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4.xml" ContentType="application/vnd.openxmlformats-officedocument.spreadsheetml.comments+xml"/>
  <Override PartName="/xl/drawings/drawing1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7.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oaktree\oaktreefs\LosAngeles\Shared\AOPPORTN\OCM - Multi\OCMHII\Month Close\Class B\2019\03.2019\"/>
    </mc:Choice>
  </mc:AlternateContent>
  <bookViews>
    <workbookView xWindow="0" yWindow="0" windowWidth="21600" windowHeight="9135" tabRatio="916" activeTab="3"/>
  </bookViews>
  <sheets>
    <sheet name="Cover" sheetId="1" r:id="rId1"/>
    <sheet name="checklist (GWI funds)" sheetId="2" r:id="rId2"/>
    <sheet name="Compliance" sheetId="3" r:id="rId3"/>
    <sheet name="OPHI" sheetId="4" r:id="rId4"/>
    <sheet name="Fund Returns" sheetId="26" r:id="rId5"/>
    <sheet name="Fund Rtns" sheetId="5" state="hidden" r:id="rId6"/>
    <sheet name="LP Returns" sheetId="27" r:id="rId7"/>
    <sheet name="Weighted CF's" sheetId="6" r:id="rId8"/>
    <sheet name="Partner commitments" sheetId="8" r:id="rId9"/>
    <sheet name="SCPC" sheetId="7" r:id="rId10"/>
    <sheet name="Schedule of Distributions" sheetId="9" r:id="rId11"/>
    <sheet name="GP and AFF Preferred Return" sheetId="10" r:id="rId12"/>
    <sheet name="Preferred Return" sheetId="11" r:id="rId13"/>
    <sheet name="Gross IRR" sheetId="12" r:id="rId14"/>
    <sheet name="Investor IRR" sheetId="13" r:id="rId15"/>
    <sheet name="GWI Carried interest" sheetId="37" r:id="rId16"/>
    <sheet name="Unit Check" sheetId="14" r:id="rId17"/>
    <sheet name="LP Pref Summary" sheetId="23" r:id="rId18"/>
    <sheet name="Unfunded Commitments" sheetId="40" r:id="rId19"/>
    <sheet name="Book Waterfall" sheetId="16" r:id="rId20"/>
    <sheet name="Oaktree PE Statement of Capital" sheetId="17" r:id="rId21"/>
    <sheet name="Statement of Operations" sheetId="18" state="hidden" r:id="rId22"/>
    <sheet name="Management Summary" sheetId="19" state="hidden" r:id="rId23"/>
    <sheet name="Report Oaktree PE Carried Inter" sheetId="20" state="hidden" r:id="rId24"/>
    <sheet name="Other Receivables" sheetId="34" r:id="rId25"/>
    <sheet name="Other Payable" sheetId="24" r:id="rId26"/>
    <sheet name="GP Income" sheetId="28" r:id="rId27"/>
    <sheet name="Compliance Working" sheetId="29" r:id="rId28"/>
    <sheet name="Industry" sheetId="30" r:id="rId29"/>
    <sheet name="Country" sheetId="31" r:id="rId30"/>
    <sheet name="Data" sheetId="32" r:id="rId31"/>
    <sheet name="YTD TB" sheetId="35" r:id="rId32"/>
    <sheet name="Fund Expenses" sheetId="36" r:id="rId33"/>
    <sheet name="GWI Screenshot" sheetId="38" r:id="rId34"/>
    <sheet name="VariableList" sheetId="39" state="hidden" r:id="rId35"/>
  </sheets>
  <externalReferences>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s>
  <definedNames>
    <definedName name="_1_0g" localSheetId="18">[1]CSCCincSKR!#REF!</definedName>
    <definedName name="_1_0g">[1]CSCCincSKR!#REF!</definedName>
    <definedName name="_1_0LEC_Receivab">'[2]Adecco UK'!#REF!</definedName>
    <definedName name="_11353" localSheetId="18">#REF!</definedName>
    <definedName name="_11353">#REF!</definedName>
    <definedName name="_1140" localSheetId="18">#REF!</definedName>
    <definedName name="_1140">#REF!</definedName>
    <definedName name="_1180" localSheetId="18">#REF!</definedName>
    <definedName name="_1180">#REF!</definedName>
    <definedName name="_134" localSheetId="18">#REF!</definedName>
    <definedName name="_134">#REF!</definedName>
    <definedName name="_1609" localSheetId="18">#REF!</definedName>
    <definedName name="_1609">#REF!</definedName>
    <definedName name="_1623" localSheetId="18">#REF!</definedName>
    <definedName name="_1623">#REF!</definedName>
    <definedName name="_1663" localSheetId="18">#REF!</definedName>
    <definedName name="_1663">#REF!</definedName>
    <definedName name="_1868" localSheetId="18">#REF!</definedName>
    <definedName name="_1868">#REF!</definedName>
    <definedName name="_1LEC_Receivab">'[2]Adecco UK'!#REF!</definedName>
    <definedName name="_2_0g" localSheetId="18">[1]CSCCincSKR!#REF!</definedName>
    <definedName name="_2_0g">[1]CSCCincSKR!#REF!</definedName>
    <definedName name="_2_0LEC_Receivab" localSheetId="18">'[3]Adecco UK'!#REF!</definedName>
    <definedName name="_2_0LEC_Receivab">'[3]Adecco UK'!#REF!</definedName>
    <definedName name="_2686" localSheetId="18">#REF!</definedName>
    <definedName name="_2686">#REF!</definedName>
    <definedName name="_2690" localSheetId="18">#REF!</definedName>
    <definedName name="_2690">#REF!</definedName>
    <definedName name="_2739" localSheetId="18">#REF!</definedName>
    <definedName name="_2739">#REF!</definedName>
    <definedName name="_2804" localSheetId="18">#REF!</definedName>
    <definedName name="_2804">#REF!</definedName>
    <definedName name="_3400" localSheetId="18">#REF!</definedName>
    <definedName name="_3400">#REF!</definedName>
    <definedName name="_3530" localSheetId="18">#REF!</definedName>
    <definedName name="_3530">#REF!</definedName>
    <definedName name="_3677" localSheetId="18">#REF!</definedName>
    <definedName name="_3677">#REF!</definedName>
    <definedName name="_3848" localSheetId="18">#REF!</definedName>
    <definedName name="_3848">#REF!</definedName>
    <definedName name="_3951" localSheetId="18">#REF!</definedName>
    <definedName name="_3951">#REF!</definedName>
    <definedName name="_5022" localSheetId="18">#REF!</definedName>
    <definedName name="_5022">#REF!</definedName>
    <definedName name="_5629" localSheetId="18">#REF!</definedName>
    <definedName name="_5629">#REF!</definedName>
    <definedName name="_5978" localSheetId="18">#REF!</definedName>
    <definedName name="_5978">#REF!</definedName>
    <definedName name="_6391" localSheetId="18">#REF!</definedName>
    <definedName name="_6391">#REF!</definedName>
    <definedName name="_7112" localSheetId="18">#REF!</definedName>
    <definedName name="_7112">#REF!</definedName>
    <definedName name="_7205" localSheetId="18">#REF!</definedName>
    <definedName name="_7205">#REF!</definedName>
    <definedName name="_7836" localSheetId="18">#REF!</definedName>
    <definedName name="_7836">#REF!</definedName>
    <definedName name="_Fill" hidden="1">[4]Alliance!$A$12</definedName>
    <definedName name="_xlnm._FilterDatabase" localSheetId="15" hidden="1">'GWI Carried interest'!$A$1:$AL$87</definedName>
    <definedName name="_xlnm._FilterDatabase" localSheetId="22" hidden="1">'Management Summary'!$A$3:$BJ$386</definedName>
    <definedName name="_xlnm._FilterDatabase" localSheetId="20" hidden="1">'Oaktree PE Statement of Capital'!$A$3:$XFA$3</definedName>
    <definedName name="_xlnm._FilterDatabase" localSheetId="23" hidden="1">'Report Oaktree PE Carried Inter'!$A$1:$BQ$449</definedName>
    <definedName name="_xlnm._FilterDatabase" localSheetId="16" hidden="1">'Unit Check'!$A$8:$T$23</definedName>
    <definedName name="_xlnm._FilterDatabase" localSheetId="31" hidden="1">'YTD TB'!$A$1:$E$140</definedName>
    <definedName name="_Key1" localSheetId="18" hidden="1">'[2]Adecco UK'!#REF!</definedName>
    <definedName name="_Key1" hidden="1">'[2]Adecco UK'!#REF!</definedName>
    <definedName name="_Order1" localSheetId="1">0</definedName>
    <definedName name="_Order1" localSheetId="26" hidden="1">0</definedName>
    <definedName name="_Order1" localSheetId="15">0</definedName>
    <definedName name="_Order1" localSheetId="24">0</definedName>
    <definedName name="_Order1" localSheetId="18" hidden="1">0</definedName>
    <definedName name="_Order1">255</definedName>
    <definedName name="_Order2">255</definedName>
    <definedName name="_Table1_In1" localSheetId="18" hidden="1">[5]Tabelle1!#REF!</definedName>
    <definedName name="_Table1_In1" hidden="1">[5]Tabelle1!#REF!</definedName>
    <definedName name="_Table1_Out" hidden="1">[5]Tabelle1!$Q$47:$R$52</definedName>
    <definedName name="_Table2_In1" localSheetId="18" hidden="1">[5]Tabelle1!#REF!</definedName>
    <definedName name="_Table2_In1" hidden="1">[5]Tabelle1!#REF!</definedName>
    <definedName name="_Table2_In2" hidden="1">[5]Tabelle1!$M$14</definedName>
    <definedName name="_Table2_Out" hidden="1">[5]Tabelle1!$X$33:$AC$38</definedName>
    <definedName name="_xlcn.WorksheetConnection_DataA2Y251" hidden="1">Data!$A$2:$Y$22</definedName>
    <definedName name="_xlcn.WorksheetConnection_DataA2Y301" hidden="1">Data!$A$2:$Y$22</definedName>
    <definedName name="a" localSheetId="18">'Unfunded Commitments'!a</definedName>
    <definedName name="a" localSheetId="31">'YTD TB'!a</definedName>
    <definedName name="a">'Unfunded Commitments'!a</definedName>
    <definedName name="a43a" localSheetId="18">#REF!</definedName>
    <definedName name="a43a">#REF!</definedName>
    <definedName name="AAAAA" hidden="1">[6]Consol!$A$7:$E$16</definedName>
    <definedName name="abc" localSheetId="18">'Unfunded Commitments'!abc</definedName>
    <definedName name="abc" localSheetId="31">'YTD TB'!abc</definedName>
    <definedName name="abc">'Unfunded Commitments'!abc</definedName>
    <definedName name="Acquisition_Debt">'[7]Standalone Model'!$O$35</definedName>
    <definedName name="Acquisition_Toggle" localSheetId="18">'[7]Standalone Model'!#REF!</definedName>
    <definedName name="Acquisition_Toggle">'[7]Standalone Model'!#REF!</definedName>
    <definedName name="Addend1">'[8]Schedule 1'!$N$482</definedName>
    <definedName name="addend1_AIF">'[8]At Initial Funding'!$L$470</definedName>
    <definedName name="Addend2">'[8]Schedule 1'!$N$483</definedName>
    <definedName name="addend2_AIF">'[8]At Initial Funding'!$L$471</definedName>
    <definedName name="Addend3">'[8]Schedule 1'!$N$484</definedName>
    <definedName name="addend3_AIF">'[8]At Initial Funding'!$L$472</definedName>
    <definedName name="Addend4">'[8]Schedule 1'!$N$485</definedName>
    <definedName name="addend4_AIF">'[8]At Initial Funding'!$L$473</definedName>
    <definedName name="adecco2" localSheetId="18">'Unfunded Commitments'!adecco2</definedName>
    <definedName name="adecco2" localSheetId="31">'YTD TB'!adecco2</definedName>
    <definedName name="adecco2">'Unfunded Commitments'!adecco2</definedName>
    <definedName name="AdjustedCommitments">OPHI!$I$112</definedName>
    <definedName name="adsf" localSheetId="18" hidden="1">#REF!</definedName>
    <definedName name="adsf" hidden="1">#REF!</definedName>
    <definedName name="Advance_Rate" localSheetId="18">#REF!</definedName>
    <definedName name="Advance_Rate">#REF!</definedName>
    <definedName name="allcashflow">'[9]gl660-dec01'!$A$1:$J$83,'[9]gl660-dec01'!$K$84:$R$115,'[9]gl660-dec01'!$S$117:$Z$154,'[9]gl660-dec01'!$AA$156:$AH$191</definedName>
    <definedName name="ALLCONFINANCLS">'[9]gl660-dec01'!$A$1:$G$46,'[9]gl660-dec01'!$I$1:$U$46,'[9]gl660-dec01'!$V$1:$AB$46</definedName>
    <definedName name="allconsolidated">'[9]gl660-dec01'!$A$1:$G$32,'[9]gl660-dec01'!$I$33:$W$64,'[9]gl660-dec01'!$Z$64:$AG$100</definedName>
    <definedName name="ALLFINANCIALS">'[9]gl660-dec01'!$K$87:$R$131,'[9]gl660-dec01'!$S$145:$AF$193,'[9]gl660-dec01'!$AN$194:$AU$239</definedName>
    <definedName name="Anchor">'[10]Total Portfolio'!$B$1</definedName>
    <definedName name="anscount">1</definedName>
    <definedName name="as">'[11]Data Lists'!$AY$3:$AY$13</definedName>
    <definedName name="AS2DocOpenMode">"AS2DocumentBrowse"</definedName>
    <definedName name="AS2NamedRange">5</definedName>
    <definedName name="AS2ReportLS">1</definedName>
    <definedName name="AS2SyncStepLS">0</definedName>
    <definedName name="AS2VersionLS">300</definedName>
    <definedName name="AssetCoverageRatio">'[12]Coverage Condition'!$G$104</definedName>
    <definedName name="Avg_Default_Ratio" localSheetId="18">#REF!</definedName>
    <definedName name="Avg_Default_Ratio">#REF!</definedName>
    <definedName name="Avg_Default_Ratio_Stdev" localSheetId="18">#REF!</definedName>
    <definedName name="Avg_Default_Ratio_Stdev">#REF!</definedName>
    <definedName name="Avg_Delinquency_Ratio" localSheetId="18">#REF!</definedName>
    <definedName name="Avg_Delinquency_Ratio">#REF!</definedName>
    <definedName name="Avg_Delinquency_Ratio_Stdev">#REF!</definedName>
    <definedName name="Avg_Dilution_Ratio">#REF!</definedName>
    <definedName name="Avg_Dilution_Ratio_Stdev">#REF!</definedName>
    <definedName name="Avg_Unbilled_Ratio">#REF!</definedName>
    <definedName name="Avg_Unbilled_Ratio_Stdev">#REF!</definedName>
    <definedName name="B2T_FIT_Current">'[13]00-040 Book-to-Tax Rec'!$F$22</definedName>
    <definedName name="Back_To_Printing" localSheetId="1">'checklist (GWI funds)'!Back_To_Printing</definedName>
    <definedName name="Back_To_Printing" localSheetId="11">'GP and AFF Preferred Return'!Back_To_Printing</definedName>
    <definedName name="Back_To_Printing" localSheetId="26">'GP Income'!Back_To_Printing</definedName>
    <definedName name="Back_To_Printing" localSheetId="6">#N/A</definedName>
    <definedName name="Back_To_Printing" localSheetId="12">'Preferred Return'!Back_To_Printing</definedName>
    <definedName name="Back_To_Printing" localSheetId="9">SCPC!Back_To_Printing</definedName>
    <definedName name="Back_To_Printing">'Preferred Return'!Back_To_Printing</definedName>
    <definedName name="Back_To_Printing_Menu" localSheetId="1">'checklist (GWI funds)'!Back_To_Printing_Menu</definedName>
    <definedName name="Back_To_Printing_Menu" localSheetId="11">'GP and AFF Preferred Return'!Back_To_Printing_Menu</definedName>
    <definedName name="Back_To_Printing_Menu" localSheetId="26">'GP Income'!Back_To_Printing_Menu</definedName>
    <definedName name="Back_To_Printing_Menu" localSheetId="6">#N/A</definedName>
    <definedName name="Back_To_Printing_Menu" localSheetId="12">'Preferred Return'!Back_To_Printing_Menu</definedName>
    <definedName name="Back_To_Printing_Menu" localSheetId="9">SCPC!Back_To_Printing_Menu</definedName>
    <definedName name="Back_To_Printing_Menu">'Preferred Return'!Back_To_Printing_Menu</definedName>
    <definedName name="bbbbb" hidden="1">[6]Consol!$A$7:$E$16</definedName>
    <definedName name="bfh">'[11]Data Lists'!$BC$3:$BC$20</definedName>
    <definedName name="BG_Del">15</definedName>
    <definedName name="BG_Ins">4</definedName>
    <definedName name="BG_Mod">6</definedName>
    <definedName name="bhj">'[11]Data Lists'!$M$3:$M$35</definedName>
    <definedName name="bn">'[11]Data Lists'!$AO$3:$AO$16</definedName>
    <definedName name="Bolt_On_Acquisition_Debt" localSheetId="18">'[7]Standalone Model'!#REF!</definedName>
    <definedName name="Bolt_On_Acquisition_Debt">'[7]Standalone Model'!#REF!</definedName>
    <definedName name="Bolt_On_Acquisition_Equity" localSheetId="18">'[7]Standalone Model'!#REF!</definedName>
    <definedName name="Bolt_On_Acquisition_Equity">'[7]Standalone Model'!#REF!</definedName>
    <definedName name="Bolt_On_Acquisition_Price" localSheetId="18">'[7]Standalone Model'!#REF!</definedName>
    <definedName name="Bolt_On_Acquisition_Price">'[7]Standalone Model'!#REF!</definedName>
    <definedName name="Bolt_On_Acquisition_Year" localSheetId="18">'[7]Standalone Model'!#REF!</definedName>
    <definedName name="Bolt_On_Acquisition_Year">'[7]Standalone Model'!#REF!</definedName>
    <definedName name="Bolt_On_Existing_Debt" localSheetId="18">'[7]Standalone Model'!#REF!</definedName>
    <definedName name="Bolt_On_Existing_Debt">'[7]Standalone Model'!#REF!</definedName>
    <definedName name="Bolt_On_Placement_Fee" localSheetId="18">'[7]Standalone Model'!#REF!</definedName>
    <definedName name="Bolt_On_Placement_Fee">'[7]Standalone Model'!#REF!</definedName>
    <definedName name="Bolt_On_Sales" localSheetId="18">'[7]Standalone Model'!#REF!</definedName>
    <definedName name="Bolt_On_Sales">'[7]Standalone Model'!#REF!</definedName>
    <definedName name="Bolt_On_Transaction_Cost" localSheetId="18">'[7]Standalone Model'!#REF!</definedName>
    <definedName name="Bolt_On_Transaction_Cost">'[7]Standalone Model'!#REF!</definedName>
    <definedName name="bookinc1998">'[14]1998 M-1SUMMARY'!$AB$10</definedName>
    <definedName name="bookinc1999">'[14]1999 M-1SUMMARY'!$AQ$10</definedName>
    <definedName name="bookinc2000">'[14]2000 Summary M-1'!$AE$10</definedName>
    <definedName name="bookinc2001">'[14]2001 Summary M-1'!$AP$11</definedName>
    <definedName name="bookinc2002">'[14]2002 Summary M-1'!$AS$11</definedName>
    <definedName name="bookinc2003">'[14]2003 Summary M-1'!$AC$11</definedName>
    <definedName name="bookinc2004">'[14]2004 Summary M-1'!$AS$11</definedName>
    <definedName name="bookinc2005">'[14]2005 Summary M-1'!$BZ$11</definedName>
    <definedName name="Borrowing_Base" localSheetId="18">#REF!</definedName>
    <definedName name="Borrowing_Base">#REF!</definedName>
    <definedName name="brett" hidden="1">'[2]Adecco UK'!$A$12</definedName>
    <definedName name="bs" localSheetId="18">'[15]Valuation (2)'!#REF!</definedName>
    <definedName name="bs">'[15]Valuation (2)'!#REF!</definedName>
    <definedName name="calcSum">'[8]Schedule 1'!$O$486</definedName>
    <definedName name="calcSum2">'[8]At Initial Funding'!$M$474</definedName>
    <definedName name="CapDistRecall">OPHI!$R$42</definedName>
    <definedName name="Capex___of_Sales" localSheetId="18">'[7]Standalone Model'!#REF!</definedName>
    <definedName name="Capex___of_Sales">'[7]Standalone Model'!#REF!</definedName>
    <definedName name="case">[16]General!$I$12</definedName>
    <definedName name="Case_Rate">'[7]Case Rate'!$C$4</definedName>
    <definedName name="Case_Selector">'[7]Standalone Model'!$O$24</definedName>
    <definedName name="Cases" localSheetId="18">#REF!</definedName>
    <definedName name="Cases">#REF!</definedName>
    <definedName name="Cash_Sweep">'[7]Standalone Model'!$O$36</definedName>
    <definedName name="CashQasco">'[17]Data Input Month'!$F$58</definedName>
    <definedName name="CD_Adjustment">'[13]07-040 Club Dues'!$F$23</definedName>
    <definedName name="cf">'[11]Data Lists'!$A$3:$A$302</definedName>
    <definedName name="CG_CapLoss_CO">'[13]13-090 Capital Gains'!$D$21</definedName>
    <definedName name="CG_DisCapLoss">'[13]13-090 Capital Gains'!$D$22</definedName>
    <definedName name="CG_Impair_Book">'[13]13-090 Capital Gains'!$D$17</definedName>
    <definedName name="CG_Impair_Sale">'[13]13-090 Capital Gains'!$D$16</definedName>
    <definedName name="CG_Reclass_CG_Tax">'[13]13-090 Capital Gains'!$D$19</definedName>
    <definedName name="Client_Name">'[18]Control Download'!$B$5</definedName>
    <definedName name="CloseDate" localSheetId="26">'[19]Operating Highlights'!$A$4</definedName>
    <definedName name="CloseDate">OPHI!$V$10</definedName>
    <definedName name="CMNETINCOME" localSheetId="26">'[20]Operating highlights'!$R$32</definedName>
    <definedName name="CMNETINCOME" localSheetId="15">'[21]Operating highlights'!$R$32</definedName>
    <definedName name="CMNETINCOME" localSheetId="24">'[22]Operating highlights'!$R$32</definedName>
    <definedName name="CMNETINCOME" localSheetId="18">'[23]Operating highlights'!$R$32</definedName>
    <definedName name="CMNETINCOME">OPHI!$R$30</definedName>
    <definedName name="Co_Investor_Equity">'[7]Standalone Model'!$O$61</definedName>
    <definedName name="Co_Investor_Returns">'[7]Standalone Model'!$O$62</definedName>
    <definedName name="code">'[24]Summary M-1'!$B$13:$B$134</definedName>
    <definedName name="COMP_Accrued_Bonus">'[13]04-020 Compensation Adjustments'!$M$15</definedName>
    <definedName name="COMP_Accrued_Payroll">'[13]04-020 Compensation Adjustments'!$M$16</definedName>
    <definedName name="COMP_Accrued_Vacation">'[13]04-020 Compensation Adjustments'!$M$17</definedName>
    <definedName name="CQNETINCOME" localSheetId="26">'[20]Operating highlights'!$R$33</definedName>
    <definedName name="CQNETINCOME" localSheetId="15">'[21]Operating highlights'!$R$33</definedName>
    <definedName name="CQNETINCOME" localSheetId="24">'[22]Operating highlights'!$R$33</definedName>
    <definedName name="CQNETINCOME">OPHI!$R$31</definedName>
    <definedName name="CUMULATIVE_Preferrred_Return">'Preferred Return'!$R$1</definedName>
    <definedName name="CurrAA">[25]Control!$Q$3</definedName>
    <definedName name="CurrBB">[25]Control!$Q$4</definedName>
    <definedName name="CurrCC">[25]Control!$Q$5</definedName>
    <definedName name="CurrDD">[25]Control!$Q$6</definedName>
    <definedName name="CurrEE">[25]Control!$Q$7</definedName>
    <definedName name="CurrFF">[25]Control!$Q$8</definedName>
    <definedName name="CurrGG">[25]Control!$Q$9</definedName>
    <definedName name="CurrHH">[25]Control!$Q$10</definedName>
    <definedName name="CurrII">[25]Control!$Q$11</definedName>
    <definedName name="CurrJJ">[25]Control!$Q$12</definedName>
    <definedName name="CurrKK">[25]Control!$Q$13</definedName>
    <definedName name="CurrLL">[25]Control!$Q$14</definedName>
    <definedName name="CurrMM">[25]Control!$Q$15</definedName>
    <definedName name="CurrMonth" localSheetId="18">#REF!</definedName>
    <definedName name="CurrMonth">#REF!</definedName>
    <definedName name="CurrNN">[25]Control!$Q$16</definedName>
    <definedName name="CurrOO">[25]Control!$Q$17</definedName>
    <definedName name="cv">'[11]Data Lists'!$C$3:$C$12</definedName>
    <definedName name="_xlnm.Database">"[Book4]Final!R1C1:R19C2"</definedName>
    <definedName name="Day">DAY(NOW())</definedName>
    <definedName name="Day_Count">#REF!</definedName>
    <definedName name="DayFormatted" localSheetId="15">TEXT(TODAY( ),"d")&amp;IF(Day=31,"st",IF(Day=30,"th",CHOOSE(Day,"st","nd","rd","th","th","th","  th","th","th","th","th","th","th","th","th","th","th","th","th","th","st","n  d","rd","th","th","th","th","th","th")))</definedName>
    <definedName name="DayFormatted" localSheetId="24">TEXT(TODAY( ),"d")&amp;IF(Day=31,"st",IF(Day=30,"th",CHOOSE(Day,"st","nd","rd","th","th","th","  th","th","th","th","th","th","th","th","th","th","th","th","th","th","st","n  d","rd","th","th","th","th","th","th")))</definedName>
    <definedName name="DayFormatted" localSheetId="18">TEXT(TODAY( ),"d")&amp;IF(Day=31,"st",IF(Day=30,"th",CHOOSE(Day,"st","nd","rd","th","th","th","  th","th","th","th","th","th","th","th","th","th","th","th","th","th","st","n  d","rd","th","th","th","th","th","th")))</definedName>
    <definedName name="DayFormatted" localSheetId="31">TEXT(TODAY( ),"d")&amp;IF(Day=31,"st",IF(Day=30,"th",CHOOSE(Day,"st","nd","rd","th","th","th","  th","th","th","th","th","th","th","th","th","th","th","th","th","th","st","n  d","rd","th","th","th","th","th","th")))</definedName>
    <definedName name="DayFormatted">TEXT(TODAY( ),"d")&amp;IF(Day=31,"st",IF(Day=30,"th",CHOOSE(Day,"st","nd","rd","th","th","th","  th","th","th","th","th","th","th","th","th","th","th","th","th","th","st","n  d","rd","th","th","th","th","th","th")))</definedName>
    <definedName name="debt" localSheetId="18">'[15]Valuation (2)'!#REF!</definedName>
    <definedName name="debt">'[15]Valuation (2)'!#REF!</definedName>
    <definedName name="def" localSheetId="18">'Unfunded Commitments'!def</definedName>
    <definedName name="def" localSheetId="31">'YTD TB'!def</definedName>
    <definedName name="def">'Unfunded Commitments'!def</definedName>
    <definedName name="Delinquency_Ratio" localSheetId="18">#REF!</definedName>
    <definedName name="Delinquency_Ratio">#REF!</definedName>
    <definedName name="Delinquency_Ratio_Stdev" localSheetId="18">#REF!</definedName>
    <definedName name="Delinquency_Ratio_Stdev">#REF!</definedName>
    <definedName name="Deselect_Menu_Screen" localSheetId="1">'checklist (GWI funds)'!Deselect_Menu_Screen</definedName>
    <definedName name="Deselect_Menu_Screen" localSheetId="11">'GP and AFF Preferred Return'!Deselect_Menu_Screen</definedName>
    <definedName name="Deselect_Menu_Screen" localSheetId="26">'GP Income'!Deselect_Menu_Screen</definedName>
    <definedName name="Deselect_Menu_Screen" localSheetId="6">#N/A</definedName>
    <definedName name="Deselect_Menu_Screen" localSheetId="12">'Preferred Return'!Deselect_Menu_Screen</definedName>
    <definedName name="Deselect_Menu_Screen" localSheetId="9">SCPC!Deselect_Menu_Screen</definedName>
    <definedName name="Deselect_Menu_Screen">'Preferred Return'!Deselect_Menu_Screen</definedName>
    <definedName name="df">'[11]Data Lists'!$AE$3:$AE$37</definedName>
    <definedName name="DIV_100_DRD">'[13]13-070 Dividends'!$E$44</definedName>
    <definedName name="DIV_70_DRD">'[13]13-070 Dividends'!$E$43</definedName>
    <definedName name="DIV_Chg_Due_Accr">'[13]13-070 Dividends'!$E$30</definedName>
    <definedName name="DIV_Other">'[13]13-070 Dividends'!$E$51</definedName>
    <definedName name="ds">'[11]Data Lists'!$AW$3:$AW$6</definedName>
    <definedName name="DTL_D_MEZ1__CAPITAL_5_1">#N/A</definedName>
    <definedName name="DTL_D_MEZ1__EXPENSES_2_1">#N/A</definedName>
    <definedName name="DTL_D_MEZ1__INCOME_1_1">#N/A</definedName>
    <definedName name="DTL_D_MEZ1__LIABILITIES_4_1">#N/A</definedName>
    <definedName name="DTL_D_OCM7__ASSETS_3_1">#N/A</definedName>
    <definedName name="DTL_D_OCM7__CAPITAL_5_1">#N/A</definedName>
    <definedName name="DTL_D_OCM7__EXPENSES_2_1">#N/A</definedName>
    <definedName name="DTL_D_OCM7__INCOME_1_1">#N/A</definedName>
    <definedName name="DTL_D_OCM7__LIABILITIES_4_1">#N/A</definedName>
    <definedName name="DTL_D_OCM7__SUSPENSE_6_1">#N/A</definedName>
    <definedName name="DTL_D_VOF1__ASSETS_3_1">#N/A</definedName>
    <definedName name="DTL_D_VOF1__CAPITAL_5_1">#N/A</definedName>
    <definedName name="DTL_D_VOF1__EXPENSES_2_1">#N/A</definedName>
    <definedName name="DTL_D_VOF1__INCOME_1_1">#N/A</definedName>
    <definedName name="DTL_D_VOF1__LIABILITIES_4_1">#N/A</definedName>
    <definedName name="DTL_D_VOF1__SUSPENSE_6_1">#N/A</definedName>
    <definedName name="DTL_E_OCM7__ASSETS_3_1">#N/A</definedName>
    <definedName name="DTL_E_OCM7__CAPITAL_5_1">#N/A</definedName>
    <definedName name="DTL_E_OCM7__EXPENSES_2_1">#N/A</definedName>
    <definedName name="DTL_E_OCM7__INCOME_1_1">#N/A</definedName>
    <definedName name="DTL_E_OCM7__LIABILITIES_4_1">#N/A</definedName>
    <definedName name="DTL_E_OCM7__SUSPENSE_6_1">#N/A</definedName>
    <definedName name="DTL_E_VOF1__ASSETS_3_1">#N/A</definedName>
    <definedName name="DTL_E_VOF1__CAPITAL_5_1">#N/A</definedName>
    <definedName name="DTL_E_VOF1__EXPENSES_2_1">#N/A</definedName>
    <definedName name="DTL_E_VOF1__INCOME_1_1">#N/A</definedName>
    <definedName name="DTL_E_VOF1__LIABILITIES_4_1">#N/A</definedName>
    <definedName name="DTL_E_VOF1__SUSPENSE_6_1">#N/A</definedName>
    <definedName name="DTL_F_BOOK_1_1_1">#N/A</definedName>
    <definedName name="DTL_F_BOOK_1_1_2">#N/A</definedName>
    <definedName name="DTL_F_BOOK_1_1_3">#N/A</definedName>
    <definedName name="DTL_F_BOOK_NOF__2_1_1">#N/A</definedName>
    <definedName name="DTL_F_BOOK_NOF__2_1_2">#N/A</definedName>
    <definedName name="DTL_F_BOOK_NOF__2_1_3">#N/A</definedName>
    <definedName name="DTL_F_MEZ2__1_1">#N/A</definedName>
    <definedName name="DTL_F_MEZ2__1_1_1">#N/A</definedName>
    <definedName name="DTL_F_MEZ2__1_1_10">#N/A</definedName>
    <definedName name="DTL_F_MEZ2__1_1_11">#N/A</definedName>
    <definedName name="DTL_F_MEZ2__1_1_12">#N/A</definedName>
    <definedName name="DTL_F_MEZ2__1_1_13">#N/A</definedName>
    <definedName name="DTL_F_MEZ2__1_1_14">#N/A</definedName>
    <definedName name="DTL_F_MEZ2__1_1_15">#N/A</definedName>
    <definedName name="DTL_F_MEZ2__1_1_16">#N/A</definedName>
    <definedName name="DTL_F_MEZ2__1_1_17">#N/A</definedName>
    <definedName name="DTL_F_MEZ2__1_1_18">#N/A</definedName>
    <definedName name="DTL_F_MEZ2__1_1_19">#N/A</definedName>
    <definedName name="DTL_F_MEZ2__1_1_2">#N/A</definedName>
    <definedName name="DTL_F_MEZ2__1_1_20">#N/A</definedName>
    <definedName name="DTL_F_MEZ2__1_1_3">#N/A</definedName>
    <definedName name="DTL_F_MEZ2__1_1_4">#N/A</definedName>
    <definedName name="DTL_F_MEZ2__1_1_5">#N/A</definedName>
    <definedName name="DTL_F_MEZ2__1_1_6">#N/A</definedName>
    <definedName name="DTL_F_MEZ2__1_1_7">#N/A</definedName>
    <definedName name="DTL_F_MEZ2__1_1_8">#N/A</definedName>
    <definedName name="DTL_F_MEZ2__1_1_9">#N/A</definedName>
    <definedName name="DTL_F_OCM7__ASSETS_3_1">#N/A</definedName>
    <definedName name="DTL_F_OCM7__CAPITAL_5_1">#N/A</definedName>
    <definedName name="DTL_F_OCM7__EXPENSES_2_1">#N/A</definedName>
    <definedName name="DTL_F_OCM7__INCOME_1_1">#N/A</definedName>
    <definedName name="DTL_F_OCM7__LIABILITIES_4_1">#N/A</definedName>
    <definedName name="DTL_F_OCM7__SUSPENSE_6_1">#N/A</definedName>
    <definedName name="DTL_F_TAX_3_1_1">#N/A</definedName>
    <definedName name="DTL_F_TAX_3_1_2">#N/A</definedName>
    <definedName name="DTL_F_TAX_3_1_3">#N/A</definedName>
    <definedName name="DTL_F_UNITS_4_1_1">#N/A</definedName>
    <definedName name="DTL_F_UNITS_4_1_2">#N/A</definedName>
    <definedName name="DTL_F_UNITS_4_1_3">#N/A</definedName>
    <definedName name="DTL_F_VOF1__ASSETS_3_1">#N/A</definedName>
    <definedName name="DTL_F_VOF1__CAPITAL_5_1">#N/A</definedName>
    <definedName name="DTL_F_VOF1__EXPENSES_2_1">#N/A</definedName>
    <definedName name="DTL_F_VOF1__INCOME_1_1">#N/A</definedName>
    <definedName name="DTL_F_VOF1__LIABILITIES_4_1">#N/A</definedName>
    <definedName name="DTL_F_VOF1__SUSPENSE_6_1">#N/A</definedName>
    <definedName name="DTL_G_BOOK_1_1_1">#N/A</definedName>
    <definedName name="DTL_G_BOOK_1_1_2">#N/A</definedName>
    <definedName name="DTL_G_BOOK_1_1_3">#N/A</definedName>
    <definedName name="DTL_G_BOOK_NOF__2_1_1">#N/A</definedName>
    <definedName name="DTL_G_BOOK_NOF__2_1_2">#N/A</definedName>
    <definedName name="DTL_G_BOOK_NOF__2_1_3">#N/A</definedName>
    <definedName name="DTL_G_MEZ1__ASSETS_3_1">#N/A</definedName>
    <definedName name="DTL_G_MEZ1__CAPITAL_5_1">#N/A</definedName>
    <definedName name="DTL_G_MEZ1__EXPENSES_2_1">#N/A</definedName>
    <definedName name="DTL_G_MEZ1__INCOME_1_1">#N/A</definedName>
    <definedName name="DTL_G_MEZ1__LIABILITIES_4_1">#N/A</definedName>
    <definedName name="DTL_G_MEZ2__1_1">#N/A</definedName>
    <definedName name="DTL_G_MEZ2__1_1_1">#N/A</definedName>
    <definedName name="DTL_G_MEZ2__1_1_10">#N/A</definedName>
    <definedName name="DTL_G_MEZ2__1_1_11">#N/A</definedName>
    <definedName name="DTL_G_MEZ2__1_1_12">#N/A</definedName>
    <definedName name="DTL_G_MEZ2__1_1_13">#N/A</definedName>
    <definedName name="DTL_G_MEZ2__1_1_14">#N/A</definedName>
    <definedName name="DTL_G_MEZ2__1_1_15">#N/A</definedName>
    <definedName name="DTL_G_MEZ2__1_1_16">#N/A</definedName>
    <definedName name="DTL_G_MEZ2__1_1_17">#N/A</definedName>
    <definedName name="DTL_G_MEZ2__1_1_18">#N/A</definedName>
    <definedName name="DTL_G_MEZ2__1_1_19">#N/A</definedName>
    <definedName name="DTL_G_MEZ2__1_1_2">#N/A</definedName>
    <definedName name="DTL_G_MEZ2__1_1_20">#N/A</definedName>
    <definedName name="DTL_G_MEZ2__1_1_3">#N/A</definedName>
    <definedName name="DTL_G_MEZ2__1_1_4">#N/A</definedName>
    <definedName name="DTL_G_MEZ2__1_1_5">#N/A</definedName>
    <definedName name="DTL_G_MEZ2__1_1_6">#N/A</definedName>
    <definedName name="DTL_G_MEZ2__1_1_7">#N/A</definedName>
    <definedName name="DTL_G_MEZ2__1_1_8">#N/A</definedName>
    <definedName name="DTL_G_MEZ2__1_1_9">#N/A</definedName>
    <definedName name="DTL_G_OCM7__ASSETS_3_1">#N/A</definedName>
    <definedName name="DTL_G_OCM7__CAPITAL_5_1">#N/A</definedName>
    <definedName name="DTL_G_OCM7__EXPENSES_2_1">#N/A</definedName>
    <definedName name="DTL_G_OCM7__INCOME_1_1">#N/A</definedName>
    <definedName name="DTL_G_OCM7__LIABILITIES_4_1">#N/A</definedName>
    <definedName name="DTL_G_OCM7__SUSPENSE_6_1">#N/A</definedName>
    <definedName name="DTL_G_TAX_3_1_1">#N/A</definedName>
    <definedName name="DTL_G_TAX_3_1_2">#N/A</definedName>
    <definedName name="DTL_G_TAX_3_1_3">#N/A</definedName>
    <definedName name="DTL_G_UNITS_4_1_1">#N/A</definedName>
    <definedName name="DTL_G_UNITS_4_1_2">#N/A</definedName>
    <definedName name="DTL_G_UNITS_4_1_3">#N/A</definedName>
    <definedName name="DTL_G_VOF1__ASSETS_3_1">#N/A</definedName>
    <definedName name="DTL_G_VOF1__CAPITAL_5_1">#N/A</definedName>
    <definedName name="DTL_G_VOF1__EXPENSES_2_1">#N/A</definedName>
    <definedName name="DTL_G_VOF1__INCOME_1_1">#N/A</definedName>
    <definedName name="DTL_G_VOF1__LIABILITIES_4_1">#N/A</definedName>
    <definedName name="DTL_G_VOF1__SUSPENSE_6_1">#N/A</definedName>
    <definedName name="DTL_H_BOOK_1_1_1">#N/A</definedName>
    <definedName name="DTL_H_BOOK_1_1_2">#N/A</definedName>
    <definedName name="DTL_H_BOOK_1_1_3">#N/A</definedName>
    <definedName name="DTL_H_BOOK_NOF__2_1_1">#N/A</definedName>
    <definedName name="DTL_H_BOOK_NOF__2_1_2">#N/A</definedName>
    <definedName name="DTL_H_BOOK_NOF__2_1_3">#N/A</definedName>
    <definedName name="DTL_H_MEZ2__1_1">#N/A</definedName>
    <definedName name="DTL_H_MEZ2__1_1_1">#N/A</definedName>
    <definedName name="DTL_H_MEZ2__1_1_10">#N/A</definedName>
    <definedName name="DTL_H_MEZ2__1_1_11">#N/A</definedName>
    <definedName name="DTL_H_MEZ2__1_1_12">#N/A</definedName>
    <definedName name="DTL_H_MEZ2__1_1_13">#N/A</definedName>
    <definedName name="DTL_H_MEZ2__1_1_14">#N/A</definedName>
    <definedName name="DTL_H_MEZ2__1_1_15">#N/A</definedName>
    <definedName name="DTL_H_MEZ2__1_1_16">#N/A</definedName>
    <definedName name="DTL_H_MEZ2__1_1_17">#N/A</definedName>
    <definedName name="DTL_H_MEZ2__1_1_18">#N/A</definedName>
    <definedName name="DTL_H_MEZ2__1_1_19">#N/A</definedName>
    <definedName name="DTL_H_MEZ2__1_1_2">#N/A</definedName>
    <definedName name="DTL_H_MEZ2__1_1_20">#N/A</definedName>
    <definedName name="DTL_H_MEZ2__1_1_3">#N/A</definedName>
    <definedName name="DTL_H_MEZ2__1_1_4">#N/A</definedName>
    <definedName name="DTL_H_MEZ2__1_1_5">#N/A</definedName>
    <definedName name="DTL_H_MEZ2__1_1_6">#N/A</definedName>
    <definedName name="DTL_H_MEZ2__1_1_7">#N/A</definedName>
    <definedName name="DTL_H_MEZ2__1_1_8">#N/A</definedName>
    <definedName name="DTL_H_MEZ2__1_1_9">#N/A</definedName>
    <definedName name="DTL_H_OCM7__ASSETS_3_1">#N/A</definedName>
    <definedName name="DTL_H_OCM7__CAPITAL_5_1">#N/A</definedName>
    <definedName name="DTL_H_OCM7__EXPENSES_2_1">#N/A</definedName>
    <definedName name="DTL_H_OCM7__INCOME_1_1">#N/A</definedName>
    <definedName name="DTL_H_OCM7__LIABILITIES_4_1">#N/A</definedName>
    <definedName name="DTL_H_OCM7__SUSPENSE_6_1">#N/A</definedName>
    <definedName name="DTL_H_TAX_3_1_1">#N/A</definedName>
    <definedName name="DTL_H_TAX_3_1_2">#N/A</definedName>
    <definedName name="DTL_H_TAX_3_1_3">#N/A</definedName>
    <definedName name="DTL_H_UNITS_4_1_1">#N/A</definedName>
    <definedName name="DTL_H_UNITS_4_1_2">#N/A</definedName>
    <definedName name="DTL_H_UNITS_4_1_3">#N/A</definedName>
    <definedName name="DTL_H_VOF1__ASSETS_3_1">#N/A</definedName>
    <definedName name="DTL_H_VOF1__CAPITAL_5_1">#N/A</definedName>
    <definedName name="DTL_H_VOF1__EXPENSES_2_1">#N/A</definedName>
    <definedName name="DTL_H_VOF1__INCOME_1_1">#N/A</definedName>
    <definedName name="DTL_H_VOF1__LIABILITIES_4_1">#N/A</definedName>
    <definedName name="DTL_H_VOF1__SUSPENSE_6_1">#N/A</definedName>
    <definedName name="DTL_I_BOOK_1_1_1">#N/A</definedName>
    <definedName name="DTL_I_BOOK_1_1_2">#N/A</definedName>
    <definedName name="DTL_I_BOOK_1_1_3">#N/A</definedName>
    <definedName name="DTL_I_BOOK_NOF__2_1_1">#N/A</definedName>
    <definedName name="DTL_I_BOOK_NOF__2_1_2">#N/A</definedName>
    <definedName name="DTL_I_BOOK_NOF__2_1_3">#N/A</definedName>
    <definedName name="DTL_I_MEZ2__1_1">#N/A</definedName>
    <definedName name="DTL_I_MEZ2__1_1_1">#N/A</definedName>
    <definedName name="DTL_I_MEZ2__1_1_10">#N/A</definedName>
    <definedName name="DTL_I_MEZ2__1_1_11">#N/A</definedName>
    <definedName name="DTL_I_MEZ2__1_1_12">#N/A</definedName>
    <definedName name="DTL_I_MEZ2__1_1_13">#N/A</definedName>
    <definedName name="DTL_I_MEZ2__1_1_14">#N/A</definedName>
    <definedName name="DTL_I_MEZ2__1_1_15">#N/A</definedName>
    <definedName name="DTL_I_MEZ2__1_1_16">#N/A</definedName>
    <definedName name="DTL_I_MEZ2__1_1_17">#N/A</definedName>
    <definedName name="DTL_I_MEZ2__1_1_18">#N/A</definedName>
    <definedName name="DTL_I_MEZ2__1_1_19">#N/A</definedName>
    <definedName name="DTL_I_MEZ2__1_1_2">#N/A</definedName>
    <definedName name="DTL_I_MEZ2__1_1_20">#N/A</definedName>
    <definedName name="DTL_I_MEZ2__1_1_3">#N/A</definedName>
    <definedName name="DTL_I_MEZ2__1_1_4">#N/A</definedName>
    <definedName name="DTL_I_MEZ2__1_1_5">#N/A</definedName>
    <definedName name="DTL_I_MEZ2__1_1_6">#N/A</definedName>
    <definedName name="DTL_I_MEZ2__1_1_7">#N/A</definedName>
    <definedName name="DTL_I_MEZ2__1_1_8">#N/A</definedName>
    <definedName name="DTL_I_MEZ2__1_1_9">#N/A</definedName>
    <definedName name="DTL_I_OCM7__ASSETS_3_1">#N/A</definedName>
    <definedName name="DTL_I_OCM7__CAPITAL_5_1">#N/A</definedName>
    <definedName name="DTL_I_OCM7__EXPENSES_2_1">#N/A</definedName>
    <definedName name="DTL_I_OCM7__INCOME_1_1">#N/A</definedName>
    <definedName name="DTL_I_OCM7__LIABILITIES_4_1">#N/A</definedName>
    <definedName name="DTL_I_OCM7__SUSPENSE_6_1">#N/A</definedName>
    <definedName name="DTL_I_TAX_3_1_1">#N/A</definedName>
    <definedName name="DTL_I_TAX_3_1_2">#N/A</definedName>
    <definedName name="DTL_I_TAX_3_1_3">#N/A</definedName>
    <definedName name="DTL_I_UNITS_4_1_1">#N/A</definedName>
    <definedName name="DTL_I_UNITS_4_1_2">#N/A</definedName>
    <definedName name="DTL_I_UNITS_4_1_3">#N/A</definedName>
    <definedName name="DTL_I_VOF1__ASSETS_3_1">#N/A</definedName>
    <definedName name="DTL_I_VOF1__CAPITAL_5_1">#N/A</definedName>
    <definedName name="DTL_I_VOF1__EXPENSES_2_1">#N/A</definedName>
    <definedName name="DTL_I_VOF1__INCOME_1_1">#N/A</definedName>
    <definedName name="DTL_I_VOF1__LIABILITIES_4_1">#N/A</definedName>
    <definedName name="DTL_I_VOF1__SUSPENSE_6_1">#N/A</definedName>
    <definedName name="DTL_J_BOOK_1_1_1">#N/A</definedName>
    <definedName name="DTL_J_BOOK_1_1_2">#N/A</definedName>
    <definedName name="DTL_J_BOOK_1_1_3">#N/A</definedName>
    <definedName name="DTL_J_BOOK_NOF__2_1_1">#N/A</definedName>
    <definedName name="DTL_J_BOOK_NOF__2_1_2">#N/A</definedName>
    <definedName name="DTL_J_BOOK_NOF__2_1_3">#N/A</definedName>
    <definedName name="DTL_J_MEZ1__ASSETS_3_1">#N/A</definedName>
    <definedName name="DTL_J_MEZ1__CAPITAL_5_1">#N/A</definedName>
    <definedName name="DTL_J_MEZ1__EXPENSES_2_1">#N/A</definedName>
    <definedName name="DTL_J_MEZ1__INCOME_1_1">#N/A</definedName>
    <definedName name="DTL_J_MEZ1__LIABILITIES_4_1">#N/A</definedName>
    <definedName name="DTL_J_MEZ2__1_1">#N/A</definedName>
    <definedName name="DTL_J_MEZ2__1_1_1">#N/A</definedName>
    <definedName name="DTL_J_MEZ2__1_1_10">#N/A</definedName>
    <definedName name="DTL_J_MEZ2__1_1_11">#N/A</definedName>
    <definedName name="DTL_J_MEZ2__1_1_12">#N/A</definedName>
    <definedName name="DTL_J_MEZ2__1_1_13">#N/A</definedName>
    <definedName name="DTL_J_MEZ2__1_1_14">#N/A</definedName>
    <definedName name="DTL_J_MEZ2__1_1_15">#N/A</definedName>
    <definedName name="DTL_J_MEZ2__1_1_16">#N/A</definedName>
    <definedName name="DTL_J_MEZ2__1_1_17">#N/A</definedName>
    <definedName name="DTL_J_MEZ2__1_1_18">#N/A</definedName>
    <definedName name="DTL_J_MEZ2__1_1_19">#N/A</definedName>
    <definedName name="DTL_J_MEZ2__1_1_2">#N/A</definedName>
    <definedName name="DTL_J_MEZ2__1_1_20">#N/A</definedName>
    <definedName name="DTL_J_MEZ2__1_1_3">#N/A</definedName>
    <definedName name="DTL_J_MEZ2__1_1_4">#N/A</definedName>
    <definedName name="DTL_J_MEZ2__1_1_5">#N/A</definedName>
    <definedName name="DTL_J_MEZ2__1_1_6">#N/A</definedName>
    <definedName name="DTL_J_MEZ2__1_1_7">#N/A</definedName>
    <definedName name="DTL_J_MEZ2__1_1_8">#N/A</definedName>
    <definedName name="DTL_J_MEZ2__1_1_9">#N/A</definedName>
    <definedName name="DTL_J_OCM7__ASSETS_3_1">#N/A</definedName>
    <definedName name="DTL_J_OCM7__CAPITAL_5_1">#N/A</definedName>
    <definedName name="DTL_J_OCM7__EXPENSES_2_1">#N/A</definedName>
    <definedName name="DTL_J_OCM7__INCOME_1_1">#N/A</definedName>
    <definedName name="DTL_J_OCM7__LIABILITIES_4_1">#N/A</definedName>
    <definedName name="DTL_J_OCM7__SUSPENSE_6_1">#N/A</definedName>
    <definedName name="DTL_J_ROF3__1_1">#N/A</definedName>
    <definedName name="DTL_J_TAX_3_1_1">#N/A</definedName>
    <definedName name="DTL_J_TAX_3_1_2">#N/A</definedName>
    <definedName name="DTL_J_TAX_3_1_3">#N/A</definedName>
    <definedName name="DTL_J_UNITS_4_1_1">#N/A</definedName>
    <definedName name="DTL_J_UNITS_4_1_2">#N/A</definedName>
    <definedName name="DTL_J_UNITS_4_1_3">#N/A</definedName>
    <definedName name="DTL_J_VOF1__ASSETS_3_1">#N/A</definedName>
    <definedName name="DTL_J_VOF1__CAPITAL_5_1">#N/A</definedName>
    <definedName name="DTL_J_VOF1__EXPENSES_2_1">#N/A</definedName>
    <definedName name="DTL_J_VOF1__INCOME_1_1">#N/A</definedName>
    <definedName name="DTL_J_VOF1__LIABILITIES_4_1">#N/A</definedName>
    <definedName name="DTL_J_VOF1__SUSPENSE_6_1">#N/A</definedName>
    <definedName name="DTL_K_BANK_DEBT_Apparel_1_1">#N/A</definedName>
    <definedName name="DTL_K_BANK_DEBT_Automotive_2_1">#N/A</definedName>
    <definedName name="DTL_K_BANK_DEBT_Broadcasting_3_1">#N/A</definedName>
    <definedName name="DTL_K_BANK_DEBT_Building_Materials_4_1">#N/A</definedName>
    <definedName name="DTL_K_BANK_DEBT_Cable_5_1">#N/A</definedName>
    <definedName name="DTL_K_BANK_DEBT_Chemicals_6_1">#N/A</definedName>
    <definedName name="DTL_K_BANK_DEBT_Data_Processing_7_1">#N/A</definedName>
    <definedName name="DTL_K_BANK_DEBT_Distribution_8_1">#N/A</definedName>
    <definedName name="DTL_K_BANK_DEBT_Electric_9_1">#N/A</definedName>
    <definedName name="DTL_K_BANK_DEBT_Electronics_10_1">#N/A</definedName>
    <definedName name="DTL_K_BANK_DEBT_Energy_11_1">#N/A</definedName>
    <definedName name="DTL_K_BANK_DEBT_Food_and_Consumer_Products_12_1">#N/A</definedName>
    <definedName name="DTL_K_BANK_DEBT_Forest_Products_13_1">#N/A</definedName>
    <definedName name="DTL_K_BANK_DEBT_Gaming_14_1">#N/A</definedName>
    <definedName name="DTL_K_BANK_DEBT_Healthcare_15_1">#N/A</definedName>
    <definedName name="DTL_K_BANK_DEBT_Insurance_16_1">#N/A</definedName>
    <definedName name="DTL_K_BANK_DEBT_Manufacturing_17_1">#N/A</definedName>
    <definedName name="DTL_K_BANK_DEBT_Media___Communications_19_1">#N/A</definedName>
    <definedName name="DTL_K_BANK_DEBT_Media_18_1">#N/A</definedName>
    <definedName name="DTL_K_BANK_DEBT_Oil_and_Gas_20_1">#N/A</definedName>
    <definedName name="DTL_K_BANK_DEBT_Packaging_21_1">#N/A</definedName>
    <definedName name="DTL_K_BANK_DEBT_Packaging_and_Containers_22_1">#N/A</definedName>
    <definedName name="DTL_K_BANK_DEBT_Publishing_23_1">#N/A</definedName>
    <definedName name="DTL_K_BANK_DEBT_Real_Estate_24_1">#N/A</definedName>
    <definedName name="DTL_K_BANK_DEBT_Retail_25_1">#N/A</definedName>
    <definedName name="DTL_K_BANK_DEBT_Services_26_1">#N/A</definedName>
    <definedName name="DTL_K_BANK_DEBT_Technology_27_1">#N/A</definedName>
    <definedName name="DTL_K_BOOK_1_1_1">#N/A</definedName>
    <definedName name="DTL_K_BOOK_1_1_2">#N/A</definedName>
    <definedName name="DTL_K_BOOK_1_1_3">#N/A</definedName>
    <definedName name="DTL_K_BOOK_NOF__2_1_1">#N/A</definedName>
    <definedName name="DTL_K_BOOK_NOF__2_1_2">#N/A</definedName>
    <definedName name="DTL_K_BOOK_NOF__2_1_3">#N/A</definedName>
    <definedName name="DTL_K_COMMON_STOCK_Cable_28_1">#N/A</definedName>
    <definedName name="DTL_K_COMMON_STOCK_Elec___Gas___Sanitary_Services_29_1">#N/A</definedName>
    <definedName name="DTL_K_COMMON_STOCK_Energy_30_1">#N/A</definedName>
    <definedName name="DTL_K_COMMON_STOCK_Oil_and_Gas_31_1">#N/A</definedName>
    <definedName name="DTL_K_COMMON_STOCK_Packaging_and_Containers_32_1">#N/A</definedName>
    <definedName name="DTL_K_COMMON_STOCK_SHORT_Construction_Services_Products_33_1">#N/A</definedName>
    <definedName name="DTL_K_COMMON_STOCK_SHORT_Financial_Services_34_1">#N/A</definedName>
    <definedName name="DTL_K_COMMON_STOCK_SHORT_Home_Furnishings_35_1">#N/A</definedName>
    <definedName name="DTL_K_COMMON_STOCK_SHORT_Restaurant_and_Food_Services_36_1">#N/A</definedName>
    <definedName name="DTL_K_COMMON_STOCK_SHORT_Retail_37_1">#N/A</definedName>
    <definedName name="DTL_K_CONVERTIBLE_BOND_Manufacturing_38_1">#N/A</definedName>
    <definedName name="DTL_K_CORPORATE_BOND_Broadcasting_39_1">#N/A</definedName>
    <definedName name="DTL_K_CORPORATE_BOND_Building_Materials_40_1">#N/A</definedName>
    <definedName name="DTL_K_CORPORATE_BOND_Cable_41_1">#N/A</definedName>
    <definedName name="DTL_K_CORPORATE_BOND_Chemicals_42_1">#N/A</definedName>
    <definedName name="DTL_K_CORPORATE_BOND_Data_Processing_43_1">#N/A</definedName>
    <definedName name="DTL_K_CORPORATE_BOND_Distribution_44_1">#N/A</definedName>
    <definedName name="DTL_K_CORPORATE_BOND_Electronics_45_1">#N/A</definedName>
    <definedName name="DTL_K_CORPORATE_BOND_Energy_46_1">#N/A</definedName>
    <definedName name="DTL_K_CORPORATE_BOND_Entertainment_47_1">#N/A</definedName>
    <definedName name="DTL_K_CORPORATE_BOND_Financial_Services_48_1">#N/A</definedName>
    <definedName name="DTL_K_CORPORATE_BOND_Forest_Products_49_1">#N/A</definedName>
    <definedName name="DTL_K_CORPORATE_BOND_Gaming_50_1">#N/A</definedName>
    <definedName name="DTL_K_CORPORATE_BOND_Insurance_51_1">#N/A</definedName>
    <definedName name="DTL_K_CORPORATE_BOND_Manufacturing_52_1">#N/A</definedName>
    <definedName name="DTL_K_CORPORATE_BOND_Medical_Products_53_1">#N/A</definedName>
    <definedName name="DTL_K_CORPORATE_BOND_Oil_and_Gas_Services_54_1">#N/A</definedName>
    <definedName name="DTL_K_CORPORATE_BOND_Packaging_and_Containers_55_1">#N/A</definedName>
    <definedName name="DTL_K_CORPORATE_BOND_Power_56_1">#N/A</definedName>
    <definedName name="DTL_K_CORPORATE_BOND_Real_Estate_Investment_Trust_57_1">#N/A</definedName>
    <definedName name="DTL_K_CORPORATE_BOND_SHORT_Retail_61_1">#N/A</definedName>
    <definedName name="DTL_K_CORPORATE_BOND_Specialty_Finance_58_1">#N/A</definedName>
    <definedName name="DTL_K_CORPORATE_BOND_Technology_59_1">#N/A</definedName>
    <definedName name="DTL_K_CORPORATE_BOND_Telecommunications_60_1">#N/A</definedName>
    <definedName name="DTL_K_EPOF_1_1">#N/A</definedName>
    <definedName name="DTL_K_FOREIGN_CASH_HOLDINGS__62_1">#N/A</definedName>
    <definedName name="DTL_K_FORWARD_CONTRACTS__63_1">#N/A</definedName>
    <definedName name="DTL_K_MEZ2__1_1">#N/A</definedName>
    <definedName name="DTL_K_MEZ2__1_1_1">#N/A</definedName>
    <definedName name="DTL_K_MEZ2__1_1_10">#N/A</definedName>
    <definedName name="DTL_K_MEZ2__1_1_11">#N/A</definedName>
    <definedName name="DTL_K_MEZ2__1_1_12">#N/A</definedName>
    <definedName name="DTL_K_MEZ2__1_1_13">#N/A</definedName>
    <definedName name="DTL_K_MEZ2__1_1_14">#N/A</definedName>
    <definedName name="DTL_K_MEZ2__1_1_15">#N/A</definedName>
    <definedName name="DTL_K_MEZ2__1_1_16">#N/A</definedName>
    <definedName name="DTL_K_MEZ2__1_1_17">#N/A</definedName>
    <definedName name="DTL_K_MEZ2__1_1_18">#N/A</definedName>
    <definedName name="DTL_K_MEZ2__1_1_19">#N/A</definedName>
    <definedName name="DTL_K_MEZ2__1_1_2">#N/A</definedName>
    <definedName name="DTL_K_MEZ2__1_1_20">#N/A</definedName>
    <definedName name="DTL_K_MEZ2__1_1_3">#N/A</definedName>
    <definedName name="DTL_K_MEZ2__1_1_4">#N/A</definedName>
    <definedName name="DTL_K_MEZ2__1_1_5">#N/A</definedName>
    <definedName name="DTL_K_MEZ2__1_1_6">#N/A</definedName>
    <definedName name="DTL_K_MEZ2__1_1_7">#N/A</definedName>
    <definedName name="DTL_K_MEZ2__1_1_8">#N/A</definedName>
    <definedName name="DTL_K_MEZ2__1_1_9">#N/A</definedName>
    <definedName name="DTL_K_NOTE_Packaging_and_Containers_64_1">#N/A</definedName>
    <definedName name="DTL_K_OCM7__ASSETS_3_1">#N/A</definedName>
    <definedName name="DTL_K_OCM7__CAPITAL_5_1">#N/A</definedName>
    <definedName name="DTL_K_OCM7__EXPENSES_2_1">#N/A</definedName>
    <definedName name="DTL_K_OCM7__INCOME_1_1">#N/A</definedName>
    <definedName name="DTL_K_OCM7__LIABILITIES_4_1">#N/A</definedName>
    <definedName name="DTL_K_OCM7__SUSPENSE_6_1">#N/A</definedName>
    <definedName name="DTL_K_POF3__AQUACH01__1_1">#N/A</definedName>
    <definedName name="DTL_K_POF3__BABY01__2_1">#N/A</definedName>
    <definedName name="DTL_K_POF3__BABY02__3_1">#N/A</definedName>
    <definedName name="DTL_K_POF3__BABY03__4_1">#N/A</definedName>
    <definedName name="DTL_K_POF3__CANNERY02__5_1">#N/A</definedName>
    <definedName name="DTL_K_POF3__CANNERY03__6_1">#N/A</definedName>
    <definedName name="DTL_K_POF3__CHINACON01__7_1">#N/A</definedName>
    <definedName name="DTL_K_POF3__CLASSCAB09__8_1">#N/A</definedName>
    <definedName name="DTL_K_POF3__CLASSCAB10__9_1">#N/A</definedName>
    <definedName name="DTL_K_POF3__EUROCALL1__10_1">#N/A</definedName>
    <definedName name="DTL_K_POF3__EUROCALL2__11_1">#N/A</definedName>
    <definedName name="DTL_K_POF3__EUROPUT10__12_1">#N/A</definedName>
    <definedName name="DTL_K_POF3__EUROPUT2__13_1">#N/A</definedName>
    <definedName name="DTL_K_POF3__EUROPUT3__14_1">#N/A</definedName>
    <definedName name="DTL_K_POF3__EUROPUT4__15_1">#N/A</definedName>
    <definedName name="DTL_K_POF3__EUROPUT5__16_1">#N/A</definedName>
    <definedName name="DTL_K_POF3__EUROPUT6__17_1">#N/A</definedName>
    <definedName name="DTL_K_POF3__EUROPUT7__18_1">#N/A</definedName>
    <definedName name="DTL_K_POF3__EUROPUT9__19_1">#N/A</definedName>
    <definedName name="DTL_K_POF3__EURUSDGH9__20_1">#N/A</definedName>
    <definedName name="DTL_K_POF3__EURUSDOX8__21_1">#N/A</definedName>
    <definedName name="DTL_K_POF3__EURUSDQK9__22_1">#N/A</definedName>
    <definedName name="DTL_K_POF3__EURUSDTQ8__23_1">#N/A</definedName>
    <definedName name="DTL_K_POF3__EXCO5__24_1">#N/A</definedName>
    <definedName name="DTL_K_POF3__FALCON05__25_1">#N/A</definedName>
    <definedName name="DTL_K_POF3__FALCON06__26_1">#N/A</definedName>
    <definedName name="DTL_K_POF3__FLEET01__27_1">#N/A</definedName>
    <definedName name="DTL_K_POF3__GEHAG_28_1">#N/A</definedName>
    <definedName name="DTL_K_POF3__GULFWEST01__29_1">#N/A</definedName>
    <definedName name="DTL_K_POF3__GULFWEST02__30_1">#N/A</definedName>
    <definedName name="DTL_K_POF3__GULFWEST04__31_1">#N/A</definedName>
    <definedName name="DTL_K_POF3__HYDROCHEM01__32_1">#N/A</definedName>
    <definedName name="DTL_K_POF3__HYDROCHEM04__33_1">#N/A</definedName>
    <definedName name="DTL_K_POF3__INTEREP01__34_1">#N/A</definedName>
    <definedName name="DTL_K_POF3__INTEREP02__35_1">#N/A</definedName>
    <definedName name="DTL_K_POF3__INTEREP04__36_1">#N/A</definedName>
    <definedName name="DTL_K_POF3__LANCASHIRE01__37_1">#N/A</definedName>
    <definedName name="DTL_K_POF3__LANCASHIRE02__38_1">#N/A</definedName>
    <definedName name="DTL_K_POF3__LONGHORN04__39_1">#N/A</definedName>
    <definedName name="DTL_K_POF3__LONGHORN05__40_1">#N/A</definedName>
    <definedName name="DTL_K_POF3__LONGHORN06__41_1">#N/A</definedName>
    <definedName name="DTL_K_POF3__LONGHORN07__42_1">#N/A</definedName>
    <definedName name="DTL_K_POF3__LUV01__43_1">#N/A</definedName>
    <definedName name="DTL_K_POF3__LUXCO1__44_1">#N/A</definedName>
    <definedName name="DTL_K_POF3__MASON01__45_1">#N/A</definedName>
    <definedName name="DTL_K_POF3__NORDENIA01__46_1">#N/A</definedName>
    <definedName name="DTL_K_POF3__PEGASUS10__47_1">#N/A</definedName>
    <definedName name="DTL_K_POF3__PEGASUS12__48_1">#N/A</definedName>
    <definedName name="DTL_K_POF3__PEGASUS13__49_1">#N/A</definedName>
    <definedName name="DTL_K_POF3__RBSCHINA2__50_1">#N/A</definedName>
    <definedName name="DTL_K_POF3__RBSCHINACAL1__51_1">#N/A</definedName>
    <definedName name="DTL_K_POF3__RBSCHINAPUT1__52_1">#N/A</definedName>
    <definedName name="DTL_K_POF3__ROCKINGHAM01__53_1">#N/A</definedName>
    <definedName name="DTL_K_POF3__ROCKINGHAM02__54_1">#N/A</definedName>
    <definedName name="DTL_K_POF3__RONCADIN01__55_1">#N/A</definedName>
    <definedName name="DTL_K_POF3__SENIOR01__56_1">#N/A</definedName>
    <definedName name="DTL_K_POF3__SOLO01__57_1">#N/A</definedName>
    <definedName name="DTL_K_POF3__SPIRIT01__58_1">#N/A</definedName>
    <definedName name="DTL_K_POF3__SPIRIT04__59_1">#N/A</definedName>
    <definedName name="DTL_K_POF3__SPIRIT05__60_1">#N/A</definedName>
    <definedName name="DTL_K_POF3__SPIRIT06__61_1">#N/A</definedName>
    <definedName name="DTL_K_POF3__TAKKO01__62_1">#N/A</definedName>
    <definedName name="DTL_K_POF3__TAKKO02__63_1">#N/A</definedName>
    <definedName name="DTL_K_POF3__TEKNIP01__64_1">#N/A</definedName>
    <definedName name="DTL_K_POF3__TEKNIP02__65_1">#N/A</definedName>
    <definedName name="DTL_K_PREFERRED_STOCK_Financial_Services_65_1">#N/A</definedName>
    <definedName name="DTL_K_ROF3__1_1">#N/A</definedName>
    <definedName name="DTL_K_SWAPS_Broadcasting_66_1">#N/A</definedName>
    <definedName name="DTL_K_SWAPS_Building_Materials_67_1">#N/A</definedName>
    <definedName name="DTL_K_SWAPS_Data_Processing_68_1">#N/A</definedName>
    <definedName name="DTL_K_SWAPS_Distribution_69_1">#N/A</definedName>
    <definedName name="DTL_K_SWAPS_Electronics_70_1">#N/A</definedName>
    <definedName name="DTL_K_SWAPS_Financial_Services_71_1">#N/A</definedName>
    <definedName name="DTL_K_SWAPS_Gaming_72_1">#N/A</definedName>
    <definedName name="DTL_K_SWAPS_Manufacturing_73_1">#N/A</definedName>
    <definedName name="DTL_K_SWAPS_Medical_Products_74_1">#N/A</definedName>
    <definedName name="DTL_K_SWAPS_Other_75_1">#N/A</definedName>
    <definedName name="DTL_K_SWAPS_Power_76_1">#N/A</definedName>
    <definedName name="DTL_K_SWAPS_Retail_77_1">#N/A</definedName>
    <definedName name="DTL_K_SWAPS_Telecommunications_78_1">#N/A</definedName>
    <definedName name="DTL_K_TAX_3_1_1">#N/A</definedName>
    <definedName name="DTL_K_TAX_3_1_2">#N/A</definedName>
    <definedName name="DTL_K_TAX_3_1_3">#N/A</definedName>
    <definedName name="DTL_K_UNITS_4_1_1">#N/A</definedName>
    <definedName name="DTL_K_UNITS_4_1_2">#N/A</definedName>
    <definedName name="DTL_K_UNITS_4_1_3">#N/A</definedName>
    <definedName name="DTL_K_VOF1___1_1">#N/A</definedName>
    <definedName name="DTL_K_VOF1__ABITIBI_CONSOLIDATED_INC__1_1">#N/A</definedName>
    <definedName name="DTL_K_VOF1__ABITIBI_CONSOLIDATED_INC__2_1">#N/A</definedName>
    <definedName name="DTL_K_VOF1__ABX_2_1">#N/A</definedName>
    <definedName name="DTL_K_VOF1__ABX_3_1">#N/A</definedName>
    <definedName name="DTL_K_VOF1__AFFINIA_GRP_INC_2_1">#N/A</definedName>
    <definedName name="DTL_K_VOF1__AIG_GICs_3_1">#N/A</definedName>
    <definedName name="DTL_K_VOF1__Aleris_International_Inc__2_1">#N/A</definedName>
    <definedName name="DTL_K_VOF1__Aleris_International_Inc__3_1">#N/A</definedName>
    <definedName name="DTL_K_VOF1__Aleris_International_Inc__4_1">#N/A</definedName>
    <definedName name="DTL_K_VOF1__ALLIANCE_DATA_SYSTEMS_CORP_3_1">#N/A</definedName>
    <definedName name="DTL_K_VOF1__ALLISON_TRANSMISSION_INC__3_1">#N/A</definedName>
    <definedName name="DTL_K_VOF1__ALLISON_TRANSMISSION_INC__5_1">#N/A</definedName>
    <definedName name="DTL_K_VOF1__Alltel_Corp_TL_B_3_L_2_75__4_1">#N/A</definedName>
    <definedName name="DTL_K_VOF1__AMERICAN_GENERAL_FINANCE_CORP_4_1">#N/A</definedName>
    <definedName name="DTL_K_VOF1__AMERICAN_GENERAL_FINANCE_CORP_5_1">#N/A</definedName>
    <definedName name="DTL_K_VOF1__AMERICAN_GENERAL_FINANCE_CORP_6_1">#N/A</definedName>
    <definedName name="DTL_K_VOF1__Apparel_2_1">#N/A</definedName>
    <definedName name="DTL_K_VOF1__APTARGROUP_INC_6_1">#N/A</definedName>
    <definedName name="DTL_K_VOF1__ASIF_II_5_1">#N/A</definedName>
    <definedName name="DTL_K_VOF1__ASIF_II_6_1">#N/A</definedName>
    <definedName name="DTL_K_VOF1__ASIF_II_7_1">#N/A</definedName>
    <definedName name="DTL_K_VOF1__ASSETS_3_1">#N/A</definedName>
    <definedName name="DTL_K_VOF1__Automotive_3_1">#N/A</definedName>
    <definedName name="DTL_K_VOF1__AVIS_BUDGET_GROUP_INC_7_1">#N/A</definedName>
    <definedName name="DTL_K_VOF1__BABCOCK___BROWN_LTD_4_1">#N/A</definedName>
    <definedName name="DTL_K_VOF1__BABCOCK___BROWN_LTD_5_1">#N/A</definedName>
    <definedName name="DTL_K_VOF1__BABCOCK___BROWN_LTD_6_1">#N/A</definedName>
    <definedName name="DTL_K_VOF1__BABCOCK___BROWN_LTD_7_1">#N/A</definedName>
    <definedName name="DTL_K_VOF1__BABCOCK___BROWN_LTD_8_1">#N/A</definedName>
    <definedName name="DTL_K_VOF1__BANCO_BILBAO_VIZCAYA_ARGENTA_5_1">#N/A</definedName>
    <definedName name="DTL_K_VOF1__BANCO_BILBAO_VIZCAYA_ARGENTA_6_1">#N/A</definedName>
    <definedName name="DTL_K_VOF1__BANCO_BILBAO_VIZCAYA_ARGENTA_7_1">#N/A</definedName>
    <definedName name="DTL_K_VOF1__BEMIS_COMPANY_INC_9_1">#N/A</definedName>
    <definedName name="DTL_K_VOF1__BERRY_PLASTICS_HLDG_CORP_10_1">#N/A</definedName>
    <definedName name="DTL_K_VOF1__BERRY_PLASTICS_HLDG_CORP_6_1">#N/A</definedName>
    <definedName name="DTL_K_VOF1__BERRY_PLASTICS_HLDG_CORP_7_1">#N/A</definedName>
    <definedName name="DTL_K_VOF1__BERRY_PLASTICS_HLDG_CORP_8_1">#N/A</definedName>
    <definedName name="DTL_K_VOF1__BERRY_PLASTICS_HLDG_CORP_9_1">#N/A</definedName>
    <definedName name="DTL_K_VOF1__BIOMET_INC_11_1">#N/A</definedName>
    <definedName name="DTL_K_VOF1__BIOMET_INC_7_1">#N/A</definedName>
    <definedName name="DTL_K_VOF1__BIOMET_INC_8_1">#N/A</definedName>
    <definedName name="DTL_K_VOF1__BIOMET_INC_9_1">#N/A</definedName>
    <definedName name="DTL_K_VOF1__BOYD_GAMING_10_1">#N/A</definedName>
    <definedName name="DTL_K_VOF1__BOYD_GAMING_8_1">#N/A</definedName>
    <definedName name="DTL_K_VOF1__BOYD_GAMING_9_1">#N/A</definedName>
    <definedName name="DTL_K_VOF1__BRE_PROPERTIES_INC_10_1">#N/A</definedName>
    <definedName name="DTL_K_VOF1__Broadcasting_4_1">#N/A</definedName>
    <definedName name="DTL_K_VOF1__BROOKSTONE_CO_10_1">#N/A</definedName>
    <definedName name="DTL_K_VOF1__BROOKSTONE_CO_11_1">#N/A</definedName>
    <definedName name="DTL_K_VOF1__BROOKSTONE_CO_12__10_15_12__9_1">#N/A</definedName>
    <definedName name="DTL_K_VOF1__BROOKSTONE_CO_12_1">#N/A</definedName>
    <definedName name="DTL_K_VOF1__Building_Materials_5_1">#N/A</definedName>
    <definedName name="DTL_K_VOF1__BUILDING_MATERIALS_CORP_10_1">#N/A</definedName>
    <definedName name="DTL_K_VOF1__BUILDING_MATERIALS_CORP_11_1">#N/A</definedName>
    <definedName name="DTL_K_VOF1__BUILDING_MATERIALS_CORP_13_1">#N/A</definedName>
    <definedName name="DTL_K_VOF1__Cable_6_1">#N/A</definedName>
    <definedName name="DTL_K_VOF1__CABLEUROPA_SA__ONO__11_1">#N/A</definedName>
    <definedName name="DTL_K_VOF1__CALPINE_CORP_12_1">#N/A</definedName>
    <definedName name="DTL_K_VOF1__CALPINE_CORP_14_1">#N/A</definedName>
    <definedName name="DTL_K_VOF1__CAPITAL_5_1">#N/A</definedName>
    <definedName name="DTL_K_VOF1__CARESTREAM_HEALTH_INC__13_1">#N/A</definedName>
    <definedName name="DTL_K_VOF1__CARESTREAM_HEALTH_INC__15_1">#N/A</definedName>
    <definedName name="DTL_K_VOF1__CASH___AUSTRALIAN_DOLLAR_10_1">#N/A</definedName>
    <definedName name="DTL_K_VOF1__CASH___AUSTRALIAN_DOLLAR_12_1">#N/A</definedName>
    <definedName name="DTL_K_VOF1__CASH___AUSTRALIAN_DOLLAR_14_1">#N/A</definedName>
    <definedName name="DTL_K_VOF1__CASH___AUSTRALIAN_DOLLAR_16_1">#N/A</definedName>
    <definedName name="DTL_K_VOF1__CASH___BRITISH_POUNDS_13_1">#N/A</definedName>
    <definedName name="DTL_K_VOF1__CASH___BRITISH_POUNDS_15_1">#N/A</definedName>
    <definedName name="DTL_K_VOF1__CASH___BRITISH_POUNDS_17_1">#N/A</definedName>
    <definedName name="DTL_K_VOF1__CASHNF_1_1">#N/A</definedName>
    <definedName name="DTL_K_VOF1__CATALENT_PHARMA_SOLUTIONS_14_1">#N/A</definedName>
    <definedName name="DTL_K_VOF1__CDS_CDX_15_1">#N/A</definedName>
    <definedName name="DTL_K_VOF1__CENGAGE_LEARNING_ACQ_INC__11_1">#N/A</definedName>
    <definedName name="DTL_K_VOF1__CENGAGE_LEARNING_ACQ_INC__13_1">#N/A</definedName>
    <definedName name="DTL_K_VOF1__CENGAGE_LEARNING_ACQ_INC__16_1">#N/A</definedName>
    <definedName name="DTL_K_VOF1__CENGAGE_LEARNING_ACQ_INC__18_1">#N/A</definedName>
    <definedName name="DTL_K_VOF1__CERIDIAN_CORP_12_1">#N/A</definedName>
    <definedName name="DTL_K_VOF1__CERIDIAN_CORP_14_1">#N/A</definedName>
    <definedName name="DTL_K_VOF1__CERIDIAN_CORP_17_1">#N/A</definedName>
    <definedName name="DTL_K_VOF1__CERIDIAN_CORP_19_1">#N/A</definedName>
    <definedName name="DTL_K_VOF1__CHARTER_COMM_HLDGS_LLC_13_1">#N/A</definedName>
    <definedName name="DTL_K_VOF1__CHARTER_COMM_HLDGS_LLC_15_1">#N/A</definedName>
    <definedName name="DTL_K_VOF1__CHARTER_COMM_HLDGS_LLC_18_1">#N/A</definedName>
    <definedName name="DTL_K_VOF1__CHARTER_COMM_HLDGS_LLC_20_1">#N/A</definedName>
    <definedName name="DTL_K_VOF1__Chemicals_7_1">#N/A</definedName>
    <definedName name="DTL_K_VOF1__CHESAPEAKE_CORP_21_1">#N/A</definedName>
    <definedName name="DTL_K_VOF1__CHRYSLER_LLC__CARCO__14_1">#N/A</definedName>
    <definedName name="DTL_K_VOF1__CHRYSLER_LLC__CARCO__16_1">#N/A</definedName>
    <definedName name="DTL_K_VOF1__CHRYSLER_LLC__CARCO__19_1">#N/A</definedName>
    <definedName name="DTL_K_VOF1__CHRYSLER_LLC__CARCO__22_1">#N/A</definedName>
    <definedName name="DTL_K_VOF1__CIT_Group_Inc__15_1">#N/A</definedName>
    <definedName name="DTL_K_VOF1__CIT_Group_Inc__17_1">#N/A</definedName>
    <definedName name="DTL_K_VOF1__CIT_GROUP_INC__20_1">#N/A</definedName>
    <definedName name="DTL_K_VOF1__CIT_GROUP_INC__23_1">#N/A</definedName>
    <definedName name="DTL_K_VOF1__CITYCENTER_HOLDINGS_LLC_21_1">#N/A</definedName>
    <definedName name="DTL_K_VOF1__CLEAR_CHANNEL_COMM_21_1">#N/A</definedName>
    <definedName name="DTL_K_VOF1__CLEAR_CHANNEL_COMM_22_1">#N/A</definedName>
    <definedName name="DTL_K_VOF1__CLEAR_CHANNEL_COMM_24_1">#N/A</definedName>
    <definedName name="DTL_K_VOF1__CMBX_18_1">#N/A</definedName>
    <definedName name="DTL_K_VOF1__COACH_INC__19_1">#N/A</definedName>
    <definedName name="DTL_K_VOF1__COMCAST_CORP_16_1">#N/A</definedName>
    <definedName name="DTL_K_VOF1__COMCAST_CORP_19_1">#N/A</definedName>
    <definedName name="DTL_K_VOF1__Construction_Services_Products_8_1">#N/A</definedName>
    <definedName name="DTL_K_VOF1__CROWN_HOLDINGS_INC_20_1">#N/A</definedName>
    <definedName name="DTL_K_VOF1__CROWN_HOLDINGS_INC_22_1">#N/A</definedName>
    <definedName name="DTL_K_VOF1__CROWN_HOLDINGS_INC_25_1">#N/A</definedName>
    <definedName name="DTL_K_VOF1__CROWN_HOLDINGS_INC_COMMN_STK_17_1">#N/A</definedName>
    <definedName name="DTL_K_VOF1__CURRENT_FORWARD_CONTRACTS_18_1">#N/A</definedName>
    <definedName name="DTL_K_VOF1__CURRENT_FORWARD_CONTRACTS_21_1">#N/A</definedName>
    <definedName name="DTL_K_VOF1__CURRENT_FORWARD_CONTRACTS_23_1">#N/A</definedName>
    <definedName name="DTL_K_VOF1__CURRENT_FORWARD_CONTRACTS_26_1">#N/A</definedName>
    <definedName name="DTL_K_VOF1__CW_MEDIA_HOLDINGS_INC_24_1">#N/A</definedName>
    <definedName name="DTL_K_VOF1__DARDEN_RESTAURANTS_22_1">#N/A</definedName>
    <definedName name="DTL_K_VOF1__DARDEN_RESTAURANTS_27_1">#N/A</definedName>
    <definedName name="DTL_K_VOF1__DARDEN_RESTAURANTS_COMMN_STK_19_1">#N/A</definedName>
    <definedName name="DTL_K_VOF1__Data_Processing_9_1">#N/A</definedName>
    <definedName name="DTL_K_VOF1__DEAN_FOODS_CO_28_1">#N/A</definedName>
    <definedName name="DTL_K_VOF1__DEBT_2_1">#N/A</definedName>
    <definedName name="DTL_K_VOF1__DEVELOPERS_DIVERSIFIED_REALTY_23_1">#N/A</definedName>
    <definedName name="DTL_K_VOF1__Distribution_10_1">#N/A</definedName>
    <definedName name="DTL_K_VOF1__DYNEGY_HOLDINGS_INC_24_1">#N/A</definedName>
    <definedName name="DTL_K_VOF1__DYNEGY_HOLDINGS_INC_29_1">#N/A</definedName>
    <definedName name="DTL_K_VOF1__Elec___Gas___Sanitary_Services_11_1">#N/A</definedName>
    <definedName name="DTL_K_VOF1__Electric_12_1">#N/A</definedName>
    <definedName name="DTL_K_VOF1__Electronics_13_1">#N/A</definedName>
    <definedName name="DTL_K_VOF1__Energy_14_1">#N/A</definedName>
    <definedName name="DTL_K_VOF1__ENERGY_FUTURE_HOLDINGS_20_1">#N/A</definedName>
    <definedName name="DTL_K_VOF1__ENERGY_FUTURE_HOLDINGS_24_1">#N/A</definedName>
    <definedName name="DTL_K_VOF1__Entertainment_15_1">#N/A</definedName>
    <definedName name="DTL_K_VOF1__ETHAN_ALLEN_25_1">#N/A</definedName>
    <definedName name="DTL_K_VOF1__ETHAN_ALLEN_30_1">#N/A</definedName>
    <definedName name="DTL_K_VOF1__ETHAN_ALLEN_COMMON_STK_21_1">#N/A</definedName>
    <definedName name="DTL_K_VOF1__EURO_CASH_22_1">#N/A</definedName>
    <definedName name="DTL_K_VOF1__EURO_CASH_25_1">#N/A</definedName>
    <definedName name="DTL_K_VOF1__EURO_CASH_26_1">#N/A</definedName>
    <definedName name="DTL_K_VOF1__EURO_CASH_31_1">#N/A</definedName>
    <definedName name="DTL_K_VOF1__EXCO_OP_SR_TL_L_600_12_18_08__27_1">#N/A</definedName>
    <definedName name="DTL_K_VOF1__EXCO_OPERATING_SR_TERM_LOAN_23_1">#N/A</definedName>
    <definedName name="DTL_K_VOF1__EXCO_RESOURCES_INC__26_1">#N/A</definedName>
    <definedName name="DTL_K_VOF1__EXCO_RESOURCES_INC__27_1">#N/A</definedName>
    <definedName name="DTL_K_VOF1__EXCO_RESOURCES_INC__32_1">#N/A</definedName>
    <definedName name="DTL_K_VOF1__EXPENSES_2_1">#N/A</definedName>
    <definedName name="DTL_K_VOF1__FCE_Bank_Plc_24_1">#N/A</definedName>
    <definedName name="DTL_K_VOF1__FCE_BANK_PLC_26_1">#N/A</definedName>
    <definedName name="DTL_K_VOF1__FCE_BANK_PLC_27_1">#N/A</definedName>
    <definedName name="DTL_K_VOF1__FCE_Bank_Plc_28_1">#N/A</definedName>
    <definedName name="DTL_K_VOF1__FCE_BANK_PLC_33_1">#N/A</definedName>
    <definedName name="DTL_K_VOF1__FEDERAL_MOGUL_CORPORATION_27_1">#N/A</definedName>
    <definedName name="DTL_K_VOF1__FEDERAL_MOGUL_CORPORATION_28_1">#N/A</definedName>
    <definedName name="DTL_K_VOF1__FEDERAL_MOGUL_CORPORATION_34_1">#N/A</definedName>
    <definedName name="DTL_K_VOF1__Financial_Services_16_1">#N/A</definedName>
    <definedName name="DTL_K_VOF1__FIRST_DATA_CORPORATION_25_1">#N/A</definedName>
    <definedName name="DTL_K_VOF1__FIRST_DATA_CORPORATION_28_1">#N/A</definedName>
    <definedName name="DTL_K_VOF1__FIRST_DATA_CORPORATION_29_1">#N/A</definedName>
    <definedName name="DTL_K_VOF1__FIRST_DATA_CORPORATION_35_1">#N/A</definedName>
    <definedName name="DTL_K_VOF1__Food_and_Consumer_Products_17_1">#N/A</definedName>
    <definedName name="DTL_K_VOF1__Ford_Motor_Credit_Company_LLC_26_1">#N/A</definedName>
    <definedName name="DTL_K_VOF1__FORD_MOTOR_CREDIT_COMPANY_LLC_29_1">#N/A</definedName>
    <definedName name="DTL_K_VOF1__Ford_Motor_Credit_Company_LLC_30_1">#N/A</definedName>
    <definedName name="DTL_K_VOF1__FORD_MOTOR_CREDIT_COMPANY_LLC_36_1">#N/A</definedName>
    <definedName name="DTL_K_VOF1__Forest_Products_18_1">#N/A</definedName>
    <definedName name="DTL_K_VOF1__FORTRESS_INVESTMENT_GROUP_LLC_27_1">#N/A</definedName>
    <definedName name="DTL_K_VOF1__FORTRESS_INVESTMENT_GROUP_LLC_31_1">#N/A</definedName>
    <definedName name="DTL_K_VOF1__FORWD_3_1">#N/A</definedName>
    <definedName name="DTL_K_VOF1__FREESCALE_SEMICONDUCTOR_28_1">#N/A</definedName>
    <definedName name="DTL_K_VOF1__FREESCALE_SEMICONDUCTOR_30_1">#N/A</definedName>
    <definedName name="DTL_K_VOF1__FREESCALE_SEMICONDUCTOR_31_1">#N/A</definedName>
    <definedName name="DTL_K_VOF1__FREESCALE_SEMICONDUCTOR_32_1">#N/A</definedName>
    <definedName name="DTL_K_VOF1__FREESCALE_SEMICONDUCTOR_37_1">#N/A</definedName>
    <definedName name="DTL_K_VOF1__Gaming_19_1">#N/A</definedName>
    <definedName name="DTL_K_VOF1__General_Motors_Acceptance_Corp_29_1">#N/A</definedName>
    <definedName name="DTL_K_VOF1__General_Motors_Acceptance_Corp_31_1">#N/A</definedName>
    <definedName name="DTL_K_VOF1__General_Motors_Acceptance_Corp_32_1">#N/A</definedName>
    <definedName name="DTL_K_VOF1__General_Motors_Acceptance_Corp_33_1">#N/A</definedName>
    <definedName name="DTL_K_VOF1__General_Motors_Acceptance_Corp_38_1">#N/A</definedName>
    <definedName name="DTL_K_VOF1__General_Motors_Corp_30_1">#N/A</definedName>
    <definedName name="DTL_K_VOF1__General_Motors_Corp_34_1">#N/A</definedName>
    <definedName name="DTL_K_VOF1__HARRAHS_OPERATING_CO_INC_31_1">#N/A</definedName>
    <definedName name="DTL_K_VOF1__HARRAHS_OPERATING_CO_INC_32_1">#N/A</definedName>
    <definedName name="DTL_K_VOF1__HARRAHS_OPERATING_CO_INC_33_1">#N/A</definedName>
    <definedName name="DTL_K_VOF1__HARRAHS_OPERATING_CO_INC_35_1">#N/A</definedName>
    <definedName name="DTL_K_VOF1__HARRAHS_OPERATING_CO_INC_39_1">#N/A</definedName>
    <definedName name="DTL_K_VOF1__HD_SUPPLY_33_1">#N/A</definedName>
    <definedName name="DTL_K_VOF1__HD_SUPPLY_34_1">#N/A</definedName>
    <definedName name="DTL_K_VOF1__HD_SUPPLY_40_1">#N/A</definedName>
    <definedName name="DTL_K_VOF1__Healthcare_20_1">#N/A</definedName>
    <definedName name="DTL_K_VOF1__HENNES___MAURITZ_AB_32_1">#N/A</definedName>
    <definedName name="DTL_K_VOF1__HENNES___MAURITZ_AB_35_1">#N/A</definedName>
    <definedName name="DTL_K_VOF1__HENNES___MAURITZ_AB_36_1">#N/A</definedName>
    <definedName name="DTL_K_VOF1__Hertz_Corp__33_1">#N/A</definedName>
    <definedName name="DTL_K_VOF1__Hertz_Corp__37_1">#N/A</definedName>
    <definedName name="DTL_K_VOF1__HERTZ_CORPORATION_36_1">#N/A</definedName>
    <definedName name="DTL_K_VOF1__Home_Furnishings_21_1">#N/A</definedName>
    <definedName name="DTL_K_VOF1__IMPRESS_HLDG_BV_FRN_9_15_13__35_1">#N/A</definedName>
    <definedName name="DTL_K_VOF1__IMPRESS_HLDG_BV_FRN_9_15_13__41_1">#N/A</definedName>
    <definedName name="DTL_K_VOF1__INCOME_1_1">#N/A</definedName>
    <definedName name="DTL_K_VOF1__Insurance_22_1">#N/A</definedName>
    <definedName name="DTL_K_VOF1__INTL_LEASE_FINANCE_CORP_36_1">#N/A</definedName>
    <definedName name="DTL_K_VOF1__INTL_LEASE_FINANCE_CORP_37_1">#N/A</definedName>
    <definedName name="DTL_K_VOF1__INTL_LEASE_FINANCE_CORP_42_1">#N/A</definedName>
    <definedName name="DTL_K_VOF1__ISTA_INTERNATIONAL_34_1">#N/A</definedName>
    <definedName name="DTL_K_VOF1__ISTA_INTERNATIONAL_37_1">#N/A</definedName>
    <definedName name="DTL_K_VOF1__ISTAR_FINANCIAL_INC_34_1">#N/A</definedName>
    <definedName name="DTL_K_VOF1__ISTAR_FINANCIAL_INC_38_1">#N/A</definedName>
    <definedName name="DTL_K_VOF1__ISTAR_FINANCIAL_INC_43_1">#N/A</definedName>
    <definedName name="DTL_K_VOF1__ITV_PLC_35_1">#N/A</definedName>
    <definedName name="DTL_K_VOF1__J_CREW_GROUP_INC__35_1">#N/A</definedName>
    <definedName name="DTL_K_VOF1__JONES_APPAREL_GROUP_INC_36_1">#N/A</definedName>
    <definedName name="DTL_K_VOF1__JONES_APPAREL_GROUP_INC_39_1">#N/A</definedName>
    <definedName name="DTL_K_VOF1__KLOECKNER_36_1">#N/A</definedName>
    <definedName name="DTL_K_VOF1__KLOECKNER_37_1">#N/A</definedName>
    <definedName name="DTL_K_VOF1__KLOECKNER_39_1">#N/A</definedName>
    <definedName name="DTL_K_VOF1__KLOECKNER_40_1">#N/A</definedName>
    <definedName name="DTL_K_VOF1__KLOECKNER_44_1">#N/A</definedName>
    <definedName name="DTL_K_VOF1__LAMAR_ADVTSNG_40_1">#N/A</definedName>
    <definedName name="DTL_K_VOF1__LAS_VEGAS_SANDS_CORP_37_1">#N/A</definedName>
    <definedName name="DTL_K_VOF1__LAS_VEGAS_SANDS_CORP_41_1">#N/A</definedName>
    <definedName name="DTL_K_VOF1__LAS_VEGAS_SANDS_CORP_45_1">#N/A</definedName>
    <definedName name="DTL_K_VOF1__LCDX__INDEX___TRANCHES__38_1">#N/A</definedName>
    <definedName name="DTL_K_VOF1__LCDX__INDEX___TRANCHES__41_1">#N/A</definedName>
    <definedName name="DTL_K_VOF1__LCDX__INDEX___TRANCHES__42_1">#N/A</definedName>
    <definedName name="DTL_K_VOF1__LCDX__INDEX___TRANCHES__46_1">#N/A</definedName>
    <definedName name="DTL_K_VOF1__LEGGETT___PLATT__INC_42_1">#N/A</definedName>
    <definedName name="DTL_K_VOF1__LEGGETT___PLATT__INC_COMMN_STK_39_1">#N/A</definedName>
    <definedName name="DTL_K_VOF1__LEHMAN_BROS__TREASURY_BV__39_1">#N/A</definedName>
    <definedName name="DTL_K_VOF1__LEHMAN_BROS_HLDNGS_INC_40_1">#N/A</definedName>
    <definedName name="DTL_K_VOF1__LEHMAN_BROS_HLDNGS_INC_43_1">#N/A</definedName>
    <definedName name="DTL_K_VOF1__LEHMAN_BROS_HLDNGS_INC_47_1">#N/A</definedName>
    <definedName name="DTL_K_VOF1__LEVEL_3_COMMUNICATIONS__INC__41_1">#N/A</definedName>
    <definedName name="DTL_K_VOF1__LIABILITIES_4_1">#N/A</definedName>
    <definedName name="DTL_K_VOF1__LIBERTY_INTERNATIONAL_PLC_42_1">#N/A</definedName>
    <definedName name="DTL_K_VOF1__LYONDELL_CHEMICAL_43_1">#N/A</definedName>
    <definedName name="DTL_K_VOF1__MACERICH_CO__THE__43_1">#N/A</definedName>
    <definedName name="DTL_K_VOF1__MACQUARIE_COMM_40_1">#N/A</definedName>
    <definedName name="DTL_K_VOF1__MACQUARIE_COMM_43_1">#N/A</definedName>
    <definedName name="DTL_K_VOF1__MACQUARIE_COMM_44_1">#N/A</definedName>
    <definedName name="DTL_K_VOF1__MACQUARIE_COMM_48_1">#N/A</definedName>
    <definedName name="DTL_K_VOF1__MANOR_CARE_INC_45_1">#N/A</definedName>
    <definedName name="DTL_K_VOF1__MANOR_CARE_INC_49_1">#N/A</definedName>
    <definedName name="DTL_K_VOF1__Manufacturing_23_1">#N/A</definedName>
    <definedName name="DTL_K_VOF1__MASCO_CORPORATION_41_1">#N/A</definedName>
    <definedName name="DTL_K_VOF1__MASCO_CORPORATION_44_1">#N/A</definedName>
    <definedName name="DTL_K_VOF1__MASCO_CORPORATION_45_1">#N/A</definedName>
    <definedName name="DTL_K_VOF1__MBIA_INC_45_1">#N/A</definedName>
    <definedName name="DTL_K_VOF1__Media___Communications_25_1">#N/A</definedName>
    <definedName name="DTL_K_VOF1__Media_24_1">#N/A</definedName>
    <definedName name="DTL_K_VOF1__Medical_Products_26_1">#N/A</definedName>
    <definedName name="DTL_K_VOF1__MGM_MIRAGE_42_1">#N/A</definedName>
    <definedName name="DTL_K_VOF1__MGM_MIRAGE_44_1">#N/A</definedName>
    <definedName name="DTL_K_VOF1__MGM_MIRAGE_46_1">#N/A</definedName>
    <definedName name="DTL_K_VOF1__MGM_MIRAGE_50_1">#N/A</definedName>
    <definedName name="DTL_K_VOF1__MICHAELS_STORES_INC_45_1">#N/A</definedName>
    <definedName name="DTL_K_VOF1__MICHAELS_STORES_INC_47_1">#N/A</definedName>
    <definedName name="DTL_K_VOF1__MICHAELS_STORES_INC_51_1">#N/A</definedName>
    <definedName name="DTL_K_VOF1__Mirant_Corp_48_1">#N/A</definedName>
    <definedName name="DTL_K_VOF1__Mirant_Corp_52_1">#N/A</definedName>
    <definedName name="DTL_K_VOF1__MOMENTIVE_46_1">#N/A</definedName>
    <definedName name="DTL_K_VOF1__MOMENTIVE_49_1">#N/A</definedName>
    <definedName name="DTL_K_VOF1__MOMENTIVE_53_1">#N/A</definedName>
    <definedName name="DTL_K_VOF1__NORTEL_NETWORKS_LTD_47_1">#N/A</definedName>
    <definedName name="DTL_K_VOF1__NORTEL_NETWORKS_LTD_50_1">#N/A</definedName>
    <definedName name="DTL_K_VOF1__NORTEL_NETWORKS_LTD_54_1">#N/A</definedName>
    <definedName name="DTL_K_VOF1__NRG_ENERGY_INC__48_1">#N/A</definedName>
    <definedName name="DTL_K_VOF1__NRG_ENERGY_INC__51_1">#N/A</definedName>
    <definedName name="DTL_K_VOF1__NRG_ENERGY_INC__55_1">#N/A</definedName>
    <definedName name="DTL_K_VOF1__NUMERICABLE_SAS_43_1">#N/A</definedName>
    <definedName name="DTL_K_VOF1__NUMERICABLE_SAS_47_1">#N/A</definedName>
    <definedName name="DTL_K_VOF1__NUMERICABLE_SAS_48_1">#N/A</definedName>
    <definedName name="DTL_K_VOF1__NUMERICABLE_SAS_49_1">#N/A</definedName>
    <definedName name="DTL_K_VOF1__NUMERICABLE_SAS_52_1">#N/A</definedName>
    <definedName name="DTL_K_VOF1__NUMERICABLE_SAS_56_1">#N/A</definedName>
    <definedName name="DTL_K_VOF1__NXP_BV_NXP_FNDG_FRN_49_1">#N/A</definedName>
    <definedName name="DTL_K_VOF1__NXP_BV_NXP_FNDG_FRN_53_1">#N/A</definedName>
    <definedName name="DTL_K_VOF1__NXP_BV_NXP_FNDG_FRN_57_1">#N/A</definedName>
    <definedName name="DTL_K_VOF1__Oil_and_Gas_27_1">#N/A</definedName>
    <definedName name="DTL_K_VOF1__Oil_and_Gas_Services_28_1">#N/A</definedName>
    <definedName name="DTL_K_VOF1__Other_29_1">#N/A</definedName>
    <definedName name="DTL_K_VOF1__OWENS_CORNING_COMMON_STK_44_1">#N/A</definedName>
    <definedName name="DTL_K_VOF1__OWENS_CORNING_INC__48_1">#N/A</definedName>
    <definedName name="DTL_K_VOF1__OWENS_CORNING_INC__50_1">#N/A</definedName>
    <definedName name="DTL_K_VOF1__OWENS_CORNING_INC__54_1">#N/A</definedName>
    <definedName name="DTL_K_VOF1__OWENS_CORNING_INC__58_1">#N/A</definedName>
    <definedName name="DTL_K_VOF1__Packaging_30_1">#N/A</definedName>
    <definedName name="DTL_K_VOF1__Packaging_and_Containers_31_1">#N/A</definedName>
    <definedName name="DTL_K_VOF1__PAYCHEX_INC_51_1">#N/A</definedName>
    <definedName name="DTL_K_VOF1__PBL_MEDIA_PTY_LTD_45_1">#N/A</definedName>
    <definedName name="DTL_K_VOF1__PBL_MEDIA_PTY_LTD_49_1">#N/A</definedName>
    <definedName name="DTL_K_VOF1__PBL_MEDIA_PTY_LTD_50_1">#N/A</definedName>
    <definedName name="DTL_K_VOF1__PBL_MEDIA_PTY_LTD_52_1">#N/A</definedName>
    <definedName name="DTL_K_VOF1__PBL_MEDIA_PTY_LTD_55_1">#N/A</definedName>
    <definedName name="DTL_K_VOF1__PBL_MEDIA_PTY_LTD_59_1">#N/A</definedName>
    <definedName name="DTL_K_VOF1__PHARMACEUTICAL_TECH__SERVICES_56_1">#N/A</definedName>
    <definedName name="DTL_K_VOF1__PHARMACEUTICAL_TECH__SERVICES_60_1">#N/A</definedName>
    <definedName name="DTL_K_VOF1__PINNACLE_ENTERTAINMENT_INC_46_1">#N/A</definedName>
    <definedName name="DTL_K_VOF1__PINNACLE_FOODS_GROUP_57_1">#N/A</definedName>
    <definedName name="DTL_K_VOF1__PINNACLE_FOODS_GROUP_61_1">#N/A</definedName>
    <definedName name="DTL_K_VOF1__Power_32_1">#N/A</definedName>
    <definedName name="DTL_K_VOF1__PQ_CORP__47_1">#N/A</definedName>
    <definedName name="DTL_K_VOF1__PQ_CORP__50_1">#N/A</definedName>
    <definedName name="DTL_K_VOF1__PQ_CORP__51_1">#N/A</definedName>
    <definedName name="DTL_K_VOF1__PQ_CORP__53_1">#N/A</definedName>
    <definedName name="DTL_K_VOF1__PQ_CORP__58_1">#N/A</definedName>
    <definedName name="DTL_K_VOF1__PQ_CORP__62_1">#N/A</definedName>
    <definedName name="DTL_K_VOF1__ProSieben__LAVENA_HOLDING_4_GM_48_1">#N/A</definedName>
    <definedName name="DTL_K_VOF1__ProSieben__LAVENA_HOLDING_4_GM_51_1">#N/A</definedName>
    <definedName name="DTL_K_VOF1__ProSieben__LAVENA_HOLDING_4_GM_54_1">#N/A</definedName>
    <definedName name="DTL_K_VOF1__ProSieben__LAVENA_HOLDING_4_GM_59_1">#N/A</definedName>
    <definedName name="DTL_K_VOF1__ProSieben__LAVENA_HOLDING_4_GM_63_1">#N/A</definedName>
    <definedName name="DTL_K_VOF1__ProSieben_Sat_1_Media_AG_52_1">#N/A</definedName>
    <definedName name="DTL_K_VOF1__Publishing_33_1">#N/A</definedName>
    <definedName name="DTL_K_VOF1__Real_Estate_34_1">#N/A</definedName>
    <definedName name="DTL_K_VOF1__Real_Estate_Investment_Trust_35_1">#N/A</definedName>
    <definedName name="DTL_K_VOF1__REALOGY_CORP__49_1">#N/A</definedName>
    <definedName name="DTL_K_VOF1__REALOGY_CORP__52_1">#N/A</definedName>
    <definedName name="DTL_K_VOF1__REALOGY_CORP__55_1">#N/A</definedName>
    <definedName name="DTL_K_VOF1__REALOGY_CORP__60_1">#N/A</definedName>
    <definedName name="DTL_K_VOF1__REALOGY_CORP__64_1">#N/A</definedName>
    <definedName name="DTL_K_VOF1__REGENCY_CENTERS_CORP_53_1">#N/A</definedName>
    <definedName name="DTL_K_VOF1__REGENCY_CENTERS_CORP_56_1">#N/A</definedName>
    <definedName name="DTL_K_VOF1__RESIDENTIAL_CAP_8_375__6_30_10__50_1">#N/A</definedName>
    <definedName name="DTL_K_VOF1__RESIDENTIAL_CAPITAL_LLC_54_1">#N/A</definedName>
    <definedName name="DTL_K_VOF1__RESIDENTIAL_CAPITAL_LLC_57_1">#N/A</definedName>
    <definedName name="DTL_K_VOF1__RESIDENTIAL_CAPITAL_LLC_61_1">#N/A</definedName>
    <definedName name="DTL_K_VOF1__RESIDENTIAL_CAPITAL_LLC_65_1">#N/A</definedName>
    <definedName name="DTL_K_VOF1__Restaurant_and_Food_Services_36_1">#N/A</definedName>
    <definedName name="DTL_K_VOF1__Retail_37_1">#N/A</definedName>
    <definedName name="DTL_K_VOF1__RITE_AID_CORPORATION_53_1">#N/A</definedName>
    <definedName name="DTL_K_VOF1__ROYAL_CARIBBEAN_CRUIS_51_1">#N/A</definedName>
    <definedName name="DTL_K_VOF1__ROYAL_CARIBBEAN_CRUIS_54_1">#N/A</definedName>
    <definedName name="DTL_K_VOF1__SABINE_PASS_LNG_55_1">#N/A</definedName>
    <definedName name="DTL_K_VOF1__SABINE_PASS_LNG_62_1">#N/A</definedName>
    <definedName name="DTL_K_VOF1__SABINE_PASS_LNG_66_1">#N/A</definedName>
    <definedName name="DTL_K_VOF1__SABRE_HOLDINGS_CORP__63_1">#N/A</definedName>
    <definedName name="DTL_K_VOF1__SABRE_HOLDINGS_CORP__67_1">#N/A</definedName>
    <definedName name="DTL_K_VOF1__SENSATA_TECHNOLOGIES_BV_56_1">#N/A</definedName>
    <definedName name="DTL_K_VOF1__Sequa_Corp_57_1">#N/A</definedName>
    <definedName name="DTL_K_VOF1__SERVICEMASTER_COMPANY_58_1">#N/A</definedName>
    <definedName name="DTL_K_VOF1__SERVICEMASTER_COMPANY_64_1">#N/A</definedName>
    <definedName name="DTL_K_VOF1__SERVICEMASTER_COMPANY_68_1">#N/A</definedName>
    <definedName name="DTL_K_VOF1__Services_38_1">#N/A</definedName>
    <definedName name="DTL_K_VOF1__SINGLE_NAME_CDS_52_1">#N/A</definedName>
    <definedName name="DTL_K_VOF1__SINGLE_NAME_CDS_55_1">#N/A</definedName>
    <definedName name="DTL_K_VOF1__SINGLE_NAME_CDS_58_1">#N/A</definedName>
    <definedName name="DTL_K_VOF1__SINGLE_NAME_LCDS_53_1">#N/A</definedName>
    <definedName name="DTL_K_VOF1__SINGLE_NAME_LCDS_56_1">#N/A</definedName>
    <definedName name="DTL_K_VOF1__SINGLE_NAME_LCDS_59_1">#N/A</definedName>
    <definedName name="DTL_K_VOF1__SLM_CORP_59_1">#N/A</definedName>
    <definedName name="DTL_K_VOF1__SLM_CORP_60_1">#N/A</definedName>
    <definedName name="DTL_K_VOF1__SLM_CORP_65_1">#N/A</definedName>
    <definedName name="DTL_K_VOF1__SLM_CORP_69_1">#N/A</definedName>
    <definedName name="DTL_K_VOF1__SOLUTIA_INC_60_1">#N/A</definedName>
    <definedName name="DTL_K_VOF1__Specialty_Finance_39_1">#N/A</definedName>
    <definedName name="DTL_K_VOF1__STARWOOD_HOTELS___RESORTS_61_1">#N/A</definedName>
    <definedName name="DTL_K_VOF1__STOCK_4_1">#N/A</definedName>
    <definedName name="DTL_K_VOF1__SUNGARD_DATA_SYSTEMS__INC_66_1">#N/A</definedName>
    <definedName name="DTL_K_VOF1__SUNGARD_DATA_SYSTEMS__INC_70_1">#N/A</definedName>
    <definedName name="DTL_K_VOF1__SUSPENSE_6_1">#N/A</definedName>
    <definedName name="DTL_K_VOF1__Swedish_Krona_57_1">#N/A</definedName>
    <definedName name="DTL_K_VOF1__Swedish_Krona_61_1">#N/A</definedName>
    <definedName name="DTL_K_VOF1__Swedish_Krona_67_1">#N/A</definedName>
    <definedName name="DTL_K_VOF1__Swedish_Krona_71_1">#N/A</definedName>
    <definedName name="DTL_K_VOF1__SYNOVUS_FINANCIAL_CORP_58_1">#N/A</definedName>
    <definedName name="DTL_K_VOF1__SYNOVUS_FINANCIAL_CORP_62_1">#N/A</definedName>
    <definedName name="DTL_K_VOF1__SYNOVUS_FINANCIAL_CORP_68_1">#N/A</definedName>
    <definedName name="DTL_K_VOF1__SYNOVUS_FINANCIAL_CORP_72_1">#N/A</definedName>
    <definedName name="DTL_K_VOF1__Technology_40_1">#N/A</definedName>
    <definedName name="DTL_K_VOF1__TEKNI_PLEX_INC_54_1">#N/A</definedName>
    <definedName name="DTL_K_VOF1__TEKNI_PLEX_INC_59_1">#N/A</definedName>
    <definedName name="DTL_K_VOF1__TEKNI_PLEX_INC_62_1">#N/A</definedName>
    <definedName name="DTL_K_VOF1__TEKNI_PLEX_INC_63_1">#N/A</definedName>
    <definedName name="DTL_K_VOF1__TEKNI_PLEX_INC_69_1">#N/A</definedName>
    <definedName name="DTL_K_VOF1__TEKNI_PLEX_INC_73_1">#N/A</definedName>
    <definedName name="DTL_K_VOF1__Telecommunications_41_1">#N/A</definedName>
    <definedName name="DTL_K_VOF1__TIME_WARNER_CABLE_55_1">#N/A</definedName>
    <definedName name="DTL_K_VOF1__TIME_WARNER_CABLE_60_1">#N/A</definedName>
    <definedName name="DTL_K_VOF1__TIME_WARNER_CABLE_63_1">#N/A</definedName>
    <definedName name="DTL_K_VOF1__TIME_WARNER_CABLE_64_1">#N/A</definedName>
    <definedName name="DTL_K_VOF1__TIME_WARNER_CABLE_70_1">#N/A</definedName>
    <definedName name="DTL_K_VOF1__TIME_WARNER_CABLE_74_1">#N/A</definedName>
    <definedName name="DTL_K_VOF1__TRIBUNE_CO_64_1">#N/A</definedName>
    <definedName name="DTL_K_VOF1__TRIBUNE_CO_71_1">#N/A</definedName>
    <definedName name="DTL_K_VOF1__TRUMP_ENTRTNMNT_8_5__6_1_15__56_1">#N/A</definedName>
    <definedName name="DTL_K_VOF1__TRUMP_ENTRTNMNT_RESORTS_INC__61_1">#N/A</definedName>
    <definedName name="DTL_K_VOF1__TRUMP_ENTRTNMNT_RESORTS_INC__65_1">#N/A</definedName>
    <definedName name="DTL_K_VOF1__TRUMP_ENTRTNMNT_RESORTS_INC__72_1">#N/A</definedName>
    <definedName name="DTL_K_VOF1__TRUMP_ENTRTNMNT_RESORTS_INC__75_1">#N/A</definedName>
    <definedName name="DTL_K_VOF1__TXU_TCEH_ENERGY_CO___LLC_66_1">#N/A</definedName>
    <definedName name="DTL_K_VOF1__TXU_TCEH_ENERGY_CO___LLC_73_1">#N/A</definedName>
    <definedName name="DTL_K_VOF1__TXU_TCEH_ENERGY_CO___LLC_76_1">#N/A</definedName>
    <definedName name="DTL_K_VOF1__U_S__FOOD_SERVICE_57_1">#N/A</definedName>
    <definedName name="DTL_K_VOF1__U_S__FOOD_SERVICE_62_1">#N/A</definedName>
    <definedName name="DTL_K_VOF1__U_S__FOOD_SERVICE_66_1">#N/A</definedName>
    <definedName name="DTL_K_VOF1__U_S__FOOD_SERVICE_67_1">#N/A</definedName>
    <definedName name="DTL_K_VOF1__U_S__FOOD_SERVICE_74_1">#N/A</definedName>
    <definedName name="DTL_K_VOF1__U_S__FOOD_SERVICE_77_1">#N/A</definedName>
    <definedName name="DTL_K_VOF1__U_S__Food_Term_TRS_58_1">#N/A</definedName>
    <definedName name="DTL_K_VOF1__U_S__FOOD_TOTAL_RETURN_SWAP_63_1">#N/A</definedName>
    <definedName name="DTL_K_VOF1__U_S__FOOD_TOTAL_RETURN_SWAP_67_1">#N/A</definedName>
    <definedName name="DTL_K_VOF1__U_S__FOOD_TOTAL_RETURN_SWAP_75_1">#N/A</definedName>
    <definedName name="DTL_K_VOF1__U_S__FOOD_TOTAL_RETURN_SWAP_78_1">#N/A</definedName>
    <definedName name="DTL_K_VOF1__UNIVISION_COMMUNICATIONS__INC__59_1">#N/A</definedName>
    <definedName name="DTL_K_VOF1__UNIVISION_COMMUNICATIONS__INC__64_1">#N/A</definedName>
    <definedName name="DTL_K_VOF1__UNIVISION_COMMUNICATIONS__INC__68_1">#N/A</definedName>
    <definedName name="DTL_K_VOF1__UNIVISION_COMMUNICATIONS__INC__76_1">#N/A</definedName>
    <definedName name="DTL_K_VOF1__UNIVISION_COMMUNICATIONS__INC__79_1">#N/A</definedName>
    <definedName name="DTL_K_VOF1__UPC_BROADBAND_HOLDING_69_1">#N/A</definedName>
    <definedName name="DTL_K_VOF1__URBAN_OUTFITTERS_COMMON_STK_60_1">#N/A</definedName>
    <definedName name="DTL_K_VOF1__URBAN_OUTFITTERS_INC__65_1">#N/A</definedName>
    <definedName name="DTL_K_VOF1__URBAN_OUTFITTERS_INC__69_1">#N/A</definedName>
    <definedName name="DTL_K_VOF1__USG_CORPORATION_61_1">#N/A</definedName>
    <definedName name="DTL_K_VOF1__USG_CORPORATION_66_1">#N/A</definedName>
    <definedName name="DTL_K_VOF1__USG_CORPORATION_70_1">#N/A</definedName>
    <definedName name="DTL_K_VOF1__USG_CORPORATION_77_1">#N/A</definedName>
    <definedName name="DTL_K_VOF1__USG_CORPORATION_80_1">#N/A</definedName>
    <definedName name="DTL_K_VOF1__VIRGIN_MEDIA_INC__78_1">#N/A</definedName>
    <definedName name="DTL_K_VOF1__VIVARTE_S_A__71_1">#N/A</definedName>
    <definedName name="DTL_K_VOF1__VIVARTE_S_A__79_1">#N/A</definedName>
    <definedName name="DTL_K_VOF1__VIVARTE_S_A__81_1">#N/A</definedName>
    <definedName name="DTL_K_VOF1__Vivarte_Sr_TLB_62_1">#N/A</definedName>
    <definedName name="DTL_K_VOF1__Vivarte_Sr_TLB_67_1">#N/A</definedName>
    <definedName name="DTL_K_VOF1__WACHOVIA_CORP_72_1">#N/A</definedName>
    <definedName name="DTL_K_VOF1__WACHOVIA_CORP_80_1">#N/A</definedName>
    <definedName name="DTL_K_VOF1__WACHOVIA_CORP_82_1">#N/A</definedName>
    <definedName name="DTL_K_VOF1__WARNER_MUSIC_GROUP_ACQUISITION_81_1">#N/A</definedName>
    <definedName name="DTL_K_VOF1__WESTLAKE_CHEMICAL_CORP_72_1">#N/A</definedName>
    <definedName name="DTL_K_VOF1__WM_COVERED_BOND_PROGRAM_73_1">#N/A</definedName>
    <definedName name="DTL_K_VOF1__WM_COVERED_BOND_PROGRAM_83_1">#N/A</definedName>
    <definedName name="DTL_K_VOF1__WMG_ACQUISITION_63_1">#N/A</definedName>
    <definedName name="DTL_K_VOF1__WMG_ACQUISITION_68_1">#N/A</definedName>
    <definedName name="DTL_K_VOF1__WMG_ACQUISITION_73_1">#N/A</definedName>
    <definedName name="DTL_K_VOF1__WMG_ACQUISITION_74_1">#N/A</definedName>
    <definedName name="DTL_K_VOF1__WMG_ACQUISITION_82_1">#N/A</definedName>
    <definedName name="DTL_K_VOF1__WMG_ACQUISITION_84_1">#N/A</definedName>
    <definedName name="DTL_K_VOF1__WYNN_LAS_VEGAS_83_1">#N/A</definedName>
    <definedName name="DTL_K_VOF1__WYNN_LAS_VEGAS_85_1">#N/A</definedName>
    <definedName name="DTL_K_VOF1__XTO_ENERGY_INC_84_1">#N/A</definedName>
    <definedName name="DTL_K_VOF1__XTO_ENERGY_INC_86_1">#N/A</definedName>
    <definedName name="DTL_K_VOF1__YOUNG_BROADCAST_64_1">#N/A</definedName>
    <definedName name="DTL_K_VOF1__ZALE_CORP_65_1">#N/A</definedName>
    <definedName name="DTL_K_VOF1__ZALE_CORP_69_1">#N/A</definedName>
    <definedName name="DTL_K_VOF1__ZALE_CORP_75_1">#N/A</definedName>
    <definedName name="DTL_K_VOF1__ZALE_CORP_87_1">#N/A</definedName>
    <definedName name="DTL_L_BOOK_1_1_1">#N/A</definedName>
    <definedName name="DTL_L_BOOK_1_1_2">#N/A</definedName>
    <definedName name="DTL_L_BOOK_1_1_3">#N/A</definedName>
    <definedName name="DTL_L_BOOK_NOF__2_1_1">#N/A</definedName>
    <definedName name="DTL_L_BOOK_NOF__2_1_2">#N/A</definedName>
    <definedName name="DTL_L_BOOK_NOF__2_1_3">#N/A</definedName>
    <definedName name="DTL_L_EPOF_1_1">#N/A</definedName>
    <definedName name="DTL_L_MEZ2__1_1">#N/A</definedName>
    <definedName name="DTL_L_MEZ2__1_1_1">#N/A</definedName>
    <definedName name="DTL_L_MEZ2__1_1_10">#N/A</definedName>
    <definedName name="DTL_L_MEZ2__1_1_11">#N/A</definedName>
    <definedName name="DTL_L_MEZ2__1_1_12">#N/A</definedName>
    <definedName name="DTL_L_MEZ2__1_1_13">#N/A</definedName>
    <definedName name="DTL_L_MEZ2__1_1_14">#N/A</definedName>
    <definedName name="DTL_L_MEZ2__1_1_15">#N/A</definedName>
    <definedName name="DTL_L_MEZ2__1_1_16">#N/A</definedName>
    <definedName name="DTL_L_MEZ2__1_1_17">#N/A</definedName>
    <definedName name="DTL_L_MEZ2__1_1_18">#N/A</definedName>
    <definedName name="DTL_L_MEZ2__1_1_19">#N/A</definedName>
    <definedName name="DTL_L_MEZ2__1_1_2">#N/A</definedName>
    <definedName name="DTL_L_MEZ2__1_1_20">#N/A</definedName>
    <definedName name="DTL_L_MEZ2__1_1_3">#N/A</definedName>
    <definedName name="DTL_L_MEZ2__1_1_4">#N/A</definedName>
    <definedName name="DTL_L_MEZ2__1_1_5">#N/A</definedName>
    <definedName name="DTL_L_MEZ2__1_1_6">#N/A</definedName>
    <definedName name="DTL_L_MEZ2__1_1_7">#N/A</definedName>
    <definedName name="DTL_L_MEZ2__1_1_8">#N/A</definedName>
    <definedName name="DTL_L_MEZ2__1_1_9">#N/A</definedName>
    <definedName name="DTL_L_OCM7__ASSETS_3_1">#N/A</definedName>
    <definedName name="DTL_L_OCM7__CAPITAL_5_1">#N/A</definedName>
    <definedName name="DTL_L_OCM7__EXPENSES_2_1">#N/A</definedName>
    <definedName name="DTL_L_OCM7__INCOME_1_1">#N/A</definedName>
    <definedName name="DTL_L_OCM7__LIABILITIES_4_1">#N/A</definedName>
    <definedName name="DTL_L_OCM7__SUSPENSE_6_1">#N/A</definedName>
    <definedName name="DTL_L_ROF3__1_1">#N/A</definedName>
    <definedName name="DTL_L_TAX_3_1_1">#N/A</definedName>
    <definedName name="DTL_L_TAX_3_1_2">#N/A</definedName>
    <definedName name="DTL_L_TAX_3_1_3">#N/A</definedName>
    <definedName name="DTL_L_UNITS_4_1_1">#N/A</definedName>
    <definedName name="DTL_L_UNITS_4_1_2">#N/A</definedName>
    <definedName name="DTL_L_UNITS_4_1_3">#N/A</definedName>
    <definedName name="DTL_L_VOF1__ASSETS_3_1">#N/A</definedName>
    <definedName name="DTL_L_VOF1__CAPITAL_5_1">#N/A</definedName>
    <definedName name="DTL_L_VOF1__EXPENSES_2_1">#N/A</definedName>
    <definedName name="DTL_L_VOF1__INCOME_1_1">#N/A</definedName>
    <definedName name="DTL_L_VOF1__LIABILITIES_4_1">#N/A</definedName>
    <definedName name="DTL_L_VOF1__SUSPENSE_6_1">#N/A</definedName>
    <definedName name="DTL_M_BOOK_1_1_1">#N/A</definedName>
    <definedName name="DTL_M_BOOK_1_1_2">#N/A</definedName>
    <definedName name="DTL_M_BOOK_1_1_3">#N/A</definedName>
    <definedName name="DTL_M_BOOK_NOF__2_1_1">#N/A</definedName>
    <definedName name="DTL_M_BOOK_NOF__2_1_2">#N/A</definedName>
    <definedName name="DTL_M_BOOK_NOF__2_1_3">#N/A</definedName>
    <definedName name="DTL_M_EPOF_1_1">#N/A</definedName>
    <definedName name="DTL_M_MEZ2__1_1">#N/A</definedName>
    <definedName name="DTL_M_MEZ2__1_1_1">#N/A</definedName>
    <definedName name="DTL_M_MEZ2__1_1_10">#N/A</definedName>
    <definedName name="DTL_M_MEZ2__1_1_11">#N/A</definedName>
    <definedName name="DTL_M_MEZ2__1_1_12">#N/A</definedName>
    <definedName name="DTL_M_MEZ2__1_1_13">#N/A</definedName>
    <definedName name="DTL_M_MEZ2__1_1_14">#N/A</definedName>
    <definedName name="DTL_M_MEZ2__1_1_15">#N/A</definedName>
    <definedName name="DTL_M_MEZ2__1_1_16">#N/A</definedName>
    <definedName name="DTL_M_MEZ2__1_1_17">#N/A</definedName>
    <definedName name="DTL_M_MEZ2__1_1_18">#N/A</definedName>
    <definedName name="DTL_M_MEZ2__1_1_19">#N/A</definedName>
    <definedName name="DTL_M_MEZ2__1_1_2">#N/A</definedName>
    <definedName name="DTL_M_MEZ2__1_1_20">#N/A</definedName>
    <definedName name="DTL_M_MEZ2__1_1_3">#N/A</definedName>
    <definedName name="DTL_M_MEZ2__1_1_4">#N/A</definedName>
    <definedName name="DTL_M_MEZ2__1_1_5">#N/A</definedName>
    <definedName name="DTL_M_MEZ2__1_1_6">#N/A</definedName>
    <definedName name="DTL_M_MEZ2__1_1_7">#N/A</definedName>
    <definedName name="DTL_M_MEZ2__1_1_8">#N/A</definedName>
    <definedName name="DTL_M_MEZ2__1_1_9">#N/A</definedName>
    <definedName name="DTL_M_OCM7__ASSETS_3_1">#N/A</definedName>
    <definedName name="DTL_M_OCM7__CAPITAL_5_1">#N/A</definedName>
    <definedName name="DTL_M_OCM7__EXPENSES_2_1">#N/A</definedName>
    <definedName name="DTL_M_OCM7__INCOME_1_1">#N/A</definedName>
    <definedName name="DTL_M_OCM7__LIABILITIES_4_1">#N/A</definedName>
    <definedName name="DTL_M_OCM7__SUSPENSE_6_1">#N/A</definedName>
    <definedName name="DTL_M_ROF3__1_1">#N/A</definedName>
    <definedName name="DTL_M_TAX_3_1_1">#N/A</definedName>
    <definedName name="DTL_M_TAX_3_1_2">#N/A</definedName>
    <definedName name="DTL_M_TAX_3_1_3">#N/A</definedName>
    <definedName name="DTL_M_UNITS_4_1_1">#N/A</definedName>
    <definedName name="DTL_M_UNITS_4_1_2">#N/A</definedName>
    <definedName name="DTL_M_UNITS_4_1_3">#N/A</definedName>
    <definedName name="DTL_M_VOF1__ASSETS_3_1">#N/A</definedName>
    <definedName name="DTL_M_VOF1__CAPITAL_5_1">#N/A</definedName>
    <definedName name="DTL_M_VOF1__EXPENSES_2_1">#N/A</definedName>
    <definedName name="DTL_M_VOF1__INCOME_1_1">#N/A</definedName>
    <definedName name="DTL_M_VOF1__LIABILITIES_4_1">#N/A</definedName>
    <definedName name="DTL_M_VOF1__SUSPENSE_6_1">#N/A</definedName>
    <definedName name="DTL_N_BOOK_1_1_1">#N/A</definedName>
    <definedName name="DTL_N_BOOK_1_1_2">#N/A</definedName>
    <definedName name="DTL_N_BOOK_1_1_3">#N/A</definedName>
    <definedName name="DTL_N_BOOK_NOF__2_1_1">#N/A</definedName>
    <definedName name="DTL_N_BOOK_NOF__2_1_2">#N/A</definedName>
    <definedName name="DTL_N_BOOK_NOF__2_1_3">#N/A</definedName>
    <definedName name="DTL_N_EPOF_1_1">#N/A</definedName>
    <definedName name="DTL_N_MEZ2__1_1">#N/A</definedName>
    <definedName name="DTL_N_MEZ2__1_1_1">#N/A</definedName>
    <definedName name="DTL_N_MEZ2__1_1_10">#N/A</definedName>
    <definedName name="DTL_N_MEZ2__1_1_11">#N/A</definedName>
    <definedName name="DTL_N_MEZ2__1_1_12">#N/A</definedName>
    <definedName name="DTL_N_MEZ2__1_1_13">#N/A</definedName>
    <definedName name="DTL_N_MEZ2__1_1_14">#N/A</definedName>
    <definedName name="DTL_N_MEZ2__1_1_15">#N/A</definedName>
    <definedName name="DTL_N_MEZ2__1_1_16">#N/A</definedName>
    <definedName name="DTL_N_MEZ2__1_1_17">#N/A</definedName>
    <definedName name="DTL_N_MEZ2__1_1_18">#N/A</definedName>
    <definedName name="DTL_N_MEZ2__1_1_19">#N/A</definedName>
    <definedName name="DTL_N_MEZ2__1_1_2">#N/A</definedName>
    <definedName name="DTL_N_MEZ2__1_1_20">#N/A</definedName>
    <definedName name="DTL_N_MEZ2__1_1_3">#N/A</definedName>
    <definedName name="DTL_N_MEZ2__1_1_4">#N/A</definedName>
    <definedName name="DTL_N_MEZ2__1_1_5">#N/A</definedName>
    <definedName name="DTL_N_MEZ2__1_1_6">#N/A</definedName>
    <definedName name="DTL_N_MEZ2__1_1_7">#N/A</definedName>
    <definedName name="DTL_N_MEZ2__1_1_8">#N/A</definedName>
    <definedName name="DTL_N_MEZ2__1_1_9">#N/A</definedName>
    <definedName name="DTL_N_OCM7__ASSETS_3_1">#N/A</definedName>
    <definedName name="DTL_N_OCM7__CAPITAL_5_1">#N/A</definedName>
    <definedName name="DTL_N_OCM7__EXPENSES_2_1">#N/A</definedName>
    <definedName name="DTL_N_OCM7__INCOME_1_1">#N/A</definedName>
    <definedName name="DTL_N_OCM7__LIABILITIES_4_1">#N/A</definedName>
    <definedName name="DTL_N_OCM7__SUSPENSE_6_1">#N/A</definedName>
    <definedName name="DTL_N_ROF3__1_1">#N/A</definedName>
    <definedName name="DTL_N_TAX_3_1_1">#N/A</definedName>
    <definedName name="DTL_N_TAX_3_1_2">#N/A</definedName>
    <definedName name="DTL_N_TAX_3_1_3">#N/A</definedName>
    <definedName name="DTL_N_UNITS_4_1_1">#N/A</definedName>
    <definedName name="DTL_N_UNITS_4_1_2">#N/A</definedName>
    <definedName name="DTL_N_UNITS_4_1_3">#N/A</definedName>
    <definedName name="DTL_N_VOF1__ASSETS_3_1">#N/A</definedName>
    <definedName name="DTL_N_VOF1__CAPITAL_5_1">#N/A</definedName>
    <definedName name="DTL_N_VOF1__EXPENSES_2_1">#N/A</definedName>
    <definedName name="DTL_N_VOF1__INCOME_1_1">#N/A</definedName>
    <definedName name="DTL_N_VOF1__LIABILITIES_4_1">#N/A</definedName>
    <definedName name="DTL_N_VOF1__SUSPENSE_6_1">#N/A</definedName>
    <definedName name="DTL_O_BOOK_1_1_1">#N/A</definedName>
    <definedName name="DTL_O_BOOK_1_1_2">#N/A</definedName>
    <definedName name="DTL_O_BOOK_1_1_3">#N/A</definedName>
    <definedName name="DTL_O_BOOK_NOF__2_1_1">#N/A</definedName>
    <definedName name="DTL_O_BOOK_NOF__2_1_2">#N/A</definedName>
    <definedName name="DTL_O_BOOK_NOF__2_1_3">#N/A</definedName>
    <definedName name="DTL_O_EPOF_1_1">#N/A</definedName>
    <definedName name="DTL_O_MEZ2__1_1">#N/A</definedName>
    <definedName name="DTL_O_MEZ2__1_1_1">#N/A</definedName>
    <definedName name="DTL_O_MEZ2__1_1_10">#N/A</definedName>
    <definedName name="DTL_O_MEZ2__1_1_11">#N/A</definedName>
    <definedName name="DTL_O_MEZ2__1_1_12">#N/A</definedName>
    <definedName name="DTL_O_MEZ2__1_1_13">#N/A</definedName>
    <definedName name="DTL_O_MEZ2__1_1_14">#N/A</definedName>
    <definedName name="DTL_O_MEZ2__1_1_15">#N/A</definedName>
    <definedName name="DTL_O_MEZ2__1_1_16">#N/A</definedName>
    <definedName name="DTL_O_MEZ2__1_1_17">#N/A</definedName>
    <definedName name="DTL_O_MEZ2__1_1_18">#N/A</definedName>
    <definedName name="DTL_O_MEZ2__1_1_19">#N/A</definedName>
    <definedName name="DTL_O_MEZ2__1_1_2">#N/A</definedName>
    <definedName name="DTL_O_MEZ2__1_1_20">#N/A</definedName>
    <definedName name="DTL_O_MEZ2__1_1_3">#N/A</definedName>
    <definedName name="DTL_O_MEZ2__1_1_4">#N/A</definedName>
    <definedName name="DTL_O_MEZ2__1_1_5">#N/A</definedName>
    <definedName name="DTL_O_MEZ2__1_1_6">#N/A</definedName>
    <definedName name="DTL_O_MEZ2__1_1_7">#N/A</definedName>
    <definedName name="DTL_O_MEZ2__1_1_8">#N/A</definedName>
    <definedName name="DTL_O_MEZ2__1_1_9">#N/A</definedName>
    <definedName name="DTL_O_OCM7__ASSETS_3_1">#N/A</definedName>
    <definedName name="DTL_O_OCM7__CAPITAL_5_1">#N/A</definedName>
    <definedName name="DTL_O_OCM7__EXPENSES_2_1">#N/A</definedName>
    <definedName name="DTL_O_OCM7__INCOME_1_1">#N/A</definedName>
    <definedName name="DTL_O_OCM7__LIABILITIES_4_1">#N/A</definedName>
    <definedName name="DTL_O_OCM7__SUSPENSE_6_1">#N/A</definedName>
    <definedName name="DTL_O_ROF3__1_1">#N/A</definedName>
    <definedName name="DTL_O_TAX_3_1_1">#N/A</definedName>
    <definedName name="DTL_O_TAX_3_1_2">#N/A</definedName>
    <definedName name="DTL_O_TAX_3_1_3">#N/A</definedName>
    <definedName name="DTL_O_UNITS_4_1_1">#N/A</definedName>
    <definedName name="DTL_O_UNITS_4_1_2">#N/A</definedName>
    <definedName name="DTL_O_UNITS_4_1_3">#N/A</definedName>
    <definedName name="DTL_O_VOF1__ASSETS_3_1">#N/A</definedName>
    <definedName name="DTL_O_VOF1__CAPITAL_5_1">#N/A</definedName>
    <definedName name="DTL_O_VOF1__EXPENSES_2_1">#N/A</definedName>
    <definedName name="DTL_O_VOF1__INCOME_1_1">#N/A</definedName>
    <definedName name="DTL_O_VOF1__LIABILITIES_4_1">#N/A</definedName>
    <definedName name="DTL_O_VOF1__SUSPENSE_6_1">#N/A</definedName>
    <definedName name="DTL_P_BANK_DEBT_Apparel_1_1">#N/A</definedName>
    <definedName name="DTL_P_BANK_DEBT_Automotive_2_1">#N/A</definedName>
    <definedName name="DTL_P_BANK_DEBT_Broadcasting_3_1">#N/A</definedName>
    <definedName name="DTL_P_BANK_DEBT_Building_Materials_4_1">#N/A</definedName>
    <definedName name="DTL_P_BANK_DEBT_Cable_5_1">#N/A</definedName>
    <definedName name="DTL_P_BANK_DEBT_Chemicals_6_1">#N/A</definedName>
    <definedName name="DTL_P_BANK_DEBT_Data_Processing_7_1">#N/A</definedName>
    <definedName name="DTL_P_BANK_DEBT_Distribution_8_1">#N/A</definedName>
    <definedName name="DTL_P_BANK_DEBT_Electric_9_1">#N/A</definedName>
    <definedName name="DTL_P_BANK_DEBT_Electronics_10_1">#N/A</definedName>
    <definedName name="DTL_P_BANK_DEBT_Energy_11_1">#N/A</definedName>
    <definedName name="DTL_P_BANK_DEBT_Food_and_Consumer_Products_12_1">#N/A</definedName>
    <definedName name="DTL_P_BANK_DEBT_Forest_Products_13_1">#N/A</definedName>
    <definedName name="DTL_P_BANK_DEBT_Gaming_14_1">#N/A</definedName>
    <definedName name="DTL_P_BANK_DEBT_Healthcare_15_1">#N/A</definedName>
    <definedName name="DTL_P_BANK_DEBT_Insurance_16_1">#N/A</definedName>
    <definedName name="DTL_P_BANK_DEBT_Manufacturing_17_1">#N/A</definedName>
    <definedName name="DTL_P_BANK_DEBT_Media___Communications_19_1">#N/A</definedName>
    <definedName name="DTL_P_BANK_DEBT_Media_18_1">#N/A</definedName>
    <definedName name="DTL_P_BANK_DEBT_Oil_and_Gas_20_1">#N/A</definedName>
    <definedName name="DTL_P_BANK_DEBT_Packaging_21_1">#N/A</definedName>
    <definedName name="DTL_P_BANK_DEBT_Packaging_and_Containers_22_1">#N/A</definedName>
    <definedName name="DTL_P_BANK_DEBT_Publishing_23_1">#N/A</definedName>
    <definedName name="DTL_P_BANK_DEBT_Real_Estate_24_1">#N/A</definedName>
    <definedName name="DTL_P_BANK_DEBT_Retail_25_1">#N/A</definedName>
    <definedName name="DTL_P_BANK_DEBT_Services_26_1">#N/A</definedName>
    <definedName name="DTL_P_BANK_DEBT_Technology_27_1">#N/A</definedName>
    <definedName name="DTL_P_BOOK_1_1_1">#N/A</definedName>
    <definedName name="DTL_P_BOOK_1_1_2">#N/A</definedName>
    <definedName name="DTL_P_BOOK_1_1_3">#N/A</definedName>
    <definedName name="DTL_P_BOOK_NOF__2_1_1">#N/A</definedName>
    <definedName name="DTL_P_BOOK_NOF__2_1_2">#N/A</definedName>
    <definedName name="DTL_P_BOOK_NOF__2_1_3">#N/A</definedName>
    <definedName name="DTL_P_COMMON_STOCK_Cable_28_1">#N/A</definedName>
    <definedName name="DTL_P_COMMON_STOCK_Elec___Gas___Sanitary_Services_29_1">#N/A</definedName>
    <definedName name="DTL_P_COMMON_STOCK_Energy_30_1">#N/A</definedName>
    <definedName name="DTL_P_COMMON_STOCK_Oil_and_Gas_31_1">#N/A</definedName>
    <definedName name="DTL_P_COMMON_STOCK_Packaging_and_Containers_32_1">#N/A</definedName>
    <definedName name="DTL_P_COMMON_STOCK_SHORT_Construction_Services_Products_33_1">#N/A</definedName>
    <definedName name="DTL_P_COMMON_STOCK_SHORT_Financial_Services_34_1">#N/A</definedName>
    <definedName name="DTL_P_COMMON_STOCK_SHORT_Home_Furnishings_35_1">#N/A</definedName>
    <definedName name="DTL_P_COMMON_STOCK_SHORT_Restaurant_and_Food_Services_36_1">#N/A</definedName>
    <definedName name="DTL_P_COMMON_STOCK_SHORT_Retail_37_1">#N/A</definedName>
    <definedName name="DTL_P_CONVERTIBLE_BOND_Manufacturing_38_1">#N/A</definedName>
    <definedName name="DTL_P_CORPORATE_BOND_Broadcasting_39_1">#N/A</definedName>
    <definedName name="DTL_P_CORPORATE_BOND_Building_Materials_40_1">#N/A</definedName>
    <definedName name="DTL_P_CORPORATE_BOND_Cable_41_1">#N/A</definedName>
    <definedName name="DTL_P_CORPORATE_BOND_Chemicals_42_1">#N/A</definedName>
    <definedName name="DTL_P_CORPORATE_BOND_Data_Processing_43_1">#N/A</definedName>
    <definedName name="DTL_P_CORPORATE_BOND_Distribution_44_1">#N/A</definedName>
    <definedName name="DTL_P_CORPORATE_BOND_Electronics_45_1">#N/A</definedName>
    <definedName name="DTL_P_CORPORATE_BOND_Energy_46_1">#N/A</definedName>
    <definedName name="DTL_P_CORPORATE_BOND_Entertainment_47_1">#N/A</definedName>
    <definedName name="DTL_P_CORPORATE_BOND_Financial_Services_48_1">#N/A</definedName>
    <definedName name="DTL_P_CORPORATE_BOND_Forest_Products_49_1">#N/A</definedName>
    <definedName name="DTL_P_CORPORATE_BOND_Gaming_50_1">#N/A</definedName>
    <definedName name="DTL_P_CORPORATE_BOND_Insurance_51_1">#N/A</definedName>
    <definedName name="DTL_P_CORPORATE_BOND_Manufacturing_52_1">#N/A</definedName>
    <definedName name="DTL_P_CORPORATE_BOND_Medical_Products_53_1">#N/A</definedName>
    <definedName name="DTL_P_CORPORATE_BOND_Oil_and_Gas_Services_54_1">#N/A</definedName>
    <definedName name="DTL_P_CORPORATE_BOND_Packaging_and_Containers_55_1">#N/A</definedName>
    <definedName name="DTL_P_CORPORATE_BOND_Power_56_1">#N/A</definedName>
    <definedName name="DTL_P_CORPORATE_BOND_Real_Estate_Investment_Trust_57_1">#N/A</definedName>
    <definedName name="DTL_P_CORPORATE_BOND_SHORT_Retail_61_1">#N/A</definedName>
    <definedName name="DTL_P_CORPORATE_BOND_Specialty_Finance_58_1">#N/A</definedName>
    <definedName name="DTL_P_CORPORATE_BOND_Technology_59_1">#N/A</definedName>
    <definedName name="DTL_P_CORPORATE_BOND_Telecommunications_60_1">#N/A</definedName>
    <definedName name="DTL_P_EPOF_1_1">#N/A</definedName>
    <definedName name="DTL_P_FOREIGN_CASH_HOLDINGS__62_1">#N/A</definedName>
    <definedName name="DTL_P_FORWARD_CONTRACTS__63_1">#N/A</definedName>
    <definedName name="DTL_P_MEZ2__1_1">#N/A</definedName>
    <definedName name="DTL_P_MEZ2__1_1_1">#N/A</definedName>
    <definedName name="DTL_P_MEZ2__1_1_10">#N/A</definedName>
    <definedName name="DTL_P_MEZ2__1_1_11">#N/A</definedName>
    <definedName name="DTL_P_MEZ2__1_1_12">#N/A</definedName>
    <definedName name="DTL_P_MEZ2__1_1_13">#N/A</definedName>
    <definedName name="DTL_P_MEZ2__1_1_14">#N/A</definedName>
    <definedName name="DTL_P_MEZ2__1_1_15">#N/A</definedName>
    <definedName name="DTL_P_MEZ2__1_1_16">#N/A</definedName>
    <definedName name="DTL_P_MEZ2__1_1_17">#N/A</definedName>
    <definedName name="DTL_P_MEZ2__1_1_18">#N/A</definedName>
    <definedName name="DTL_P_MEZ2__1_1_19">#N/A</definedName>
    <definedName name="DTL_P_MEZ2__1_1_2">#N/A</definedName>
    <definedName name="DTL_P_MEZ2__1_1_20">#N/A</definedName>
    <definedName name="DTL_P_MEZ2__1_1_3">#N/A</definedName>
    <definedName name="DTL_P_MEZ2__1_1_4">#N/A</definedName>
    <definedName name="DTL_P_MEZ2__1_1_5">#N/A</definedName>
    <definedName name="DTL_P_MEZ2__1_1_6">#N/A</definedName>
    <definedName name="DTL_P_MEZ2__1_1_7">#N/A</definedName>
    <definedName name="DTL_P_MEZ2__1_1_8">#N/A</definedName>
    <definedName name="DTL_P_MEZ2__1_1_9">#N/A</definedName>
    <definedName name="DTL_P_NOTE_Packaging_and_Containers_64_1">#N/A</definedName>
    <definedName name="DTL_P_PREFERRED_STOCK_Financial_Services_65_1">#N/A</definedName>
    <definedName name="DTL_P_ROF3__1_1">#N/A</definedName>
    <definedName name="DTL_P_SWAPS_Broadcasting_66_1">#N/A</definedName>
    <definedName name="DTL_P_SWAPS_Building_Materials_67_1">#N/A</definedName>
    <definedName name="DTL_P_SWAPS_Data_Processing_68_1">#N/A</definedName>
    <definedName name="DTL_P_SWAPS_Distribution_69_1">#N/A</definedName>
    <definedName name="DTL_P_SWAPS_Electronics_70_1">#N/A</definedName>
    <definedName name="DTL_P_SWAPS_Financial_Services_71_1">#N/A</definedName>
    <definedName name="DTL_P_SWAPS_Gaming_72_1">#N/A</definedName>
    <definedName name="DTL_P_SWAPS_Manufacturing_73_1">#N/A</definedName>
    <definedName name="DTL_P_SWAPS_Medical_Products_74_1">#N/A</definedName>
    <definedName name="DTL_P_SWAPS_Other_75_1">#N/A</definedName>
    <definedName name="DTL_P_SWAPS_Power_76_1">#N/A</definedName>
    <definedName name="DTL_P_SWAPS_Retail_77_1">#N/A</definedName>
    <definedName name="DTL_P_SWAPS_Telecommunications_78_1">#N/A</definedName>
    <definedName name="DTL_P_TAX_3_1_1">#N/A</definedName>
    <definedName name="DTL_P_TAX_3_1_2">#N/A</definedName>
    <definedName name="DTL_P_TAX_3_1_3">#N/A</definedName>
    <definedName name="DTL_P_UNITS_4_1_1">#N/A</definedName>
    <definedName name="DTL_P_UNITS_4_1_2">#N/A</definedName>
    <definedName name="DTL_P_UNITS_4_1_3">#N/A</definedName>
    <definedName name="DTL_P_VOF1___1_1">#N/A</definedName>
    <definedName name="DTL_P_VOF1__ABITIBI_CONSOLIDATED_INC__1_1">#N/A</definedName>
    <definedName name="DTL_P_VOF1__ABITIBI_CONSOLIDATED_INC__2_1">#N/A</definedName>
    <definedName name="DTL_P_VOF1__ABX_2_1">#N/A</definedName>
    <definedName name="DTL_P_VOF1__ABX_3_1">#N/A</definedName>
    <definedName name="DTL_P_VOF1__AFFINIA_GRP_INC_2_1">#N/A</definedName>
    <definedName name="DTL_P_VOF1__AIG_GICs_3_1">#N/A</definedName>
    <definedName name="DTL_P_VOF1__Aleris_International_Inc__2_1">#N/A</definedName>
    <definedName name="DTL_P_VOF1__Aleris_International_Inc__3_1">#N/A</definedName>
    <definedName name="DTL_P_VOF1__Aleris_International_Inc__4_1">#N/A</definedName>
    <definedName name="DTL_P_VOF1__ALLIANCE_DATA_SYSTEMS_CORP_3_1">#N/A</definedName>
    <definedName name="DTL_P_VOF1__ALLISON_TRANSMISSION_INC__3_1">#N/A</definedName>
    <definedName name="DTL_P_VOF1__ALLISON_TRANSMISSION_INC__5_1">#N/A</definedName>
    <definedName name="DTL_P_VOF1__Alltel_Corp_TL_B_3_L_2_75__4_1">#N/A</definedName>
    <definedName name="DTL_P_VOF1__AMERICAN_GENERAL_FINANCE_CORP_4_1">#N/A</definedName>
    <definedName name="DTL_P_VOF1__AMERICAN_GENERAL_FINANCE_CORP_5_1">#N/A</definedName>
    <definedName name="DTL_P_VOF1__AMERICAN_GENERAL_FINANCE_CORP_6_1">#N/A</definedName>
    <definedName name="DTL_P_VOF1__Apparel_2_1">#N/A</definedName>
    <definedName name="DTL_P_VOF1__APTARGROUP_INC_6_1">#N/A</definedName>
    <definedName name="DTL_P_VOF1__ASIF_II_5_1">#N/A</definedName>
    <definedName name="DTL_P_VOF1__ASIF_II_6_1">#N/A</definedName>
    <definedName name="DTL_P_VOF1__ASIF_II_7_1">#N/A</definedName>
    <definedName name="DTL_P_VOF1__Automotive_3_1">#N/A</definedName>
    <definedName name="DTL_P_VOF1__AVIS_BUDGET_GROUP_INC_7_1">#N/A</definedName>
    <definedName name="DTL_P_VOF1__BABCOCK___BROWN_LTD_4_1">#N/A</definedName>
    <definedName name="DTL_P_VOF1__BABCOCK___BROWN_LTD_5_1">#N/A</definedName>
    <definedName name="DTL_P_VOF1__BABCOCK___BROWN_LTD_6_1">#N/A</definedName>
    <definedName name="DTL_P_VOF1__BABCOCK___BROWN_LTD_7_1">#N/A</definedName>
    <definedName name="DTL_P_VOF1__BABCOCK___BROWN_LTD_8_1">#N/A</definedName>
    <definedName name="DTL_P_VOF1__BANCO_BILBAO_VIZCAYA_ARGENTA_5_1">#N/A</definedName>
    <definedName name="DTL_P_VOF1__BANCO_BILBAO_VIZCAYA_ARGENTA_6_1">#N/A</definedName>
    <definedName name="DTL_P_VOF1__BANCO_BILBAO_VIZCAYA_ARGENTA_7_1">#N/A</definedName>
    <definedName name="DTL_P_VOF1__BEMIS_COMPANY_INC_9_1">#N/A</definedName>
    <definedName name="DTL_P_VOF1__BERRY_PLASTICS_HLDG_CORP_10_1">#N/A</definedName>
    <definedName name="DTL_P_VOF1__BERRY_PLASTICS_HLDG_CORP_6_1">#N/A</definedName>
    <definedName name="DTL_P_VOF1__BERRY_PLASTICS_HLDG_CORP_7_1">#N/A</definedName>
    <definedName name="DTL_P_VOF1__BERRY_PLASTICS_HLDG_CORP_8_1">#N/A</definedName>
    <definedName name="DTL_P_VOF1__BERRY_PLASTICS_HLDG_CORP_9_1">#N/A</definedName>
    <definedName name="DTL_P_VOF1__BIOMET_INC_11_1">#N/A</definedName>
    <definedName name="DTL_P_VOF1__BIOMET_INC_7_1">#N/A</definedName>
    <definedName name="DTL_P_VOF1__BIOMET_INC_8_1">#N/A</definedName>
    <definedName name="DTL_P_VOF1__BIOMET_INC_9_1">#N/A</definedName>
    <definedName name="DTL_P_VOF1__BOYD_GAMING_10_1">#N/A</definedName>
    <definedName name="DTL_P_VOF1__BOYD_GAMING_8_1">#N/A</definedName>
    <definedName name="DTL_P_VOF1__BOYD_GAMING_9_1">#N/A</definedName>
    <definedName name="DTL_P_VOF1__BRE_PROPERTIES_INC_10_1">#N/A</definedName>
    <definedName name="DTL_P_VOF1__Broadcasting_4_1">#N/A</definedName>
    <definedName name="DTL_P_VOF1__BROOKSTONE_CO_10_1">#N/A</definedName>
    <definedName name="DTL_P_VOF1__BROOKSTONE_CO_11_1">#N/A</definedName>
    <definedName name="DTL_P_VOF1__BROOKSTONE_CO_12__10_15_12__9_1">#N/A</definedName>
    <definedName name="DTL_P_VOF1__BROOKSTONE_CO_12_1">#N/A</definedName>
    <definedName name="DTL_P_VOF1__Building_Materials_5_1">#N/A</definedName>
    <definedName name="DTL_P_VOF1__BUILDING_MATERIALS_CORP_10_1">#N/A</definedName>
    <definedName name="DTL_P_VOF1__BUILDING_MATERIALS_CORP_11_1">#N/A</definedName>
    <definedName name="DTL_P_VOF1__BUILDING_MATERIALS_CORP_13_1">#N/A</definedName>
    <definedName name="DTL_P_VOF1__Cable_6_1">#N/A</definedName>
    <definedName name="DTL_P_VOF1__CABLEUROPA_SA__ONO__11_1">#N/A</definedName>
    <definedName name="DTL_P_VOF1__CALPINE_CORP_12_1">#N/A</definedName>
    <definedName name="DTL_P_VOF1__CALPINE_CORP_14_1">#N/A</definedName>
    <definedName name="DTL_P_VOF1__CARESTREAM_HEALTH_INC__13_1">#N/A</definedName>
    <definedName name="DTL_P_VOF1__CARESTREAM_HEALTH_INC__15_1">#N/A</definedName>
    <definedName name="DTL_P_VOF1__CASH___AUSTRALIAN_DOLLAR_10_1">#N/A</definedName>
    <definedName name="DTL_P_VOF1__CASH___AUSTRALIAN_DOLLAR_12_1">#N/A</definedName>
    <definedName name="DTL_P_VOF1__CASH___AUSTRALIAN_DOLLAR_14_1">#N/A</definedName>
    <definedName name="DTL_P_VOF1__CASH___AUSTRALIAN_DOLLAR_16_1">#N/A</definedName>
    <definedName name="DTL_P_VOF1__CASH___BRITISH_POUNDS_13_1">#N/A</definedName>
    <definedName name="DTL_P_VOF1__CASH___BRITISH_POUNDS_15_1">#N/A</definedName>
    <definedName name="DTL_P_VOF1__CASH___BRITISH_POUNDS_17_1">#N/A</definedName>
    <definedName name="DTL_P_VOF1__CASHNF_1_1">#N/A</definedName>
    <definedName name="DTL_P_VOF1__CATALENT_PHARMA_SOLUTIONS_14_1">#N/A</definedName>
    <definedName name="DTL_P_VOF1__CDS_CDX_15_1">#N/A</definedName>
    <definedName name="DTL_P_VOF1__CENGAGE_LEARNING_ACQ_INC__11_1">#N/A</definedName>
    <definedName name="DTL_P_VOF1__CENGAGE_LEARNING_ACQ_INC__13_1">#N/A</definedName>
    <definedName name="DTL_P_VOF1__CENGAGE_LEARNING_ACQ_INC__16_1">#N/A</definedName>
    <definedName name="DTL_P_VOF1__CENGAGE_LEARNING_ACQ_INC__18_1">#N/A</definedName>
    <definedName name="DTL_P_VOF1__CERIDIAN_CORP_12_1">#N/A</definedName>
    <definedName name="DTL_P_VOF1__CERIDIAN_CORP_14_1">#N/A</definedName>
    <definedName name="DTL_P_VOF1__CERIDIAN_CORP_17_1">#N/A</definedName>
    <definedName name="DTL_P_VOF1__CERIDIAN_CORP_19_1">#N/A</definedName>
    <definedName name="DTL_P_VOF1__CHARTER_COMM_HLDGS_LLC_13_1">#N/A</definedName>
    <definedName name="DTL_P_VOF1__CHARTER_COMM_HLDGS_LLC_15_1">#N/A</definedName>
    <definedName name="DTL_P_VOF1__CHARTER_COMM_HLDGS_LLC_18_1">#N/A</definedName>
    <definedName name="DTL_P_VOF1__CHARTER_COMM_HLDGS_LLC_20_1">#N/A</definedName>
    <definedName name="DTL_P_VOF1__Chemicals_7_1">#N/A</definedName>
    <definedName name="DTL_P_VOF1__CHESAPEAKE_CORP_21_1">#N/A</definedName>
    <definedName name="DTL_P_VOF1__CHRYSLER_LLC__CARCO__14_1">#N/A</definedName>
    <definedName name="DTL_P_VOF1__CHRYSLER_LLC__CARCO__16_1">#N/A</definedName>
    <definedName name="DTL_P_VOF1__CHRYSLER_LLC__CARCO__19_1">#N/A</definedName>
    <definedName name="DTL_P_VOF1__CHRYSLER_LLC__CARCO__22_1">#N/A</definedName>
    <definedName name="DTL_P_VOF1__CIT_Group_Inc__15_1">#N/A</definedName>
    <definedName name="DTL_P_VOF1__CIT_Group_Inc__17_1">#N/A</definedName>
    <definedName name="DTL_P_VOF1__CIT_GROUP_INC__20_1">#N/A</definedName>
    <definedName name="DTL_P_VOF1__CIT_GROUP_INC__23_1">#N/A</definedName>
    <definedName name="DTL_P_VOF1__CITYCENTER_HOLDINGS_LLC_21_1">#N/A</definedName>
    <definedName name="DTL_P_VOF1__CLEAR_CHANNEL_COMM_21_1">#N/A</definedName>
    <definedName name="DTL_P_VOF1__CLEAR_CHANNEL_COMM_22_1">#N/A</definedName>
    <definedName name="DTL_P_VOF1__CLEAR_CHANNEL_COMM_24_1">#N/A</definedName>
    <definedName name="DTL_P_VOF1__CMBX_18_1">#N/A</definedName>
    <definedName name="DTL_P_VOF1__COACH_INC__19_1">#N/A</definedName>
    <definedName name="DTL_P_VOF1__COMCAST_CORP_16_1">#N/A</definedName>
    <definedName name="DTL_P_VOF1__COMCAST_CORP_19_1">#N/A</definedName>
    <definedName name="DTL_P_VOF1__Construction_Services_Products_8_1">#N/A</definedName>
    <definedName name="DTL_P_VOF1__CROWN_HOLDINGS_INC_20_1">#N/A</definedName>
    <definedName name="DTL_P_VOF1__CROWN_HOLDINGS_INC_22_1">#N/A</definedName>
    <definedName name="DTL_P_VOF1__CROWN_HOLDINGS_INC_25_1">#N/A</definedName>
    <definedName name="DTL_P_VOF1__CROWN_HOLDINGS_INC_COMMN_STK_17_1">#N/A</definedName>
    <definedName name="DTL_P_VOF1__CURRENT_FORWARD_CONTRACTS_18_1">#N/A</definedName>
    <definedName name="DTL_P_VOF1__CURRENT_FORWARD_CONTRACTS_21_1">#N/A</definedName>
    <definedName name="DTL_P_VOF1__CURRENT_FORWARD_CONTRACTS_23_1">#N/A</definedName>
    <definedName name="DTL_P_VOF1__CURRENT_FORWARD_CONTRACTS_26_1">#N/A</definedName>
    <definedName name="DTL_P_VOF1__CW_MEDIA_HOLDINGS_INC_24_1">#N/A</definedName>
    <definedName name="DTL_P_VOF1__DARDEN_RESTAURANTS_22_1">#N/A</definedName>
    <definedName name="DTL_P_VOF1__DARDEN_RESTAURANTS_27_1">#N/A</definedName>
    <definedName name="DTL_P_VOF1__DARDEN_RESTAURANTS_COMMN_STK_19_1">#N/A</definedName>
    <definedName name="DTL_P_VOF1__Data_Processing_9_1">#N/A</definedName>
    <definedName name="DTL_P_VOF1__DEAN_FOODS_CO_28_1">#N/A</definedName>
    <definedName name="DTL_P_VOF1__DEBT_2_1">#N/A</definedName>
    <definedName name="DTL_P_VOF1__DEVELOPERS_DIVERSIFIED_REALTY_23_1">#N/A</definedName>
    <definedName name="DTL_P_VOF1__Distribution_10_1">#N/A</definedName>
    <definedName name="DTL_P_VOF1__DYNEGY_HOLDINGS_INC_24_1">#N/A</definedName>
    <definedName name="DTL_P_VOF1__DYNEGY_HOLDINGS_INC_29_1">#N/A</definedName>
    <definedName name="DTL_P_VOF1__Elec___Gas___Sanitary_Services_11_1">#N/A</definedName>
    <definedName name="DTL_P_VOF1__Electric_12_1">#N/A</definedName>
    <definedName name="DTL_P_VOF1__Electronics_13_1">#N/A</definedName>
    <definedName name="DTL_P_VOF1__Energy_14_1">#N/A</definedName>
    <definedName name="DTL_P_VOF1__ENERGY_FUTURE_HOLDINGS_20_1">#N/A</definedName>
    <definedName name="DTL_P_VOF1__ENERGY_FUTURE_HOLDINGS_24_1">#N/A</definedName>
    <definedName name="DTL_P_VOF1__Entertainment_15_1">#N/A</definedName>
    <definedName name="DTL_P_VOF1__ETHAN_ALLEN_25_1">#N/A</definedName>
    <definedName name="DTL_P_VOF1__ETHAN_ALLEN_30_1">#N/A</definedName>
    <definedName name="DTL_P_VOF1__ETHAN_ALLEN_COMMON_STK_21_1">#N/A</definedName>
    <definedName name="DTL_P_VOF1__EURO_CASH_22_1">#N/A</definedName>
    <definedName name="DTL_P_VOF1__EURO_CASH_25_1">#N/A</definedName>
    <definedName name="DTL_P_VOF1__EURO_CASH_26_1">#N/A</definedName>
    <definedName name="DTL_P_VOF1__EURO_CASH_31_1">#N/A</definedName>
    <definedName name="DTL_P_VOF1__EXCO_OP_SR_TL_L_600_12_18_08__27_1">#N/A</definedName>
    <definedName name="DTL_P_VOF1__EXCO_OPERATING_SR_TERM_LOAN_23_1">#N/A</definedName>
    <definedName name="DTL_P_VOF1__EXCO_RESOURCES_INC__26_1">#N/A</definedName>
    <definedName name="DTL_P_VOF1__EXCO_RESOURCES_INC__27_1">#N/A</definedName>
    <definedName name="DTL_P_VOF1__EXCO_RESOURCES_INC__32_1">#N/A</definedName>
    <definedName name="DTL_P_VOF1__FCE_Bank_Plc_24_1">#N/A</definedName>
    <definedName name="DTL_P_VOF1__FCE_BANK_PLC_26_1">#N/A</definedName>
    <definedName name="DTL_P_VOF1__FCE_BANK_PLC_27_1">#N/A</definedName>
    <definedName name="DTL_P_VOF1__FCE_Bank_Plc_28_1">#N/A</definedName>
    <definedName name="DTL_P_VOF1__FCE_BANK_PLC_33_1">#N/A</definedName>
    <definedName name="DTL_P_VOF1__FEDERAL_MOGUL_CORPORATION_27_1">#N/A</definedName>
    <definedName name="DTL_P_VOF1__FEDERAL_MOGUL_CORPORATION_28_1">#N/A</definedName>
    <definedName name="DTL_P_VOF1__FEDERAL_MOGUL_CORPORATION_34_1">#N/A</definedName>
    <definedName name="DTL_P_VOF1__Financial_Services_16_1">#N/A</definedName>
    <definedName name="DTL_P_VOF1__FIRST_DATA_CORPORATION_25_1">#N/A</definedName>
    <definedName name="DTL_P_VOF1__FIRST_DATA_CORPORATION_28_1">#N/A</definedName>
    <definedName name="DTL_P_VOF1__FIRST_DATA_CORPORATION_29_1">#N/A</definedName>
    <definedName name="DTL_P_VOF1__FIRST_DATA_CORPORATION_35_1">#N/A</definedName>
    <definedName name="DTL_P_VOF1__Food_and_Consumer_Products_17_1">#N/A</definedName>
    <definedName name="DTL_P_VOF1__Ford_Motor_Credit_Company_LLC_26_1">#N/A</definedName>
    <definedName name="DTL_P_VOF1__FORD_MOTOR_CREDIT_COMPANY_LLC_29_1">#N/A</definedName>
    <definedName name="DTL_P_VOF1__Ford_Motor_Credit_Company_LLC_30_1">#N/A</definedName>
    <definedName name="DTL_P_VOF1__FORD_MOTOR_CREDIT_COMPANY_LLC_36_1">#N/A</definedName>
    <definedName name="DTL_P_VOF1__Forest_Products_18_1">#N/A</definedName>
    <definedName name="DTL_P_VOF1__FORTRESS_INVESTMENT_GROUP_LLC_27_1">#N/A</definedName>
    <definedName name="DTL_P_VOF1__FORTRESS_INVESTMENT_GROUP_LLC_31_1">#N/A</definedName>
    <definedName name="DTL_P_VOF1__FORWD_3_1">#N/A</definedName>
    <definedName name="DTL_P_VOF1__FREESCALE_SEMICONDUCTOR_28_1">#N/A</definedName>
    <definedName name="DTL_P_VOF1__FREESCALE_SEMICONDUCTOR_30_1">#N/A</definedName>
    <definedName name="DTL_P_VOF1__FREESCALE_SEMICONDUCTOR_31_1">#N/A</definedName>
    <definedName name="DTL_P_VOF1__FREESCALE_SEMICONDUCTOR_32_1">#N/A</definedName>
    <definedName name="DTL_P_VOF1__FREESCALE_SEMICONDUCTOR_37_1">#N/A</definedName>
    <definedName name="DTL_P_VOF1__Gaming_19_1">#N/A</definedName>
    <definedName name="DTL_P_VOF1__General_Motors_Acceptance_Corp_29_1">#N/A</definedName>
    <definedName name="DTL_P_VOF1__General_Motors_Acceptance_Corp_31_1">#N/A</definedName>
    <definedName name="DTL_P_VOF1__General_Motors_Acceptance_Corp_32_1">#N/A</definedName>
    <definedName name="DTL_P_VOF1__General_Motors_Acceptance_Corp_33_1">#N/A</definedName>
    <definedName name="DTL_P_VOF1__General_Motors_Acceptance_Corp_38_1">#N/A</definedName>
    <definedName name="DTL_P_VOF1__General_Motors_Corp_30_1">#N/A</definedName>
    <definedName name="DTL_P_VOF1__General_Motors_Corp_34_1">#N/A</definedName>
    <definedName name="DTL_P_VOF1__HARRAHS_OPERATING_CO_INC_31_1">#N/A</definedName>
    <definedName name="DTL_P_VOF1__HARRAHS_OPERATING_CO_INC_32_1">#N/A</definedName>
    <definedName name="DTL_P_VOF1__HARRAHS_OPERATING_CO_INC_33_1">#N/A</definedName>
    <definedName name="DTL_P_VOF1__HARRAHS_OPERATING_CO_INC_35_1">#N/A</definedName>
    <definedName name="DTL_P_VOF1__HARRAHS_OPERATING_CO_INC_39_1">#N/A</definedName>
    <definedName name="DTL_P_VOF1__HD_SUPPLY_33_1">#N/A</definedName>
    <definedName name="DTL_P_VOF1__HD_SUPPLY_34_1">#N/A</definedName>
    <definedName name="DTL_P_VOF1__HD_SUPPLY_40_1">#N/A</definedName>
    <definedName name="DTL_P_VOF1__Healthcare_20_1">#N/A</definedName>
    <definedName name="DTL_P_VOF1__HENNES___MAURITZ_AB_32_1">#N/A</definedName>
    <definedName name="DTL_P_VOF1__HENNES___MAURITZ_AB_35_1">#N/A</definedName>
    <definedName name="DTL_P_VOF1__HENNES___MAURITZ_AB_36_1">#N/A</definedName>
    <definedName name="DTL_P_VOF1__Hertz_Corp__33_1">#N/A</definedName>
    <definedName name="DTL_P_VOF1__Hertz_Corp__37_1">#N/A</definedName>
    <definedName name="DTL_P_VOF1__HERTZ_CORPORATION_36_1">#N/A</definedName>
    <definedName name="DTL_P_VOF1__Home_Furnishings_21_1">#N/A</definedName>
    <definedName name="DTL_P_VOF1__IMPRESS_HLDG_BV_FRN_9_15_13__35_1">#N/A</definedName>
    <definedName name="DTL_P_VOF1__IMPRESS_HLDG_BV_FRN_9_15_13__41_1">#N/A</definedName>
    <definedName name="DTL_P_VOF1__Insurance_22_1">#N/A</definedName>
    <definedName name="DTL_P_VOF1__INTL_LEASE_FINANCE_CORP_36_1">#N/A</definedName>
    <definedName name="DTL_P_VOF1__INTL_LEASE_FINANCE_CORP_37_1">#N/A</definedName>
    <definedName name="DTL_P_VOF1__INTL_LEASE_FINANCE_CORP_42_1">#N/A</definedName>
    <definedName name="DTL_P_VOF1__ISTA_INTERNATIONAL_34_1">#N/A</definedName>
    <definedName name="DTL_P_VOF1__ISTA_INTERNATIONAL_37_1">#N/A</definedName>
    <definedName name="DTL_P_VOF1__ISTAR_FINANCIAL_INC_34_1">#N/A</definedName>
    <definedName name="DTL_P_VOF1__ISTAR_FINANCIAL_INC_38_1">#N/A</definedName>
    <definedName name="DTL_P_VOF1__ISTAR_FINANCIAL_INC_43_1">#N/A</definedName>
    <definedName name="DTL_P_VOF1__ITV_PLC_35_1">#N/A</definedName>
    <definedName name="DTL_P_VOF1__J_CREW_GROUP_INC__35_1">#N/A</definedName>
    <definedName name="DTL_P_VOF1__JONES_APPAREL_GROUP_INC_36_1">#N/A</definedName>
    <definedName name="DTL_P_VOF1__JONES_APPAREL_GROUP_INC_39_1">#N/A</definedName>
    <definedName name="DTL_P_VOF1__KLOECKNER_36_1">#N/A</definedName>
    <definedName name="DTL_P_VOF1__KLOECKNER_37_1">#N/A</definedName>
    <definedName name="DTL_P_VOF1__KLOECKNER_39_1">#N/A</definedName>
    <definedName name="DTL_P_VOF1__KLOECKNER_40_1">#N/A</definedName>
    <definedName name="DTL_P_VOF1__KLOECKNER_44_1">#N/A</definedName>
    <definedName name="DTL_P_VOF1__LAMAR_ADVTSNG_40_1">#N/A</definedName>
    <definedName name="DTL_P_VOF1__LAS_VEGAS_SANDS_CORP_37_1">#N/A</definedName>
    <definedName name="DTL_P_VOF1__LAS_VEGAS_SANDS_CORP_41_1">#N/A</definedName>
    <definedName name="DTL_P_VOF1__LAS_VEGAS_SANDS_CORP_45_1">#N/A</definedName>
    <definedName name="DTL_P_VOF1__LCDX__INDEX___TRANCHES__38_1">#N/A</definedName>
    <definedName name="DTL_P_VOF1__LCDX__INDEX___TRANCHES__41_1">#N/A</definedName>
    <definedName name="DTL_P_VOF1__LCDX__INDEX___TRANCHES__42_1">#N/A</definedName>
    <definedName name="DTL_P_VOF1__LCDX__INDEX___TRANCHES__46_1">#N/A</definedName>
    <definedName name="DTL_P_VOF1__LEGGETT___PLATT__INC_42_1">#N/A</definedName>
    <definedName name="DTL_P_VOF1__LEGGETT___PLATT__INC_COMMN_STK_39_1">#N/A</definedName>
    <definedName name="DTL_P_VOF1__LEHMAN_BROS__TREASURY_BV__39_1">#N/A</definedName>
    <definedName name="DTL_P_VOF1__LEHMAN_BROS_HLDNGS_INC_40_1">#N/A</definedName>
    <definedName name="DTL_P_VOF1__LEHMAN_BROS_HLDNGS_INC_43_1">#N/A</definedName>
    <definedName name="DTL_P_VOF1__LEHMAN_BROS_HLDNGS_INC_47_1">#N/A</definedName>
    <definedName name="DTL_P_VOF1__LEVEL_3_COMMUNICATIONS__INC__41_1">#N/A</definedName>
    <definedName name="DTL_P_VOF1__LIBERTY_INTERNATIONAL_PLC_42_1">#N/A</definedName>
    <definedName name="DTL_P_VOF1__LYONDELL_CHEMICAL_43_1">#N/A</definedName>
    <definedName name="DTL_P_VOF1__MACERICH_CO__THE__43_1">#N/A</definedName>
    <definedName name="DTL_P_VOF1__MACQUARIE_COMM_40_1">#N/A</definedName>
    <definedName name="DTL_P_VOF1__MACQUARIE_COMM_43_1">#N/A</definedName>
    <definedName name="DTL_P_VOF1__MACQUARIE_COMM_44_1">#N/A</definedName>
    <definedName name="DTL_P_VOF1__MACQUARIE_COMM_48_1">#N/A</definedName>
    <definedName name="DTL_P_VOF1__MANOR_CARE_INC_45_1">#N/A</definedName>
    <definedName name="DTL_P_VOF1__MANOR_CARE_INC_49_1">#N/A</definedName>
    <definedName name="DTL_P_VOF1__Manufacturing_23_1">#N/A</definedName>
    <definedName name="DTL_P_VOF1__MASCO_CORPORATION_41_1">#N/A</definedName>
    <definedName name="DTL_P_VOF1__MASCO_CORPORATION_44_1">#N/A</definedName>
    <definedName name="DTL_P_VOF1__MASCO_CORPORATION_45_1">#N/A</definedName>
    <definedName name="DTL_P_VOF1__MBIA_INC_45_1">#N/A</definedName>
    <definedName name="DTL_P_VOF1__Media___Communications_25_1">#N/A</definedName>
    <definedName name="DTL_P_VOF1__Media_24_1">#N/A</definedName>
    <definedName name="DTL_P_VOF1__Medical_Products_26_1">#N/A</definedName>
    <definedName name="DTL_P_VOF1__MGM_MIRAGE_42_1">#N/A</definedName>
    <definedName name="DTL_P_VOF1__MGM_MIRAGE_44_1">#N/A</definedName>
    <definedName name="DTL_P_VOF1__MGM_MIRAGE_46_1">#N/A</definedName>
    <definedName name="DTL_P_VOF1__MGM_MIRAGE_50_1">#N/A</definedName>
    <definedName name="DTL_P_VOF1__MICHAELS_STORES_INC_45_1">#N/A</definedName>
    <definedName name="DTL_P_VOF1__MICHAELS_STORES_INC_47_1">#N/A</definedName>
    <definedName name="DTL_P_VOF1__MICHAELS_STORES_INC_51_1">#N/A</definedName>
    <definedName name="DTL_P_VOF1__Mirant_Corp_48_1">#N/A</definedName>
    <definedName name="DTL_P_VOF1__Mirant_Corp_52_1">#N/A</definedName>
    <definedName name="DTL_P_VOF1__MOMENTIVE_46_1">#N/A</definedName>
    <definedName name="DTL_P_VOF1__MOMENTIVE_49_1">#N/A</definedName>
    <definedName name="DTL_P_VOF1__MOMENTIVE_53_1">#N/A</definedName>
    <definedName name="DTL_P_VOF1__NORTEL_NETWORKS_LTD_47_1">#N/A</definedName>
    <definedName name="DTL_P_VOF1__NORTEL_NETWORKS_LTD_50_1">#N/A</definedName>
    <definedName name="DTL_P_VOF1__NORTEL_NETWORKS_LTD_54_1">#N/A</definedName>
    <definedName name="DTL_P_VOF1__NRG_ENERGY_INC__48_1">#N/A</definedName>
    <definedName name="DTL_P_VOF1__NRG_ENERGY_INC__51_1">#N/A</definedName>
    <definedName name="DTL_P_VOF1__NRG_ENERGY_INC__55_1">#N/A</definedName>
    <definedName name="DTL_P_VOF1__NUMERICABLE_SAS_43_1">#N/A</definedName>
    <definedName name="DTL_P_VOF1__NUMERICABLE_SAS_47_1">#N/A</definedName>
    <definedName name="DTL_P_VOF1__NUMERICABLE_SAS_48_1">#N/A</definedName>
    <definedName name="DTL_P_VOF1__NUMERICABLE_SAS_49_1">#N/A</definedName>
    <definedName name="DTL_P_VOF1__NUMERICABLE_SAS_52_1">#N/A</definedName>
    <definedName name="DTL_P_VOF1__NUMERICABLE_SAS_56_1">#N/A</definedName>
    <definedName name="DTL_P_VOF1__NXP_BV_NXP_FNDG_FRN_49_1">#N/A</definedName>
    <definedName name="DTL_P_VOF1__NXP_BV_NXP_FNDG_FRN_53_1">#N/A</definedName>
    <definedName name="DTL_P_VOF1__NXP_BV_NXP_FNDG_FRN_57_1">#N/A</definedName>
    <definedName name="DTL_P_VOF1__Oil_and_Gas_27_1">#N/A</definedName>
    <definedName name="DTL_P_VOF1__Oil_and_Gas_Services_28_1">#N/A</definedName>
    <definedName name="DTL_P_VOF1__Other_29_1">#N/A</definedName>
    <definedName name="DTL_P_VOF1__OWENS_CORNING_COMMON_STK_44_1">#N/A</definedName>
    <definedName name="DTL_P_VOF1__OWENS_CORNING_INC__48_1">#N/A</definedName>
    <definedName name="DTL_P_VOF1__OWENS_CORNING_INC__50_1">#N/A</definedName>
    <definedName name="DTL_P_VOF1__OWENS_CORNING_INC__54_1">#N/A</definedName>
    <definedName name="DTL_P_VOF1__OWENS_CORNING_INC__58_1">#N/A</definedName>
    <definedName name="DTL_P_VOF1__Packaging_30_1">#N/A</definedName>
    <definedName name="DTL_P_VOF1__Packaging_and_Containers_31_1">#N/A</definedName>
    <definedName name="DTL_P_VOF1__PAYCHEX_INC_51_1">#N/A</definedName>
    <definedName name="DTL_P_VOF1__PBL_MEDIA_PTY_LTD_45_1">#N/A</definedName>
    <definedName name="DTL_P_VOF1__PBL_MEDIA_PTY_LTD_49_1">#N/A</definedName>
    <definedName name="DTL_P_VOF1__PBL_MEDIA_PTY_LTD_50_1">#N/A</definedName>
    <definedName name="DTL_P_VOF1__PBL_MEDIA_PTY_LTD_52_1">#N/A</definedName>
    <definedName name="DTL_P_VOF1__PBL_MEDIA_PTY_LTD_55_1">#N/A</definedName>
    <definedName name="DTL_P_VOF1__PBL_MEDIA_PTY_LTD_59_1">#N/A</definedName>
    <definedName name="DTL_P_VOF1__PHARMACEUTICAL_TECH__SERVICES_56_1">#N/A</definedName>
    <definedName name="DTL_P_VOF1__PHARMACEUTICAL_TECH__SERVICES_60_1">#N/A</definedName>
    <definedName name="DTL_P_VOF1__PINNACLE_ENTERTAINMENT_INC_46_1">#N/A</definedName>
    <definedName name="DTL_P_VOF1__PINNACLE_FOODS_GROUP_57_1">#N/A</definedName>
    <definedName name="DTL_P_VOF1__PINNACLE_FOODS_GROUP_61_1">#N/A</definedName>
    <definedName name="DTL_P_VOF1__Power_32_1">#N/A</definedName>
    <definedName name="DTL_P_VOF1__PQ_CORP__47_1">#N/A</definedName>
    <definedName name="DTL_P_VOF1__PQ_CORP__50_1">#N/A</definedName>
    <definedName name="DTL_P_VOF1__PQ_CORP__51_1">#N/A</definedName>
    <definedName name="DTL_P_VOF1__PQ_CORP__53_1">#N/A</definedName>
    <definedName name="DTL_P_VOF1__PQ_CORP__58_1">#N/A</definedName>
    <definedName name="DTL_P_VOF1__PQ_CORP__62_1">#N/A</definedName>
    <definedName name="DTL_P_VOF1__ProSieben__LAVENA_HOLDING_4_GM_48_1">#N/A</definedName>
    <definedName name="DTL_P_VOF1__ProSieben__LAVENA_HOLDING_4_GM_51_1">#N/A</definedName>
    <definedName name="DTL_P_VOF1__ProSieben__LAVENA_HOLDING_4_GM_54_1">#N/A</definedName>
    <definedName name="DTL_P_VOF1__ProSieben__LAVENA_HOLDING_4_GM_59_1">#N/A</definedName>
    <definedName name="DTL_P_VOF1__ProSieben__LAVENA_HOLDING_4_GM_63_1">#N/A</definedName>
    <definedName name="DTL_P_VOF1__ProSieben_Sat_1_Media_AG_52_1">#N/A</definedName>
    <definedName name="DTL_P_VOF1__Publishing_33_1">#N/A</definedName>
    <definedName name="DTL_P_VOF1__Real_Estate_34_1">#N/A</definedName>
    <definedName name="DTL_P_VOF1__Real_Estate_Investment_Trust_35_1">#N/A</definedName>
    <definedName name="DTL_P_VOF1__REALOGY_CORP__49_1">#N/A</definedName>
    <definedName name="DTL_P_VOF1__REALOGY_CORP__52_1">#N/A</definedName>
    <definedName name="DTL_P_VOF1__REALOGY_CORP__55_1">#N/A</definedName>
    <definedName name="DTL_P_VOF1__REALOGY_CORP__60_1">#N/A</definedName>
    <definedName name="DTL_P_VOF1__REALOGY_CORP__64_1">#N/A</definedName>
    <definedName name="DTL_P_VOF1__REGENCY_CENTERS_CORP_53_1">#N/A</definedName>
    <definedName name="DTL_P_VOF1__REGENCY_CENTERS_CORP_56_1">#N/A</definedName>
    <definedName name="DTL_P_VOF1__RESIDENTIAL_CAP_8_375__6_30_10__50_1">#N/A</definedName>
    <definedName name="DTL_P_VOF1__RESIDENTIAL_CAPITAL_LLC_54_1">#N/A</definedName>
    <definedName name="DTL_P_VOF1__RESIDENTIAL_CAPITAL_LLC_57_1">#N/A</definedName>
    <definedName name="DTL_P_VOF1__RESIDENTIAL_CAPITAL_LLC_61_1">#N/A</definedName>
    <definedName name="DTL_P_VOF1__RESIDENTIAL_CAPITAL_LLC_65_1">#N/A</definedName>
    <definedName name="DTL_P_VOF1__Restaurant_and_Food_Services_36_1">#N/A</definedName>
    <definedName name="DTL_P_VOF1__Retail_37_1">#N/A</definedName>
    <definedName name="DTL_P_VOF1__RITE_AID_CORPORATION_53_1">#N/A</definedName>
    <definedName name="DTL_P_VOF1__ROYAL_CARIBBEAN_CRUIS_51_1">#N/A</definedName>
    <definedName name="DTL_P_VOF1__ROYAL_CARIBBEAN_CRUIS_54_1">#N/A</definedName>
    <definedName name="DTL_P_VOF1__SABINE_PASS_LNG_55_1">#N/A</definedName>
    <definedName name="DTL_P_VOF1__SABINE_PASS_LNG_62_1">#N/A</definedName>
    <definedName name="DTL_P_VOF1__SABINE_PASS_LNG_66_1">#N/A</definedName>
    <definedName name="DTL_P_VOF1__SABRE_HOLDINGS_CORP__63_1">#N/A</definedName>
    <definedName name="DTL_P_VOF1__SABRE_HOLDINGS_CORP__67_1">#N/A</definedName>
    <definedName name="DTL_P_VOF1__SENSATA_TECHNOLOGIES_BV_56_1">#N/A</definedName>
    <definedName name="DTL_P_VOF1__Sequa_Corp_57_1">#N/A</definedName>
    <definedName name="DTL_P_VOF1__SERVICEMASTER_COMPANY_58_1">#N/A</definedName>
    <definedName name="DTL_P_VOF1__SERVICEMASTER_COMPANY_64_1">#N/A</definedName>
    <definedName name="DTL_P_VOF1__SERVICEMASTER_COMPANY_68_1">#N/A</definedName>
    <definedName name="DTL_P_VOF1__Services_38_1">#N/A</definedName>
    <definedName name="DTL_P_VOF1__SINGLE_NAME_CDS_52_1">#N/A</definedName>
    <definedName name="DTL_P_VOF1__SINGLE_NAME_CDS_55_1">#N/A</definedName>
    <definedName name="DTL_P_VOF1__SINGLE_NAME_CDS_58_1">#N/A</definedName>
    <definedName name="DTL_P_VOF1__SINGLE_NAME_LCDS_53_1">#N/A</definedName>
    <definedName name="DTL_P_VOF1__SINGLE_NAME_LCDS_56_1">#N/A</definedName>
    <definedName name="DTL_P_VOF1__SINGLE_NAME_LCDS_59_1">#N/A</definedName>
    <definedName name="DTL_P_VOF1__SLM_CORP_59_1">#N/A</definedName>
    <definedName name="DTL_P_VOF1__SLM_CORP_60_1">#N/A</definedName>
    <definedName name="DTL_P_VOF1__SLM_CORP_65_1">#N/A</definedName>
    <definedName name="DTL_P_VOF1__SLM_CORP_69_1">#N/A</definedName>
    <definedName name="DTL_P_VOF1__SOLUTIA_INC_60_1">#N/A</definedName>
    <definedName name="DTL_P_VOF1__Specialty_Finance_39_1">#N/A</definedName>
    <definedName name="DTL_P_VOF1__STARWOOD_HOTELS___RESORTS_61_1">#N/A</definedName>
    <definedName name="DTL_P_VOF1__STOCK_4_1">#N/A</definedName>
    <definedName name="DTL_P_VOF1__SUNGARD_DATA_SYSTEMS__INC_66_1">#N/A</definedName>
    <definedName name="DTL_P_VOF1__SUNGARD_DATA_SYSTEMS__INC_70_1">#N/A</definedName>
    <definedName name="DTL_P_VOF1__Swedish_Krona_57_1">#N/A</definedName>
    <definedName name="DTL_P_VOF1__Swedish_Krona_61_1">#N/A</definedName>
    <definedName name="DTL_P_VOF1__Swedish_Krona_67_1">#N/A</definedName>
    <definedName name="DTL_P_VOF1__Swedish_Krona_71_1">#N/A</definedName>
    <definedName name="DTL_P_VOF1__SYNOVUS_FINANCIAL_CORP_58_1">#N/A</definedName>
    <definedName name="DTL_P_VOF1__SYNOVUS_FINANCIAL_CORP_62_1">#N/A</definedName>
    <definedName name="DTL_P_VOF1__SYNOVUS_FINANCIAL_CORP_68_1">#N/A</definedName>
    <definedName name="DTL_P_VOF1__SYNOVUS_FINANCIAL_CORP_72_1">#N/A</definedName>
    <definedName name="DTL_P_VOF1__Technology_40_1">#N/A</definedName>
    <definedName name="DTL_P_VOF1__TEKNI_PLEX_INC_54_1">#N/A</definedName>
    <definedName name="DTL_P_VOF1__TEKNI_PLEX_INC_59_1">#N/A</definedName>
    <definedName name="DTL_P_VOF1__TEKNI_PLEX_INC_62_1">#N/A</definedName>
    <definedName name="DTL_P_VOF1__TEKNI_PLEX_INC_63_1">#N/A</definedName>
    <definedName name="DTL_P_VOF1__TEKNI_PLEX_INC_69_1">#N/A</definedName>
    <definedName name="DTL_P_VOF1__TEKNI_PLEX_INC_73_1">#N/A</definedName>
    <definedName name="DTL_P_VOF1__Telecommunications_41_1">#N/A</definedName>
    <definedName name="DTL_P_VOF1__TIME_WARNER_CABLE_55_1">#N/A</definedName>
    <definedName name="DTL_P_VOF1__TIME_WARNER_CABLE_60_1">#N/A</definedName>
    <definedName name="DTL_P_VOF1__TIME_WARNER_CABLE_63_1">#N/A</definedName>
    <definedName name="DTL_P_VOF1__TIME_WARNER_CABLE_64_1">#N/A</definedName>
    <definedName name="DTL_P_VOF1__TIME_WARNER_CABLE_70_1">#N/A</definedName>
    <definedName name="DTL_P_VOF1__TIME_WARNER_CABLE_74_1">#N/A</definedName>
    <definedName name="DTL_P_VOF1__TRIBUNE_CO_64_1">#N/A</definedName>
    <definedName name="DTL_P_VOF1__TRIBUNE_CO_71_1">#N/A</definedName>
    <definedName name="DTL_P_VOF1__TRUMP_ENTRTNMNT_8_5__6_1_15__56_1">#N/A</definedName>
    <definedName name="DTL_P_VOF1__TRUMP_ENTRTNMNT_RESORTS_INC__61_1">#N/A</definedName>
    <definedName name="DTL_P_VOF1__TRUMP_ENTRTNMNT_RESORTS_INC__65_1">#N/A</definedName>
    <definedName name="DTL_P_VOF1__TRUMP_ENTRTNMNT_RESORTS_INC__72_1">#N/A</definedName>
    <definedName name="DTL_P_VOF1__TRUMP_ENTRTNMNT_RESORTS_INC__75_1">#N/A</definedName>
    <definedName name="DTL_P_VOF1__TXU_TCEH_ENERGY_CO___LLC_66_1">#N/A</definedName>
    <definedName name="DTL_P_VOF1__TXU_TCEH_ENERGY_CO___LLC_73_1">#N/A</definedName>
    <definedName name="DTL_P_VOF1__TXU_TCEH_ENERGY_CO___LLC_76_1">#N/A</definedName>
    <definedName name="DTL_P_VOF1__U_S__FOOD_SERVICE_57_1">#N/A</definedName>
    <definedName name="DTL_P_VOF1__U_S__FOOD_SERVICE_62_1">#N/A</definedName>
    <definedName name="DTL_P_VOF1__U_S__FOOD_SERVICE_66_1">#N/A</definedName>
    <definedName name="DTL_P_VOF1__U_S__FOOD_SERVICE_67_1">#N/A</definedName>
    <definedName name="DTL_P_VOF1__U_S__FOOD_SERVICE_74_1">#N/A</definedName>
    <definedName name="DTL_P_VOF1__U_S__FOOD_SERVICE_77_1">#N/A</definedName>
    <definedName name="DTL_P_VOF1__U_S__Food_Term_TRS_58_1">#N/A</definedName>
    <definedName name="DTL_P_VOF1__U_S__FOOD_TOTAL_RETURN_SWAP_63_1">#N/A</definedName>
    <definedName name="DTL_P_VOF1__U_S__FOOD_TOTAL_RETURN_SWAP_67_1">#N/A</definedName>
    <definedName name="DTL_P_VOF1__U_S__FOOD_TOTAL_RETURN_SWAP_75_1">#N/A</definedName>
    <definedName name="DTL_P_VOF1__U_S__FOOD_TOTAL_RETURN_SWAP_78_1">#N/A</definedName>
    <definedName name="DTL_P_VOF1__UNIVISION_COMMUNICATIONS__INC__59_1">#N/A</definedName>
    <definedName name="DTL_P_VOF1__UNIVISION_COMMUNICATIONS__INC__64_1">#N/A</definedName>
    <definedName name="DTL_P_VOF1__UNIVISION_COMMUNICATIONS__INC__68_1">#N/A</definedName>
    <definedName name="DTL_P_VOF1__UNIVISION_COMMUNICATIONS__INC__76_1">#N/A</definedName>
    <definedName name="DTL_P_VOF1__UNIVISION_COMMUNICATIONS__INC__79_1">#N/A</definedName>
    <definedName name="DTL_P_VOF1__UPC_BROADBAND_HOLDING_69_1">#N/A</definedName>
    <definedName name="DTL_P_VOF1__URBAN_OUTFITTERS_COMMON_STK_60_1">#N/A</definedName>
    <definedName name="DTL_P_VOF1__URBAN_OUTFITTERS_INC__65_1">#N/A</definedName>
    <definedName name="DTL_P_VOF1__URBAN_OUTFITTERS_INC__69_1">#N/A</definedName>
    <definedName name="DTL_P_VOF1__USG_CORPORATION_61_1">#N/A</definedName>
    <definedName name="DTL_P_VOF1__USG_CORPORATION_66_1">#N/A</definedName>
    <definedName name="DTL_P_VOF1__USG_CORPORATION_70_1">#N/A</definedName>
    <definedName name="DTL_P_VOF1__USG_CORPORATION_77_1">#N/A</definedName>
    <definedName name="DTL_P_VOF1__USG_CORPORATION_80_1">#N/A</definedName>
    <definedName name="DTL_P_VOF1__VIRGIN_MEDIA_INC__78_1">#N/A</definedName>
    <definedName name="DTL_P_VOF1__VIVARTE_S_A__71_1">#N/A</definedName>
    <definedName name="DTL_P_VOF1__VIVARTE_S_A__79_1">#N/A</definedName>
    <definedName name="DTL_P_VOF1__VIVARTE_S_A__81_1">#N/A</definedName>
    <definedName name="DTL_P_VOF1__Vivarte_Sr_TLB_62_1">#N/A</definedName>
    <definedName name="DTL_P_VOF1__Vivarte_Sr_TLB_67_1">#N/A</definedName>
    <definedName name="DTL_P_VOF1__WACHOVIA_CORP_72_1">#N/A</definedName>
    <definedName name="DTL_P_VOF1__WACHOVIA_CORP_80_1">#N/A</definedName>
    <definedName name="DTL_P_VOF1__WACHOVIA_CORP_82_1">#N/A</definedName>
    <definedName name="DTL_P_VOF1__WARNER_MUSIC_GROUP_ACQUISITION_81_1">#N/A</definedName>
    <definedName name="DTL_P_VOF1__WESTLAKE_CHEMICAL_CORP_72_1">#N/A</definedName>
    <definedName name="DTL_P_VOF1__WM_COVERED_BOND_PROGRAM_73_1">#N/A</definedName>
    <definedName name="DTL_P_VOF1__WM_COVERED_BOND_PROGRAM_83_1">#N/A</definedName>
    <definedName name="DTL_P_VOF1__WMG_ACQUISITION_63_1">#N/A</definedName>
    <definedName name="DTL_P_VOF1__WMG_ACQUISITION_68_1">#N/A</definedName>
    <definedName name="DTL_P_VOF1__WMG_ACQUISITION_73_1">#N/A</definedName>
    <definedName name="DTL_P_VOF1__WMG_ACQUISITION_74_1">#N/A</definedName>
    <definedName name="DTL_P_VOF1__WMG_ACQUISITION_82_1">#N/A</definedName>
    <definedName name="DTL_P_VOF1__WMG_ACQUISITION_84_1">#N/A</definedName>
    <definedName name="DTL_P_VOF1__WYNN_LAS_VEGAS_83_1">#N/A</definedName>
    <definedName name="DTL_P_VOF1__WYNN_LAS_VEGAS_85_1">#N/A</definedName>
    <definedName name="DTL_P_VOF1__XTO_ENERGY_INC_84_1">#N/A</definedName>
    <definedName name="DTL_P_VOF1__XTO_ENERGY_INC_86_1">#N/A</definedName>
    <definedName name="DTL_P_VOF1__YOUNG_BROADCAST_64_1">#N/A</definedName>
    <definedName name="DTL_P_VOF1__ZALE_CORP_65_1">#N/A</definedName>
    <definedName name="DTL_P_VOF1__ZALE_CORP_69_1">#N/A</definedName>
    <definedName name="DTL_P_VOF1__ZALE_CORP_75_1">#N/A</definedName>
    <definedName name="DTL_P_VOF1__ZALE_CORP_87_1">#N/A</definedName>
    <definedName name="DTL_Q_BANK_DEBT_Apparel_1_1">#N/A</definedName>
    <definedName name="DTL_Q_BANK_DEBT_Automotive_2_1">#N/A</definedName>
    <definedName name="DTL_Q_BANK_DEBT_Broadcasting_3_1">#N/A</definedName>
    <definedName name="DTL_Q_BANK_DEBT_Building_Materials_4_1">#N/A</definedName>
    <definedName name="DTL_Q_BANK_DEBT_Cable_5_1">#N/A</definedName>
    <definedName name="DTL_Q_BANK_DEBT_Chemicals_6_1">#N/A</definedName>
    <definedName name="DTL_Q_BANK_DEBT_Data_Processing_7_1">#N/A</definedName>
    <definedName name="DTL_Q_BANK_DEBT_Distribution_8_1">#N/A</definedName>
    <definedName name="DTL_Q_BANK_DEBT_Electric_9_1">#N/A</definedName>
    <definedName name="DTL_Q_BANK_DEBT_Electronics_10_1">#N/A</definedName>
    <definedName name="DTL_Q_BANK_DEBT_Energy_11_1">#N/A</definedName>
    <definedName name="DTL_Q_BANK_DEBT_Food_and_Consumer_Products_12_1">#N/A</definedName>
    <definedName name="DTL_Q_BANK_DEBT_Forest_Products_13_1">#N/A</definedName>
    <definedName name="DTL_Q_BANK_DEBT_Gaming_14_1">#N/A</definedName>
    <definedName name="DTL_Q_BANK_DEBT_Healthcare_15_1">#N/A</definedName>
    <definedName name="DTL_Q_BANK_DEBT_Insurance_16_1">#N/A</definedName>
    <definedName name="DTL_Q_BANK_DEBT_Manufacturing_17_1">#N/A</definedName>
    <definedName name="DTL_Q_BANK_DEBT_Media___Communications_19_1">#N/A</definedName>
    <definedName name="DTL_Q_BANK_DEBT_Media_18_1">#N/A</definedName>
    <definedName name="DTL_Q_BANK_DEBT_Oil_and_Gas_20_1">#N/A</definedName>
    <definedName name="DTL_Q_BANK_DEBT_Packaging_21_1">#N/A</definedName>
    <definedName name="DTL_Q_BANK_DEBT_Packaging_and_Containers_22_1">#N/A</definedName>
    <definedName name="DTL_Q_BANK_DEBT_Publishing_23_1">#N/A</definedName>
    <definedName name="DTL_Q_BANK_DEBT_Real_Estate_24_1">#N/A</definedName>
    <definedName name="DTL_Q_BANK_DEBT_Retail_25_1">#N/A</definedName>
    <definedName name="DTL_Q_BANK_DEBT_Services_26_1">#N/A</definedName>
    <definedName name="DTL_Q_BANK_DEBT_Technology_27_1">#N/A</definedName>
    <definedName name="DTL_Q_BOOK_1_1_1">#N/A</definedName>
    <definedName name="DTL_Q_BOOK_1_1_2">#N/A</definedName>
    <definedName name="DTL_Q_BOOK_1_1_3">#N/A</definedName>
    <definedName name="DTL_Q_BOOK_NOF__2_1_1">#N/A</definedName>
    <definedName name="DTL_Q_BOOK_NOF__2_1_2">#N/A</definedName>
    <definedName name="DTL_Q_BOOK_NOF__2_1_3">#N/A</definedName>
    <definedName name="DTL_Q_COMMON_STOCK_Cable_28_1">#N/A</definedName>
    <definedName name="DTL_Q_COMMON_STOCK_Elec___Gas___Sanitary_Services_29_1">#N/A</definedName>
    <definedName name="DTL_Q_COMMON_STOCK_Energy_30_1">#N/A</definedName>
    <definedName name="DTL_Q_COMMON_STOCK_Oil_and_Gas_31_1">#N/A</definedName>
    <definedName name="DTL_Q_COMMON_STOCK_Packaging_and_Containers_32_1">#N/A</definedName>
    <definedName name="DTL_Q_COMMON_STOCK_SHORT_Construction_Services_Products_33_1">#N/A</definedName>
    <definedName name="DTL_Q_COMMON_STOCK_SHORT_Financial_Services_34_1">#N/A</definedName>
    <definedName name="DTL_Q_COMMON_STOCK_SHORT_Home_Furnishings_35_1">#N/A</definedName>
    <definedName name="DTL_Q_COMMON_STOCK_SHORT_Restaurant_and_Food_Services_36_1">#N/A</definedName>
    <definedName name="DTL_Q_COMMON_STOCK_SHORT_Retail_37_1">#N/A</definedName>
    <definedName name="DTL_Q_CONVERTIBLE_BOND_Manufacturing_38_1">#N/A</definedName>
    <definedName name="DTL_Q_CORPORATE_BOND_Broadcasting_39_1">#N/A</definedName>
    <definedName name="DTL_Q_CORPORATE_BOND_Building_Materials_40_1">#N/A</definedName>
    <definedName name="DTL_Q_CORPORATE_BOND_Cable_41_1">#N/A</definedName>
    <definedName name="DTL_Q_CORPORATE_BOND_Chemicals_42_1">#N/A</definedName>
    <definedName name="DTL_Q_CORPORATE_BOND_Data_Processing_43_1">#N/A</definedName>
    <definedName name="DTL_Q_CORPORATE_BOND_Distribution_44_1">#N/A</definedName>
    <definedName name="DTL_Q_CORPORATE_BOND_Electronics_45_1">#N/A</definedName>
    <definedName name="DTL_Q_CORPORATE_BOND_Energy_46_1">#N/A</definedName>
    <definedName name="DTL_Q_CORPORATE_BOND_Entertainment_47_1">#N/A</definedName>
    <definedName name="DTL_Q_CORPORATE_BOND_Financial_Services_48_1">#N/A</definedName>
    <definedName name="DTL_Q_CORPORATE_BOND_Forest_Products_49_1">#N/A</definedName>
    <definedName name="DTL_Q_CORPORATE_BOND_Gaming_50_1">#N/A</definedName>
    <definedName name="DTL_Q_CORPORATE_BOND_Insurance_51_1">#N/A</definedName>
    <definedName name="DTL_Q_CORPORATE_BOND_Manufacturing_52_1">#N/A</definedName>
    <definedName name="DTL_Q_CORPORATE_BOND_Medical_Products_53_1">#N/A</definedName>
    <definedName name="DTL_Q_CORPORATE_BOND_Oil_and_Gas_Services_54_1">#N/A</definedName>
    <definedName name="DTL_Q_CORPORATE_BOND_Packaging_and_Containers_55_1">#N/A</definedName>
    <definedName name="DTL_Q_CORPORATE_BOND_Power_56_1">#N/A</definedName>
    <definedName name="DTL_Q_CORPORATE_BOND_Real_Estate_Investment_Trust_57_1">#N/A</definedName>
    <definedName name="DTL_Q_CORPORATE_BOND_SHORT_Retail_61_1">#N/A</definedName>
    <definedName name="DTL_Q_CORPORATE_BOND_Specialty_Finance_58_1">#N/A</definedName>
    <definedName name="DTL_Q_CORPORATE_BOND_Technology_59_1">#N/A</definedName>
    <definedName name="DTL_Q_CORPORATE_BOND_Telecommunications_60_1">#N/A</definedName>
    <definedName name="DTL_Q_EPOF_1_1">#N/A</definedName>
    <definedName name="DTL_Q_FOREIGN_CASH_HOLDINGS__62_1">#N/A</definedName>
    <definedName name="DTL_Q_FORWARD_CONTRACTS__63_1">#N/A</definedName>
    <definedName name="DTL_Q_MEZ2__1_1">#N/A</definedName>
    <definedName name="DTL_Q_MEZ2__1_1_1">#N/A</definedName>
    <definedName name="DTL_Q_MEZ2__1_1_10">#N/A</definedName>
    <definedName name="DTL_Q_MEZ2__1_1_11">#N/A</definedName>
    <definedName name="DTL_Q_MEZ2__1_1_12">#N/A</definedName>
    <definedName name="DTL_Q_MEZ2__1_1_13">#N/A</definedName>
    <definedName name="DTL_Q_MEZ2__1_1_14">#N/A</definedName>
    <definedName name="DTL_Q_MEZ2__1_1_15">#N/A</definedName>
    <definedName name="DTL_Q_MEZ2__1_1_16">#N/A</definedName>
    <definedName name="DTL_Q_MEZ2__1_1_17">#N/A</definedName>
    <definedName name="DTL_Q_MEZ2__1_1_18">#N/A</definedName>
    <definedName name="DTL_Q_MEZ2__1_1_19">#N/A</definedName>
    <definedName name="DTL_Q_MEZ2__1_1_2">#N/A</definedName>
    <definedName name="DTL_Q_MEZ2__1_1_20">#N/A</definedName>
    <definedName name="DTL_Q_MEZ2__1_1_3">#N/A</definedName>
    <definedName name="DTL_Q_MEZ2__1_1_4">#N/A</definedName>
    <definedName name="DTL_Q_MEZ2__1_1_5">#N/A</definedName>
    <definedName name="DTL_Q_MEZ2__1_1_6">#N/A</definedName>
    <definedName name="DTL_Q_MEZ2__1_1_7">#N/A</definedName>
    <definedName name="DTL_Q_MEZ2__1_1_8">#N/A</definedName>
    <definedName name="DTL_Q_MEZ2__1_1_9">#N/A</definedName>
    <definedName name="DTL_Q_NOTE_Packaging_and_Containers_64_1">#N/A</definedName>
    <definedName name="DTL_Q_PREFERRED_STOCK_Financial_Services_65_1">#N/A</definedName>
    <definedName name="DTL_Q_ROF3__1_1">#N/A</definedName>
    <definedName name="DTL_Q_SWAPS_Broadcasting_66_1">#N/A</definedName>
    <definedName name="DTL_Q_SWAPS_Building_Materials_67_1">#N/A</definedName>
    <definedName name="DTL_Q_SWAPS_Data_Processing_68_1">#N/A</definedName>
    <definedName name="DTL_Q_SWAPS_Distribution_69_1">#N/A</definedName>
    <definedName name="DTL_Q_SWAPS_Electronics_70_1">#N/A</definedName>
    <definedName name="DTL_Q_SWAPS_Financial_Services_71_1">#N/A</definedName>
    <definedName name="DTL_Q_SWAPS_Gaming_72_1">#N/A</definedName>
    <definedName name="DTL_Q_SWAPS_Manufacturing_73_1">#N/A</definedName>
    <definedName name="DTL_Q_SWAPS_Medical_Products_74_1">#N/A</definedName>
    <definedName name="DTL_Q_SWAPS_Other_75_1">#N/A</definedName>
    <definedName name="DTL_Q_SWAPS_Power_76_1">#N/A</definedName>
    <definedName name="DTL_Q_SWAPS_Retail_77_1">#N/A</definedName>
    <definedName name="DTL_Q_SWAPS_Telecommunications_78_1">#N/A</definedName>
    <definedName name="DTL_Q_TAX_3_1_1">#N/A</definedName>
    <definedName name="DTL_Q_TAX_3_1_2">#N/A</definedName>
    <definedName name="DTL_Q_TAX_3_1_3">#N/A</definedName>
    <definedName name="DTL_Q_UNITS_4_1_1">#N/A</definedName>
    <definedName name="DTL_Q_UNITS_4_1_2">#N/A</definedName>
    <definedName name="DTL_Q_UNITS_4_1_3">#N/A</definedName>
    <definedName name="DTL_Q_VOF1___1_1">#N/A</definedName>
    <definedName name="DTL_Q_VOF1__ABITIBI_CONSOLIDATED_INC__1_1">#N/A</definedName>
    <definedName name="DTL_Q_VOF1__ABITIBI_CONSOLIDATED_INC__2_1">#N/A</definedName>
    <definedName name="DTL_Q_VOF1__ABX_2_1">#N/A</definedName>
    <definedName name="DTL_Q_VOF1__ABX_3_1">#N/A</definedName>
    <definedName name="DTL_Q_VOF1__AFFINIA_GRP_INC_2_1">#N/A</definedName>
    <definedName name="DTL_Q_VOF1__AIG_GICs_3_1">#N/A</definedName>
    <definedName name="DTL_Q_VOF1__Aleris_International_Inc__2_1">#N/A</definedName>
    <definedName name="DTL_Q_VOF1__Aleris_International_Inc__3_1">#N/A</definedName>
    <definedName name="DTL_Q_VOF1__Aleris_International_Inc__4_1">#N/A</definedName>
    <definedName name="DTL_Q_VOF1__ALLIANCE_DATA_SYSTEMS_CORP_3_1">#N/A</definedName>
    <definedName name="DTL_Q_VOF1__ALLISON_TRANSMISSION_INC__3_1">#N/A</definedName>
    <definedName name="DTL_Q_VOF1__ALLISON_TRANSMISSION_INC__5_1">#N/A</definedName>
    <definedName name="DTL_Q_VOF1__Alltel_Corp_TL_B_3_L_2_75__4_1">#N/A</definedName>
    <definedName name="DTL_Q_VOF1__AMERICAN_GENERAL_FINANCE_CORP_4_1">#N/A</definedName>
    <definedName name="DTL_Q_VOF1__AMERICAN_GENERAL_FINANCE_CORP_5_1">#N/A</definedName>
    <definedName name="DTL_Q_VOF1__AMERICAN_GENERAL_FINANCE_CORP_6_1">#N/A</definedName>
    <definedName name="DTL_Q_VOF1__Apparel_2_1">#N/A</definedName>
    <definedName name="DTL_Q_VOF1__APTARGROUP_INC_6_1">#N/A</definedName>
    <definedName name="DTL_Q_VOF1__ASIF_II_5_1">#N/A</definedName>
    <definedName name="DTL_Q_VOF1__ASIF_II_6_1">#N/A</definedName>
    <definedName name="DTL_Q_VOF1__ASIF_II_7_1">#N/A</definedName>
    <definedName name="DTL_Q_VOF1__Automotive_3_1">#N/A</definedName>
    <definedName name="DTL_Q_VOF1__AVIS_BUDGET_GROUP_INC_7_1">#N/A</definedName>
    <definedName name="DTL_Q_VOF1__BABCOCK___BROWN_LTD_4_1">#N/A</definedName>
    <definedName name="DTL_Q_VOF1__BABCOCK___BROWN_LTD_5_1">#N/A</definedName>
    <definedName name="DTL_Q_VOF1__BABCOCK___BROWN_LTD_6_1">#N/A</definedName>
    <definedName name="DTL_Q_VOF1__BABCOCK___BROWN_LTD_7_1">#N/A</definedName>
    <definedName name="DTL_Q_VOF1__BABCOCK___BROWN_LTD_8_1">#N/A</definedName>
    <definedName name="DTL_Q_VOF1__BANCO_BILBAO_VIZCAYA_ARGENTA_5_1">#N/A</definedName>
    <definedName name="DTL_Q_VOF1__BANCO_BILBAO_VIZCAYA_ARGENTA_6_1">#N/A</definedName>
    <definedName name="DTL_Q_VOF1__BANCO_BILBAO_VIZCAYA_ARGENTA_7_1">#N/A</definedName>
    <definedName name="DTL_Q_VOF1__BEMIS_COMPANY_INC_9_1">#N/A</definedName>
    <definedName name="DTL_Q_VOF1__BERRY_PLASTICS_HLDG_CORP_10_1">#N/A</definedName>
    <definedName name="DTL_Q_VOF1__BERRY_PLASTICS_HLDG_CORP_6_1">#N/A</definedName>
    <definedName name="DTL_Q_VOF1__BERRY_PLASTICS_HLDG_CORP_7_1">#N/A</definedName>
    <definedName name="DTL_Q_VOF1__BERRY_PLASTICS_HLDG_CORP_8_1">#N/A</definedName>
    <definedName name="DTL_Q_VOF1__BERRY_PLASTICS_HLDG_CORP_9_1">#N/A</definedName>
    <definedName name="DTL_Q_VOF1__BIOMET_INC_11_1">#N/A</definedName>
    <definedName name="DTL_Q_VOF1__BIOMET_INC_7_1">#N/A</definedName>
    <definedName name="DTL_Q_VOF1__BIOMET_INC_8_1">#N/A</definedName>
    <definedName name="DTL_Q_VOF1__BIOMET_INC_9_1">#N/A</definedName>
    <definedName name="DTL_Q_VOF1__BOYD_GAMING_10_1">#N/A</definedName>
    <definedName name="DTL_Q_VOF1__BOYD_GAMING_8_1">#N/A</definedName>
    <definedName name="DTL_Q_VOF1__BOYD_GAMING_9_1">#N/A</definedName>
    <definedName name="DTL_Q_VOF1__BRE_PROPERTIES_INC_10_1">#N/A</definedName>
    <definedName name="DTL_Q_VOF1__Broadcasting_4_1">#N/A</definedName>
    <definedName name="DTL_Q_VOF1__BROOKSTONE_CO_10_1">#N/A</definedName>
    <definedName name="DTL_Q_VOF1__BROOKSTONE_CO_11_1">#N/A</definedName>
    <definedName name="DTL_Q_VOF1__BROOKSTONE_CO_12__10_15_12__9_1">#N/A</definedName>
    <definedName name="DTL_Q_VOF1__BROOKSTONE_CO_12_1">#N/A</definedName>
    <definedName name="DTL_Q_VOF1__Building_Materials_5_1">#N/A</definedName>
    <definedName name="DTL_Q_VOF1__BUILDING_MATERIALS_CORP_10_1">#N/A</definedName>
    <definedName name="DTL_Q_VOF1__BUILDING_MATERIALS_CORP_11_1">#N/A</definedName>
    <definedName name="DTL_Q_VOF1__BUILDING_MATERIALS_CORP_13_1">#N/A</definedName>
    <definedName name="DTL_Q_VOF1__Cable_6_1">#N/A</definedName>
    <definedName name="DTL_Q_VOF1__CABLEUROPA_SA__ONO__11_1">#N/A</definedName>
    <definedName name="DTL_Q_VOF1__CALPINE_CORP_12_1">#N/A</definedName>
    <definedName name="DTL_Q_VOF1__CALPINE_CORP_14_1">#N/A</definedName>
    <definedName name="DTL_Q_VOF1__CARESTREAM_HEALTH_INC__13_1">#N/A</definedName>
    <definedName name="DTL_Q_VOF1__CARESTREAM_HEALTH_INC__15_1">#N/A</definedName>
    <definedName name="DTL_Q_VOF1__CASH___AUSTRALIAN_DOLLAR_10_1">#N/A</definedName>
    <definedName name="DTL_Q_VOF1__CASH___AUSTRALIAN_DOLLAR_12_1">#N/A</definedName>
    <definedName name="DTL_Q_VOF1__CASH___AUSTRALIAN_DOLLAR_14_1">#N/A</definedName>
    <definedName name="DTL_Q_VOF1__CASH___AUSTRALIAN_DOLLAR_16_1">#N/A</definedName>
    <definedName name="DTL_Q_VOF1__CASH___BRITISH_POUNDS_13_1">#N/A</definedName>
    <definedName name="DTL_Q_VOF1__CASH___BRITISH_POUNDS_15_1">#N/A</definedName>
    <definedName name="DTL_Q_VOF1__CASH___BRITISH_POUNDS_17_1">#N/A</definedName>
    <definedName name="DTL_Q_VOF1__CASHNF_1_1">#N/A</definedName>
    <definedName name="DTL_Q_VOF1__CATALENT_PHARMA_SOLUTIONS_14_1">#N/A</definedName>
    <definedName name="DTL_Q_VOF1__CDS_CDX_15_1">#N/A</definedName>
    <definedName name="DTL_Q_VOF1__CENGAGE_LEARNING_ACQ_INC__11_1">#N/A</definedName>
    <definedName name="DTL_Q_VOF1__CENGAGE_LEARNING_ACQ_INC__13_1">#N/A</definedName>
    <definedName name="DTL_Q_VOF1__CENGAGE_LEARNING_ACQ_INC__16_1">#N/A</definedName>
    <definedName name="DTL_Q_VOF1__CENGAGE_LEARNING_ACQ_INC__18_1">#N/A</definedName>
    <definedName name="DTL_Q_VOF1__CERIDIAN_CORP_12_1">#N/A</definedName>
    <definedName name="DTL_Q_VOF1__CERIDIAN_CORP_14_1">#N/A</definedName>
    <definedName name="DTL_Q_VOF1__CERIDIAN_CORP_17_1">#N/A</definedName>
    <definedName name="DTL_Q_VOF1__CERIDIAN_CORP_19_1">#N/A</definedName>
    <definedName name="DTL_Q_VOF1__CHARTER_COMM_HLDGS_LLC_13_1">#N/A</definedName>
    <definedName name="DTL_Q_VOF1__CHARTER_COMM_HLDGS_LLC_15_1">#N/A</definedName>
    <definedName name="DTL_Q_VOF1__CHARTER_COMM_HLDGS_LLC_18_1">#N/A</definedName>
    <definedName name="DTL_Q_VOF1__CHARTER_COMM_HLDGS_LLC_20_1">#N/A</definedName>
    <definedName name="DTL_Q_VOF1__Chemicals_7_1">#N/A</definedName>
    <definedName name="DTL_Q_VOF1__CHESAPEAKE_CORP_21_1">#N/A</definedName>
    <definedName name="DTL_Q_VOF1__CHRYSLER_LLC__CARCO__14_1">#N/A</definedName>
    <definedName name="DTL_Q_VOF1__CHRYSLER_LLC__CARCO__16_1">#N/A</definedName>
    <definedName name="DTL_Q_VOF1__CHRYSLER_LLC__CARCO__19_1">#N/A</definedName>
    <definedName name="DTL_Q_VOF1__CHRYSLER_LLC__CARCO__22_1">#N/A</definedName>
    <definedName name="DTL_Q_VOF1__CIT_Group_Inc__15_1">#N/A</definedName>
    <definedName name="DTL_Q_VOF1__CIT_Group_Inc__17_1">#N/A</definedName>
    <definedName name="DTL_Q_VOF1__CIT_GROUP_INC__20_1">#N/A</definedName>
    <definedName name="DTL_Q_VOF1__CIT_GROUP_INC__23_1">#N/A</definedName>
    <definedName name="DTL_Q_VOF1__CITYCENTER_HOLDINGS_LLC_21_1">#N/A</definedName>
    <definedName name="DTL_Q_VOF1__CLEAR_CHANNEL_COMM_21_1">#N/A</definedName>
    <definedName name="DTL_Q_VOF1__CLEAR_CHANNEL_COMM_22_1">#N/A</definedName>
    <definedName name="DTL_Q_VOF1__CLEAR_CHANNEL_COMM_24_1">#N/A</definedName>
    <definedName name="DTL_Q_VOF1__CMBX_18_1">#N/A</definedName>
    <definedName name="DTL_Q_VOF1__COACH_INC__19_1">#N/A</definedName>
    <definedName name="DTL_Q_VOF1__COMCAST_CORP_16_1">#N/A</definedName>
    <definedName name="DTL_Q_VOF1__COMCAST_CORP_19_1">#N/A</definedName>
    <definedName name="DTL_Q_VOF1__Construction_Services_Products_8_1">#N/A</definedName>
    <definedName name="DTL_Q_VOF1__CROWN_HOLDINGS_INC_20_1">#N/A</definedName>
    <definedName name="DTL_Q_VOF1__CROWN_HOLDINGS_INC_22_1">#N/A</definedName>
    <definedName name="DTL_Q_VOF1__CROWN_HOLDINGS_INC_25_1">#N/A</definedName>
    <definedName name="DTL_Q_VOF1__CROWN_HOLDINGS_INC_COMMN_STK_17_1">#N/A</definedName>
    <definedName name="DTL_Q_VOF1__CURRENT_FORWARD_CONTRACTS_18_1">#N/A</definedName>
    <definedName name="DTL_Q_VOF1__CURRENT_FORWARD_CONTRACTS_21_1">#N/A</definedName>
    <definedName name="DTL_Q_VOF1__CURRENT_FORWARD_CONTRACTS_23_1">#N/A</definedName>
    <definedName name="DTL_Q_VOF1__CURRENT_FORWARD_CONTRACTS_26_1">#N/A</definedName>
    <definedName name="DTL_Q_VOF1__CW_MEDIA_HOLDINGS_INC_24_1">#N/A</definedName>
    <definedName name="DTL_Q_VOF1__DARDEN_RESTAURANTS_22_1">#N/A</definedName>
    <definedName name="DTL_Q_VOF1__DARDEN_RESTAURANTS_27_1">#N/A</definedName>
    <definedName name="DTL_Q_VOF1__DARDEN_RESTAURANTS_COMMN_STK_19_1">#N/A</definedName>
    <definedName name="DTL_Q_VOF1__Data_Processing_9_1">#N/A</definedName>
    <definedName name="DTL_Q_VOF1__DEAN_FOODS_CO_28_1">#N/A</definedName>
    <definedName name="DTL_Q_VOF1__DEBT_2_1">#N/A</definedName>
    <definedName name="DTL_Q_VOF1__DEVELOPERS_DIVERSIFIED_REALTY_23_1">#N/A</definedName>
    <definedName name="DTL_Q_VOF1__Distribution_10_1">#N/A</definedName>
    <definedName name="DTL_Q_VOF1__DYNEGY_HOLDINGS_INC_24_1">#N/A</definedName>
    <definedName name="DTL_Q_VOF1__DYNEGY_HOLDINGS_INC_29_1">#N/A</definedName>
    <definedName name="DTL_Q_VOF1__Elec___Gas___Sanitary_Services_11_1">#N/A</definedName>
    <definedName name="DTL_Q_VOF1__Electric_12_1">#N/A</definedName>
    <definedName name="DTL_Q_VOF1__Electronics_13_1">#N/A</definedName>
    <definedName name="DTL_Q_VOF1__Energy_14_1">#N/A</definedName>
    <definedName name="DTL_Q_VOF1__ENERGY_FUTURE_HOLDINGS_20_1">#N/A</definedName>
    <definedName name="DTL_Q_VOF1__ENERGY_FUTURE_HOLDINGS_24_1">#N/A</definedName>
    <definedName name="DTL_Q_VOF1__Entertainment_15_1">#N/A</definedName>
    <definedName name="DTL_Q_VOF1__ETHAN_ALLEN_25_1">#N/A</definedName>
    <definedName name="DTL_Q_VOF1__ETHAN_ALLEN_30_1">#N/A</definedName>
    <definedName name="DTL_Q_VOF1__ETHAN_ALLEN_COMMON_STK_21_1">#N/A</definedName>
    <definedName name="DTL_Q_VOF1__EURO_CASH_22_1">#N/A</definedName>
    <definedName name="DTL_Q_VOF1__EURO_CASH_25_1">#N/A</definedName>
    <definedName name="DTL_Q_VOF1__EURO_CASH_26_1">#N/A</definedName>
    <definedName name="DTL_Q_VOF1__EURO_CASH_31_1">#N/A</definedName>
    <definedName name="DTL_Q_VOF1__EXCO_OP_SR_TL_L_600_12_18_08__27_1">#N/A</definedName>
    <definedName name="DTL_Q_VOF1__EXCO_OPERATING_SR_TERM_LOAN_23_1">#N/A</definedName>
    <definedName name="DTL_Q_VOF1__EXCO_RESOURCES_INC__26_1">#N/A</definedName>
    <definedName name="DTL_Q_VOF1__EXCO_RESOURCES_INC__27_1">#N/A</definedName>
    <definedName name="DTL_Q_VOF1__EXCO_RESOURCES_INC__32_1">#N/A</definedName>
    <definedName name="DTL_Q_VOF1__FCE_Bank_Plc_24_1">#N/A</definedName>
    <definedName name="DTL_Q_VOF1__FCE_BANK_PLC_26_1">#N/A</definedName>
    <definedName name="DTL_Q_VOF1__FCE_BANK_PLC_27_1">#N/A</definedName>
    <definedName name="DTL_Q_VOF1__FCE_Bank_Plc_28_1">#N/A</definedName>
    <definedName name="DTL_Q_VOF1__FCE_BANK_PLC_33_1">#N/A</definedName>
    <definedName name="DTL_Q_VOF1__FEDERAL_MOGUL_CORPORATION_27_1">#N/A</definedName>
    <definedName name="DTL_Q_VOF1__FEDERAL_MOGUL_CORPORATION_28_1">#N/A</definedName>
    <definedName name="DTL_Q_VOF1__FEDERAL_MOGUL_CORPORATION_34_1">#N/A</definedName>
    <definedName name="DTL_Q_VOF1__Financial_Services_16_1">#N/A</definedName>
    <definedName name="DTL_Q_VOF1__FIRST_DATA_CORPORATION_25_1">#N/A</definedName>
    <definedName name="DTL_Q_VOF1__FIRST_DATA_CORPORATION_28_1">#N/A</definedName>
    <definedName name="DTL_Q_VOF1__FIRST_DATA_CORPORATION_29_1">#N/A</definedName>
    <definedName name="DTL_Q_VOF1__FIRST_DATA_CORPORATION_35_1">#N/A</definedName>
    <definedName name="DTL_Q_VOF1__Food_and_Consumer_Products_17_1">#N/A</definedName>
    <definedName name="DTL_Q_VOF1__Ford_Motor_Credit_Company_LLC_26_1">#N/A</definedName>
    <definedName name="DTL_Q_VOF1__FORD_MOTOR_CREDIT_COMPANY_LLC_29_1">#N/A</definedName>
    <definedName name="DTL_Q_VOF1__Ford_Motor_Credit_Company_LLC_30_1">#N/A</definedName>
    <definedName name="DTL_Q_VOF1__FORD_MOTOR_CREDIT_COMPANY_LLC_36_1">#N/A</definedName>
    <definedName name="DTL_Q_VOF1__Forest_Products_18_1">#N/A</definedName>
    <definedName name="DTL_Q_VOF1__FORTRESS_INVESTMENT_GROUP_LLC_27_1">#N/A</definedName>
    <definedName name="DTL_Q_VOF1__FORTRESS_INVESTMENT_GROUP_LLC_31_1">#N/A</definedName>
    <definedName name="DTL_Q_VOF1__FORWD_3_1">#N/A</definedName>
    <definedName name="DTL_Q_VOF1__FREESCALE_SEMICONDUCTOR_28_1">#N/A</definedName>
    <definedName name="DTL_Q_VOF1__FREESCALE_SEMICONDUCTOR_30_1">#N/A</definedName>
    <definedName name="DTL_Q_VOF1__FREESCALE_SEMICONDUCTOR_31_1">#N/A</definedName>
    <definedName name="DTL_Q_VOF1__FREESCALE_SEMICONDUCTOR_32_1">#N/A</definedName>
    <definedName name="DTL_Q_VOF1__FREESCALE_SEMICONDUCTOR_37_1">#N/A</definedName>
    <definedName name="DTL_Q_VOF1__Gaming_19_1">#N/A</definedName>
    <definedName name="DTL_Q_VOF1__General_Motors_Acceptance_Corp_29_1">#N/A</definedName>
    <definedName name="DTL_Q_VOF1__General_Motors_Acceptance_Corp_31_1">#N/A</definedName>
    <definedName name="DTL_Q_VOF1__General_Motors_Acceptance_Corp_32_1">#N/A</definedName>
    <definedName name="DTL_Q_VOF1__General_Motors_Acceptance_Corp_33_1">#N/A</definedName>
    <definedName name="DTL_Q_VOF1__General_Motors_Acceptance_Corp_38_1">#N/A</definedName>
    <definedName name="DTL_Q_VOF1__General_Motors_Corp_30_1">#N/A</definedName>
    <definedName name="DTL_Q_VOF1__General_Motors_Corp_34_1">#N/A</definedName>
    <definedName name="DTL_Q_VOF1__HARRAHS_OPERATING_CO_INC_31_1">#N/A</definedName>
    <definedName name="DTL_Q_VOF1__HARRAHS_OPERATING_CO_INC_32_1">#N/A</definedName>
    <definedName name="DTL_Q_VOF1__HARRAHS_OPERATING_CO_INC_33_1">#N/A</definedName>
    <definedName name="DTL_Q_VOF1__HARRAHS_OPERATING_CO_INC_35_1">#N/A</definedName>
    <definedName name="DTL_Q_VOF1__HARRAHS_OPERATING_CO_INC_39_1">#N/A</definedName>
    <definedName name="DTL_Q_VOF1__HD_SUPPLY_33_1">#N/A</definedName>
    <definedName name="DTL_Q_VOF1__HD_SUPPLY_34_1">#N/A</definedName>
    <definedName name="DTL_Q_VOF1__HD_SUPPLY_40_1">#N/A</definedName>
    <definedName name="DTL_Q_VOF1__Healthcare_20_1">#N/A</definedName>
    <definedName name="DTL_Q_VOF1__HENNES___MAURITZ_AB_32_1">#N/A</definedName>
    <definedName name="DTL_Q_VOF1__HENNES___MAURITZ_AB_35_1">#N/A</definedName>
    <definedName name="DTL_Q_VOF1__HENNES___MAURITZ_AB_36_1">#N/A</definedName>
    <definedName name="DTL_Q_VOF1__Hertz_Corp__33_1">#N/A</definedName>
    <definedName name="DTL_Q_VOF1__Hertz_Corp__37_1">#N/A</definedName>
    <definedName name="DTL_Q_VOF1__HERTZ_CORPORATION_36_1">#N/A</definedName>
    <definedName name="DTL_Q_VOF1__Home_Furnishings_21_1">#N/A</definedName>
    <definedName name="DTL_Q_VOF1__IMPRESS_HLDG_BV_FRN_9_15_13__35_1">#N/A</definedName>
    <definedName name="DTL_Q_VOF1__IMPRESS_HLDG_BV_FRN_9_15_13__41_1">#N/A</definedName>
    <definedName name="DTL_Q_VOF1__Insurance_22_1">#N/A</definedName>
    <definedName name="DTL_Q_VOF1__INTL_LEASE_FINANCE_CORP_36_1">#N/A</definedName>
    <definedName name="DTL_Q_VOF1__INTL_LEASE_FINANCE_CORP_37_1">#N/A</definedName>
    <definedName name="DTL_Q_VOF1__INTL_LEASE_FINANCE_CORP_42_1">#N/A</definedName>
    <definedName name="DTL_Q_VOF1__ISTA_INTERNATIONAL_34_1">#N/A</definedName>
    <definedName name="DTL_Q_VOF1__ISTA_INTERNATIONAL_37_1">#N/A</definedName>
    <definedName name="DTL_Q_VOF1__ISTAR_FINANCIAL_INC_34_1">#N/A</definedName>
    <definedName name="DTL_Q_VOF1__ISTAR_FINANCIAL_INC_38_1">#N/A</definedName>
    <definedName name="DTL_Q_VOF1__ISTAR_FINANCIAL_INC_43_1">#N/A</definedName>
    <definedName name="DTL_Q_VOF1__ITV_PLC_35_1">#N/A</definedName>
    <definedName name="DTL_Q_VOF1__J_CREW_GROUP_INC__35_1">#N/A</definedName>
    <definedName name="DTL_Q_VOF1__JONES_APPAREL_GROUP_INC_36_1">#N/A</definedName>
    <definedName name="DTL_Q_VOF1__JONES_APPAREL_GROUP_INC_39_1">#N/A</definedName>
    <definedName name="DTL_Q_VOF1__KLOECKNER_36_1">#N/A</definedName>
    <definedName name="DTL_Q_VOF1__KLOECKNER_37_1">#N/A</definedName>
    <definedName name="DTL_Q_VOF1__KLOECKNER_39_1">#N/A</definedName>
    <definedName name="DTL_Q_VOF1__KLOECKNER_40_1">#N/A</definedName>
    <definedName name="DTL_Q_VOF1__KLOECKNER_44_1">#N/A</definedName>
    <definedName name="DTL_Q_VOF1__LAMAR_ADVTSNG_40_1">#N/A</definedName>
    <definedName name="DTL_Q_VOF1__LAS_VEGAS_SANDS_CORP_37_1">#N/A</definedName>
    <definedName name="DTL_Q_VOF1__LAS_VEGAS_SANDS_CORP_41_1">#N/A</definedName>
    <definedName name="DTL_Q_VOF1__LAS_VEGAS_SANDS_CORP_45_1">#N/A</definedName>
    <definedName name="DTL_Q_VOF1__LCDX__INDEX___TRANCHES__38_1">#N/A</definedName>
    <definedName name="DTL_Q_VOF1__LCDX__INDEX___TRANCHES__41_1">#N/A</definedName>
    <definedName name="DTL_Q_VOF1__LCDX__INDEX___TRANCHES__42_1">#N/A</definedName>
    <definedName name="DTL_Q_VOF1__LCDX__INDEX___TRANCHES__46_1">#N/A</definedName>
    <definedName name="DTL_Q_VOF1__LEGGETT___PLATT__INC_42_1">#N/A</definedName>
    <definedName name="DTL_Q_VOF1__LEGGETT___PLATT__INC_COMMN_STK_39_1">#N/A</definedName>
    <definedName name="DTL_Q_VOF1__LEHMAN_BROS__TREASURY_BV__39_1">#N/A</definedName>
    <definedName name="DTL_Q_VOF1__LEHMAN_BROS_HLDNGS_INC_40_1">#N/A</definedName>
    <definedName name="DTL_Q_VOF1__LEHMAN_BROS_HLDNGS_INC_43_1">#N/A</definedName>
    <definedName name="DTL_Q_VOF1__LEHMAN_BROS_HLDNGS_INC_47_1">#N/A</definedName>
    <definedName name="DTL_Q_VOF1__LEVEL_3_COMMUNICATIONS__INC__41_1">#N/A</definedName>
    <definedName name="DTL_Q_VOF1__LIBERTY_INTERNATIONAL_PLC_42_1">#N/A</definedName>
    <definedName name="DTL_Q_VOF1__LYONDELL_CHEMICAL_43_1">#N/A</definedName>
    <definedName name="DTL_Q_VOF1__MACERICH_CO__THE__43_1">#N/A</definedName>
    <definedName name="DTL_Q_VOF1__MACQUARIE_COMM_40_1">#N/A</definedName>
    <definedName name="DTL_Q_VOF1__MACQUARIE_COMM_43_1">#N/A</definedName>
    <definedName name="DTL_Q_VOF1__MACQUARIE_COMM_44_1">#N/A</definedName>
    <definedName name="DTL_Q_VOF1__MACQUARIE_COMM_48_1">#N/A</definedName>
    <definedName name="DTL_Q_VOF1__MANOR_CARE_INC_45_1">#N/A</definedName>
    <definedName name="DTL_Q_VOF1__MANOR_CARE_INC_49_1">#N/A</definedName>
    <definedName name="DTL_Q_VOF1__Manufacturing_23_1">#N/A</definedName>
    <definedName name="DTL_Q_VOF1__MASCO_CORPORATION_41_1">#N/A</definedName>
    <definedName name="DTL_Q_VOF1__MASCO_CORPORATION_44_1">#N/A</definedName>
    <definedName name="DTL_Q_VOF1__MASCO_CORPORATION_45_1">#N/A</definedName>
    <definedName name="DTL_Q_VOF1__MBIA_INC_45_1">#N/A</definedName>
    <definedName name="DTL_Q_VOF1__Media___Communications_25_1">#N/A</definedName>
    <definedName name="DTL_Q_VOF1__Media_24_1">#N/A</definedName>
    <definedName name="DTL_Q_VOF1__Medical_Products_26_1">#N/A</definedName>
    <definedName name="DTL_Q_VOF1__MGM_MIRAGE_42_1">#N/A</definedName>
    <definedName name="DTL_Q_VOF1__MGM_MIRAGE_44_1">#N/A</definedName>
    <definedName name="DTL_Q_VOF1__MGM_MIRAGE_46_1">#N/A</definedName>
    <definedName name="DTL_Q_VOF1__MGM_MIRAGE_50_1">#N/A</definedName>
    <definedName name="DTL_Q_VOF1__MICHAELS_STORES_INC_45_1">#N/A</definedName>
    <definedName name="DTL_Q_VOF1__MICHAELS_STORES_INC_47_1">#N/A</definedName>
    <definedName name="DTL_Q_VOF1__MICHAELS_STORES_INC_51_1">#N/A</definedName>
    <definedName name="DTL_Q_VOF1__Mirant_Corp_48_1">#N/A</definedName>
    <definedName name="DTL_Q_VOF1__Mirant_Corp_52_1">#N/A</definedName>
    <definedName name="DTL_Q_VOF1__MOMENTIVE_46_1">#N/A</definedName>
    <definedName name="DTL_Q_VOF1__MOMENTIVE_49_1">#N/A</definedName>
    <definedName name="DTL_Q_VOF1__MOMENTIVE_53_1">#N/A</definedName>
    <definedName name="DTL_Q_VOF1__NORTEL_NETWORKS_LTD_47_1">#N/A</definedName>
    <definedName name="DTL_Q_VOF1__NORTEL_NETWORKS_LTD_50_1">#N/A</definedName>
    <definedName name="DTL_Q_VOF1__NORTEL_NETWORKS_LTD_54_1">#N/A</definedName>
    <definedName name="DTL_Q_VOF1__NRG_ENERGY_INC__48_1">#N/A</definedName>
    <definedName name="DTL_Q_VOF1__NRG_ENERGY_INC__51_1">#N/A</definedName>
    <definedName name="DTL_Q_VOF1__NRG_ENERGY_INC__55_1">#N/A</definedName>
    <definedName name="DTL_Q_VOF1__NUMERICABLE_SAS_43_1">#N/A</definedName>
    <definedName name="DTL_Q_VOF1__NUMERICABLE_SAS_47_1">#N/A</definedName>
    <definedName name="DTL_Q_VOF1__NUMERICABLE_SAS_48_1">#N/A</definedName>
    <definedName name="DTL_Q_VOF1__NUMERICABLE_SAS_49_1">#N/A</definedName>
    <definedName name="DTL_Q_VOF1__NUMERICABLE_SAS_52_1">#N/A</definedName>
    <definedName name="DTL_Q_VOF1__NUMERICABLE_SAS_56_1">#N/A</definedName>
    <definedName name="DTL_Q_VOF1__NXP_BV_NXP_FNDG_FRN_49_1">#N/A</definedName>
    <definedName name="DTL_Q_VOF1__NXP_BV_NXP_FNDG_FRN_53_1">#N/A</definedName>
    <definedName name="DTL_Q_VOF1__NXP_BV_NXP_FNDG_FRN_57_1">#N/A</definedName>
    <definedName name="DTL_Q_VOF1__Oil_and_Gas_27_1">#N/A</definedName>
    <definedName name="DTL_Q_VOF1__Oil_and_Gas_Services_28_1">#N/A</definedName>
    <definedName name="DTL_Q_VOF1__Other_29_1">#N/A</definedName>
    <definedName name="DTL_Q_VOF1__OWENS_CORNING_COMMON_STK_44_1">#N/A</definedName>
    <definedName name="DTL_Q_VOF1__OWENS_CORNING_INC__48_1">#N/A</definedName>
    <definedName name="DTL_Q_VOF1__OWENS_CORNING_INC__50_1">#N/A</definedName>
    <definedName name="DTL_Q_VOF1__OWENS_CORNING_INC__54_1">#N/A</definedName>
    <definedName name="DTL_Q_VOF1__OWENS_CORNING_INC__58_1">#N/A</definedName>
    <definedName name="DTL_Q_VOF1__Packaging_30_1">#N/A</definedName>
    <definedName name="DTL_Q_VOF1__Packaging_and_Containers_31_1">#N/A</definedName>
    <definedName name="DTL_Q_VOF1__PAYCHEX_INC_51_1">#N/A</definedName>
    <definedName name="DTL_Q_VOF1__PBL_MEDIA_PTY_LTD_45_1">#N/A</definedName>
    <definedName name="DTL_Q_VOF1__PBL_MEDIA_PTY_LTD_49_1">#N/A</definedName>
    <definedName name="DTL_Q_VOF1__PBL_MEDIA_PTY_LTD_50_1">#N/A</definedName>
    <definedName name="DTL_Q_VOF1__PBL_MEDIA_PTY_LTD_52_1">#N/A</definedName>
    <definedName name="DTL_Q_VOF1__PBL_MEDIA_PTY_LTD_55_1">#N/A</definedName>
    <definedName name="DTL_Q_VOF1__PBL_MEDIA_PTY_LTD_59_1">#N/A</definedName>
    <definedName name="DTL_Q_VOF1__PHARMACEUTICAL_TECH__SERVICES_56_1">#N/A</definedName>
    <definedName name="DTL_Q_VOF1__PHARMACEUTICAL_TECH__SERVICES_60_1">#N/A</definedName>
    <definedName name="DTL_Q_VOF1__PINNACLE_ENTERTAINMENT_INC_46_1">#N/A</definedName>
    <definedName name="DTL_Q_VOF1__PINNACLE_FOODS_GROUP_57_1">#N/A</definedName>
    <definedName name="DTL_Q_VOF1__PINNACLE_FOODS_GROUP_61_1">#N/A</definedName>
    <definedName name="DTL_Q_VOF1__Power_32_1">#N/A</definedName>
    <definedName name="DTL_Q_VOF1__PQ_CORP__47_1">#N/A</definedName>
    <definedName name="DTL_Q_VOF1__PQ_CORP__50_1">#N/A</definedName>
    <definedName name="DTL_Q_VOF1__PQ_CORP__51_1">#N/A</definedName>
    <definedName name="DTL_Q_VOF1__PQ_CORP__53_1">#N/A</definedName>
    <definedName name="DTL_Q_VOF1__PQ_CORP__58_1">#N/A</definedName>
    <definedName name="DTL_Q_VOF1__PQ_CORP__62_1">#N/A</definedName>
    <definedName name="DTL_Q_VOF1__ProSieben__LAVENA_HOLDING_4_GM_48_1">#N/A</definedName>
    <definedName name="DTL_Q_VOF1__ProSieben__LAVENA_HOLDING_4_GM_51_1">#N/A</definedName>
    <definedName name="DTL_Q_VOF1__ProSieben__LAVENA_HOLDING_4_GM_54_1">#N/A</definedName>
    <definedName name="DTL_Q_VOF1__ProSieben__LAVENA_HOLDING_4_GM_59_1">#N/A</definedName>
    <definedName name="DTL_Q_VOF1__ProSieben__LAVENA_HOLDING_4_GM_63_1">#N/A</definedName>
    <definedName name="DTL_Q_VOF1__ProSieben_Sat_1_Media_AG_52_1">#N/A</definedName>
    <definedName name="DTL_Q_VOF1__Publishing_33_1">#N/A</definedName>
    <definedName name="DTL_Q_VOF1__Real_Estate_34_1">#N/A</definedName>
    <definedName name="DTL_Q_VOF1__Real_Estate_Investment_Trust_35_1">#N/A</definedName>
    <definedName name="DTL_Q_VOF1__REALOGY_CORP__49_1">#N/A</definedName>
    <definedName name="DTL_Q_VOF1__REALOGY_CORP__52_1">#N/A</definedName>
    <definedName name="DTL_Q_VOF1__REALOGY_CORP__55_1">#N/A</definedName>
    <definedName name="DTL_Q_VOF1__REALOGY_CORP__60_1">#N/A</definedName>
    <definedName name="DTL_Q_VOF1__REALOGY_CORP__64_1">#N/A</definedName>
    <definedName name="DTL_Q_VOF1__REGENCY_CENTERS_CORP_53_1">#N/A</definedName>
    <definedName name="DTL_Q_VOF1__REGENCY_CENTERS_CORP_56_1">#N/A</definedName>
    <definedName name="DTL_Q_VOF1__RESIDENTIAL_CAP_8_375__6_30_10__50_1">#N/A</definedName>
    <definedName name="DTL_Q_VOF1__RESIDENTIAL_CAPITAL_LLC_54_1">#N/A</definedName>
    <definedName name="DTL_Q_VOF1__RESIDENTIAL_CAPITAL_LLC_57_1">#N/A</definedName>
    <definedName name="DTL_Q_VOF1__RESIDENTIAL_CAPITAL_LLC_61_1">#N/A</definedName>
    <definedName name="DTL_Q_VOF1__RESIDENTIAL_CAPITAL_LLC_65_1">#N/A</definedName>
    <definedName name="DTL_Q_VOF1__Restaurant_and_Food_Services_36_1">#N/A</definedName>
    <definedName name="DTL_Q_VOF1__Retail_37_1">#N/A</definedName>
    <definedName name="DTL_Q_VOF1__RITE_AID_CORPORATION_53_1">#N/A</definedName>
    <definedName name="DTL_Q_VOF1__ROYAL_CARIBBEAN_CRUIS_51_1">#N/A</definedName>
    <definedName name="DTL_Q_VOF1__ROYAL_CARIBBEAN_CRUIS_54_1">#N/A</definedName>
    <definedName name="DTL_Q_VOF1__SABINE_PASS_LNG_55_1">#N/A</definedName>
    <definedName name="DTL_Q_VOF1__SABINE_PASS_LNG_62_1">#N/A</definedName>
    <definedName name="DTL_Q_VOF1__SABINE_PASS_LNG_66_1">#N/A</definedName>
    <definedName name="DTL_Q_VOF1__SABRE_HOLDINGS_CORP__63_1">#N/A</definedName>
    <definedName name="DTL_Q_VOF1__SABRE_HOLDINGS_CORP__67_1">#N/A</definedName>
    <definedName name="DTL_Q_VOF1__SENSATA_TECHNOLOGIES_BV_56_1">#N/A</definedName>
    <definedName name="DTL_Q_VOF1__Sequa_Corp_57_1">#N/A</definedName>
    <definedName name="DTL_Q_VOF1__SERVICEMASTER_COMPANY_58_1">#N/A</definedName>
    <definedName name="DTL_Q_VOF1__SERVICEMASTER_COMPANY_64_1">#N/A</definedName>
    <definedName name="DTL_Q_VOF1__SERVICEMASTER_COMPANY_68_1">#N/A</definedName>
    <definedName name="DTL_Q_VOF1__Services_38_1">#N/A</definedName>
    <definedName name="DTL_Q_VOF1__SINGLE_NAME_CDS_52_1">#N/A</definedName>
    <definedName name="DTL_Q_VOF1__SINGLE_NAME_CDS_55_1">#N/A</definedName>
    <definedName name="DTL_Q_VOF1__SINGLE_NAME_CDS_58_1">#N/A</definedName>
    <definedName name="DTL_Q_VOF1__SINGLE_NAME_LCDS_53_1">#N/A</definedName>
    <definedName name="DTL_Q_VOF1__SINGLE_NAME_LCDS_56_1">#N/A</definedName>
    <definedName name="DTL_Q_VOF1__SINGLE_NAME_LCDS_59_1">#N/A</definedName>
    <definedName name="DTL_Q_VOF1__SLM_CORP_59_1">#N/A</definedName>
    <definedName name="DTL_Q_VOF1__SLM_CORP_60_1">#N/A</definedName>
    <definedName name="DTL_Q_VOF1__SLM_CORP_65_1">#N/A</definedName>
    <definedName name="DTL_Q_VOF1__SLM_CORP_69_1">#N/A</definedName>
    <definedName name="DTL_Q_VOF1__SOLUTIA_INC_60_1">#N/A</definedName>
    <definedName name="DTL_Q_VOF1__Specialty_Finance_39_1">#N/A</definedName>
    <definedName name="DTL_Q_VOF1__STARWOOD_HOTELS___RESORTS_61_1">#N/A</definedName>
    <definedName name="DTL_Q_VOF1__STOCK_4_1">#N/A</definedName>
    <definedName name="DTL_Q_VOF1__SUNGARD_DATA_SYSTEMS__INC_66_1">#N/A</definedName>
    <definedName name="DTL_Q_VOF1__SUNGARD_DATA_SYSTEMS__INC_70_1">#N/A</definedName>
    <definedName name="DTL_Q_VOF1__Swedish_Krona_57_1">#N/A</definedName>
    <definedName name="DTL_Q_VOF1__Swedish_Krona_61_1">#N/A</definedName>
    <definedName name="DTL_Q_VOF1__Swedish_Krona_67_1">#N/A</definedName>
    <definedName name="DTL_Q_VOF1__Swedish_Krona_71_1">#N/A</definedName>
    <definedName name="DTL_Q_VOF1__SYNOVUS_FINANCIAL_CORP_58_1">#N/A</definedName>
    <definedName name="DTL_Q_VOF1__SYNOVUS_FINANCIAL_CORP_62_1">#N/A</definedName>
    <definedName name="DTL_Q_VOF1__SYNOVUS_FINANCIAL_CORP_68_1">#N/A</definedName>
    <definedName name="DTL_Q_VOF1__SYNOVUS_FINANCIAL_CORP_72_1">#N/A</definedName>
    <definedName name="DTL_Q_VOF1__Technology_40_1">#N/A</definedName>
    <definedName name="DTL_Q_VOF1__TEKNI_PLEX_INC_54_1">#N/A</definedName>
    <definedName name="DTL_Q_VOF1__TEKNI_PLEX_INC_59_1">#N/A</definedName>
    <definedName name="DTL_Q_VOF1__TEKNI_PLEX_INC_62_1">#N/A</definedName>
    <definedName name="DTL_Q_VOF1__TEKNI_PLEX_INC_63_1">#N/A</definedName>
    <definedName name="DTL_Q_VOF1__TEKNI_PLEX_INC_69_1">#N/A</definedName>
    <definedName name="DTL_Q_VOF1__TEKNI_PLEX_INC_73_1">#N/A</definedName>
    <definedName name="DTL_Q_VOF1__Telecommunications_41_1">#N/A</definedName>
    <definedName name="DTL_Q_VOF1__TIME_WARNER_CABLE_55_1">#N/A</definedName>
    <definedName name="DTL_Q_VOF1__TIME_WARNER_CABLE_60_1">#N/A</definedName>
    <definedName name="DTL_Q_VOF1__TIME_WARNER_CABLE_63_1">#N/A</definedName>
    <definedName name="DTL_Q_VOF1__TIME_WARNER_CABLE_64_1">#N/A</definedName>
    <definedName name="DTL_Q_VOF1__TIME_WARNER_CABLE_70_1">#N/A</definedName>
    <definedName name="DTL_Q_VOF1__TIME_WARNER_CABLE_74_1">#N/A</definedName>
    <definedName name="DTL_Q_VOF1__TRIBUNE_CO_64_1">#N/A</definedName>
    <definedName name="DTL_Q_VOF1__TRIBUNE_CO_71_1">#N/A</definedName>
    <definedName name="DTL_Q_VOF1__TRUMP_ENTRTNMNT_8_5__6_1_15__56_1">#N/A</definedName>
    <definedName name="DTL_Q_VOF1__TRUMP_ENTRTNMNT_RESORTS_INC__61_1">#N/A</definedName>
    <definedName name="DTL_Q_VOF1__TRUMP_ENTRTNMNT_RESORTS_INC__65_1">#N/A</definedName>
    <definedName name="DTL_Q_VOF1__TRUMP_ENTRTNMNT_RESORTS_INC__72_1">#N/A</definedName>
    <definedName name="DTL_Q_VOF1__TRUMP_ENTRTNMNT_RESORTS_INC__75_1">#N/A</definedName>
    <definedName name="DTL_Q_VOF1__TXU_TCEH_ENERGY_CO___LLC_66_1">#N/A</definedName>
    <definedName name="DTL_Q_VOF1__TXU_TCEH_ENERGY_CO___LLC_73_1">#N/A</definedName>
    <definedName name="DTL_Q_VOF1__TXU_TCEH_ENERGY_CO___LLC_76_1">#N/A</definedName>
    <definedName name="DTL_Q_VOF1__U_S__FOOD_SERVICE_57_1">#N/A</definedName>
    <definedName name="DTL_Q_VOF1__U_S__FOOD_SERVICE_62_1">#N/A</definedName>
    <definedName name="DTL_Q_VOF1__U_S__FOOD_SERVICE_66_1">#N/A</definedName>
    <definedName name="DTL_Q_VOF1__U_S__FOOD_SERVICE_67_1">#N/A</definedName>
    <definedName name="DTL_Q_VOF1__U_S__FOOD_SERVICE_74_1">#N/A</definedName>
    <definedName name="DTL_Q_VOF1__U_S__FOOD_SERVICE_77_1">#N/A</definedName>
    <definedName name="DTL_Q_VOF1__U_S__Food_Term_TRS_58_1">#N/A</definedName>
    <definedName name="DTL_Q_VOF1__U_S__FOOD_TOTAL_RETURN_SWAP_63_1">#N/A</definedName>
    <definedName name="DTL_Q_VOF1__U_S__FOOD_TOTAL_RETURN_SWAP_67_1">#N/A</definedName>
    <definedName name="DTL_Q_VOF1__U_S__FOOD_TOTAL_RETURN_SWAP_75_1">#N/A</definedName>
    <definedName name="DTL_Q_VOF1__U_S__FOOD_TOTAL_RETURN_SWAP_78_1">#N/A</definedName>
    <definedName name="DTL_Q_VOF1__UNIVISION_COMMUNICATIONS__INC__59_1">#N/A</definedName>
    <definedName name="DTL_Q_VOF1__UNIVISION_COMMUNICATIONS__INC__64_1">#N/A</definedName>
    <definedName name="DTL_Q_VOF1__UNIVISION_COMMUNICATIONS__INC__68_1">#N/A</definedName>
    <definedName name="DTL_Q_VOF1__UNIVISION_COMMUNICATIONS__INC__76_1">#N/A</definedName>
    <definedName name="DTL_Q_VOF1__UNIVISION_COMMUNICATIONS__INC__79_1">#N/A</definedName>
    <definedName name="DTL_Q_VOF1__UPC_BROADBAND_HOLDING_69_1">#N/A</definedName>
    <definedName name="DTL_Q_VOF1__URBAN_OUTFITTERS_COMMON_STK_60_1">#N/A</definedName>
    <definedName name="DTL_Q_VOF1__URBAN_OUTFITTERS_INC__65_1">#N/A</definedName>
    <definedName name="DTL_Q_VOF1__URBAN_OUTFITTERS_INC__69_1">#N/A</definedName>
    <definedName name="DTL_Q_VOF1__USG_CORPORATION_61_1">#N/A</definedName>
    <definedName name="DTL_Q_VOF1__USG_CORPORATION_66_1">#N/A</definedName>
    <definedName name="DTL_Q_VOF1__USG_CORPORATION_70_1">#N/A</definedName>
    <definedName name="DTL_Q_VOF1__USG_CORPORATION_77_1">#N/A</definedName>
    <definedName name="DTL_Q_VOF1__USG_CORPORATION_80_1">#N/A</definedName>
    <definedName name="DTL_Q_VOF1__VIRGIN_MEDIA_INC__78_1">#N/A</definedName>
    <definedName name="DTL_Q_VOF1__VIVARTE_S_A__71_1">#N/A</definedName>
    <definedName name="DTL_Q_VOF1__VIVARTE_S_A__79_1">#N/A</definedName>
    <definedName name="DTL_Q_VOF1__VIVARTE_S_A__81_1">#N/A</definedName>
    <definedName name="DTL_Q_VOF1__Vivarte_Sr_TLB_62_1">#N/A</definedName>
    <definedName name="DTL_Q_VOF1__Vivarte_Sr_TLB_67_1">#N/A</definedName>
    <definedName name="DTL_Q_VOF1__WACHOVIA_CORP_72_1">#N/A</definedName>
    <definedName name="DTL_Q_VOF1__WACHOVIA_CORP_80_1">#N/A</definedName>
    <definedName name="DTL_Q_VOF1__WACHOVIA_CORP_82_1">#N/A</definedName>
    <definedName name="DTL_Q_VOF1__WARNER_MUSIC_GROUP_ACQUISITION_81_1">#N/A</definedName>
    <definedName name="DTL_Q_VOF1__WESTLAKE_CHEMICAL_CORP_72_1">#N/A</definedName>
    <definedName name="DTL_Q_VOF1__WM_COVERED_BOND_PROGRAM_73_1">#N/A</definedName>
    <definedName name="DTL_Q_VOF1__WM_COVERED_BOND_PROGRAM_83_1">#N/A</definedName>
    <definedName name="DTL_Q_VOF1__WMG_ACQUISITION_63_1">#N/A</definedName>
    <definedName name="DTL_Q_VOF1__WMG_ACQUISITION_68_1">#N/A</definedName>
    <definedName name="DTL_Q_VOF1__WMG_ACQUISITION_73_1">#N/A</definedName>
    <definedName name="DTL_Q_VOF1__WMG_ACQUISITION_74_1">#N/A</definedName>
    <definedName name="DTL_Q_VOF1__WMG_ACQUISITION_82_1">#N/A</definedName>
    <definedName name="DTL_Q_VOF1__WMG_ACQUISITION_84_1">#N/A</definedName>
    <definedName name="DTL_Q_VOF1__WYNN_LAS_VEGAS_83_1">#N/A</definedName>
    <definedName name="DTL_Q_VOF1__WYNN_LAS_VEGAS_85_1">#N/A</definedName>
    <definedName name="DTL_Q_VOF1__XTO_ENERGY_INC_84_1">#N/A</definedName>
    <definedName name="DTL_Q_VOF1__XTO_ENERGY_INC_86_1">#N/A</definedName>
    <definedName name="DTL_Q_VOF1__YOUNG_BROADCAST_64_1">#N/A</definedName>
    <definedName name="DTL_Q_VOF1__ZALE_CORP_65_1">#N/A</definedName>
    <definedName name="DTL_Q_VOF1__ZALE_CORP_69_1">#N/A</definedName>
    <definedName name="DTL_Q_VOF1__ZALE_CORP_75_1">#N/A</definedName>
    <definedName name="DTL_Q_VOF1__ZALE_CORP_87_1">#N/A</definedName>
    <definedName name="DTL_R_BANK_DEBT_Apparel_1_1">#N/A</definedName>
    <definedName name="DTL_R_BANK_DEBT_Automotive_2_1">#N/A</definedName>
    <definedName name="DTL_R_BANK_DEBT_Broadcasting_3_1">#N/A</definedName>
    <definedName name="DTL_R_BANK_DEBT_Building_Materials_4_1">#N/A</definedName>
    <definedName name="DTL_R_BANK_DEBT_Cable_5_1">#N/A</definedName>
    <definedName name="DTL_R_BANK_DEBT_Chemicals_6_1">#N/A</definedName>
    <definedName name="DTL_R_BANK_DEBT_Data_Processing_7_1">#N/A</definedName>
    <definedName name="DTL_R_BANK_DEBT_Distribution_8_1">#N/A</definedName>
    <definedName name="DTL_R_BANK_DEBT_Electric_9_1">#N/A</definedName>
    <definedName name="DTL_R_BANK_DEBT_Electronics_10_1">#N/A</definedName>
    <definedName name="DTL_R_BANK_DEBT_Energy_11_1">#N/A</definedName>
    <definedName name="DTL_R_BANK_DEBT_Food_and_Consumer_Products_12_1">#N/A</definedName>
    <definedName name="DTL_R_BANK_DEBT_Forest_Products_13_1">#N/A</definedName>
    <definedName name="DTL_R_BANK_DEBT_Gaming_14_1">#N/A</definedName>
    <definedName name="DTL_R_BANK_DEBT_Healthcare_15_1">#N/A</definedName>
    <definedName name="DTL_R_BANK_DEBT_Insurance_16_1">#N/A</definedName>
    <definedName name="DTL_R_BANK_DEBT_Manufacturing_17_1">#N/A</definedName>
    <definedName name="DTL_R_BANK_DEBT_Media___Communications_19_1">#N/A</definedName>
    <definedName name="DTL_R_BANK_DEBT_Media_18_1">#N/A</definedName>
    <definedName name="DTL_R_BANK_DEBT_Oil_and_Gas_20_1">#N/A</definedName>
    <definedName name="DTL_R_BANK_DEBT_Packaging_21_1">#N/A</definedName>
    <definedName name="DTL_R_BANK_DEBT_Packaging_and_Containers_22_1">#N/A</definedName>
    <definedName name="DTL_R_BANK_DEBT_Publishing_23_1">#N/A</definedName>
    <definedName name="DTL_R_BANK_DEBT_Real_Estate_24_1">#N/A</definedName>
    <definedName name="DTL_R_BANK_DEBT_Retail_25_1">#N/A</definedName>
    <definedName name="DTL_R_BANK_DEBT_Services_26_1">#N/A</definedName>
    <definedName name="DTL_R_BANK_DEBT_Technology_27_1">#N/A</definedName>
    <definedName name="DTL_R_BOOK_1_1_1">#N/A</definedName>
    <definedName name="DTL_R_BOOK_1_1_2">#N/A</definedName>
    <definedName name="DTL_R_BOOK_1_1_3">#N/A</definedName>
    <definedName name="DTL_R_BOOK_NOF__2_1_1">#N/A</definedName>
    <definedName name="DTL_R_BOOK_NOF__2_1_2">#N/A</definedName>
    <definedName name="DTL_R_BOOK_NOF__2_1_3">#N/A</definedName>
    <definedName name="DTL_R_COMMON_STOCK_Cable_28_1">#N/A</definedName>
    <definedName name="DTL_R_COMMON_STOCK_Elec___Gas___Sanitary_Services_29_1">#N/A</definedName>
    <definedName name="DTL_R_COMMON_STOCK_Energy_30_1">#N/A</definedName>
    <definedName name="DTL_R_COMMON_STOCK_Oil_and_Gas_31_1">#N/A</definedName>
    <definedName name="DTL_R_COMMON_STOCK_Packaging_and_Containers_32_1">#N/A</definedName>
    <definedName name="DTL_R_COMMON_STOCK_SHORT_Construction_Services_Products_33_1">#N/A</definedName>
    <definedName name="DTL_R_COMMON_STOCK_SHORT_Financial_Services_34_1">#N/A</definedName>
    <definedName name="DTL_R_COMMON_STOCK_SHORT_Home_Furnishings_35_1">#N/A</definedName>
    <definedName name="DTL_R_COMMON_STOCK_SHORT_Restaurant_and_Food_Services_36_1">#N/A</definedName>
    <definedName name="DTL_R_COMMON_STOCK_SHORT_Retail_37_1">#N/A</definedName>
    <definedName name="DTL_R_CONVERTIBLE_BOND_Manufacturing_38_1">#N/A</definedName>
    <definedName name="DTL_R_CORPORATE_BOND_Broadcasting_39_1">#N/A</definedName>
    <definedName name="DTL_R_CORPORATE_BOND_Building_Materials_40_1">#N/A</definedName>
    <definedName name="DTL_R_CORPORATE_BOND_Cable_41_1">#N/A</definedName>
    <definedName name="DTL_R_CORPORATE_BOND_Chemicals_42_1">#N/A</definedName>
    <definedName name="DTL_R_CORPORATE_BOND_Data_Processing_43_1">#N/A</definedName>
    <definedName name="DTL_R_CORPORATE_BOND_Distribution_44_1">#N/A</definedName>
    <definedName name="DTL_R_CORPORATE_BOND_Electronics_45_1">#N/A</definedName>
    <definedName name="DTL_R_CORPORATE_BOND_Energy_46_1">#N/A</definedName>
    <definedName name="DTL_R_CORPORATE_BOND_Entertainment_47_1">#N/A</definedName>
    <definedName name="DTL_R_CORPORATE_BOND_Financial_Services_48_1">#N/A</definedName>
    <definedName name="DTL_R_CORPORATE_BOND_Forest_Products_49_1">#N/A</definedName>
    <definedName name="DTL_R_CORPORATE_BOND_Gaming_50_1">#N/A</definedName>
    <definedName name="DTL_R_CORPORATE_BOND_Insurance_51_1">#N/A</definedName>
    <definedName name="DTL_R_CORPORATE_BOND_Manufacturing_52_1">#N/A</definedName>
    <definedName name="DTL_R_CORPORATE_BOND_Medical_Products_53_1">#N/A</definedName>
    <definedName name="DTL_R_CORPORATE_BOND_Oil_and_Gas_Services_54_1">#N/A</definedName>
    <definedName name="DTL_R_CORPORATE_BOND_Packaging_and_Containers_55_1">#N/A</definedName>
    <definedName name="DTL_R_CORPORATE_BOND_Power_56_1">#N/A</definedName>
    <definedName name="DTL_R_CORPORATE_BOND_Real_Estate_Investment_Trust_57_1">#N/A</definedName>
    <definedName name="DTL_R_CORPORATE_BOND_SHORT_Retail_61_1">#N/A</definedName>
    <definedName name="DTL_R_CORPORATE_BOND_Specialty_Finance_58_1">#N/A</definedName>
    <definedName name="DTL_R_CORPORATE_BOND_Technology_59_1">#N/A</definedName>
    <definedName name="DTL_R_CORPORATE_BOND_Telecommunications_60_1">#N/A</definedName>
    <definedName name="DTL_R_EPOF_1_1">#N/A</definedName>
    <definedName name="DTL_R_FOREIGN_CASH_HOLDINGS__62_1">#N/A</definedName>
    <definedName name="DTL_R_FORWARD_CONTRACTS__63_1">#N/A</definedName>
    <definedName name="DTL_R_MEZ2__1_1">#N/A</definedName>
    <definedName name="DTL_R_MEZ2__1_1_1">#N/A</definedName>
    <definedName name="DTL_R_MEZ2__1_1_10">#N/A</definedName>
    <definedName name="DTL_R_MEZ2__1_1_11">#N/A</definedName>
    <definedName name="DTL_R_MEZ2__1_1_12">#N/A</definedName>
    <definedName name="DTL_R_MEZ2__1_1_13">#N/A</definedName>
    <definedName name="DTL_R_MEZ2__1_1_14">#N/A</definedName>
    <definedName name="DTL_R_MEZ2__1_1_15">#N/A</definedName>
    <definedName name="DTL_R_MEZ2__1_1_16">#N/A</definedName>
    <definedName name="DTL_R_MEZ2__1_1_17">#N/A</definedName>
    <definedName name="DTL_R_MEZ2__1_1_18">#N/A</definedName>
    <definedName name="DTL_R_MEZ2__1_1_19">#N/A</definedName>
    <definedName name="DTL_R_MEZ2__1_1_2">#N/A</definedName>
    <definedName name="DTL_R_MEZ2__1_1_20">#N/A</definedName>
    <definedName name="DTL_R_MEZ2__1_1_3">#N/A</definedName>
    <definedName name="DTL_R_MEZ2__1_1_4">#N/A</definedName>
    <definedName name="DTL_R_MEZ2__1_1_5">#N/A</definedName>
    <definedName name="DTL_R_MEZ2__1_1_6">#N/A</definedName>
    <definedName name="DTL_R_MEZ2__1_1_7">#N/A</definedName>
    <definedName name="DTL_R_MEZ2__1_1_8">#N/A</definedName>
    <definedName name="DTL_R_MEZ2__1_1_9">#N/A</definedName>
    <definedName name="DTL_R_NOTE_Packaging_and_Containers_64_1">#N/A</definedName>
    <definedName name="DTL_R_PREFERRED_STOCK_Financial_Services_65_1">#N/A</definedName>
    <definedName name="DTL_R_SWAPS_Broadcasting_66_1">#N/A</definedName>
    <definedName name="DTL_R_SWAPS_Building_Materials_67_1">#N/A</definedName>
    <definedName name="DTL_R_SWAPS_Data_Processing_68_1">#N/A</definedName>
    <definedName name="DTL_R_SWAPS_Distribution_69_1">#N/A</definedName>
    <definedName name="DTL_R_SWAPS_Electronics_70_1">#N/A</definedName>
    <definedName name="DTL_R_SWAPS_Financial_Services_71_1">#N/A</definedName>
    <definedName name="DTL_R_SWAPS_Gaming_72_1">#N/A</definedName>
    <definedName name="DTL_R_SWAPS_Manufacturing_73_1">#N/A</definedName>
    <definedName name="DTL_R_SWAPS_Medical_Products_74_1">#N/A</definedName>
    <definedName name="DTL_R_SWAPS_Other_75_1">#N/A</definedName>
    <definedName name="DTL_R_SWAPS_Power_76_1">#N/A</definedName>
    <definedName name="DTL_R_SWAPS_Retail_77_1">#N/A</definedName>
    <definedName name="DTL_R_SWAPS_Telecommunications_78_1">#N/A</definedName>
    <definedName name="DTL_R_TAX_3_1_1">#N/A</definedName>
    <definedName name="DTL_R_TAX_3_1_2">#N/A</definedName>
    <definedName name="DTL_R_TAX_3_1_3">#N/A</definedName>
    <definedName name="DTL_R_UNITS_4_1_1">#N/A</definedName>
    <definedName name="DTL_R_UNITS_4_1_2">#N/A</definedName>
    <definedName name="DTL_R_UNITS_4_1_3">#N/A</definedName>
    <definedName name="DTL_R_VOF1___1_1">#N/A</definedName>
    <definedName name="DTL_R_VOF1__ABITIBI_CONSOLIDATED_INC__1_1">#N/A</definedName>
    <definedName name="DTL_R_VOF1__ABITIBI_CONSOLIDATED_INC__2_1">#N/A</definedName>
    <definedName name="DTL_R_VOF1__ABX_2_1">#N/A</definedName>
    <definedName name="DTL_R_VOF1__ABX_3_1">#N/A</definedName>
    <definedName name="DTL_R_VOF1__AFFINIA_GRP_INC_2_1">#N/A</definedName>
    <definedName name="DTL_R_VOF1__AIG_GICs_3_1">#N/A</definedName>
    <definedName name="DTL_R_VOF1__Aleris_International_Inc__2_1">#N/A</definedName>
    <definedName name="DTL_R_VOF1__Aleris_International_Inc__3_1">#N/A</definedName>
    <definedName name="DTL_R_VOF1__Aleris_International_Inc__4_1">#N/A</definedName>
    <definedName name="DTL_R_VOF1__ALLIANCE_DATA_SYSTEMS_CORP_3_1">#N/A</definedName>
    <definedName name="DTL_R_VOF1__ALLISON_TRANSMISSION_INC__3_1">#N/A</definedName>
    <definedName name="DTL_R_VOF1__ALLISON_TRANSMISSION_INC__5_1">#N/A</definedName>
    <definedName name="DTL_R_VOF1__Alltel_Corp_TL_B_3_L_2_75__4_1">#N/A</definedName>
    <definedName name="DTL_R_VOF1__AMERICAN_GENERAL_FINANCE_CORP_4_1">#N/A</definedName>
    <definedName name="DTL_R_VOF1__AMERICAN_GENERAL_FINANCE_CORP_5_1">#N/A</definedName>
    <definedName name="DTL_R_VOF1__AMERICAN_GENERAL_FINANCE_CORP_6_1">#N/A</definedName>
    <definedName name="DTL_R_VOF1__Apparel_2_1">#N/A</definedName>
    <definedName name="DTL_R_VOF1__APTARGROUP_INC_6_1">#N/A</definedName>
    <definedName name="DTL_R_VOF1__ASIF_II_5_1">#N/A</definedName>
    <definedName name="DTL_R_VOF1__ASIF_II_6_1">#N/A</definedName>
    <definedName name="DTL_R_VOF1__ASIF_II_7_1">#N/A</definedName>
    <definedName name="DTL_R_VOF1__Automotive_3_1">#N/A</definedName>
    <definedName name="DTL_R_VOF1__AVIS_BUDGET_GROUP_INC_7_1">#N/A</definedName>
    <definedName name="DTL_R_VOF1__BABCOCK___BROWN_LTD_4_1">#N/A</definedName>
    <definedName name="DTL_R_VOF1__BABCOCK___BROWN_LTD_5_1">#N/A</definedName>
    <definedName name="DTL_R_VOF1__BABCOCK___BROWN_LTD_6_1">#N/A</definedName>
    <definedName name="DTL_R_VOF1__BABCOCK___BROWN_LTD_7_1">#N/A</definedName>
    <definedName name="DTL_R_VOF1__BABCOCK___BROWN_LTD_8_1">#N/A</definedName>
    <definedName name="DTL_R_VOF1__BANCO_BILBAO_VIZCAYA_ARGENTA_5_1">#N/A</definedName>
    <definedName name="DTL_R_VOF1__BANCO_BILBAO_VIZCAYA_ARGENTA_6_1">#N/A</definedName>
    <definedName name="DTL_R_VOF1__BANCO_BILBAO_VIZCAYA_ARGENTA_7_1">#N/A</definedName>
    <definedName name="DTL_R_VOF1__BEMIS_COMPANY_INC_9_1">#N/A</definedName>
    <definedName name="DTL_R_VOF1__BERRY_PLASTICS_HLDG_CORP_10_1">#N/A</definedName>
    <definedName name="DTL_R_VOF1__BERRY_PLASTICS_HLDG_CORP_6_1">#N/A</definedName>
    <definedName name="DTL_R_VOF1__BERRY_PLASTICS_HLDG_CORP_7_1">#N/A</definedName>
    <definedName name="DTL_R_VOF1__BERRY_PLASTICS_HLDG_CORP_8_1">#N/A</definedName>
    <definedName name="DTL_R_VOF1__BERRY_PLASTICS_HLDG_CORP_9_1">#N/A</definedName>
    <definedName name="DTL_R_VOF1__BIOMET_INC_11_1">#N/A</definedName>
    <definedName name="DTL_R_VOF1__BIOMET_INC_7_1">#N/A</definedName>
    <definedName name="DTL_R_VOF1__BIOMET_INC_8_1">#N/A</definedName>
    <definedName name="DTL_R_VOF1__BIOMET_INC_9_1">#N/A</definedName>
    <definedName name="DTL_R_VOF1__BOYD_GAMING_10_1">#N/A</definedName>
    <definedName name="DTL_R_VOF1__BOYD_GAMING_8_1">#N/A</definedName>
    <definedName name="DTL_R_VOF1__BOYD_GAMING_9_1">#N/A</definedName>
    <definedName name="DTL_R_VOF1__BRE_PROPERTIES_INC_10_1">#N/A</definedName>
    <definedName name="DTL_R_VOF1__Broadcasting_4_1">#N/A</definedName>
    <definedName name="DTL_R_VOF1__BROOKSTONE_CO_10_1">#N/A</definedName>
    <definedName name="DTL_R_VOF1__BROOKSTONE_CO_11_1">#N/A</definedName>
    <definedName name="DTL_R_VOF1__BROOKSTONE_CO_12__10_15_12__9_1">#N/A</definedName>
    <definedName name="DTL_R_VOF1__BROOKSTONE_CO_12_1">#N/A</definedName>
    <definedName name="DTL_R_VOF1__Building_Materials_5_1">#N/A</definedName>
    <definedName name="DTL_R_VOF1__BUILDING_MATERIALS_CORP_10_1">#N/A</definedName>
    <definedName name="DTL_R_VOF1__BUILDING_MATERIALS_CORP_11_1">#N/A</definedName>
    <definedName name="DTL_R_VOF1__BUILDING_MATERIALS_CORP_13_1">#N/A</definedName>
    <definedName name="DTL_R_VOF1__Cable_6_1">#N/A</definedName>
    <definedName name="DTL_R_VOF1__CABLEUROPA_SA__ONO__11_1">#N/A</definedName>
    <definedName name="DTL_R_VOF1__CALPINE_CORP_12_1">#N/A</definedName>
    <definedName name="DTL_R_VOF1__CALPINE_CORP_14_1">#N/A</definedName>
    <definedName name="DTL_R_VOF1__CARESTREAM_HEALTH_INC__13_1">#N/A</definedName>
    <definedName name="DTL_R_VOF1__CARESTREAM_HEALTH_INC__15_1">#N/A</definedName>
    <definedName name="DTL_R_VOF1__CASH___AUSTRALIAN_DOLLAR_10_1">#N/A</definedName>
    <definedName name="DTL_R_VOF1__CASH___AUSTRALIAN_DOLLAR_12_1">#N/A</definedName>
    <definedName name="DTL_R_VOF1__CASH___AUSTRALIAN_DOLLAR_14_1">#N/A</definedName>
    <definedName name="DTL_R_VOF1__CASH___AUSTRALIAN_DOLLAR_16_1">#N/A</definedName>
    <definedName name="DTL_R_VOF1__CASH___BRITISH_POUNDS_13_1">#N/A</definedName>
    <definedName name="DTL_R_VOF1__CASH___BRITISH_POUNDS_15_1">#N/A</definedName>
    <definedName name="DTL_R_VOF1__CASH___BRITISH_POUNDS_17_1">#N/A</definedName>
    <definedName name="DTL_R_VOF1__CASHNF_1_1">#N/A</definedName>
    <definedName name="DTL_R_VOF1__CATALENT_PHARMA_SOLUTIONS_14_1">#N/A</definedName>
    <definedName name="DTL_R_VOF1__CDS_CDX_15_1">#N/A</definedName>
    <definedName name="DTL_R_VOF1__CENGAGE_LEARNING_ACQ_INC__11_1">#N/A</definedName>
    <definedName name="DTL_R_VOF1__CENGAGE_LEARNING_ACQ_INC__13_1">#N/A</definedName>
    <definedName name="DTL_R_VOF1__CENGAGE_LEARNING_ACQ_INC__16_1">#N/A</definedName>
    <definedName name="DTL_R_VOF1__CENGAGE_LEARNING_ACQ_INC__18_1">#N/A</definedName>
    <definedName name="DTL_R_VOF1__CERIDIAN_CORP_12_1">#N/A</definedName>
    <definedName name="DTL_R_VOF1__CERIDIAN_CORP_14_1">#N/A</definedName>
    <definedName name="DTL_R_VOF1__CERIDIAN_CORP_17_1">#N/A</definedName>
    <definedName name="DTL_R_VOF1__CERIDIAN_CORP_19_1">#N/A</definedName>
    <definedName name="DTL_R_VOF1__CHARTER_COMM_HLDGS_LLC_13_1">#N/A</definedName>
    <definedName name="DTL_R_VOF1__CHARTER_COMM_HLDGS_LLC_15_1">#N/A</definedName>
    <definedName name="DTL_R_VOF1__CHARTER_COMM_HLDGS_LLC_18_1">#N/A</definedName>
    <definedName name="DTL_R_VOF1__CHARTER_COMM_HLDGS_LLC_20_1">#N/A</definedName>
    <definedName name="DTL_R_VOF1__Chemicals_7_1">#N/A</definedName>
    <definedName name="DTL_R_VOF1__CHESAPEAKE_CORP_21_1">#N/A</definedName>
    <definedName name="DTL_R_VOF1__CHRYSLER_LLC__CARCO__14_1">#N/A</definedName>
    <definedName name="DTL_R_VOF1__CHRYSLER_LLC__CARCO__16_1">#N/A</definedName>
    <definedName name="DTL_R_VOF1__CHRYSLER_LLC__CARCO__19_1">#N/A</definedName>
    <definedName name="DTL_R_VOF1__CHRYSLER_LLC__CARCO__22_1">#N/A</definedName>
    <definedName name="DTL_R_VOF1__CIT_Group_Inc__15_1">#N/A</definedName>
    <definedName name="DTL_R_VOF1__CIT_Group_Inc__17_1">#N/A</definedName>
    <definedName name="DTL_R_VOF1__CIT_GROUP_INC__20_1">#N/A</definedName>
    <definedName name="DTL_R_VOF1__CIT_GROUP_INC__23_1">#N/A</definedName>
    <definedName name="DTL_R_VOF1__CITYCENTER_HOLDINGS_LLC_21_1">#N/A</definedName>
    <definedName name="DTL_R_VOF1__CLEAR_CHANNEL_COMM_21_1">#N/A</definedName>
    <definedName name="DTL_R_VOF1__CLEAR_CHANNEL_COMM_22_1">#N/A</definedName>
    <definedName name="DTL_R_VOF1__CLEAR_CHANNEL_COMM_24_1">#N/A</definedName>
    <definedName name="DTL_R_VOF1__CMBX_18_1">#N/A</definedName>
    <definedName name="DTL_R_VOF1__COACH_INC__19_1">#N/A</definedName>
    <definedName name="DTL_R_VOF1__COMCAST_CORP_16_1">#N/A</definedName>
    <definedName name="DTL_R_VOF1__COMCAST_CORP_19_1">#N/A</definedName>
    <definedName name="DTL_R_VOF1__Construction_Services_Products_8_1">#N/A</definedName>
    <definedName name="DTL_R_VOF1__CROWN_HOLDINGS_INC_20_1">#N/A</definedName>
    <definedName name="DTL_R_VOF1__CROWN_HOLDINGS_INC_22_1">#N/A</definedName>
    <definedName name="DTL_R_VOF1__CROWN_HOLDINGS_INC_25_1">#N/A</definedName>
    <definedName name="DTL_R_VOF1__CROWN_HOLDINGS_INC_COMMN_STK_17_1">#N/A</definedName>
    <definedName name="DTL_R_VOF1__CURRENT_FORWARD_CONTRACTS_18_1">#N/A</definedName>
    <definedName name="DTL_R_VOF1__CURRENT_FORWARD_CONTRACTS_21_1">#N/A</definedName>
    <definedName name="DTL_R_VOF1__CURRENT_FORWARD_CONTRACTS_23_1">#N/A</definedName>
    <definedName name="DTL_R_VOF1__CURRENT_FORWARD_CONTRACTS_26_1">#N/A</definedName>
    <definedName name="DTL_R_VOF1__CW_MEDIA_HOLDINGS_INC_24_1">#N/A</definedName>
    <definedName name="DTL_R_VOF1__DARDEN_RESTAURANTS_22_1">#N/A</definedName>
    <definedName name="DTL_R_VOF1__DARDEN_RESTAURANTS_27_1">#N/A</definedName>
    <definedName name="DTL_R_VOF1__DARDEN_RESTAURANTS_COMMN_STK_19_1">#N/A</definedName>
    <definedName name="DTL_R_VOF1__Data_Processing_9_1">#N/A</definedName>
    <definedName name="DTL_R_VOF1__DEAN_FOODS_CO_28_1">#N/A</definedName>
    <definedName name="DTL_R_VOF1__DEBT_2_1">#N/A</definedName>
    <definedName name="DTL_R_VOF1__DEVELOPERS_DIVERSIFIED_REALTY_23_1">#N/A</definedName>
    <definedName name="DTL_R_VOF1__Distribution_10_1">#N/A</definedName>
    <definedName name="DTL_R_VOF1__DYNEGY_HOLDINGS_INC_24_1">#N/A</definedName>
    <definedName name="DTL_R_VOF1__DYNEGY_HOLDINGS_INC_29_1">#N/A</definedName>
    <definedName name="DTL_R_VOF1__Elec___Gas___Sanitary_Services_11_1">#N/A</definedName>
    <definedName name="DTL_R_VOF1__Electric_12_1">#N/A</definedName>
    <definedName name="DTL_R_VOF1__Electronics_13_1">#N/A</definedName>
    <definedName name="DTL_R_VOF1__Energy_14_1">#N/A</definedName>
    <definedName name="DTL_R_VOF1__ENERGY_FUTURE_HOLDINGS_20_1">#N/A</definedName>
    <definedName name="DTL_R_VOF1__ENERGY_FUTURE_HOLDINGS_24_1">#N/A</definedName>
    <definedName name="DTL_R_VOF1__Entertainment_15_1">#N/A</definedName>
    <definedName name="DTL_R_VOF1__ETHAN_ALLEN_25_1">#N/A</definedName>
    <definedName name="DTL_R_VOF1__ETHAN_ALLEN_30_1">#N/A</definedName>
    <definedName name="DTL_R_VOF1__ETHAN_ALLEN_COMMON_STK_21_1">#N/A</definedName>
    <definedName name="DTL_R_VOF1__EURO_CASH_22_1">#N/A</definedName>
    <definedName name="DTL_R_VOF1__EURO_CASH_25_1">#N/A</definedName>
    <definedName name="DTL_R_VOF1__EURO_CASH_26_1">#N/A</definedName>
    <definedName name="DTL_R_VOF1__EURO_CASH_31_1">#N/A</definedName>
    <definedName name="DTL_R_VOF1__EXCO_OP_SR_TL_L_600_12_18_08__27_1">#N/A</definedName>
    <definedName name="DTL_R_VOF1__EXCO_OPERATING_SR_TERM_LOAN_23_1">#N/A</definedName>
    <definedName name="DTL_R_VOF1__EXCO_RESOURCES_INC__26_1">#N/A</definedName>
    <definedName name="DTL_R_VOF1__EXCO_RESOURCES_INC__27_1">#N/A</definedName>
    <definedName name="DTL_R_VOF1__EXCO_RESOURCES_INC__32_1">#N/A</definedName>
    <definedName name="DTL_R_VOF1__FCE_Bank_Plc_24_1">#N/A</definedName>
    <definedName name="DTL_R_VOF1__FCE_BANK_PLC_26_1">#N/A</definedName>
    <definedName name="DTL_R_VOF1__FCE_BANK_PLC_27_1">#N/A</definedName>
    <definedName name="DTL_R_VOF1__FCE_Bank_Plc_28_1">#N/A</definedName>
    <definedName name="DTL_R_VOF1__FCE_BANK_PLC_33_1">#N/A</definedName>
    <definedName name="DTL_R_VOF1__FEDERAL_MOGUL_CORPORATION_27_1">#N/A</definedName>
    <definedName name="DTL_R_VOF1__FEDERAL_MOGUL_CORPORATION_28_1">#N/A</definedName>
    <definedName name="DTL_R_VOF1__FEDERAL_MOGUL_CORPORATION_34_1">#N/A</definedName>
    <definedName name="DTL_R_VOF1__Financial_Services_16_1">#N/A</definedName>
    <definedName name="DTL_R_VOF1__FIRST_DATA_CORPORATION_25_1">#N/A</definedName>
    <definedName name="DTL_R_VOF1__FIRST_DATA_CORPORATION_28_1">#N/A</definedName>
    <definedName name="DTL_R_VOF1__FIRST_DATA_CORPORATION_29_1">#N/A</definedName>
    <definedName name="DTL_R_VOF1__FIRST_DATA_CORPORATION_35_1">#N/A</definedName>
    <definedName name="DTL_R_VOF1__Food_and_Consumer_Products_17_1">#N/A</definedName>
    <definedName name="DTL_R_VOF1__Ford_Motor_Credit_Company_LLC_26_1">#N/A</definedName>
    <definedName name="DTL_R_VOF1__FORD_MOTOR_CREDIT_COMPANY_LLC_29_1">#N/A</definedName>
    <definedName name="DTL_R_VOF1__Ford_Motor_Credit_Company_LLC_30_1">#N/A</definedName>
    <definedName name="DTL_R_VOF1__FORD_MOTOR_CREDIT_COMPANY_LLC_36_1">#N/A</definedName>
    <definedName name="DTL_R_VOF1__Forest_Products_18_1">#N/A</definedName>
    <definedName name="DTL_R_VOF1__FORTRESS_INVESTMENT_GROUP_LLC_27_1">#N/A</definedName>
    <definedName name="DTL_R_VOF1__FORTRESS_INVESTMENT_GROUP_LLC_31_1">#N/A</definedName>
    <definedName name="DTL_R_VOF1__FORWD_3_1">#N/A</definedName>
    <definedName name="DTL_R_VOF1__FREESCALE_SEMICONDUCTOR_28_1">#N/A</definedName>
    <definedName name="DTL_R_VOF1__FREESCALE_SEMICONDUCTOR_30_1">#N/A</definedName>
    <definedName name="DTL_R_VOF1__FREESCALE_SEMICONDUCTOR_31_1">#N/A</definedName>
    <definedName name="DTL_R_VOF1__FREESCALE_SEMICONDUCTOR_32_1">#N/A</definedName>
    <definedName name="DTL_R_VOF1__FREESCALE_SEMICONDUCTOR_37_1">#N/A</definedName>
    <definedName name="DTL_R_VOF1__Gaming_19_1">#N/A</definedName>
    <definedName name="DTL_R_VOF1__General_Motors_Acceptance_Corp_29_1">#N/A</definedName>
    <definedName name="DTL_R_VOF1__General_Motors_Acceptance_Corp_31_1">#N/A</definedName>
    <definedName name="DTL_R_VOF1__General_Motors_Acceptance_Corp_32_1">#N/A</definedName>
    <definedName name="DTL_R_VOF1__General_Motors_Acceptance_Corp_33_1">#N/A</definedName>
    <definedName name="DTL_R_VOF1__General_Motors_Acceptance_Corp_38_1">#N/A</definedName>
    <definedName name="DTL_R_VOF1__General_Motors_Corp_30_1">#N/A</definedName>
    <definedName name="DTL_R_VOF1__General_Motors_Corp_34_1">#N/A</definedName>
    <definedName name="DTL_R_VOF1__HARRAHS_OPERATING_CO_INC_31_1">#N/A</definedName>
    <definedName name="DTL_R_VOF1__HARRAHS_OPERATING_CO_INC_32_1">#N/A</definedName>
    <definedName name="DTL_R_VOF1__HARRAHS_OPERATING_CO_INC_33_1">#N/A</definedName>
    <definedName name="DTL_R_VOF1__HARRAHS_OPERATING_CO_INC_35_1">#N/A</definedName>
    <definedName name="DTL_R_VOF1__HARRAHS_OPERATING_CO_INC_39_1">#N/A</definedName>
    <definedName name="DTL_R_VOF1__HD_SUPPLY_33_1">#N/A</definedName>
    <definedName name="DTL_R_VOF1__HD_SUPPLY_34_1">#N/A</definedName>
    <definedName name="DTL_R_VOF1__HD_SUPPLY_40_1">#N/A</definedName>
    <definedName name="DTL_R_VOF1__Healthcare_20_1">#N/A</definedName>
    <definedName name="DTL_R_VOF1__HENNES___MAURITZ_AB_32_1">#N/A</definedName>
    <definedName name="DTL_R_VOF1__HENNES___MAURITZ_AB_35_1">#N/A</definedName>
    <definedName name="DTL_R_VOF1__HENNES___MAURITZ_AB_36_1">#N/A</definedName>
    <definedName name="DTL_R_VOF1__Hertz_Corp__33_1">#N/A</definedName>
    <definedName name="DTL_R_VOF1__Hertz_Corp__37_1">#N/A</definedName>
    <definedName name="DTL_R_VOF1__HERTZ_CORPORATION_36_1">#N/A</definedName>
    <definedName name="DTL_R_VOF1__Home_Furnishings_21_1">#N/A</definedName>
    <definedName name="DTL_R_VOF1__IMPRESS_HLDG_BV_FRN_9_15_13__35_1">#N/A</definedName>
    <definedName name="DTL_R_VOF1__IMPRESS_HLDG_BV_FRN_9_15_13__41_1">#N/A</definedName>
    <definedName name="DTL_R_VOF1__Insurance_22_1">#N/A</definedName>
    <definedName name="DTL_R_VOF1__INTL_LEASE_FINANCE_CORP_36_1">#N/A</definedName>
    <definedName name="DTL_R_VOF1__INTL_LEASE_FINANCE_CORP_37_1">#N/A</definedName>
    <definedName name="DTL_R_VOF1__INTL_LEASE_FINANCE_CORP_42_1">#N/A</definedName>
    <definedName name="DTL_R_VOF1__ISTA_INTERNATIONAL_34_1">#N/A</definedName>
    <definedName name="DTL_R_VOF1__ISTA_INTERNATIONAL_37_1">#N/A</definedName>
    <definedName name="DTL_R_VOF1__ISTAR_FINANCIAL_INC_34_1">#N/A</definedName>
    <definedName name="DTL_R_VOF1__ISTAR_FINANCIAL_INC_38_1">#N/A</definedName>
    <definedName name="DTL_R_VOF1__ISTAR_FINANCIAL_INC_43_1">#N/A</definedName>
    <definedName name="DTL_R_VOF1__ITV_PLC_35_1">#N/A</definedName>
    <definedName name="DTL_R_VOF1__J_CREW_GROUP_INC__35_1">#N/A</definedName>
    <definedName name="DTL_R_VOF1__JONES_APPAREL_GROUP_INC_36_1">#N/A</definedName>
    <definedName name="DTL_R_VOF1__JONES_APPAREL_GROUP_INC_39_1">#N/A</definedName>
    <definedName name="DTL_R_VOF1__KLOECKNER_36_1">#N/A</definedName>
    <definedName name="DTL_R_VOF1__KLOECKNER_37_1">#N/A</definedName>
    <definedName name="DTL_R_VOF1__KLOECKNER_39_1">#N/A</definedName>
    <definedName name="DTL_R_VOF1__KLOECKNER_40_1">#N/A</definedName>
    <definedName name="DTL_R_VOF1__KLOECKNER_44_1">#N/A</definedName>
    <definedName name="DTL_R_VOF1__LAMAR_ADVTSNG_40_1">#N/A</definedName>
    <definedName name="DTL_R_VOF1__LAS_VEGAS_SANDS_CORP_37_1">#N/A</definedName>
    <definedName name="DTL_R_VOF1__LAS_VEGAS_SANDS_CORP_41_1">#N/A</definedName>
    <definedName name="DTL_R_VOF1__LAS_VEGAS_SANDS_CORP_45_1">#N/A</definedName>
    <definedName name="DTL_R_VOF1__LCDX__INDEX___TRANCHES__38_1">#N/A</definedName>
    <definedName name="DTL_R_VOF1__LCDX__INDEX___TRANCHES__41_1">#N/A</definedName>
    <definedName name="DTL_R_VOF1__LCDX__INDEX___TRANCHES__42_1">#N/A</definedName>
    <definedName name="DTL_R_VOF1__LCDX__INDEX___TRANCHES__46_1">#N/A</definedName>
    <definedName name="DTL_R_VOF1__LEGGETT___PLATT__INC_42_1">#N/A</definedName>
    <definedName name="DTL_R_VOF1__LEGGETT___PLATT__INC_COMMN_STK_39_1">#N/A</definedName>
    <definedName name="DTL_R_VOF1__LEHMAN_BROS__TREASURY_BV__39_1">#N/A</definedName>
    <definedName name="DTL_R_VOF1__LEHMAN_BROS_HLDNGS_INC_40_1">#N/A</definedName>
    <definedName name="DTL_R_VOF1__LEHMAN_BROS_HLDNGS_INC_43_1">#N/A</definedName>
    <definedName name="DTL_R_VOF1__LEHMAN_BROS_HLDNGS_INC_47_1">#N/A</definedName>
    <definedName name="DTL_R_VOF1__LEVEL_3_COMMUNICATIONS__INC__41_1">#N/A</definedName>
    <definedName name="DTL_R_VOF1__LIBERTY_INTERNATIONAL_PLC_42_1">#N/A</definedName>
    <definedName name="DTL_R_VOF1__LYONDELL_CHEMICAL_43_1">#N/A</definedName>
    <definedName name="DTL_R_VOF1__MACERICH_CO__THE__43_1">#N/A</definedName>
    <definedName name="DTL_R_VOF1__MACQUARIE_COMM_40_1">#N/A</definedName>
    <definedName name="DTL_R_VOF1__MACQUARIE_COMM_43_1">#N/A</definedName>
    <definedName name="DTL_R_VOF1__MACQUARIE_COMM_44_1">#N/A</definedName>
    <definedName name="DTL_R_VOF1__MACQUARIE_COMM_48_1">#N/A</definedName>
    <definedName name="DTL_R_VOF1__MANOR_CARE_INC_45_1">#N/A</definedName>
    <definedName name="DTL_R_VOF1__MANOR_CARE_INC_49_1">#N/A</definedName>
    <definedName name="DTL_R_VOF1__Manufacturing_23_1">#N/A</definedName>
    <definedName name="DTL_R_VOF1__MASCO_CORPORATION_41_1">#N/A</definedName>
    <definedName name="DTL_R_VOF1__MASCO_CORPORATION_44_1">#N/A</definedName>
    <definedName name="DTL_R_VOF1__MASCO_CORPORATION_45_1">#N/A</definedName>
    <definedName name="DTL_R_VOF1__MBIA_INC_45_1">#N/A</definedName>
    <definedName name="DTL_R_VOF1__Media___Communications_25_1">#N/A</definedName>
    <definedName name="DTL_R_VOF1__Media_24_1">#N/A</definedName>
    <definedName name="DTL_R_VOF1__Medical_Products_26_1">#N/A</definedName>
    <definedName name="DTL_R_VOF1__MGM_MIRAGE_42_1">#N/A</definedName>
    <definedName name="DTL_R_VOF1__MGM_MIRAGE_44_1">#N/A</definedName>
    <definedName name="DTL_R_VOF1__MGM_MIRAGE_46_1">#N/A</definedName>
    <definedName name="DTL_R_VOF1__MGM_MIRAGE_50_1">#N/A</definedName>
    <definedName name="DTL_R_VOF1__MICHAELS_STORES_INC_45_1">#N/A</definedName>
    <definedName name="DTL_R_VOF1__MICHAELS_STORES_INC_47_1">#N/A</definedName>
    <definedName name="DTL_R_VOF1__MICHAELS_STORES_INC_51_1">#N/A</definedName>
    <definedName name="DTL_R_VOF1__Mirant_Corp_48_1">#N/A</definedName>
    <definedName name="DTL_R_VOF1__Mirant_Corp_52_1">#N/A</definedName>
    <definedName name="DTL_R_VOF1__MOMENTIVE_46_1">#N/A</definedName>
    <definedName name="DTL_R_VOF1__MOMENTIVE_49_1">#N/A</definedName>
    <definedName name="DTL_R_VOF1__MOMENTIVE_53_1">#N/A</definedName>
    <definedName name="DTL_R_VOF1__NORTEL_NETWORKS_LTD_47_1">#N/A</definedName>
    <definedName name="DTL_R_VOF1__NORTEL_NETWORKS_LTD_50_1">#N/A</definedName>
    <definedName name="DTL_R_VOF1__NORTEL_NETWORKS_LTD_54_1">#N/A</definedName>
    <definedName name="DTL_R_VOF1__NRG_ENERGY_INC__48_1">#N/A</definedName>
    <definedName name="DTL_R_VOF1__NRG_ENERGY_INC__51_1">#N/A</definedName>
    <definedName name="DTL_R_VOF1__NRG_ENERGY_INC__55_1">#N/A</definedName>
    <definedName name="DTL_R_VOF1__NUMERICABLE_SAS_43_1">#N/A</definedName>
    <definedName name="DTL_R_VOF1__NUMERICABLE_SAS_47_1">#N/A</definedName>
    <definedName name="DTL_R_VOF1__NUMERICABLE_SAS_48_1">#N/A</definedName>
    <definedName name="DTL_R_VOF1__NUMERICABLE_SAS_49_1">#N/A</definedName>
    <definedName name="DTL_R_VOF1__NUMERICABLE_SAS_52_1">#N/A</definedName>
    <definedName name="DTL_R_VOF1__NUMERICABLE_SAS_56_1">#N/A</definedName>
    <definedName name="DTL_R_VOF1__NXP_BV_NXP_FNDG_FRN_49_1">#N/A</definedName>
    <definedName name="DTL_R_VOF1__NXP_BV_NXP_FNDG_FRN_53_1">#N/A</definedName>
    <definedName name="DTL_R_VOF1__NXP_BV_NXP_FNDG_FRN_57_1">#N/A</definedName>
    <definedName name="DTL_R_VOF1__Oil_and_Gas_27_1">#N/A</definedName>
    <definedName name="DTL_R_VOF1__Oil_and_Gas_Services_28_1">#N/A</definedName>
    <definedName name="DTL_R_VOF1__Other_29_1">#N/A</definedName>
    <definedName name="DTL_R_VOF1__OWENS_CORNING_COMMON_STK_44_1">#N/A</definedName>
    <definedName name="DTL_R_VOF1__OWENS_CORNING_INC__48_1">#N/A</definedName>
    <definedName name="DTL_R_VOF1__OWENS_CORNING_INC__50_1">#N/A</definedName>
    <definedName name="DTL_R_VOF1__OWENS_CORNING_INC__54_1">#N/A</definedName>
    <definedName name="DTL_R_VOF1__OWENS_CORNING_INC__58_1">#N/A</definedName>
    <definedName name="DTL_R_VOF1__Packaging_30_1">#N/A</definedName>
    <definedName name="DTL_R_VOF1__Packaging_and_Containers_31_1">#N/A</definedName>
    <definedName name="DTL_R_VOF1__PAYCHEX_INC_51_1">#N/A</definedName>
    <definedName name="DTL_R_VOF1__PBL_MEDIA_PTY_LTD_45_1">#N/A</definedName>
    <definedName name="DTL_R_VOF1__PBL_MEDIA_PTY_LTD_49_1">#N/A</definedName>
    <definedName name="DTL_R_VOF1__PBL_MEDIA_PTY_LTD_50_1">#N/A</definedName>
    <definedName name="DTL_R_VOF1__PBL_MEDIA_PTY_LTD_52_1">#N/A</definedName>
    <definedName name="DTL_R_VOF1__PBL_MEDIA_PTY_LTD_55_1">#N/A</definedName>
    <definedName name="DTL_R_VOF1__PBL_MEDIA_PTY_LTD_59_1">#N/A</definedName>
    <definedName name="DTL_R_VOF1__PHARMACEUTICAL_TECH__SERVICES_56_1">#N/A</definedName>
    <definedName name="DTL_R_VOF1__PHARMACEUTICAL_TECH__SERVICES_60_1">#N/A</definedName>
    <definedName name="DTL_R_VOF1__PINNACLE_ENTERTAINMENT_INC_46_1">#N/A</definedName>
    <definedName name="DTL_R_VOF1__PINNACLE_FOODS_GROUP_57_1">#N/A</definedName>
    <definedName name="DTL_R_VOF1__PINNACLE_FOODS_GROUP_61_1">#N/A</definedName>
    <definedName name="DTL_R_VOF1__Power_32_1">#N/A</definedName>
    <definedName name="DTL_R_VOF1__PQ_CORP__47_1">#N/A</definedName>
    <definedName name="DTL_R_VOF1__PQ_CORP__50_1">#N/A</definedName>
    <definedName name="DTL_R_VOF1__PQ_CORP__51_1">#N/A</definedName>
    <definedName name="DTL_R_VOF1__PQ_CORP__53_1">#N/A</definedName>
    <definedName name="DTL_R_VOF1__PQ_CORP__58_1">#N/A</definedName>
    <definedName name="DTL_R_VOF1__PQ_CORP__62_1">#N/A</definedName>
    <definedName name="DTL_R_VOF1__ProSieben__LAVENA_HOLDING_4_GM_48_1">#N/A</definedName>
    <definedName name="DTL_R_VOF1__ProSieben__LAVENA_HOLDING_4_GM_51_1">#N/A</definedName>
    <definedName name="DTL_R_VOF1__ProSieben__LAVENA_HOLDING_4_GM_54_1">#N/A</definedName>
    <definedName name="DTL_R_VOF1__ProSieben__LAVENA_HOLDING_4_GM_59_1">#N/A</definedName>
    <definedName name="DTL_R_VOF1__ProSieben__LAVENA_HOLDING_4_GM_63_1">#N/A</definedName>
    <definedName name="DTL_R_VOF1__ProSieben_Sat_1_Media_AG_52_1">#N/A</definedName>
    <definedName name="DTL_R_VOF1__Publishing_33_1">#N/A</definedName>
    <definedName name="DTL_R_VOF1__Real_Estate_34_1">#N/A</definedName>
    <definedName name="DTL_R_VOF1__Real_Estate_Investment_Trust_35_1">#N/A</definedName>
    <definedName name="DTL_R_VOF1__REALOGY_CORP__49_1">#N/A</definedName>
    <definedName name="DTL_R_VOF1__REALOGY_CORP__52_1">#N/A</definedName>
    <definedName name="DTL_R_VOF1__REALOGY_CORP__55_1">#N/A</definedName>
    <definedName name="DTL_R_VOF1__REALOGY_CORP__60_1">#N/A</definedName>
    <definedName name="DTL_R_VOF1__REALOGY_CORP__64_1">#N/A</definedName>
    <definedName name="DTL_R_VOF1__REGENCY_CENTERS_CORP_53_1">#N/A</definedName>
    <definedName name="DTL_R_VOF1__REGENCY_CENTERS_CORP_56_1">#N/A</definedName>
    <definedName name="DTL_R_VOF1__RESIDENTIAL_CAP_8_375__6_30_10__50_1">#N/A</definedName>
    <definedName name="DTL_R_VOF1__RESIDENTIAL_CAPITAL_LLC_54_1">#N/A</definedName>
    <definedName name="DTL_R_VOF1__RESIDENTIAL_CAPITAL_LLC_57_1">#N/A</definedName>
    <definedName name="DTL_R_VOF1__RESIDENTIAL_CAPITAL_LLC_61_1">#N/A</definedName>
    <definedName name="DTL_R_VOF1__RESIDENTIAL_CAPITAL_LLC_65_1">#N/A</definedName>
    <definedName name="DTL_R_VOF1__Restaurant_and_Food_Services_36_1">#N/A</definedName>
    <definedName name="DTL_R_VOF1__Retail_37_1">#N/A</definedName>
    <definedName name="DTL_R_VOF1__RITE_AID_CORPORATION_53_1">#N/A</definedName>
    <definedName name="DTL_R_VOF1__ROYAL_CARIBBEAN_CRUIS_51_1">#N/A</definedName>
    <definedName name="DTL_R_VOF1__ROYAL_CARIBBEAN_CRUIS_54_1">#N/A</definedName>
    <definedName name="DTL_R_VOF1__SABINE_PASS_LNG_55_1">#N/A</definedName>
    <definedName name="DTL_R_VOF1__SABINE_PASS_LNG_62_1">#N/A</definedName>
    <definedName name="DTL_R_VOF1__SABINE_PASS_LNG_66_1">#N/A</definedName>
    <definedName name="DTL_R_VOF1__SABRE_HOLDINGS_CORP__63_1">#N/A</definedName>
    <definedName name="DTL_R_VOF1__SABRE_HOLDINGS_CORP__67_1">#N/A</definedName>
    <definedName name="DTL_R_VOF1__SENSATA_TECHNOLOGIES_BV_56_1">#N/A</definedName>
    <definedName name="DTL_R_VOF1__Sequa_Corp_57_1">#N/A</definedName>
    <definedName name="DTL_R_VOF1__SERVICEMASTER_COMPANY_58_1">#N/A</definedName>
    <definedName name="DTL_R_VOF1__SERVICEMASTER_COMPANY_64_1">#N/A</definedName>
    <definedName name="DTL_R_VOF1__SERVICEMASTER_COMPANY_68_1">#N/A</definedName>
    <definedName name="DTL_R_VOF1__Services_38_1">#N/A</definedName>
    <definedName name="DTL_R_VOF1__SINGLE_NAME_CDS_52_1">#N/A</definedName>
    <definedName name="DTL_R_VOF1__SINGLE_NAME_CDS_55_1">#N/A</definedName>
    <definedName name="DTL_R_VOF1__SINGLE_NAME_CDS_58_1">#N/A</definedName>
    <definedName name="DTL_R_VOF1__SINGLE_NAME_LCDS_53_1">#N/A</definedName>
    <definedName name="DTL_R_VOF1__SINGLE_NAME_LCDS_56_1">#N/A</definedName>
    <definedName name="DTL_R_VOF1__SINGLE_NAME_LCDS_59_1">#N/A</definedName>
    <definedName name="DTL_R_VOF1__SLM_CORP_59_1">#N/A</definedName>
    <definedName name="DTL_R_VOF1__SLM_CORP_60_1">#N/A</definedName>
    <definedName name="DTL_R_VOF1__SLM_CORP_65_1">#N/A</definedName>
    <definedName name="DTL_R_VOF1__SLM_CORP_69_1">#N/A</definedName>
    <definedName name="DTL_R_VOF1__SOLUTIA_INC_60_1">#N/A</definedName>
    <definedName name="DTL_R_VOF1__Specialty_Finance_39_1">#N/A</definedName>
    <definedName name="DTL_R_VOF1__STARWOOD_HOTELS___RESORTS_61_1">#N/A</definedName>
    <definedName name="DTL_R_VOF1__STOCK_4_1">#N/A</definedName>
    <definedName name="DTL_R_VOF1__SUNGARD_DATA_SYSTEMS__INC_66_1">#N/A</definedName>
    <definedName name="DTL_R_VOF1__SUNGARD_DATA_SYSTEMS__INC_70_1">#N/A</definedName>
    <definedName name="DTL_R_VOF1__Swedish_Krona_57_1">#N/A</definedName>
    <definedName name="DTL_R_VOF1__Swedish_Krona_61_1">#N/A</definedName>
    <definedName name="DTL_R_VOF1__Swedish_Krona_67_1">#N/A</definedName>
    <definedName name="DTL_R_VOF1__Swedish_Krona_71_1">#N/A</definedName>
    <definedName name="DTL_R_VOF1__SYNOVUS_FINANCIAL_CORP_58_1">#N/A</definedName>
    <definedName name="DTL_R_VOF1__SYNOVUS_FINANCIAL_CORP_62_1">#N/A</definedName>
    <definedName name="DTL_R_VOF1__SYNOVUS_FINANCIAL_CORP_68_1">#N/A</definedName>
    <definedName name="DTL_R_VOF1__SYNOVUS_FINANCIAL_CORP_72_1">#N/A</definedName>
    <definedName name="DTL_R_VOF1__Technology_40_1">#N/A</definedName>
    <definedName name="DTL_R_VOF1__TEKNI_PLEX_INC_54_1">#N/A</definedName>
    <definedName name="DTL_R_VOF1__TEKNI_PLEX_INC_59_1">#N/A</definedName>
    <definedName name="DTL_R_VOF1__TEKNI_PLEX_INC_62_1">#N/A</definedName>
    <definedName name="DTL_R_VOF1__TEKNI_PLEX_INC_63_1">#N/A</definedName>
    <definedName name="DTL_R_VOF1__TEKNI_PLEX_INC_69_1">#N/A</definedName>
    <definedName name="DTL_R_VOF1__TEKNI_PLEX_INC_73_1">#N/A</definedName>
    <definedName name="DTL_R_VOF1__Telecommunications_41_1">#N/A</definedName>
    <definedName name="DTL_R_VOF1__TIME_WARNER_CABLE_55_1">#N/A</definedName>
    <definedName name="DTL_R_VOF1__TIME_WARNER_CABLE_60_1">#N/A</definedName>
    <definedName name="DTL_R_VOF1__TIME_WARNER_CABLE_63_1">#N/A</definedName>
    <definedName name="DTL_R_VOF1__TIME_WARNER_CABLE_64_1">#N/A</definedName>
    <definedName name="DTL_R_VOF1__TIME_WARNER_CABLE_70_1">#N/A</definedName>
    <definedName name="DTL_R_VOF1__TIME_WARNER_CABLE_74_1">#N/A</definedName>
    <definedName name="DTL_R_VOF1__TRIBUNE_CO_64_1">#N/A</definedName>
    <definedName name="DTL_R_VOF1__TRIBUNE_CO_71_1">#N/A</definedName>
    <definedName name="DTL_R_VOF1__TRUMP_ENTRTNMNT_8_5__6_1_15__56_1">#N/A</definedName>
    <definedName name="DTL_R_VOF1__TRUMP_ENTRTNMNT_RESORTS_INC__61_1">#N/A</definedName>
    <definedName name="DTL_R_VOF1__TRUMP_ENTRTNMNT_RESORTS_INC__65_1">#N/A</definedName>
    <definedName name="DTL_R_VOF1__TRUMP_ENTRTNMNT_RESORTS_INC__72_1">#N/A</definedName>
    <definedName name="DTL_R_VOF1__TRUMP_ENTRTNMNT_RESORTS_INC__75_1">#N/A</definedName>
    <definedName name="DTL_R_VOF1__TXU_TCEH_ENERGY_CO___LLC_66_1">#N/A</definedName>
    <definedName name="DTL_R_VOF1__TXU_TCEH_ENERGY_CO___LLC_73_1">#N/A</definedName>
    <definedName name="DTL_R_VOF1__TXU_TCEH_ENERGY_CO___LLC_76_1">#N/A</definedName>
    <definedName name="DTL_R_VOF1__U_S__FOOD_SERVICE_57_1">#N/A</definedName>
    <definedName name="DTL_R_VOF1__U_S__FOOD_SERVICE_62_1">#N/A</definedName>
    <definedName name="DTL_R_VOF1__U_S__FOOD_SERVICE_66_1">#N/A</definedName>
    <definedName name="DTL_R_VOF1__U_S__FOOD_SERVICE_67_1">#N/A</definedName>
    <definedName name="DTL_R_VOF1__U_S__FOOD_SERVICE_74_1">#N/A</definedName>
    <definedName name="DTL_R_VOF1__U_S__FOOD_SERVICE_77_1">#N/A</definedName>
    <definedName name="DTL_R_VOF1__U_S__Food_Term_TRS_58_1">#N/A</definedName>
    <definedName name="DTL_R_VOF1__U_S__FOOD_TOTAL_RETURN_SWAP_63_1">#N/A</definedName>
    <definedName name="DTL_R_VOF1__U_S__FOOD_TOTAL_RETURN_SWAP_67_1">#N/A</definedName>
    <definedName name="DTL_R_VOF1__U_S__FOOD_TOTAL_RETURN_SWAP_75_1">#N/A</definedName>
    <definedName name="DTL_R_VOF1__U_S__FOOD_TOTAL_RETURN_SWAP_78_1">#N/A</definedName>
    <definedName name="DTL_R_VOF1__UNIVISION_COMMUNICATIONS__INC__59_1">#N/A</definedName>
    <definedName name="DTL_R_VOF1__UNIVISION_COMMUNICATIONS__INC__64_1">#N/A</definedName>
    <definedName name="DTL_R_VOF1__UNIVISION_COMMUNICATIONS__INC__68_1">#N/A</definedName>
    <definedName name="DTL_R_VOF1__UNIVISION_COMMUNICATIONS__INC__76_1">#N/A</definedName>
    <definedName name="DTL_R_VOF1__UNIVISION_COMMUNICATIONS__INC__79_1">#N/A</definedName>
    <definedName name="DTL_R_VOF1__UPC_BROADBAND_HOLDING_69_1">#N/A</definedName>
    <definedName name="DTL_R_VOF1__URBAN_OUTFITTERS_COMMON_STK_60_1">#N/A</definedName>
    <definedName name="DTL_R_VOF1__URBAN_OUTFITTERS_INC__65_1">#N/A</definedName>
    <definedName name="DTL_R_VOF1__URBAN_OUTFITTERS_INC__69_1">#N/A</definedName>
    <definedName name="DTL_R_VOF1__USG_CORPORATION_61_1">#N/A</definedName>
    <definedName name="DTL_R_VOF1__USG_CORPORATION_66_1">#N/A</definedName>
    <definedName name="DTL_R_VOF1__USG_CORPORATION_70_1">#N/A</definedName>
    <definedName name="DTL_R_VOF1__USG_CORPORATION_77_1">#N/A</definedName>
    <definedName name="DTL_R_VOF1__USG_CORPORATION_80_1">#N/A</definedName>
    <definedName name="DTL_R_VOF1__VIRGIN_MEDIA_INC__78_1">#N/A</definedName>
    <definedName name="DTL_R_VOF1__VIVARTE_S_A__71_1">#N/A</definedName>
    <definedName name="DTL_R_VOF1__VIVARTE_S_A__79_1">#N/A</definedName>
    <definedName name="DTL_R_VOF1__VIVARTE_S_A__81_1">#N/A</definedName>
    <definedName name="DTL_R_VOF1__Vivarte_Sr_TLB_62_1">#N/A</definedName>
    <definedName name="DTL_R_VOF1__Vivarte_Sr_TLB_67_1">#N/A</definedName>
    <definedName name="DTL_R_VOF1__WACHOVIA_CORP_72_1">#N/A</definedName>
    <definedName name="DTL_R_VOF1__WACHOVIA_CORP_80_1">#N/A</definedName>
    <definedName name="DTL_R_VOF1__WACHOVIA_CORP_82_1">#N/A</definedName>
    <definedName name="DTL_R_VOF1__WARNER_MUSIC_GROUP_ACQUISITION_81_1">#N/A</definedName>
    <definedName name="DTL_R_VOF1__WESTLAKE_CHEMICAL_CORP_72_1">#N/A</definedName>
    <definedName name="DTL_R_VOF1__WM_COVERED_BOND_PROGRAM_73_1">#N/A</definedName>
    <definedName name="DTL_R_VOF1__WM_COVERED_BOND_PROGRAM_83_1">#N/A</definedName>
    <definedName name="DTL_R_VOF1__WMG_ACQUISITION_63_1">#N/A</definedName>
    <definedName name="DTL_R_VOF1__WMG_ACQUISITION_68_1">#N/A</definedName>
    <definedName name="DTL_R_VOF1__WMG_ACQUISITION_73_1">#N/A</definedName>
    <definedName name="DTL_R_VOF1__WMG_ACQUISITION_74_1">#N/A</definedName>
    <definedName name="DTL_R_VOF1__WMG_ACQUISITION_82_1">#N/A</definedName>
    <definedName name="DTL_R_VOF1__WMG_ACQUISITION_84_1">#N/A</definedName>
    <definedName name="DTL_R_VOF1__WYNN_LAS_VEGAS_83_1">#N/A</definedName>
    <definedName name="DTL_R_VOF1__WYNN_LAS_VEGAS_85_1">#N/A</definedName>
    <definedName name="DTL_R_VOF1__XTO_ENERGY_INC_84_1">#N/A</definedName>
    <definedName name="DTL_R_VOF1__XTO_ENERGY_INC_86_1">#N/A</definedName>
    <definedName name="DTL_R_VOF1__YOUNG_BROADCAST_64_1">#N/A</definedName>
    <definedName name="DTL_R_VOF1__ZALE_CORP_65_1">#N/A</definedName>
    <definedName name="DTL_R_VOF1__ZALE_CORP_69_1">#N/A</definedName>
    <definedName name="DTL_R_VOF1__ZALE_CORP_75_1">#N/A</definedName>
    <definedName name="DTL_R_VOF1__ZALE_CORP_87_1">#N/A</definedName>
    <definedName name="DTL_S_BOOK_1_1_1">#N/A</definedName>
    <definedName name="DTL_S_BOOK_1_1_2">#N/A</definedName>
    <definedName name="DTL_S_BOOK_1_1_3">#N/A</definedName>
    <definedName name="DTL_S_BOOK_NOF__2_1_1">#N/A</definedName>
    <definedName name="DTL_S_BOOK_NOF__2_1_2">#N/A</definedName>
    <definedName name="DTL_S_BOOK_NOF__2_1_3">#N/A</definedName>
    <definedName name="DTL_S_MEZ2__1_1">#N/A</definedName>
    <definedName name="DTL_S_MEZ2__1_1_1">#N/A</definedName>
    <definedName name="DTL_S_MEZ2__1_1_10">#N/A</definedName>
    <definedName name="DTL_S_MEZ2__1_1_11">#N/A</definedName>
    <definedName name="DTL_S_MEZ2__1_1_12">#N/A</definedName>
    <definedName name="DTL_S_MEZ2__1_1_13">#N/A</definedName>
    <definedName name="DTL_S_MEZ2__1_1_14">#N/A</definedName>
    <definedName name="DTL_S_MEZ2__1_1_15">#N/A</definedName>
    <definedName name="DTL_S_MEZ2__1_1_16">#N/A</definedName>
    <definedName name="DTL_S_MEZ2__1_1_17">#N/A</definedName>
    <definedName name="DTL_S_MEZ2__1_1_18">#N/A</definedName>
    <definedName name="DTL_S_MEZ2__1_1_19">#N/A</definedName>
    <definedName name="DTL_S_MEZ2__1_1_2">#N/A</definedName>
    <definedName name="DTL_S_MEZ2__1_1_20">#N/A</definedName>
    <definedName name="DTL_S_MEZ2__1_1_3">#N/A</definedName>
    <definedName name="DTL_S_MEZ2__1_1_4">#N/A</definedName>
    <definedName name="DTL_S_MEZ2__1_1_5">#N/A</definedName>
    <definedName name="DTL_S_MEZ2__1_1_6">#N/A</definedName>
    <definedName name="DTL_S_MEZ2__1_1_7">#N/A</definedName>
    <definedName name="DTL_S_MEZ2__1_1_8">#N/A</definedName>
    <definedName name="DTL_S_MEZ2__1_1_9">#N/A</definedName>
    <definedName name="DTL_S_TAX_3_1_1">#N/A</definedName>
    <definedName name="DTL_S_TAX_3_1_2">#N/A</definedName>
    <definedName name="DTL_S_TAX_3_1_3">#N/A</definedName>
    <definedName name="DTL_S_UNITS_4_1_1">#N/A</definedName>
    <definedName name="DTL_S_UNITS_4_1_2">#N/A</definedName>
    <definedName name="DTL_S_UNITS_4_1_3">#N/A</definedName>
    <definedName name="DTL_SumIf_BANK_DEBT_Apparel_1_1">#N/A</definedName>
    <definedName name="DTL_SumIf_BANK_DEBT_Automotive_2_1">#N/A</definedName>
    <definedName name="DTL_SumIf_BANK_DEBT_Broadcasting_3_1">#N/A</definedName>
    <definedName name="DTL_SumIf_BANK_DEBT_Building_Materials_4_1">#N/A</definedName>
    <definedName name="DTL_SumIf_BANK_DEBT_Cable_5_1">#N/A</definedName>
    <definedName name="DTL_SumIf_BANK_DEBT_Chemicals_6_1">#N/A</definedName>
    <definedName name="DTL_SumIf_BANK_DEBT_Data_Processing_7_1">#N/A</definedName>
    <definedName name="DTL_SumIf_BANK_DEBT_Distribution_8_1">#N/A</definedName>
    <definedName name="DTL_SumIf_BANK_DEBT_Electric_9_1">#N/A</definedName>
    <definedName name="DTL_SumIf_BANK_DEBT_Electronics_10_1">#N/A</definedName>
    <definedName name="DTL_SumIf_BANK_DEBT_Energy_11_1">#N/A</definedName>
    <definedName name="DTL_SumIf_BANK_DEBT_Food_and_Consumer_Products_12_1">#N/A</definedName>
    <definedName name="DTL_SumIf_BANK_DEBT_Forest_Products_13_1">#N/A</definedName>
    <definedName name="DTL_SumIf_BANK_DEBT_Gaming_14_1">#N/A</definedName>
    <definedName name="DTL_SumIf_BANK_DEBT_Healthcare_15_1">#N/A</definedName>
    <definedName name="DTL_SumIf_BANK_DEBT_Insurance_16_1">#N/A</definedName>
    <definedName name="DTL_SumIf_BANK_DEBT_Manufacturing_17_1">#N/A</definedName>
    <definedName name="DTL_SumIf_BANK_DEBT_Media___Communications_19_1">#N/A</definedName>
    <definedName name="DTL_SumIf_BANK_DEBT_Media_18_1">#N/A</definedName>
    <definedName name="DTL_SumIf_BANK_DEBT_Oil_and_Gas_20_1">#N/A</definedName>
    <definedName name="DTL_SumIf_BANK_DEBT_Packaging_21_1">#N/A</definedName>
    <definedName name="DTL_SumIf_BANK_DEBT_Packaging_and_Containers_22_1">#N/A</definedName>
    <definedName name="DTL_SumIf_BANK_DEBT_Publishing_23_1">#N/A</definedName>
    <definedName name="DTL_SumIf_BANK_DEBT_Real_Estate_24_1">#N/A</definedName>
    <definedName name="DTL_SumIf_BANK_DEBT_Retail_25_1">#N/A</definedName>
    <definedName name="DTL_SumIf_BANK_DEBT_Services_26_1">#N/A</definedName>
    <definedName name="DTL_SumIf_BANK_DEBT_Technology_27_1">#N/A</definedName>
    <definedName name="DTL_SumIf_COMMON_STOCK_Cable_28_1">#N/A</definedName>
    <definedName name="DTL_SumIf_COMMON_STOCK_Elec___Gas___Sanitary_Services_29_1">#N/A</definedName>
    <definedName name="DTL_SumIf_COMMON_STOCK_Energy_30_1">#N/A</definedName>
    <definedName name="DTL_SumIf_COMMON_STOCK_Oil_and_Gas_31_1">#N/A</definedName>
    <definedName name="DTL_SumIf_COMMON_STOCK_Packaging_and_Containers_32_1">#N/A</definedName>
    <definedName name="DTL_SumIf_COMMON_STOCK_SHORT_Construction_Services_Products_33_1">#N/A</definedName>
    <definedName name="DTL_SumIf_COMMON_STOCK_SHORT_Financial_Services_34_1">#N/A</definedName>
    <definedName name="DTL_SumIf_COMMON_STOCK_SHORT_Home_Furnishings_35_1">#N/A</definedName>
    <definedName name="DTL_SumIf_COMMON_STOCK_SHORT_Restaurant_and_Food_Services_36_1">#N/A</definedName>
    <definedName name="DTL_SumIf_COMMON_STOCK_SHORT_Retail_37_1">#N/A</definedName>
    <definedName name="DTL_SumIf_CONVERTIBLE_BOND_Manufacturing_38_1">#N/A</definedName>
    <definedName name="DTL_SumIf_CORPORATE_BOND_Broadcasting_39_1">#N/A</definedName>
    <definedName name="DTL_SumIf_CORPORATE_BOND_Building_Materials_40_1">#N/A</definedName>
    <definedName name="DTL_SumIf_CORPORATE_BOND_Cable_41_1">#N/A</definedName>
    <definedName name="DTL_SumIf_CORPORATE_BOND_Chemicals_42_1">#N/A</definedName>
    <definedName name="DTL_SumIf_CORPORATE_BOND_Data_Processing_43_1">#N/A</definedName>
    <definedName name="DTL_SumIf_CORPORATE_BOND_Distribution_44_1">#N/A</definedName>
    <definedName name="DTL_SumIf_CORPORATE_BOND_Electronics_45_1">#N/A</definedName>
    <definedName name="DTL_SumIf_CORPORATE_BOND_Energy_46_1">#N/A</definedName>
    <definedName name="DTL_SumIf_CORPORATE_BOND_Entertainment_47_1">#N/A</definedName>
    <definedName name="DTL_SumIf_CORPORATE_BOND_Financial_Services_48_1">#N/A</definedName>
    <definedName name="DTL_SumIf_CORPORATE_BOND_Forest_Products_49_1">#N/A</definedName>
    <definedName name="DTL_SumIf_CORPORATE_BOND_Gaming_50_1">#N/A</definedName>
    <definedName name="DTL_SumIf_CORPORATE_BOND_Insurance_51_1">#N/A</definedName>
    <definedName name="DTL_SumIf_CORPORATE_BOND_Manufacturing_52_1">#N/A</definedName>
    <definedName name="DTL_SumIf_CORPORATE_BOND_Medical_Products_53_1">#N/A</definedName>
    <definedName name="DTL_SumIf_CORPORATE_BOND_Oil_and_Gas_Services_54_1">#N/A</definedName>
    <definedName name="DTL_SumIf_CORPORATE_BOND_Packaging_and_Containers_55_1">#N/A</definedName>
    <definedName name="DTL_SumIf_CORPORATE_BOND_Power_56_1">#N/A</definedName>
    <definedName name="DTL_SumIf_CORPORATE_BOND_Real_Estate_Investment_Trust_57_1">#N/A</definedName>
    <definedName name="DTL_SumIf_CORPORATE_BOND_SHORT_Retail_61_1">#N/A</definedName>
    <definedName name="DTL_SumIf_CORPORATE_BOND_Specialty_Finance_58_1">#N/A</definedName>
    <definedName name="DTL_SumIf_CORPORATE_BOND_Technology_59_1">#N/A</definedName>
    <definedName name="DTL_SumIf_CORPORATE_BOND_Telecommunications_60_1">#N/A</definedName>
    <definedName name="DTL_SumIf_FOREIGN_CASH_HOLDINGS__62_1">#N/A</definedName>
    <definedName name="DTL_SumIf_FORWARD_CONTRACTS__63_1">#N/A</definedName>
    <definedName name="DTL_SumIf_MEZ2__1_1">#N/A</definedName>
    <definedName name="DTL_SumIf_NOTE_Packaging_and_Containers_64_1">#N/A</definedName>
    <definedName name="DTL_SumIf_POF3__AQUACH01__1_1">#N/A</definedName>
    <definedName name="DTL_SumIf_POF3__BABY01__2_1">#N/A</definedName>
    <definedName name="DTL_SumIf_POF3__BABY02__3_1">#N/A</definedName>
    <definedName name="DTL_SumIf_POF3__BABY03__4_1">#N/A</definedName>
    <definedName name="DTL_SumIf_POF3__CANNERY02__5_1">#N/A</definedName>
    <definedName name="DTL_SumIf_POF3__CANNERY03__6_1">#N/A</definedName>
    <definedName name="DTL_SumIf_POF3__CHINACON01__7_1">#N/A</definedName>
    <definedName name="DTL_SumIf_POF3__CLASSCAB09__8_1">#N/A</definedName>
    <definedName name="DTL_SumIf_POF3__CLASSCAB10__9_1">#N/A</definedName>
    <definedName name="DTL_SumIf_POF3__EUROCALL1__10_1">#N/A</definedName>
    <definedName name="DTL_SumIf_POF3__EUROCALL2__11_1">#N/A</definedName>
    <definedName name="DTL_SumIf_POF3__EUROPUT10__12_1">#N/A</definedName>
    <definedName name="DTL_SumIf_POF3__EUROPUT2__13_1">#N/A</definedName>
    <definedName name="DTL_SumIf_POF3__EUROPUT3__14_1">#N/A</definedName>
    <definedName name="DTL_SumIf_POF3__EUROPUT4__15_1">#N/A</definedName>
    <definedName name="DTL_SumIf_POF3__EUROPUT5__16_1">#N/A</definedName>
    <definedName name="DTL_SumIf_POF3__EUROPUT6__17_1">#N/A</definedName>
    <definedName name="DTL_SumIf_POF3__EUROPUT7__18_1">#N/A</definedName>
    <definedName name="DTL_SumIf_POF3__EUROPUT9__19_1">#N/A</definedName>
    <definedName name="DTL_SumIf_POF3__EURUSDGH9__20_1">#N/A</definedName>
    <definedName name="DTL_SumIf_POF3__EURUSDOX8__21_1">#N/A</definedName>
    <definedName name="DTL_SumIf_POF3__EURUSDQK9__22_1">#N/A</definedName>
    <definedName name="DTL_SumIf_POF3__EURUSDTQ8__23_1">#N/A</definedName>
    <definedName name="DTL_SumIf_POF3__EXCO5__24_1">#N/A</definedName>
    <definedName name="DTL_SumIf_POF3__FALCON05__25_1">#N/A</definedName>
    <definedName name="DTL_SumIf_POF3__FALCON06__26_1">#N/A</definedName>
    <definedName name="DTL_SumIf_POF3__FLEET01__27_1">#N/A</definedName>
    <definedName name="DTL_SumIf_POF3__GEHAG_28_1">#N/A</definedName>
    <definedName name="DTL_SumIf_POF3__GULFWEST01__29_1">#N/A</definedName>
    <definedName name="DTL_SumIf_POF3__GULFWEST02__30_1">#N/A</definedName>
    <definedName name="DTL_SumIf_POF3__GULFWEST04__31_1">#N/A</definedName>
    <definedName name="DTL_SumIf_POF3__HYDROCHEM01__32_1">#N/A</definedName>
    <definedName name="DTL_SumIf_POF3__HYDROCHEM04__33_1">#N/A</definedName>
    <definedName name="DTL_SumIf_POF3__INTEREP01__34_1">#N/A</definedName>
    <definedName name="DTL_SumIf_POF3__INTEREP02__35_1">#N/A</definedName>
    <definedName name="DTL_SumIf_POF3__INTEREP04__36_1">#N/A</definedName>
    <definedName name="DTL_SumIf_POF3__LANCASHIRE01__37_1">#N/A</definedName>
    <definedName name="DTL_SumIf_POF3__LANCASHIRE02__38_1">#N/A</definedName>
    <definedName name="DTL_SumIf_POF3__LONGHORN04__39_1">#N/A</definedName>
    <definedName name="DTL_SumIf_POF3__LONGHORN05__40_1">#N/A</definedName>
    <definedName name="DTL_SumIf_POF3__LONGHORN06__41_1">#N/A</definedName>
    <definedName name="DTL_SumIf_POF3__LONGHORN07__42_1">#N/A</definedName>
    <definedName name="DTL_SumIf_POF3__LUV01__43_1">#N/A</definedName>
    <definedName name="DTL_SumIf_POF3__LUXCO1__44_1">#N/A</definedName>
    <definedName name="DTL_SumIf_POF3__MASON01__45_1">#N/A</definedName>
    <definedName name="DTL_SumIf_POF3__NORDENIA01__46_1">#N/A</definedName>
    <definedName name="DTL_SumIf_POF3__PEGASUS10__47_1">#N/A</definedName>
    <definedName name="DTL_SumIf_POF3__PEGASUS12__48_1">#N/A</definedName>
    <definedName name="DTL_SumIf_POF3__PEGASUS13__49_1">#N/A</definedName>
    <definedName name="DTL_SumIf_POF3__RBSCHINA2__50_1">#N/A</definedName>
    <definedName name="DTL_SumIf_POF3__RBSCHINACAL1__51_1">#N/A</definedName>
    <definedName name="DTL_SumIf_POF3__RBSCHINAPUT1__52_1">#N/A</definedName>
    <definedName name="DTL_SumIf_POF3__ROCKINGHAM01__53_1">#N/A</definedName>
    <definedName name="DTL_SumIf_POF3__ROCKINGHAM02__54_1">#N/A</definedName>
    <definedName name="DTL_SumIf_POF3__RONCADIN01__55_1">#N/A</definedName>
    <definedName name="DTL_SumIf_POF3__SENIOR01__56_1">#N/A</definedName>
    <definedName name="DTL_SumIf_POF3__SOLO01__57_1">#N/A</definedName>
    <definedName name="DTL_SumIf_POF3__SPIRIT01__58_1">#N/A</definedName>
    <definedName name="DTL_SumIf_POF3__SPIRIT04__59_1">#N/A</definedName>
    <definedName name="DTL_SumIf_POF3__SPIRIT05__60_1">#N/A</definedName>
    <definedName name="DTL_SumIf_POF3__SPIRIT06__61_1">#N/A</definedName>
    <definedName name="DTL_SumIf_POF3__TAKKO01__62_1">#N/A</definedName>
    <definedName name="DTL_SumIf_POF3__TAKKO02__63_1">#N/A</definedName>
    <definedName name="DTL_SumIf_POF3__TEKNIP01__64_1">#N/A</definedName>
    <definedName name="DTL_SumIf_POF3__TEKNIP02__65_1">#N/A</definedName>
    <definedName name="DTL_SumIf_PREFERRED_STOCK_Financial_Services_65_1">#N/A</definedName>
    <definedName name="DTL_SumIf_ROF3__1_1">#N/A</definedName>
    <definedName name="DTL_SumIf_SWAPS_Broadcasting_66_1">#N/A</definedName>
    <definedName name="DTL_SumIf_SWAPS_Building_Materials_67_1">#N/A</definedName>
    <definedName name="DTL_SumIf_SWAPS_Data_Processing_68_1">#N/A</definedName>
    <definedName name="DTL_SumIf_SWAPS_Distribution_69_1">#N/A</definedName>
    <definedName name="DTL_SumIf_SWAPS_Electronics_70_1">#N/A</definedName>
    <definedName name="DTL_SumIf_SWAPS_Financial_Services_71_1">#N/A</definedName>
    <definedName name="DTL_SumIf_SWAPS_Gaming_72_1">#N/A</definedName>
    <definedName name="DTL_SumIf_SWAPS_Manufacturing_73_1">#N/A</definedName>
    <definedName name="DTL_SumIf_SWAPS_Medical_Products_74_1">#N/A</definedName>
    <definedName name="DTL_SumIf_SWAPS_Other_75_1">#N/A</definedName>
    <definedName name="DTL_SumIf_SWAPS_Power_76_1">#N/A</definedName>
    <definedName name="DTL_SumIf_SWAPS_Retail_77_1">#N/A</definedName>
    <definedName name="DTL_SumIf_SWAPS_Telecommunications_78_1">#N/A</definedName>
    <definedName name="DTL_SumIf_VOF1___1_1">#N/A</definedName>
    <definedName name="DTL_SumIf_VOF1__ABITIBI_CONSOLIDATED_INC__1_1">#N/A</definedName>
    <definedName name="DTL_SumIf_VOF1__ABITIBI_CONSOLIDATED_INC__2_1">#N/A</definedName>
    <definedName name="DTL_SumIf_VOF1__ABX_2_1">#N/A</definedName>
    <definedName name="DTL_SumIf_VOF1__ABX_3_1">#N/A</definedName>
    <definedName name="DTL_SumIf_VOF1__AFFINIA_GRP_INC_2_1">#N/A</definedName>
    <definedName name="DTL_SumIf_VOF1__AIG_GICs_3_1">#N/A</definedName>
    <definedName name="DTL_SumIf_VOF1__Aleris_International_Inc__2_1">#N/A</definedName>
    <definedName name="DTL_SumIf_VOF1__Aleris_International_Inc__3_1">#N/A</definedName>
    <definedName name="DTL_SumIf_VOF1__Aleris_International_Inc__4_1">#N/A</definedName>
    <definedName name="DTL_SumIf_VOF1__ALLIANCE_DATA_SYSTEMS_CORP_3_1">#N/A</definedName>
    <definedName name="DTL_SumIf_VOF1__ALLISON_TRANSMISSION_INC__3_1">#N/A</definedName>
    <definedName name="DTL_SumIf_VOF1__ALLISON_TRANSMISSION_INC__5_1">#N/A</definedName>
    <definedName name="DTL_SumIf_VOF1__Alltel_Corp_TL_B_3_L_2_75__4_1">#N/A</definedName>
    <definedName name="DTL_SumIf_VOF1__AMERICAN_GENERAL_FINANCE_CORP_4_1">#N/A</definedName>
    <definedName name="DTL_SumIf_VOF1__AMERICAN_GENERAL_FINANCE_CORP_5_1">#N/A</definedName>
    <definedName name="DTL_SumIf_VOF1__AMERICAN_GENERAL_FINANCE_CORP_6_1">#N/A</definedName>
    <definedName name="DTL_SumIf_VOF1__Apparel_2_1">#N/A</definedName>
    <definedName name="DTL_SumIf_VOF1__APTARGROUP_INC_6_1">#N/A</definedName>
    <definedName name="DTL_SumIf_VOF1__ASIF_II_5_1">#N/A</definedName>
    <definedName name="DTL_SumIf_VOF1__ASIF_II_6_1">#N/A</definedName>
    <definedName name="DTL_SumIf_VOF1__ASIF_II_7_1">#N/A</definedName>
    <definedName name="DTL_SumIf_VOF1__ASSETS_3_1">#N/A</definedName>
    <definedName name="DTL_SumIf_VOF1__Automotive_3_1">#N/A</definedName>
    <definedName name="DTL_SumIf_VOF1__AVIS_BUDGET_GROUP_INC_7_1">#N/A</definedName>
    <definedName name="DTL_SumIf_VOF1__BABCOCK___BROWN_LTD_4_1">#N/A</definedName>
    <definedName name="DTL_SumIf_VOF1__BABCOCK___BROWN_LTD_5_1">#N/A</definedName>
    <definedName name="DTL_SumIf_VOF1__BABCOCK___BROWN_LTD_6_1">#N/A</definedName>
    <definedName name="DTL_SumIf_VOF1__BABCOCK___BROWN_LTD_7_1">#N/A</definedName>
    <definedName name="DTL_SumIf_VOF1__BABCOCK___BROWN_LTD_8_1">#N/A</definedName>
    <definedName name="DTL_SumIf_VOF1__BANCO_BILBAO_VIZCAYA_ARGENTA_5_1">#N/A</definedName>
    <definedName name="DTL_SumIf_VOF1__BANCO_BILBAO_VIZCAYA_ARGENTA_6_1">#N/A</definedName>
    <definedName name="DTL_SumIf_VOF1__BANCO_BILBAO_VIZCAYA_ARGENTA_7_1">#N/A</definedName>
    <definedName name="DTL_SumIf_VOF1__BEMIS_COMPANY_INC_9_1">#N/A</definedName>
    <definedName name="DTL_SumIf_VOF1__BERRY_PLASTICS_HLDG_CORP_10_1">#N/A</definedName>
    <definedName name="DTL_SumIf_VOF1__BERRY_PLASTICS_HLDG_CORP_6_1">#N/A</definedName>
    <definedName name="DTL_SumIf_VOF1__BERRY_PLASTICS_HLDG_CORP_7_1">#N/A</definedName>
    <definedName name="DTL_SumIf_VOF1__BERRY_PLASTICS_HLDG_CORP_8_1">#N/A</definedName>
    <definedName name="DTL_SumIf_VOF1__BERRY_PLASTICS_HLDG_CORP_9_1">#N/A</definedName>
    <definedName name="DTL_SumIf_VOF1__BIOMET_INC_11_1">#N/A</definedName>
    <definedName name="DTL_SumIf_VOF1__BIOMET_INC_7_1">#N/A</definedName>
    <definedName name="DTL_SumIf_VOF1__BIOMET_INC_8_1">#N/A</definedName>
    <definedName name="DTL_SumIf_VOF1__BIOMET_INC_9_1">#N/A</definedName>
    <definedName name="DTL_SumIf_VOF1__BOYD_GAMING_10_1">#N/A</definedName>
    <definedName name="DTL_SumIf_VOF1__BOYD_GAMING_8_1">#N/A</definedName>
    <definedName name="DTL_SumIf_VOF1__BOYD_GAMING_9_1">#N/A</definedName>
    <definedName name="DTL_SumIf_VOF1__BRE_PROPERTIES_INC_10_1">#N/A</definedName>
    <definedName name="DTL_SumIf_VOF1__Broadcasting_4_1">#N/A</definedName>
    <definedName name="DTL_SumIf_VOF1__BROOKSTONE_CO_10_1">#N/A</definedName>
    <definedName name="DTL_SumIf_VOF1__BROOKSTONE_CO_11_1">#N/A</definedName>
    <definedName name="DTL_SumIf_VOF1__BROOKSTONE_CO_12__10_15_12__9_1">#N/A</definedName>
    <definedName name="DTL_SumIf_VOF1__BROOKSTONE_CO_12_1">#N/A</definedName>
    <definedName name="DTL_SumIf_VOF1__Building_Materials_5_1">#N/A</definedName>
    <definedName name="DTL_SumIf_VOF1__BUILDING_MATERIALS_CORP_10_1">#N/A</definedName>
    <definedName name="DTL_SumIf_VOF1__BUILDING_MATERIALS_CORP_11_1">#N/A</definedName>
    <definedName name="DTL_SumIf_VOF1__BUILDING_MATERIALS_CORP_13_1">#N/A</definedName>
    <definedName name="DTL_SumIf_VOF1__Cable_6_1">#N/A</definedName>
    <definedName name="DTL_SumIf_VOF1__CABLEUROPA_SA__ONO__11_1">#N/A</definedName>
    <definedName name="DTL_SumIf_VOF1__CALPINE_CORP_12_1">#N/A</definedName>
    <definedName name="DTL_SumIf_VOF1__CALPINE_CORP_14_1">#N/A</definedName>
    <definedName name="DTL_SumIf_VOF1__CAPITAL_5_1">#N/A</definedName>
    <definedName name="DTL_SumIf_VOF1__CARESTREAM_HEALTH_INC__13_1">#N/A</definedName>
    <definedName name="DTL_SumIf_VOF1__CARESTREAM_HEALTH_INC__15_1">#N/A</definedName>
    <definedName name="DTL_SumIf_VOF1__CASH___AUSTRALIAN_DOLLAR_10_1">#N/A</definedName>
    <definedName name="DTL_SumIf_VOF1__CASH___AUSTRALIAN_DOLLAR_12_1">#N/A</definedName>
    <definedName name="DTL_SumIf_VOF1__CASH___AUSTRALIAN_DOLLAR_14_1">#N/A</definedName>
    <definedName name="DTL_SumIf_VOF1__CASH___AUSTRALIAN_DOLLAR_16_1">#N/A</definedName>
    <definedName name="DTL_SumIf_VOF1__CASH___BRITISH_POUNDS_13_1">#N/A</definedName>
    <definedName name="DTL_SumIf_VOF1__CASH___BRITISH_POUNDS_15_1">#N/A</definedName>
    <definedName name="DTL_SumIf_VOF1__CASH___BRITISH_POUNDS_17_1">#N/A</definedName>
    <definedName name="DTL_SumIf_VOF1__CASHNF_1_1">#N/A</definedName>
    <definedName name="DTL_SumIf_VOF1__CATALENT_PHARMA_SOLUTIONS_14_1">#N/A</definedName>
    <definedName name="DTL_SumIf_VOF1__CDS_CDX_15_1">#N/A</definedName>
    <definedName name="DTL_SumIf_VOF1__CENGAGE_LEARNING_ACQ_INC__11_1">#N/A</definedName>
    <definedName name="DTL_SumIf_VOF1__CENGAGE_LEARNING_ACQ_INC__13_1">#N/A</definedName>
    <definedName name="DTL_SumIf_VOF1__CENGAGE_LEARNING_ACQ_INC__16_1">#N/A</definedName>
    <definedName name="DTL_SumIf_VOF1__CENGAGE_LEARNING_ACQ_INC__18_1">#N/A</definedName>
    <definedName name="DTL_SumIf_VOF1__CERIDIAN_CORP_12_1">#N/A</definedName>
    <definedName name="DTL_SumIf_VOF1__CERIDIAN_CORP_14_1">#N/A</definedName>
    <definedName name="DTL_SumIf_VOF1__CERIDIAN_CORP_17_1">#N/A</definedName>
    <definedName name="DTL_SumIf_VOF1__CERIDIAN_CORP_19_1">#N/A</definedName>
    <definedName name="DTL_SumIf_VOF1__CHARTER_COMM_HLDGS_LLC_13_1">#N/A</definedName>
    <definedName name="DTL_SumIf_VOF1__CHARTER_COMM_HLDGS_LLC_15_1">#N/A</definedName>
    <definedName name="DTL_SumIf_VOF1__CHARTER_COMM_HLDGS_LLC_18_1">#N/A</definedName>
    <definedName name="DTL_SumIf_VOF1__CHARTER_COMM_HLDGS_LLC_20_1">#N/A</definedName>
    <definedName name="DTL_SumIf_VOF1__Chemicals_7_1">#N/A</definedName>
    <definedName name="DTL_SumIf_VOF1__CHESAPEAKE_CORP_21_1">#N/A</definedName>
    <definedName name="DTL_SumIf_VOF1__CHRYSLER_LLC__CARCO__14_1">#N/A</definedName>
    <definedName name="DTL_SumIf_VOF1__CHRYSLER_LLC__CARCO__16_1">#N/A</definedName>
    <definedName name="DTL_SumIf_VOF1__CHRYSLER_LLC__CARCO__19_1">#N/A</definedName>
    <definedName name="DTL_SumIf_VOF1__CHRYSLER_LLC__CARCO__22_1">#N/A</definedName>
    <definedName name="DTL_SumIf_VOF1__CIT_Group_Inc__15_1">#N/A</definedName>
    <definedName name="DTL_SumIf_VOF1__CIT_Group_Inc__17_1">#N/A</definedName>
    <definedName name="DTL_SumIf_VOF1__CIT_GROUP_INC__20_1">#N/A</definedName>
    <definedName name="DTL_SumIf_VOF1__CIT_GROUP_INC__23_1">#N/A</definedName>
    <definedName name="DTL_SumIf_VOF1__CITYCENTER_HOLDINGS_LLC_21_1">#N/A</definedName>
    <definedName name="DTL_SumIf_VOF1__CLEAR_CHANNEL_COMM_21_1">#N/A</definedName>
    <definedName name="DTL_SumIf_VOF1__CLEAR_CHANNEL_COMM_22_1">#N/A</definedName>
    <definedName name="DTL_SumIf_VOF1__CLEAR_CHANNEL_COMM_24_1">#N/A</definedName>
    <definedName name="DTL_SumIf_VOF1__CMBX_18_1">#N/A</definedName>
    <definedName name="DTL_SumIf_VOF1__COACH_INC__19_1">#N/A</definedName>
    <definedName name="DTL_SumIf_VOF1__COMCAST_CORP_16_1">#N/A</definedName>
    <definedName name="DTL_SumIf_VOF1__COMCAST_CORP_19_1">#N/A</definedName>
    <definedName name="DTL_SumIf_VOF1__Construction_Services_Products_8_1">#N/A</definedName>
    <definedName name="DTL_SumIf_VOF1__CROWN_HOLDINGS_INC_20_1">#N/A</definedName>
    <definedName name="DTL_SumIf_VOF1__CROWN_HOLDINGS_INC_22_1">#N/A</definedName>
    <definedName name="DTL_SumIf_VOF1__CROWN_HOLDINGS_INC_25_1">#N/A</definedName>
    <definedName name="DTL_SumIf_VOF1__CROWN_HOLDINGS_INC_COMMN_STK_17_1">#N/A</definedName>
    <definedName name="DTL_SumIf_VOF1__CURRENT_FORWARD_CONTRACTS_18_1">#N/A</definedName>
    <definedName name="DTL_SumIf_VOF1__CURRENT_FORWARD_CONTRACTS_21_1">#N/A</definedName>
    <definedName name="DTL_SumIf_VOF1__CURRENT_FORWARD_CONTRACTS_23_1">#N/A</definedName>
    <definedName name="DTL_SumIf_VOF1__CURRENT_FORWARD_CONTRACTS_26_1">#N/A</definedName>
    <definedName name="DTL_SumIf_VOF1__CW_MEDIA_HOLDINGS_INC_24_1">#N/A</definedName>
    <definedName name="DTL_SumIf_VOF1__DARDEN_RESTAURANTS_22_1">#N/A</definedName>
    <definedName name="DTL_SumIf_VOF1__DARDEN_RESTAURANTS_27_1">#N/A</definedName>
    <definedName name="DTL_SumIf_VOF1__DARDEN_RESTAURANTS_COMMN_STK_19_1">#N/A</definedName>
    <definedName name="DTL_SumIf_VOF1__Data_Processing_9_1">#N/A</definedName>
    <definedName name="DTL_SumIf_VOF1__DEAN_FOODS_CO_28_1">#N/A</definedName>
    <definedName name="DTL_SumIf_VOF1__DEBT_2_1">#N/A</definedName>
    <definedName name="DTL_SumIf_VOF1__DEVELOPERS_DIVERSIFIED_REALTY_23_1">#N/A</definedName>
    <definedName name="DTL_SumIf_VOF1__Distribution_10_1">#N/A</definedName>
    <definedName name="DTL_SumIf_VOF1__DYNEGY_HOLDINGS_INC_24_1">#N/A</definedName>
    <definedName name="DTL_SumIf_VOF1__DYNEGY_HOLDINGS_INC_29_1">#N/A</definedName>
    <definedName name="DTL_SumIf_VOF1__Elec___Gas___Sanitary_Services_11_1">#N/A</definedName>
    <definedName name="DTL_SumIf_VOF1__Electric_12_1">#N/A</definedName>
    <definedName name="DTL_SumIf_VOF1__Electronics_13_1">#N/A</definedName>
    <definedName name="DTL_SumIf_VOF1__Energy_14_1">#N/A</definedName>
    <definedName name="DTL_SumIf_VOF1__ENERGY_FUTURE_HOLDINGS_20_1">#N/A</definedName>
    <definedName name="DTL_SumIf_VOF1__ENERGY_FUTURE_HOLDINGS_24_1">#N/A</definedName>
    <definedName name="DTL_SumIf_VOF1__Entertainment_15_1">#N/A</definedName>
    <definedName name="DTL_SumIf_VOF1__ETHAN_ALLEN_25_1">#N/A</definedName>
    <definedName name="DTL_SumIf_VOF1__ETHAN_ALLEN_30_1">#N/A</definedName>
    <definedName name="DTL_SumIf_VOF1__ETHAN_ALLEN_COMMON_STK_21_1">#N/A</definedName>
    <definedName name="DTL_SumIf_VOF1__EURO_CASH_22_1">#N/A</definedName>
    <definedName name="DTL_SumIf_VOF1__EURO_CASH_25_1">#N/A</definedName>
    <definedName name="DTL_SumIf_VOF1__EURO_CASH_26_1">#N/A</definedName>
    <definedName name="DTL_SumIf_VOF1__EURO_CASH_31_1">#N/A</definedName>
    <definedName name="DTL_SumIf_VOF1__EXCO_OP_SR_TL_L_600_12_18_08__27_1">#N/A</definedName>
    <definedName name="DTL_SumIf_VOF1__EXCO_OPERATING_SR_TERM_LOAN_23_1">#N/A</definedName>
    <definedName name="DTL_SumIf_VOF1__EXCO_RESOURCES_INC__26_1">#N/A</definedName>
    <definedName name="DTL_SumIf_VOF1__EXCO_RESOURCES_INC__27_1">#N/A</definedName>
    <definedName name="DTL_SumIf_VOF1__EXCO_RESOURCES_INC__32_1">#N/A</definedName>
    <definedName name="DTL_SumIf_VOF1__EXPENSES_2_1">#N/A</definedName>
    <definedName name="DTL_SumIf_VOF1__FCE_Bank_Plc_24_1">#N/A</definedName>
    <definedName name="DTL_SumIf_VOF1__FCE_BANK_PLC_26_1">#N/A</definedName>
    <definedName name="DTL_SumIf_VOF1__FCE_BANK_PLC_27_1">#N/A</definedName>
    <definedName name="DTL_SumIf_VOF1__FCE_Bank_Plc_28_1">#N/A</definedName>
    <definedName name="DTL_SumIf_VOF1__FCE_BANK_PLC_33_1">#N/A</definedName>
    <definedName name="DTL_SumIf_VOF1__FEDERAL_MOGUL_CORPORATION_27_1">#N/A</definedName>
    <definedName name="DTL_SumIf_VOF1__FEDERAL_MOGUL_CORPORATION_28_1">#N/A</definedName>
    <definedName name="DTL_SumIf_VOF1__FEDERAL_MOGUL_CORPORATION_34_1">#N/A</definedName>
    <definedName name="DTL_SumIf_VOF1__Financial_Services_16_1">#N/A</definedName>
    <definedName name="DTL_SumIf_VOF1__FIRST_DATA_CORPORATION_25_1">#N/A</definedName>
    <definedName name="DTL_SumIf_VOF1__FIRST_DATA_CORPORATION_28_1">#N/A</definedName>
    <definedName name="DTL_SumIf_VOF1__FIRST_DATA_CORPORATION_29_1">#N/A</definedName>
    <definedName name="DTL_SumIf_VOF1__FIRST_DATA_CORPORATION_35_1">#N/A</definedName>
    <definedName name="DTL_SumIf_VOF1__Food_and_Consumer_Products_17_1">#N/A</definedName>
    <definedName name="DTL_SumIf_VOF1__Ford_Motor_Credit_Company_LLC_26_1">#N/A</definedName>
    <definedName name="DTL_SumIf_VOF1__FORD_MOTOR_CREDIT_COMPANY_LLC_29_1">#N/A</definedName>
    <definedName name="DTL_SumIf_VOF1__Ford_Motor_Credit_Company_LLC_30_1">#N/A</definedName>
    <definedName name="DTL_SumIf_VOF1__FORD_MOTOR_CREDIT_COMPANY_LLC_36_1">#N/A</definedName>
    <definedName name="DTL_SumIf_VOF1__Forest_Products_18_1">#N/A</definedName>
    <definedName name="DTL_SumIf_VOF1__FORTRESS_INVESTMENT_GROUP_LLC_27_1">#N/A</definedName>
    <definedName name="DTL_SumIf_VOF1__FORTRESS_INVESTMENT_GROUP_LLC_31_1">#N/A</definedName>
    <definedName name="DTL_SumIf_VOF1__FORWD_3_1">#N/A</definedName>
    <definedName name="DTL_SumIf_VOF1__FREESCALE_SEMICONDUCTOR_28_1">#N/A</definedName>
    <definedName name="DTL_SumIf_VOF1__FREESCALE_SEMICONDUCTOR_30_1">#N/A</definedName>
    <definedName name="DTL_SumIf_VOF1__FREESCALE_SEMICONDUCTOR_31_1">#N/A</definedName>
    <definedName name="DTL_SumIf_VOF1__FREESCALE_SEMICONDUCTOR_32_1">#N/A</definedName>
    <definedName name="DTL_SumIf_VOF1__FREESCALE_SEMICONDUCTOR_37_1">#N/A</definedName>
    <definedName name="DTL_SumIf_VOF1__Gaming_19_1">#N/A</definedName>
    <definedName name="DTL_SumIf_VOF1__General_Motors_Acceptance_Corp_29_1">#N/A</definedName>
    <definedName name="DTL_SumIf_VOF1__General_Motors_Acceptance_Corp_31_1">#N/A</definedName>
    <definedName name="DTL_SumIf_VOF1__General_Motors_Acceptance_Corp_32_1">#N/A</definedName>
    <definedName name="DTL_SumIf_VOF1__General_Motors_Acceptance_Corp_33_1">#N/A</definedName>
    <definedName name="DTL_SumIf_VOF1__General_Motors_Acceptance_Corp_38_1">#N/A</definedName>
    <definedName name="DTL_SumIf_VOF1__General_Motors_Corp_30_1">#N/A</definedName>
    <definedName name="DTL_SumIf_VOF1__General_Motors_Corp_34_1">#N/A</definedName>
    <definedName name="DTL_SumIf_VOF1__HARRAHS_OPERATING_CO_INC_31_1">#N/A</definedName>
    <definedName name="DTL_SumIf_VOF1__HARRAHS_OPERATING_CO_INC_32_1">#N/A</definedName>
    <definedName name="DTL_SumIf_VOF1__HARRAHS_OPERATING_CO_INC_33_1">#N/A</definedName>
    <definedName name="DTL_SumIf_VOF1__HARRAHS_OPERATING_CO_INC_35_1">#N/A</definedName>
    <definedName name="DTL_SumIf_VOF1__HARRAHS_OPERATING_CO_INC_39_1">#N/A</definedName>
    <definedName name="DTL_SumIf_VOF1__HD_SUPPLY_33_1">#N/A</definedName>
    <definedName name="DTL_SumIf_VOF1__HD_SUPPLY_34_1">#N/A</definedName>
    <definedName name="DTL_SumIf_VOF1__HD_SUPPLY_40_1">#N/A</definedName>
    <definedName name="DTL_SumIf_VOF1__Healthcare_20_1">#N/A</definedName>
    <definedName name="DTL_SumIf_VOF1__HENNES___MAURITZ_AB_32_1">#N/A</definedName>
    <definedName name="DTL_SumIf_VOF1__HENNES___MAURITZ_AB_35_1">#N/A</definedName>
    <definedName name="DTL_SumIf_VOF1__HENNES___MAURITZ_AB_36_1">#N/A</definedName>
    <definedName name="DTL_SumIf_VOF1__Hertz_Corp__33_1">#N/A</definedName>
    <definedName name="DTL_SumIf_VOF1__Hertz_Corp__37_1">#N/A</definedName>
    <definedName name="DTL_SumIf_VOF1__HERTZ_CORPORATION_36_1">#N/A</definedName>
    <definedName name="DTL_SumIf_VOF1__Home_Furnishings_21_1">#N/A</definedName>
    <definedName name="DTL_SumIf_VOF1__IMPRESS_HLDG_BV_FRN_9_15_13__35_1">#N/A</definedName>
    <definedName name="DTL_SumIf_VOF1__IMPRESS_HLDG_BV_FRN_9_15_13__41_1">#N/A</definedName>
    <definedName name="DTL_SumIf_VOF1__INCOME_1_1">#N/A</definedName>
    <definedName name="DTL_SumIf_VOF1__Insurance_22_1">#N/A</definedName>
    <definedName name="DTL_SumIf_VOF1__INTL_LEASE_FINANCE_CORP_36_1">#N/A</definedName>
    <definedName name="DTL_SumIf_VOF1__INTL_LEASE_FINANCE_CORP_37_1">#N/A</definedName>
    <definedName name="DTL_SumIf_VOF1__INTL_LEASE_FINANCE_CORP_42_1">#N/A</definedName>
    <definedName name="DTL_SumIf_VOF1__ISTA_INTERNATIONAL_34_1">#N/A</definedName>
    <definedName name="DTL_SumIf_VOF1__ISTA_INTERNATIONAL_37_1">#N/A</definedName>
    <definedName name="DTL_SumIf_VOF1__ISTAR_FINANCIAL_INC_34_1">#N/A</definedName>
    <definedName name="DTL_SumIf_VOF1__ISTAR_FINANCIAL_INC_38_1">#N/A</definedName>
    <definedName name="DTL_SumIf_VOF1__ISTAR_FINANCIAL_INC_43_1">#N/A</definedName>
    <definedName name="DTL_SumIf_VOF1__ITV_PLC_35_1">#N/A</definedName>
    <definedName name="DTL_SumIf_VOF1__J_CREW_GROUP_INC__35_1">#N/A</definedName>
    <definedName name="DTL_SumIf_VOF1__JONES_APPAREL_GROUP_INC_36_1">#N/A</definedName>
    <definedName name="DTL_SumIf_VOF1__JONES_APPAREL_GROUP_INC_39_1">#N/A</definedName>
    <definedName name="DTL_SumIf_VOF1__KLOECKNER_36_1">#N/A</definedName>
    <definedName name="DTL_SumIf_VOF1__KLOECKNER_37_1">#N/A</definedName>
    <definedName name="DTL_SumIf_VOF1__KLOECKNER_39_1">#N/A</definedName>
    <definedName name="DTL_SumIf_VOF1__KLOECKNER_40_1">#N/A</definedName>
    <definedName name="DTL_SumIf_VOF1__KLOECKNER_44_1">#N/A</definedName>
    <definedName name="DTL_SumIf_VOF1__LAMAR_ADVTSNG_40_1">#N/A</definedName>
    <definedName name="DTL_SumIf_VOF1__LAS_VEGAS_SANDS_CORP_37_1">#N/A</definedName>
    <definedName name="DTL_SumIf_VOF1__LAS_VEGAS_SANDS_CORP_41_1">#N/A</definedName>
    <definedName name="DTL_SumIf_VOF1__LAS_VEGAS_SANDS_CORP_45_1">#N/A</definedName>
    <definedName name="DTL_SumIf_VOF1__LCDX__INDEX___TRANCHES__38_1">#N/A</definedName>
    <definedName name="DTL_SumIf_VOF1__LCDX__INDEX___TRANCHES__41_1">#N/A</definedName>
    <definedName name="DTL_SumIf_VOF1__LCDX__INDEX___TRANCHES__42_1">#N/A</definedName>
    <definedName name="DTL_SumIf_VOF1__LCDX__INDEX___TRANCHES__46_1">#N/A</definedName>
    <definedName name="DTL_SumIf_VOF1__LEGGETT___PLATT__INC_42_1">#N/A</definedName>
    <definedName name="DTL_SumIf_VOF1__LEGGETT___PLATT__INC_COMMN_STK_39_1">#N/A</definedName>
    <definedName name="DTL_SumIf_VOF1__LEHMAN_BROS__TREASURY_BV__39_1">#N/A</definedName>
    <definedName name="DTL_SumIf_VOF1__LEHMAN_BROS_HLDNGS_INC_40_1">#N/A</definedName>
    <definedName name="DTL_SumIf_VOF1__LEHMAN_BROS_HLDNGS_INC_43_1">#N/A</definedName>
    <definedName name="DTL_SumIf_VOF1__LEHMAN_BROS_HLDNGS_INC_47_1">#N/A</definedName>
    <definedName name="DTL_SumIf_VOF1__LEVEL_3_COMMUNICATIONS__INC__41_1">#N/A</definedName>
    <definedName name="DTL_SumIf_VOF1__LIABILITIES_4_1">#N/A</definedName>
    <definedName name="DTL_SumIf_VOF1__LIBERTY_INTERNATIONAL_PLC_42_1">#N/A</definedName>
    <definedName name="DTL_SumIf_VOF1__LYONDELL_CHEMICAL_43_1">#N/A</definedName>
    <definedName name="DTL_SumIf_VOF1__MACERICH_CO__THE__43_1">#N/A</definedName>
    <definedName name="DTL_SumIf_VOF1__MACQUARIE_COMM_40_1">#N/A</definedName>
    <definedName name="DTL_SumIf_VOF1__MACQUARIE_COMM_43_1">#N/A</definedName>
    <definedName name="DTL_SumIf_VOF1__MACQUARIE_COMM_44_1">#N/A</definedName>
    <definedName name="DTL_SumIf_VOF1__MACQUARIE_COMM_48_1">#N/A</definedName>
    <definedName name="DTL_SumIf_VOF1__MANOR_CARE_INC_45_1">#N/A</definedName>
    <definedName name="DTL_SumIf_VOF1__MANOR_CARE_INC_49_1">#N/A</definedName>
    <definedName name="DTL_SumIf_VOF1__Manufacturing_23_1">#N/A</definedName>
    <definedName name="DTL_SumIf_VOF1__MASCO_CORPORATION_41_1">#N/A</definedName>
    <definedName name="DTL_SumIf_VOF1__MASCO_CORPORATION_44_1">#N/A</definedName>
    <definedName name="DTL_SumIf_VOF1__MASCO_CORPORATION_45_1">#N/A</definedName>
    <definedName name="DTL_SumIf_VOF1__MBIA_INC_45_1">#N/A</definedName>
    <definedName name="DTL_SumIf_VOF1__Media___Communications_25_1">#N/A</definedName>
    <definedName name="DTL_SumIf_VOF1__Media_24_1">#N/A</definedName>
    <definedName name="DTL_SumIf_VOF1__Medical_Products_26_1">#N/A</definedName>
    <definedName name="DTL_SumIf_VOF1__MGM_MIRAGE_42_1">#N/A</definedName>
    <definedName name="DTL_SumIf_VOF1__MGM_MIRAGE_44_1">#N/A</definedName>
    <definedName name="DTL_SumIf_VOF1__MGM_MIRAGE_46_1">#N/A</definedName>
    <definedName name="DTL_SumIf_VOF1__MGM_MIRAGE_50_1">#N/A</definedName>
    <definedName name="DTL_SumIf_VOF1__MICHAELS_STORES_INC_45_1">#N/A</definedName>
    <definedName name="DTL_SumIf_VOF1__MICHAELS_STORES_INC_47_1">#N/A</definedName>
    <definedName name="DTL_SumIf_VOF1__MICHAELS_STORES_INC_51_1">#N/A</definedName>
    <definedName name="DTL_SumIf_VOF1__Mirant_Corp_48_1">#N/A</definedName>
    <definedName name="DTL_SumIf_VOF1__Mirant_Corp_52_1">#N/A</definedName>
    <definedName name="DTL_SumIf_VOF1__MOMENTIVE_46_1">#N/A</definedName>
    <definedName name="DTL_SumIf_VOF1__MOMENTIVE_49_1">#N/A</definedName>
    <definedName name="DTL_SumIf_VOF1__MOMENTIVE_53_1">#N/A</definedName>
    <definedName name="DTL_SumIf_VOF1__NORTEL_NETWORKS_LTD_47_1">#N/A</definedName>
    <definedName name="DTL_SumIf_VOF1__NORTEL_NETWORKS_LTD_50_1">#N/A</definedName>
    <definedName name="DTL_SumIf_VOF1__NORTEL_NETWORKS_LTD_54_1">#N/A</definedName>
    <definedName name="DTL_SumIf_VOF1__NRG_ENERGY_INC__48_1">#N/A</definedName>
    <definedName name="DTL_SumIf_VOF1__NRG_ENERGY_INC__51_1">#N/A</definedName>
    <definedName name="DTL_SumIf_VOF1__NRG_ENERGY_INC__55_1">#N/A</definedName>
    <definedName name="DTL_SumIf_VOF1__NUMERICABLE_SAS_43_1">#N/A</definedName>
    <definedName name="DTL_SumIf_VOF1__NUMERICABLE_SAS_47_1">#N/A</definedName>
    <definedName name="DTL_SumIf_VOF1__NUMERICABLE_SAS_48_1">#N/A</definedName>
    <definedName name="DTL_SumIf_VOF1__NUMERICABLE_SAS_49_1">#N/A</definedName>
    <definedName name="DTL_SumIf_VOF1__NUMERICABLE_SAS_52_1">#N/A</definedName>
    <definedName name="DTL_SumIf_VOF1__NUMERICABLE_SAS_56_1">#N/A</definedName>
    <definedName name="DTL_SumIf_VOF1__NXP_BV_NXP_FNDG_FRN_49_1">#N/A</definedName>
    <definedName name="DTL_SumIf_VOF1__NXP_BV_NXP_FNDG_FRN_53_1">#N/A</definedName>
    <definedName name="DTL_SumIf_VOF1__NXP_BV_NXP_FNDG_FRN_57_1">#N/A</definedName>
    <definedName name="DTL_SumIf_VOF1__Oil_and_Gas_27_1">#N/A</definedName>
    <definedName name="DTL_SumIf_VOF1__Oil_and_Gas_Services_28_1">#N/A</definedName>
    <definedName name="DTL_SumIf_VOF1__Other_29_1">#N/A</definedName>
    <definedName name="DTL_SumIf_VOF1__OWENS_CORNING_COMMON_STK_44_1">#N/A</definedName>
    <definedName name="DTL_SumIf_VOF1__OWENS_CORNING_INC__48_1">#N/A</definedName>
    <definedName name="DTL_SumIf_VOF1__OWENS_CORNING_INC__50_1">#N/A</definedName>
    <definedName name="DTL_SumIf_VOF1__OWENS_CORNING_INC__54_1">#N/A</definedName>
    <definedName name="DTL_SumIf_VOF1__OWENS_CORNING_INC__58_1">#N/A</definedName>
    <definedName name="DTL_SumIf_VOF1__Packaging_30_1">#N/A</definedName>
    <definedName name="DTL_SumIf_VOF1__Packaging_and_Containers_31_1">#N/A</definedName>
    <definedName name="DTL_SumIf_VOF1__PAYCHEX_INC_51_1">#N/A</definedName>
    <definedName name="DTL_SumIf_VOF1__PBL_MEDIA_PTY_LTD_45_1">#N/A</definedName>
    <definedName name="DTL_SumIf_VOF1__PBL_MEDIA_PTY_LTD_49_1">#N/A</definedName>
    <definedName name="DTL_SumIf_VOF1__PBL_MEDIA_PTY_LTD_50_1">#N/A</definedName>
    <definedName name="DTL_SumIf_VOF1__PBL_MEDIA_PTY_LTD_52_1">#N/A</definedName>
    <definedName name="DTL_SumIf_VOF1__PBL_MEDIA_PTY_LTD_55_1">#N/A</definedName>
    <definedName name="DTL_SumIf_VOF1__PBL_MEDIA_PTY_LTD_59_1">#N/A</definedName>
    <definedName name="DTL_SumIf_VOF1__PHARMACEUTICAL_TECH__SERVICES_56_1">#N/A</definedName>
    <definedName name="DTL_SumIf_VOF1__PHARMACEUTICAL_TECH__SERVICES_60_1">#N/A</definedName>
    <definedName name="DTL_SumIf_VOF1__PINNACLE_ENTERTAINMENT_INC_46_1">#N/A</definedName>
    <definedName name="DTL_SumIf_VOF1__PINNACLE_FOODS_GROUP_57_1">#N/A</definedName>
    <definedName name="DTL_SumIf_VOF1__PINNACLE_FOODS_GROUP_61_1">#N/A</definedName>
    <definedName name="DTL_SumIf_VOF1__Power_32_1">#N/A</definedName>
    <definedName name="DTL_SumIf_VOF1__PQ_CORP__47_1">#N/A</definedName>
    <definedName name="DTL_SumIf_VOF1__PQ_CORP__50_1">#N/A</definedName>
    <definedName name="DTL_SumIf_VOF1__PQ_CORP__51_1">#N/A</definedName>
    <definedName name="DTL_SumIf_VOF1__PQ_CORP__53_1">#N/A</definedName>
    <definedName name="DTL_SumIf_VOF1__PQ_CORP__58_1">#N/A</definedName>
    <definedName name="DTL_SumIf_VOF1__PQ_CORP__62_1">#N/A</definedName>
    <definedName name="DTL_SumIf_VOF1__ProSieben__LAVENA_HOLDING_4_GM_48_1">#N/A</definedName>
    <definedName name="DTL_SumIf_VOF1__ProSieben__LAVENA_HOLDING_4_GM_51_1">#N/A</definedName>
    <definedName name="DTL_SumIf_VOF1__ProSieben__LAVENA_HOLDING_4_GM_54_1">#N/A</definedName>
    <definedName name="DTL_SumIf_VOF1__ProSieben__LAVENA_HOLDING_4_GM_59_1">#N/A</definedName>
    <definedName name="DTL_SumIf_VOF1__ProSieben__LAVENA_HOLDING_4_GM_63_1">#N/A</definedName>
    <definedName name="DTL_SumIf_VOF1__ProSieben_Sat_1_Media_AG_52_1">#N/A</definedName>
    <definedName name="DTL_SumIf_VOF1__Publishing_33_1">#N/A</definedName>
    <definedName name="DTL_SumIf_VOF1__Real_Estate_34_1">#N/A</definedName>
    <definedName name="DTL_SumIf_VOF1__Real_Estate_Investment_Trust_35_1">#N/A</definedName>
    <definedName name="DTL_SumIf_VOF1__REALOGY_CORP__49_1">#N/A</definedName>
    <definedName name="DTL_SumIf_VOF1__REALOGY_CORP__52_1">#N/A</definedName>
    <definedName name="DTL_SumIf_VOF1__REALOGY_CORP__55_1">#N/A</definedName>
    <definedName name="DTL_SumIf_VOF1__REALOGY_CORP__60_1">#N/A</definedName>
    <definedName name="DTL_SumIf_VOF1__REALOGY_CORP__64_1">#N/A</definedName>
    <definedName name="DTL_SumIf_VOF1__REGENCY_CENTERS_CORP_53_1">#N/A</definedName>
    <definedName name="DTL_SumIf_VOF1__REGENCY_CENTERS_CORP_56_1">#N/A</definedName>
    <definedName name="DTL_SumIf_VOF1__RESIDENTIAL_CAP_8_375__6_30_10__50_1">#N/A</definedName>
    <definedName name="DTL_SumIf_VOF1__RESIDENTIAL_CAPITAL_LLC_54_1">#N/A</definedName>
    <definedName name="DTL_SumIf_VOF1__RESIDENTIAL_CAPITAL_LLC_57_1">#N/A</definedName>
    <definedName name="DTL_SumIf_VOF1__RESIDENTIAL_CAPITAL_LLC_61_1">#N/A</definedName>
    <definedName name="DTL_SumIf_VOF1__RESIDENTIAL_CAPITAL_LLC_65_1">#N/A</definedName>
    <definedName name="DTL_SumIf_VOF1__Restaurant_and_Food_Services_36_1">#N/A</definedName>
    <definedName name="DTL_SumIf_VOF1__Retail_37_1">#N/A</definedName>
    <definedName name="DTL_SumIf_VOF1__RITE_AID_CORPORATION_53_1">#N/A</definedName>
    <definedName name="DTL_SumIf_VOF1__ROYAL_CARIBBEAN_CRUIS_51_1">#N/A</definedName>
    <definedName name="DTL_SumIf_VOF1__ROYAL_CARIBBEAN_CRUIS_54_1">#N/A</definedName>
    <definedName name="DTL_SumIf_VOF1__SABINE_PASS_LNG_55_1">#N/A</definedName>
    <definedName name="DTL_SumIf_VOF1__SABINE_PASS_LNG_62_1">#N/A</definedName>
    <definedName name="DTL_SumIf_VOF1__SABINE_PASS_LNG_66_1">#N/A</definedName>
    <definedName name="DTL_SumIf_VOF1__SABRE_HOLDINGS_CORP__63_1">#N/A</definedName>
    <definedName name="DTL_SumIf_VOF1__SABRE_HOLDINGS_CORP__67_1">#N/A</definedName>
    <definedName name="DTL_SumIf_VOF1__SENSATA_TECHNOLOGIES_BV_56_1">#N/A</definedName>
    <definedName name="DTL_SumIf_VOF1__Sequa_Corp_57_1">#N/A</definedName>
    <definedName name="DTL_SumIf_VOF1__SERVICEMASTER_COMPANY_58_1">#N/A</definedName>
    <definedName name="DTL_SumIf_VOF1__SERVICEMASTER_COMPANY_64_1">#N/A</definedName>
    <definedName name="DTL_SumIf_VOF1__SERVICEMASTER_COMPANY_68_1">#N/A</definedName>
    <definedName name="DTL_SumIf_VOF1__Services_38_1">#N/A</definedName>
    <definedName name="DTL_SumIf_VOF1__SINGLE_NAME_CDS_52_1">#N/A</definedName>
    <definedName name="DTL_SumIf_VOF1__SINGLE_NAME_CDS_55_1">#N/A</definedName>
    <definedName name="DTL_SumIf_VOF1__SINGLE_NAME_CDS_58_1">#N/A</definedName>
    <definedName name="DTL_SumIf_VOF1__SINGLE_NAME_LCDS_53_1">#N/A</definedName>
    <definedName name="DTL_SumIf_VOF1__SINGLE_NAME_LCDS_56_1">#N/A</definedName>
    <definedName name="DTL_SumIf_VOF1__SINGLE_NAME_LCDS_59_1">#N/A</definedName>
    <definedName name="DTL_SumIf_VOF1__SLM_CORP_59_1">#N/A</definedName>
    <definedName name="DTL_SumIf_VOF1__SLM_CORP_60_1">#N/A</definedName>
    <definedName name="DTL_SumIf_VOF1__SLM_CORP_65_1">#N/A</definedName>
    <definedName name="DTL_SumIf_VOF1__SLM_CORP_69_1">#N/A</definedName>
    <definedName name="DTL_SumIf_VOF1__SOLUTIA_INC_60_1">#N/A</definedName>
    <definedName name="DTL_SumIf_VOF1__Specialty_Finance_39_1">#N/A</definedName>
    <definedName name="DTL_SumIf_VOF1__STARWOOD_HOTELS___RESORTS_61_1">#N/A</definedName>
    <definedName name="DTL_SumIf_VOF1__STOCK_4_1">#N/A</definedName>
    <definedName name="DTL_SumIf_VOF1__SUNGARD_DATA_SYSTEMS__INC_66_1">#N/A</definedName>
    <definedName name="DTL_SumIf_VOF1__SUNGARD_DATA_SYSTEMS__INC_70_1">#N/A</definedName>
    <definedName name="DTL_SumIf_VOF1__SUSPENSE_6_1">#N/A</definedName>
    <definedName name="DTL_SumIf_VOF1__Swedish_Krona_57_1">#N/A</definedName>
    <definedName name="DTL_SumIf_VOF1__Swedish_Krona_61_1">#N/A</definedName>
    <definedName name="DTL_SumIf_VOF1__Swedish_Krona_67_1">#N/A</definedName>
    <definedName name="DTL_SumIf_VOF1__Swedish_Krona_71_1">#N/A</definedName>
    <definedName name="DTL_SumIf_VOF1__SYNOVUS_FINANCIAL_CORP_58_1">#N/A</definedName>
    <definedName name="DTL_SumIf_VOF1__SYNOVUS_FINANCIAL_CORP_62_1">#N/A</definedName>
    <definedName name="DTL_SumIf_VOF1__SYNOVUS_FINANCIAL_CORP_68_1">#N/A</definedName>
    <definedName name="DTL_SumIf_VOF1__SYNOVUS_FINANCIAL_CORP_72_1">#N/A</definedName>
    <definedName name="DTL_SumIf_VOF1__Technology_40_1">#N/A</definedName>
    <definedName name="DTL_SumIf_VOF1__TEKNI_PLEX_INC_54_1">#N/A</definedName>
    <definedName name="DTL_SumIf_VOF1__TEKNI_PLEX_INC_59_1">#N/A</definedName>
    <definedName name="DTL_SumIf_VOF1__TEKNI_PLEX_INC_62_1">#N/A</definedName>
    <definedName name="DTL_SumIf_VOF1__TEKNI_PLEX_INC_63_1">#N/A</definedName>
    <definedName name="DTL_SumIf_VOF1__TEKNI_PLEX_INC_69_1">#N/A</definedName>
    <definedName name="DTL_SumIf_VOF1__TEKNI_PLEX_INC_73_1">#N/A</definedName>
    <definedName name="DTL_SumIf_VOF1__Telecommunications_41_1">#N/A</definedName>
    <definedName name="DTL_SumIf_VOF1__TIME_WARNER_CABLE_55_1">#N/A</definedName>
    <definedName name="DTL_SumIf_VOF1__TIME_WARNER_CABLE_60_1">#N/A</definedName>
    <definedName name="DTL_SumIf_VOF1__TIME_WARNER_CABLE_63_1">#N/A</definedName>
    <definedName name="DTL_SumIf_VOF1__TIME_WARNER_CABLE_64_1">#N/A</definedName>
    <definedName name="DTL_SumIf_VOF1__TIME_WARNER_CABLE_70_1">#N/A</definedName>
    <definedName name="DTL_SumIf_VOF1__TIME_WARNER_CABLE_74_1">#N/A</definedName>
    <definedName name="DTL_SumIf_VOF1__TRIBUNE_CO_64_1">#N/A</definedName>
    <definedName name="DTL_SumIf_VOF1__TRIBUNE_CO_71_1">#N/A</definedName>
    <definedName name="DTL_SumIf_VOF1__TRUMP_ENTRTNMNT_8_5__6_1_15__56_1">#N/A</definedName>
    <definedName name="DTL_SumIf_VOF1__TRUMP_ENTRTNMNT_RESORTS_INC__61_1">#N/A</definedName>
    <definedName name="DTL_SumIf_VOF1__TRUMP_ENTRTNMNT_RESORTS_INC__65_1">#N/A</definedName>
    <definedName name="DTL_SumIf_VOF1__TRUMP_ENTRTNMNT_RESORTS_INC__72_1">#N/A</definedName>
    <definedName name="DTL_SumIf_VOF1__TRUMP_ENTRTNMNT_RESORTS_INC__75_1">#N/A</definedName>
    <definedName name="DTL_SumIf_VOF1__TXU_TCEH_ENERGY_CO___LLC_66_1">#N/A</definedName>
    <definedName name="DTL_SumIf_VOF1__TXU_TCEH_ENERGY_CO___LLC_73_1">#N/A</definedName>
    <definedName name="DTL_SumIf_VOF1__TXU_TCEH_ENERGY_CO___LLC_76_1">#N/A</definedName>
    <definedName name="DTL_SumIf_VOF1__U_S__FOOD_SERVICE_57_1">#N/A</definedName>
    <definedName name="DTL_SumIf_VOF1__U_S__FOOD_SERVICE_62_1">#N/A</definedName>
    <definedName name="DTL_SumIf_VOF1__U_S__FOOD_SERVICE_66_1">#N/A</definedName>
    <definedName name="DTL_SumIf_VOF1__U_S__FOOD_SERVICE_67_1">#N/A</definedName>
    <definedName name="DTL_SumIf_VOF1__U_S__FOOD_SERVICE_74_1">#N/A</definedName>
    <definedName name="DTL_SumIf_VOF1__U_S__FOOD_SERVICE_77_1">#N/A</definedName>
    <definedName name="DTL_SumIf_VOF1__U_S__Food_Term_TRS_58_1">#N/A</definedName>
    <definedName name="DTL_SumIf_VOF1__U_S__FOOD_TOTAL_RETURN_SWAP_63_1">#N/A</definedName>
    <definedName name="DTL_SumIf_VOF1__U_S__FOOD_TOTAL_RETURN_SWAP_67_1">#N/A</definedName>
    <definedName name="DTL_SumIf_VOF1__U_S__FOOD_TOTAL_RETURN_SWAP_75_1">#N/A</definedName>
    <definedName name="DTL_SumIf_VOF1__U_S__FOOD_TOTAL_RETURN_SWAP_78_1">#N/A</definedName>
    <definedName name="DTL_SumIf_VOF1__UNIVISION_COMMUNICATIONS__INC__59_1">#N/A</definedName>
    <definedName name="DTL_SumIf_VOF1__UNIVISION_COMMUNICATIONS__INC__64_1">#N/A</definedName>
    <definedName name="DTL_SumIf_VOF1__UNIVISION_COMMUNICATIONS__INC__68_1">#N/A</definedName>
    <definedName name="DTL_SumIf_VOF1__UNIVISION_COMMUNICATIONS__INC__76_1">#N/A</definedName>
    <definedName name="DTL_SumIf_VOF1__UNIVISION_COMMUNICATIONS__INC__79_1">#N/A</definedName>
    <definedName name="DTL_SumIf_VOF1__UPC_BROADBAND_HOLDING_69_1">#N/A</definedName>
    <definedName name="DTL_SumIf_VOF1__URBAN_OUTFITTERS_COMMON_STK_60_1">#N/A</definedName>
    <definedName name="DTL_SumIf_VOF1__URBAN_OUTFITTERS_INC__65_1">#N/A</definedName>
    <definedName name="DTL_SumIf_VOF1__URBAN_OUTFITTERS_INC__69_1">#N/A</definedName>
    <definedName name="DTL_SumIf_VOF1__USG_CORPORATION_61_1">#N/A</definedName>
    <definedName name="DTL_SumIf_VOF1__USG_CORPORATION_66_1">#N/A</definedName>
    <definedName name="DTL_SumIf_VOF1__USG_CORPORATION_70_1">#N/A</definedName>
    <definedName name="DTL_SumIf_VOF1__USG_CORPORATION_77_1">#N/A</definedName>
    <definedName name="DTL_SumIf_VOF1__USG_CORPORATION_80_1">#N/A</definedName>
    <definedName name="DTL_SumIf_VOF1__VIRGIN_MEDIA_INC__78_1">#N/A</definedName>
    <definedName name="DTL_SumIf_VOF1__VIVARTE_S_A__71_1">#N/A</definedName>
    <definedName name="DTL_SumIf_VOF1__VIVARTE_S_A__79_1">#N/A</definedName>
    <definedName name="DTL_SumIf_VOF1__VIVARTE_S_A__81_1">#N/A</definedName>
    <definedName name="DTL_SumIf_VOF1__Vivarte_Sr_TLB_62_1">#N/A</definedName>
    <definedName name="DTL_SumIf_VOF1__Vivarte_Sr_TLB_67_1">#N/A</definedName>
    <definedName name="DTL_SumIf_VOF1__WACHOVIA_CORP_72_1">#N/A</definedName>
    <definedName name="DTL_SumIf_VOF1__WACHOVIA_CORP_80_1">#N/A</definedName>
    <definedName name="DTL_SumIf_VOF1__WACHOVIA_CORP_82_1">#N/A</definedName>
    <definedName name="DTL_SumIf_VOF1__WARNER_MUSIC_GROUP_ACQUISITION_81_1">#N/A</definedName>
    <definedName name="DTL_SumIf_VOF1__WESTLAKE_CHEMICAL_CORP_72_1">#N/A</definedName>
    <definedName name="DTL_SumIf_VOF1__WM_COVERED_BOND_PROGRAM_73_1">#N/A</definedName>
    <definedName name="DTL_SumIf_VOF1__WM_COVERED_BOND_PROGRAM_83_1">#N/A</definedName>
    <definedName name="DTL_SumIf_VOF1__WMG_ACQUISITION_63_1">#N/A</definedName>
    <definedName name="DTL_SumIf_VOF1__WMG_ACQUISITION_68_1">#N/A</definedName>
    <definedName name="DTL_SumIf_VOF1__WMG_ACQUISITION_73_1">#N/A</definedName>
    <definedName name="DTL_SumIf_VOF1__WMG_ACQUISITION_74_1">#N/A</definedName>
    <definedName name="DTL_SumIf_VOF1__WMG_ACQUISITION_82_1">#N/A</definedName>
    <definedName name="DTL_SumIf_VOF1__WMG_ACQUISITION_84_1">#N/A</definedName>
    <definedName name="DTL_SumIf_VOF1__WYNN_LAS_VEGAS_83_1">#N/A</definedName>
    <definedName name="DTL_SumIf_VOF1__WYNN_LAS_VEGAS_85_1">#N/A</definedName>
    <definedName name="DTL_SumIf_VOF1__XTO_ENERGY_INC_84_1">#N/A</definedName>
    <definedName name="DTL_SumIf_VOF1__XTO_ENERGY_INC_86_1">#N/A</definedName>
    <definedName name="DTL_SumIf_VOF1__YOUNG_BROADCAST_64_1">#N/A</definedName>
    <definedName name="DTL_SumIf_VOF1__ZALE_CORP_65_1">#N/A</definedName>
    <definedName name="DTL_SumIf_VOF1__ZALE_CORP_69_1">#N/A</definedName>
    <definedName name="DTL_SumIf_VOF1__ZALE_CORP_75_1">#N/A</definedName>
    <definedName name="DTL_SumIf_VOF1__ZALE_CORP_87_1">#N/A</definedName>
    <definedName name="DTL_T_BANK_DEBT_Apparel_1_1">#N/A</definedName>
    <definedName name="DTL_T_BANK_DEBT_Automotive_2_1">#N/A</definedName>
    <definedName name="DTL_T_BANK_DEBT_Broadcasting_3_1">#N/A</definedName>
    <definedName name="DTL_T_BANK_DEBT_Building_Materials_4_1">#N/A</definedName>
    <definedName name="DTL_T_BANK_DEBT_Cable_5_1">#N/A</definedName>
    <definedName name="DTL_T_BANK_DEBT_Chemicals_6_1">#N/A</definedName>
    <definedName name="DTL_T_BANK_DEBT_Data_Processing_7_1">#N/A</definedName>
    <definedName name="DTL_T_BANK_DEBT_Distribution_8_1">#N/A</definedName>
    <definedName name="DTL_T_BANK_DEBT_Electric_9_1">#N/A</definedName>
    <definedName name="DTL_T_BANK_DEBT_Electronics_10_1">#N/A</definedName>
    <definedName name="DTL_T_BANK_DEBT_Energy_11_1">#N/A</definedName>
    <definedName name="DTL_T_BANK_DEBT_Food_and_Consumer_Products_12_1">#N/A</definedName>
    <definedName name="DTL_T_BANK_DEBT_Forest_Products_13_1">#N/A</definedName>
    <definedName name="DTL_T_BANK_DEBT_Gaming_14_1">#N/A</definedName>
    <definedName name="DTL_T_BANK_DEBT_Healthcare_15_1">#N/A</definedName>
    <definedName name="DTL_T_BANK_DEBT_Insurance_16_1">#N/A</definedName>
    <definedName name="DTL_T_BANK_DEBT_Manufacturing_17_1">#N/A</definedName>
    <definedName name="DTL_T_BANK_DEBT_Media___Communications_19_1">#N/A</definedName>
    <definedName name="DTL_T_BANK_DEBT_Media_18_1">#N/A</definedName>
    <definedName name="DTL_T_BANK_DEBT_Oil_and_Gas_20_1">#N/A</definedName>
    <definedName name="DTL_T_BANK_DEBT_Packaging_21_1">#N/A</definedName>
    <definedName name="DTL_T_BANK_DEBT_Packaging_and_Containers_22_1">#N/A</definedName>
    <definedName name="DTL_T_BANK_DEBT_Publishing_23_1">#N/A</definedName>
    <definedName name="DTL_T_BANK_DEBT_Real_Estate_24_1">#N/A</definedName>
    <definedName name="DTL_T_BANK_DEBT_Retail_25_1">#N/A</definedName>
    <definedName name="DTL_T_BANK_DEBT_Services_26_1">#N/A</definedName>
    <definedName name="DTL_T_BANK_DEBT_Technology_27_1">#N/A</definedName>
    <definedName name="DTL_T_BOOK_1_1_1">#N/A</definedName>
    <definedName name="DTL_T_BOOK_1_1_2">#N/A</definedName>
    <definedName name="DTL_T_BOOK_1_1_3">#N/A</definedName>
    <definedName name="DTL_T_BOOK_NOF__2_1_1">#N/A</definedName>
    <definedName name="DTL_T_BOOK_NOF__2_1_2">#N/A</definedName>
    <definedName name="DTL_T_BOOK_NOF__2_1_3">#N/A</definedName>
    <definedName name="DTL_T_COMMON_STOCK_Cable_28_1">#N/A</definedName>
    <definedName name="DTL_T_COMMON_STOCK_Elec___Gas___Sanitary_Services_29_1">#N/A</definedName>
    <definedName name="DTL_T_COMMON_STOCK_Energy_30_1">#N/A</definedName>
    <definedName name="DTL_T_COMMON_STOCK_Oil_and_Gas_31_1">#N/A</definedName>
    <definedName name="DTL_T_COMMON_STOCK_Packaging_and_Containers_32_1">#N/A</definedName>
    <definedName name="DTL_T_COMMON_STOCK_SHORT_Construction_Services_Products_33_1">#N/A</definedName>
    <definedName name="DTL_T_COMMON_STOCK_SHORT_Financial_Services_34_1">#N/A</definedName>
    <definedName name="DTL_T_COMMON_STOCK_SHORT_Home_Furnishings_35_1">#N/A</definedName>
    <definedName name="DTL_T_COMMON_STOCK_SHORT_Restaurant_and_Food_Services_36_1">#N/A</definedName>
    <definedName name="DTL_T_COMMON_STOCK_SHORT_Retail_37_1">#N/A</definedName>
    <definedName name="DTL_T_CONVERTIBLE_BOND_Manufacturing_38_1">#N/A</definedName>
    <definedName name="DTL_T_CORPORATE_BOND_Broadcasting_39_1">#N/A</definedName>
    <definedName name="DTL_T_CORPORATE_BOND_Building_Materials_40_1">#N/A</definedName>
    <definedName name="DTL_T_CORPORATE_BOND_Cable_41_1">#N/A</definedName>
    <definedName name="DTL_T_CORPORATE_BOND_Chemicals_42_1">#N/A</definedName>
    <definedName name="DTL_T_CORPORATE_BOND_Data_Processing_43_1">#N/A</definedName>
    <definedName name="DTL_T_CORPORATE_BOND_Distribution_44_1">#N/A</definedName>
    <definedName name="DTL_T_CORPORATE_BOND_Electronics_45_1">#N/A</definedName>
    <definedName name="DTL_T_CORPORATE_BOND_Energy_46_1">#N/A</definedName>
    <definedName name="DTL_T_CORPORATE_BOND_Entertainment_47_1">#N/A</definedName>
    <definedName name="DTL_T_CORPORATE_BOND_Financial_Services_48_1">#N/A</definedName>
    <definedName name="DTL_T_CORPORATE_BOND_Forest_Products_49_1">#N/A</definedName>
    <definedName name="DTL_T_CORPORATE_BOND_Gaming_50_1">#N/A</definedName>
    <definedName name="DTL_T_CORPORATE_BOND_Insurance_51_1">#N/A</definedName>
    <definedName name="DTL_T_CORPORATE_BOND_Manufacturing_52_1">#N/A</definedName>
    <definedName name="DTL_T_CORPORATE_BOND_Medical_Products_53_1">#N/A</definedName>
    <definedName name="DTL_T_CORPORATE_BOND_Oil_and_Gas_Services_54_1">#N/A</definedName>
    <definedName name="DTL_T_CORPORATE_BOND_Packaging_and_Containers_55_1">#N/A</definedName>
    <definedName name="DTL_T_CORPORATE_BOND_Power_56_1">#N/A</definedName>
    <definedName name="DTL_T_CORPORATE_BOND_Real_Estate_Investment_Trust_57_1">#N/A</definedName>
    <definedName name="DTL_T_CORPORATE_BOND_SHORT_Retail_61_1">#N/A</definedName>
    <definedName name="DTL_T_CORPORATE_BOND_Specialty_Finance_58_1">#N/A</definedName>
    <definedName name="DTL_T_CORPORATE_BOND_Technology_59_1">#N/A</definedName>
    <definedName name="DTL_T_CORPORATE_BOND_Telecommunications_60_1">#N/A</definedName>
    <definedName name="DTL_T_FOREIGN_CASH_HOLDINGS__62_1">#N/A</definedName>
    <definedName name="DTL_T_FORWARD_CONTRACTS__63_1">#N/A</definedName>
    <definedName name="DTL_T_MEZ2__1_1">#N/A</definedName>
    <definedName name="DTL_T_MEZ2__1_1_1">#N/A</definedName>
    <definedName name="DTL_T_MEZ2__1_1_10">#N/A</definedName>
    <definedName name="DTL_T_MEZ2__1_1_11">#N/A</definedName>
    <definedName name="DTL_T_MEZ2__1_1_12">#N/A</definedName>
    <definedName name="DTL_T_MEZ2__1_1_13">#N/A</definedName>
    <definedName name="DTL_T_MEZ2__1_1_14">#N/A</definedName>
    <definedName name="DTL_T_MEZ2__1_1_15">#N/A</definedName>
    <definedName name="DTL_T_MEZ2__1_1_16">#N/A</definedName>
    <definedName name="DTL_T_MEZ2__1_1_17">#N/A</definedName>
    <definedName name="DTL_T_MEZ2__1_1_18">#N/A</definedName>
    <definedName name="DTL_T_MEZ2__1_1_19">#N/A</definedName>
    <definedName name="DTL_T_MEZ2__1_1_2">#N/A</definedName>
    <definedName name="DTL_T_MEZ2__1_1_20">#N/A</definedName>
    <definedName name="DTL_T_MEZ2__1_1_3">#N/A</definedName>
    <definedName name="DTL_T_MEZ2__1_1_4">#N/A</definedName>
    <definedName name="DTL_T_MEZ2__1_1_5">#N/A</definedName>
    <definedName name="DTL_T_MEZ2__1_1_6">#N/A</definedName>
    <definedName name="DTL_T_MEZ2__1_1_7">#N/A</definedName>
    <definedName name="DTL_T_MEZ2__1_1_8">#N/A</definedName>
    <definedName name="DTL_T_MEZ2__1_1_9">#N/A</definedName>
    <definedName name="DTL_T_NOTE_Packaging_and_Containers_64_1">#N/A</definedName>
    <definedName name="DTL_T_PREFERRED_STOCK_Financial_Services_65_1">#N/A</definedName>
    <definedName name="DTL_T_SWAPS_Broadcasting_66_1">#N/A</definedName>
    <definedName name="DTL_T_SWAPS_Building_Materials_67_1">#N/A</definedName>
    <definedName name="DTL_T_SWAPS_Data_Processing_68_1">#N/A</definedName>
    <definedName name="DTL_T_SWAPS_Distribution_69_1">#N/A</definedName>
    <definedName name="DTL_T_SWAPS_Electronics_70_1">#N/A</definedName>
    <definedName name="DTL_T_SWAPS_Financial_Services_71_1">#N/A</definedName>
    <definedName name="DTL_T_SWAPS_Gaming_72_1">#N/A</definedName>
    <definedName name="DTL_T_SWAPS_Manufacturing_73_1">#N/A</definedName>
    <definedName name="DTL_T_SWAPS_Medical_Products_74_1">#N/A</definedName>
    <definedName name="DTL_T_SWAPS_Other_75_1">#N/A</definedName>
    <definedName name="DTL_T_SWAPS_Power_76_1">#N/A</definedName>
    <definedName name="DTL_T_SWAPS_Retail_77_1">#N/A</definedName>
    <definedName name="DTL_T_SWAPS_Telecommunications_78_1">#N/A</definedName>
    <definedName name="DTL_T_TAX_3_1_1">#N/A</definedName>
    <definedName name="DTL_T_TAX_3_1_2">#N/A</definedName>
    <definedName name="DTL_T_TAX_3_1_3">#N/A</definedName>
    <definedName name="DTL_T_UNITS_4_1_1">#N/A</definedName>
    <definedName name="DTL_T_UNITS_4_1_2">#N/A</definedName>
    <definedName name="DTL_T_UNITS_4_1_3">#N/A</definedName>
    <definedName name="DTL_T_VOF1___1_1">#N/A</definedName>
    <definedName name="DTL_T_VOF1__ABITIBI_CONSOLIDATED_INC__1_1">#N/A</definedName>
    <definedName name="DTL_T_VOF1__ABITIBI_CONSOLIDATED_INC__2_1">#N/A</definedName>
    <definedName name="DTL_T_VOF1__ABX_2_1">#N/A</definedName>
    <definedName name="DTL_T_VOF1__ABX_3_1">#N/A</definedName>
    <definedName name="DTL_T_VOF1__AFFINIA_GRP_INC_2_1">#N/A</definedName>
    <definedName name="DTL_T_VOF1__AIG_GICs_3_1">#N/A</definedName>
    <definedName name="DTL_T_VOF1__Aleris_International_Inc__2_1">#N/A</definedName>
    <definedName name="DTL_T_VOF1__Aleris_International_Inc__3_1">#N/A</definedName>
    <definedName name="DTL_T_VOF1__Aleris_International_Inc__4_1">#N/A</definedName>
    <definedName name="DTL_T_VOF1__ALLIANCE_DATA_SYSTEMS_CORP_3_1">#N/A</definedName>
    <definedName name="DTL_T_VOF1__ALLISON_TRANSMISSION_INC__3_1">#N/A</definedName>
    <definedName name="DTL_T_VOF1__ALLISON_TRANSMISSION_INC__5_1">#N/A</definedName>
    <definedName name="DTL_T_VOF1__Alltel_Corp_TL_B_3_L_2_75__4_1">#N/A</definedName>
    <definedName name="DTL_T_VOF1__AMERICAN_GENERAL_FINANCE_CORP_4_1">#N/A</definedName>
    <definedName name="DTL_T_VOF1__AMERICAN_GENERAL_FINANCE_CORP_5_1">#N/A</definedName>
    <definedName name="DTL_T_VOF1__AMERICAN_GENERAL_FINANCE_CORP_6_1">#N/A</definedName>
    <definedName name="DTL_T_VOF1__Apparel_2_1">#N/A</definedName>
    <definedName name="DTL_T_VOF1__APTARGROUP_INC_6_1">#N/A</definedName>
    <definedName name="DTL_T_VOF1__ASIF_II_5_1">#N/A</definedName>
    <definedName name="DTL_T_VOF1__ASIF_II_6_1">#N/A</definedName>
    <definedName name="DTL_T_VOF1__ASIF_II_7_1">#N/A</definedName>
    <definedName name="DTL_T_VOF1__Automotive_3_1">#N/A</definedName>
    <definedName name="DTL_T_VOF1__AVIS_BUDGET_GROUP_INC_7_1">#N/A</definedName>
    <definedName name="DTL_T_VOF1__BABCOCK___BROWN_LTD_4_1">#N/A</definedName>
    <definedName name="DTL_T_VOF1__BABCOCK___BROWN_LTD_5_1">#N/A</definedName>
    <definedName name="DTL_T_VOF1__BABCOCK___BROWN_LTD_6_1">#N/A</definedName>
    <definedName name="DTL_T_VOF1__BABCOCK___BROWN_LTD_7_1">#N/A</definedName>
    <definedName name="DTL_T_VOF1__BABCOCK___BROWN_LTD_8_1">#N/A</definedName>
    <definedName name="DTL_T_VOF1__BANCO_BILBAO_VIZCAYA_ARGENTA_5_1">#N/A</definedName>
    <definedName name="DTL_T_VOF1__BANCO_BILBAO_VIZCAYA_ARGENTA_6_1">#N/A</definedName>
    <definedName name="DTL_T_VOF1__BANCO_BILBAO_VIZCAYA_ARGENTA_7_1">#N/A</definedName>
    <definedName name="DTL_T_VOF1__BEMIS_COMPANY_INC_9_1">#N/A</definedName>
    <definedName name="DTL_T_VOF1__BERRY_PLASTICS_HLDG_CORP_10_1">#N/A</definedName>
    <definedName name="DTL_T_VOF1__BERRY_PLASTICS_HLDG_CORP_6_1">#N/A</definedName>
    <definedName name="DTL_T_VOF1__BERRY_PLASTICS_HLDG_CORP_7_1">#N/A</definedName>
    <definedName name="DTL_T_VOF1__BERRY_PLASTICS_HLDG_CORP_8_1">#N/A</definedName>
    <definedName name="DTL_T_VOF1__BERRY_PLASTICS_HLDG_CORP_9_1">#N/A</definedName>
    <definedName name="DTL_T_VOF1__BIOMET_INC_11_1">#N/A</definedName>
    <definedName name="DTL_T_VOF1__BIOMET_INC_7_1">#N/A</definedName>
    <definedName name="DTL_T_VOF1__BIOMET_INC_8_1">#N/A</definedName>
    <definedName name="DTL_T_VOF1__BIOMET_INC_9_1">#N/A</definedName>
    <definedName name="DTL_T_VOF1__BOYD_GAMING_10_1">#N/A</definedName>
    <definedName name="DTL_T_VOF1__BOYD_GAMING_8_1">#N/A</definedName>
    <definedName name="DTL_T_VOF1__BOYD_GAMING_9_1">#N/A</definedName>
    <definedName name="DTL_T_VOF1__BRE_PROPERTIES_INC_10_1">#N/A</definedName>
    <definedName name="DTL_T_VOF1__Broadcasting_4_1">#N/A</definedName>
    <definedName name="DTL_T_VOF1__BROOKSTONE_CO_10_1">#N/A</definedName>
    <definedName name="DTL_T_VOF1__BROOKSTONE_CO_11_1">#N/A</definedName>
    <definedName name="DTL_T_VOF1__BROOKSTONE_CO_12__10_15_12__9_1">#N/A</definedName>
    <definedName name="DTL_T_VOF1__BROOKSTONE_CO_12_1">#N/A</definedName>
    <definedName name="DTL_T_VOF1__Building_Materials_5_1">#N/A</definedName>
    <definedName name="DTL_T_VOF1__BUILDING_MATERIALS_CORP_10_1">#N/A</definedName>
    <definedName name="DTL_T_VOF1__BUILDING_MATERIALS_CORP_11_1">#N/A</definedName>
    <definedName name="DTL_T_VOF1__BUILDING_MATERIALS_CORP_13_1">#N/A</definedName>
    <definedName name="DTL_T_VOF1__Cable_6_1">#N/A</definedName>
    <definedName name="DTL_T_VOF1__CABLEUROPA_SA__ONO__11_1">#N/A</definedName>
    <definedName name="DTL_T_VOF1__CALPINE_CORP_12_1">#N/A</definedName>
    <definedName name="DTL_T_VOF1__CALPINE_CORP_14_1">#N/A</definedName>
    <definedName name="DTL_T_VOF1__CARESTREAM_HEALTH_INC__13_1">#N/A</definedName>
    <definedName name="DTL_T_VOF1__CARESTREAM_HEALTH_INC__15_1">#N/A</definedName>
    <definedName name="DTL_T_VOF1__CASH___AUSTRALIAN_DOLLAR_10_1">#N/A</definedName>
    <definedName name="DTL_T_VOF1__CASH___AUSTRALIAN_DOLLAR_12_1">#N/A</definedName>
    <definedName name="DTL_T_VOF1__CASH___AUSTRALIAN_DOLLAR_14_1">#N/A</definedName>
    <definedName name="DTL_T_VOF1__CASH___AUSTRALIAN_DOLLAR_16_1">#N/A</definedName>
    <definedName name="DTL_T_VOF1__CASH___BRITISH_POUNDS_13_1">#N/A</definedName>
    <definedName name="DTL_T_VOF1__CASH___BRITISH_POUNDS_15_1">#N/A</definedName>
    <definedName name="DTL_T_VOF1__CASH___BRITISH_POUNDS_17_1">#N/A</definedName>
    <definedName name="DTL_T_VOF1__CASHNF_1_1">#N/A</definedName>
    <definedName name="DTL_T_VOF1__CATALENT_PHARMA_SOLUTIONS_14_1">#N/A</definedName>
    <definedName name="DTL_T_VOF1__CDS_CDX_15_1">#N/A</definedName>
    <definedName name="DTL_T_VOF1__CENGAGE_LEARNING_ACQ_INC__11_1">#N/A</definedName>
    <definedName name="DTL_T_VOF1__CENGAGE_LEARNING_ACQ_INC__13_1">#N/A</definedName>
    <definedName name="DTL_T_VOF1__CENGAGE_LEARNING_ACQ_INC__16_1">#N/A</definedName>
    <definedName name="DTL_T_VOF1__CENGAGE_LEARNING_ACQ_INC__18_1">#N/A</definedName>
    <definedName name="DTL_T_VOF1__CERIDIAN_CORP_12_1">#N/A</definedName>
    <definedName name="DTL_T_VOF1__CERIDIAN_CORP_14_1">#N/A</definedName>
    <definedName name="DTL_T_VOF1__CERIDIAN_CORP_17_1">#N/A</definedName>
    <definedName name="DTL_T_VOF1__CERIDIAN_CORP_19_1">#N/A</definedName>
    <definedName name="DTL_T_VOF1__CHARTER_COMM_HLDGS_LLC_13_1">#N/A</definedName>
    <definedName name="DTL_T_VOF1__CHARTER_COMM_HLDGS_LLC_15_1">#N/A</definedName>
    <definedName name="DTL_T_VOF1__CHARTER_COMM_HLDGS_LLC_18_1">#N/A</definedName>
    <definedName name="DTL_T_VOF1__CHARTER_COMM_HLDGS_LLC_20_1">#N/A</definedName>
    <definedName name="DTL_T_VOF1__Chemicals_7_1">#N/A</definedName>
    <definedName name="DTL_T_VOF1__CHESAPEAKE_CORP_21_1">#N/A</definedName>
    <definedName name="DTL_T_VOF1__CHRYSLER_LLC__CARCO__14_1">#N/A</definedName>
    <definedName name="DTL_T_VOF1__CHRYSLER_LLC__CARCO__16_1">#N/A</definedName>
    <definedName name="DTL_T_VOF1__CHRYSLER_LLC__CARCO__19_1">#N/A</definedName>
    <definedName name="DTL_T_VOF1__CHRYSLER_LLC__CARCO__22_1">#N/A</definedName>
    <definedName name="DTL_T_VOF1__CIT_Group_Inc__15_1">#N/A</definedName>
    <definedName name="DTL_T_VOF1__CIT_Group_Inc__17_1">#N/A</definedName>
    <definedName name="DTL_T_VOF1__CIT_GROUP_INC__20_1">#N/A</definedName>
    <definedName name="DTL_T_VOF1__CIT_GROUP_INC__23_1">#N/A</definedName>
    <definedName name="DTL_T_VOF1__CITYCENTER_HOLDINGS_LLC_21_1">#N/A</definedName>
    <definedName name="DTL_T_VOF1__CLEAR_CHANNEL_COMM_21_1">#N/A</definedName>
    <definedName name="DTL_T_VOF1__CLEAR_CHANNEL_COMM_22_1">#N/A</definedName>
    <definedName name="DTL_T_VOF1__CLEAR_CHANNEL_COMM_24_1">#N/A</definedName>
    <definedName name="DTL_T_VOF1__CMBX_18_1">#N/A</definedName>
    <definedName name="DTL_T_VOF1__COACH_INC__19_1">#N/A</definedName>
    <definedName name="DTL_T_VOF1__COMCAST_CORP_16_1">#N/A</definedName>
    <definedName name="DTL_T_VOF1__COMCAST_CORP_19_1">#N/A</definedName>
    <definedName name="DTL_T_VOF1__Construction_Services_Products_8_1">#N/A</definedName>
    <definedName name="DTL_T_VOF1__CROWN_HOLDINGS_INC_20_1">#N/A</definedName>
    <definedName name="DTL_T_VOF1__CROWN_HOLDINGS_INC_22_1">#N/A</definedName>
    <definedName name="DTL_T_VOF1__CROWN_HOLDINGS_INC_25_1">#N/A</definedName>
    <definedName name="DTL_T_VOF1__CROWN_HOLDINGS_INC_COMMN_STK_17_1">#N/A</definedName>
    <definedName name="DTL_T_VOF1__CURRENT_FORWARD_CONTRACTS_18_1">#N/A</definedName>
    <definedName name="DTL_T_VOF1__CURRENT_FORWARD_CONTRACTS_21_1">#N/A</definedName>
    <definedName name="DTL_T_VOF1__CURRENT_FORWARD_CONTRACTS_23_1">#N/A</definedName>
    <definedName name="DTL_T_VOF1__CURRENT_FORWARD_CONTRACTS_26_1">#N/A</definedName>
    <definedName name="DTL_T_VOF1__CW_MEDIA_HOLDINGS_INC_24_1">#N/A</definedName>
    <definedName name="DTL_T_VOF1__DARDEN_RESTAURANTS_22_1">#N/A</definedName>
    <definedName name="DTL_T_VOF1__DARDEN_RESTAURANTS_27_1">#N/A</definedName>
    <definedName name="DTL_T_VOF1__DARDEN_RESTAURANTS_COMMN_STK_19_1">#N/A</definedName>
    <definedName name="DTL_T_VOF1__Data_Processing_9_1">#N/A</definedName>
    <definedName name="DTL_T_VOF1__DEAN_FOODS_CO_28_1">#N/A</definedName>
    <definedName name="DTL_T_VOF1__DEBT_2_1">#N/A</definedName>
    <definedName name="DTL_T_VOF1__DEVELOPERS_DIVERSIFIED_REALTY_23_1">#N/A</definedName>
    <definedName name="DTL_T_VOF1__Distribution_10_1">#N/A</definedName>
    <definedName name="DTL_T_VOF1__DYNEGY_HOLDINGS_INC_24_1">#N/A</definedName>
    <definedName name="DTL_T_VOF1__DYNEGY_HOLDINGS_INC_29_1">#N/A</definedName>
    <definedName name="DTL_T_VOF1__Elec___Gas___Sanitary_Services_11_1">#N/A</definedName>
    <definedName name="DTL_T_VOF1__Electric_12_1">#N/A</definedName>
    <definedName name="DTL_T_VOF1__Electronics_13_1">#N/A</definedName>
    <definedName name="DTL_T_VOF1__Energy_14_1">#N/A</definedName>
    <definedName name="DTL_T_VOF1__ENERGY_FUTURE_HOLDINGS_20_1">#N/A</definedName>
    <definedName name="DTL_T_VOF1__ENERGY_FUTURE_HOLDINGS_24_1">#N/A</definedName>
    <definedName name="DTL_T_VOF1__Entertainment_15_1">#N/A</definedName>
    <definedName name="DTL_T_VOF1__ETHAN_ALLEN_25_1">#N/A</definedName>
    <definedName name="DTL_T_VOF1__ETHAN_ALLEN_30_1">#N/A</definedName>
    <definedName name="DTL_T_VOF1__ETHAN_ALLEN_COMMON_STK_21_1">#N/A</definedName>
    <definedName name="DTL_T_VOF1__EURO_CASH_22_1">#N/A</definedName>
    <definedName name="DTL_T_VOF1__EURO_CASH_25_1">#N/A</definedName>
    <definedName name="DTL_T_VOF1__EURO_CASH_26_1">#N/A</definedName>
    <definedName name="DTL_T_VOF1__EURO_CASH_31_1">#N/A</definedName>
    <definedName name="DTL_T_VOF1__EXCO_OP_SR_TL_L_600_12_18_08__27_1">#N/A</definedName>
    <definedName name="DTL_T_VOF1__EXCO_OPERATING_SR_TERM_LOAN_23_1">#N/A</definedName>
    <definedName name="DTL_T_VOF1__EXCO_RESOURCES_INC__26_1">#N/A</definedName>
    <definedName name="DTL_T_VOF1__EXCO_RESOURCES_INC__27_1">#N/A</definedName>
    <definedName name="DTL_T_VOF1__EXCO_RESOURCES_INC__32_1">#N/A</definedName>
    <definedName name="DTL_T_VOF1__FCE_Bank_Plc_24_1">#N/A</definedName>
    <definedName name="DTL_T_VOF1__FCE_BANK_PLC_26_1">#N/A</definedName>
    <definedName name="DTL_T_VOF1__FCE_BANK_PLC_27_1">#N/A</definedName>
    <definedName name="DTL_T_VOF1__FCE_Bank_Plc_28_1">#N/A</definedName>
    <definedName name="DTL_T_VOF1__FCE_BANK_PLC_33_1">#N/A</definedName>
    <definedName name="DTL_T_VOF1__FEDERAL_MOGUL_CORPORATION_27_1">#N/A</definedName>
    <definedName name="DTL_T_VOF1__FEDERAL_MOGUL_CORPORATION_28_1">#N/A</definedName>
    <definedName name="DTL_T_VOF1__FEDERAL_MOGUL_CORPORATION_34_1">#N/A</definedName>
    <definedName name="DTL_T_VOF1__Financial_Services_16_1">#N/A</definedName>
    <definedName name="DTL_T_VOF1__FIRST_DATA_CORPORATION_25_1">#N/A</definedName>
    <definedName name="DTL_T_VOF1__FIRST_DATA_CORPORATION_28_1">#N/A</definedName>
    <definedName name="DTL_T_VOF1__FIRST_DATA_CORPORATION_29_1">#N/A</definedName>
    <definedName name="DTL_T_VOF1__FIRST_DATA_CORPORATION_35_1">#N/A</definedName>
    <definedName name="DTL_T_VOF1__Food_and_Consumer_Products_17_1">#N/A</definedName>
    <definedName name="DTL_T_VOF1__Ford_Motor_Credit_Company_LLC_26_1">#N/A</definedName>
    <definedName name="DTL_T_VOF1__FORD_MOTOR_CREDIT_COMPANY_LLC_29_1">#N/A</definedName>
    <definedName name="DTL_T_VOF1__Ford_Motor_Credit_Company_LLC_30_1">#N/A</definedName>
    <definedName name="DTL_T_VOF1__FORD_MOTOR_CREDIT_COMPANY_LLC_36_1">#N/A</definedName>
    <definedName name="DTL_T_VOF1__Forest_Products_18_1">#N/A</definedName>
    <definedName name="DTL_T_VOF1__FORTRESS_INVESTMENT_GROUP_LLC_27_1">#N/A</definedName>
    <definedName name="DTL_T_VOF1__FORTRESS_INVESTMENT_GROUP_LLC_31_1">#N/A</definedName>
    <definedName name="DTL_T_VOF1__FORWD_3_1">#N/A</definedName>
    <definedName name="DTL_T_VOF1__FREESCALE_SEMICONDUCTOR_28_1">#N/A</definedName>
    <definedName name="DTL_T_VOF1__FREESCALE_SEMICONDUCTOR_30_1">#N/A</definedName>
    <definedName name="DTL_T_VOF1__FREESCALE_SEMICONDUCTOR_31_1">#N/A</definedName>
    <definedName name="DTL_T_VOF1__FREESCALE_SEMICONDUCTOR_32_1">#N/A</definedName>
    <definedName name="DTL_T_VOF1__FREESCALE_SEMICONDUCTOR_37_1">#N/A</definedName>
    <definedName name="DTL_T_VOF1__Gaming_19_1">#N/A</definedName>
    <definedName name="DTL_T_VOF1__General_Motors_Acceptance_Corp_29_1">#N/A</definedName>
    <definedName name="DTL_T_VOF1__General_Motors_Acceptance_Corp_31_1">#N/A</definedName>
    <definedName name="DTL_T_VOF1__General_Motors_Acceptance_Corp_32_1">#N/A</definedName>
    <definedName name="DTL_T_VOF1__General_Motors_Acceptance_Corp_33_1">#N/A</definedName>
    <definedName name="DTL_T_VOF1__General_Motors_Acceptance_Corp_38_1">#N/A</definedName>
    <definedName name="DTL_T_VOF1__General_Motors_Corp_30_1">#N/A</definedName>
    <definedName name="DTL_T_VOF1__General_Motors_Corp_34_1">#N/A</definedName>
    <definedName name="DTL_T_VOF1__HARRAHS_OPERATING_CO_INC_31_1">#N/A</definedName>
    <definedName name="DTL_T_VOF1__HARRAHS_OPERATING_CO_INC_32_1">#N/A</definedName>
    <definedName name="DTL_T_VOF1__HARRAHS_OPERATING_CO_INC_33_1">#N/A</definedName>
    <definedName name="DTL_T_VOF1__HARRAHS_OPERATING_CO_INC_35_1">#N/A</definedName>
    <definedName name="DTL_T_VOF1__HARRAHS_OPERATING_CO_INC_39_1">#N/A</definedName>
    <definedName name="DTL_T_VOF1__HD_SUPPLY_33_1">#N/A</definedName>
    <definedName name="DTL_T_VOF1__HD_SUPPLY_34_1">#N/A</definedName>
    <definedName name="DTL_T_VOF1__HD_SUPPLY_40_1">#N/A</definedName>
    <definedName name="DTL_T_VOF1__Healthcare_20_1">#N/A</definedName>
    <definedName name="DTL_T_VOF1__HENNES___MAURITZ_AB_32_1">#N/A</definedName>
    <definedName name="DTL_T_VOF1__HENNES___MAURITZ_AB_35_1">#N/A</definedName>
    <definedName name="DTL_T_VOF1__HENNES___MAURITZ_AB_36_1">#N/A</definedName>
    <definedName name="DTL_T_VOF1__Hertz_Corp__33_1">#N/A</definedName>
    <definedName name="DTL_T_VOF1__Hertz_Corp__37_1">#N/A</definedName>
    <definedName name="DTL_T_VOF1__HERTZ_CORPORATION_36_1">#N/A</definedName>
    <definedName name="DTL_T_VOF1__Home_Furnishings_21_1">#N/A</definedName>
    <definedName name="DTL_T_VOF1__IMPRESS_HLDG_BV_FRN_9_15_13__35_1">#N/A</definedName>
    <definedName name="DTL_T_VOF1__IMPRESS_HLDG_BV_FRN_9_15_13__41_1">#N/A</definedName>
    <definedName name="DTL_T_VOF1__Insurance_22_1">#N/A</definedName>
    <definedName name="DTL_T_VOF1__INTL_LEASE_FINANCE_CORP_36_1">#N/A</definedName>
    <definedName name="DTL_T_VOF1__INTL_LEASE_FINANCE_CORP_37_1">#N/A</definedName>
    <definedName name="DTL_T_VOF1__INTL_LEASE_FINANCE_CORP_42_1">#N/A</definedName>
    <definedName name="DTL_T_VOF1__ISTA_INTERNATIONAL_34_1">#N/A</definedName>
    <definedName name="DTL_T_VOF1__ISTA_INTERNATIONAL_37_1">#N/A</definedName>
    <definedName name="DTL_T_VOF1__ISTAR_FINANCIAL_INC_34_1">#N/A</definedName>
    <definedName name="DTL_T_VOF1__ISTAR_FINANCIAL_INC_38_1">#N/A</definedName>
    <definedName name="DTL_T_VOF1__ISTAR_FINANCIAL_INC_43_1">#N/A</definedName>
    <definedName name="DTL_T_VOF1__ITV_PLC_35_1">#N/A</definedName>
    <definedName name="DTL_T_VOF1__J_CREW_GROUP_INC__35_1">#N/A</definedName>
    <definedName name="DTL_T_VOF1__JONES_APPAREL_GROUP_INC_36_1">#N/A</definedName>
    <definedName name="DTL_T_VOF1__JONES_APPAREL_GROUP_INC_39_1">#N/A</definedName>
    <definedName name="DTL_T_VOF1__KLOECKNER_36_1">#N/A</definedName>
    <definedName name="DTL_T_VOF1__KLOECKNER_37_1">#N/A</definedName>
    <definedName name="DTL_T_VOF1__KLOECKNER_39_1">#N/A</definedName>
    <definedName name="DTL_T_VOF1__KLOECKNER_40_1">#N/A</definedName>
    <definedName name="DTL_T_VOF1__KLOECKNER_44_1">#N/A</definedName>
    <definedName name="DTL_T_VOF1__LAMAR_ADVTSNG_40_1">#N/A</definedName>
    <definedName name="DTL_T_VOF1__LAS_VEGAS_SANDS_CORP_37_1">#N/A</definedName>
    <definedName name="DTL_T_VOF1__LAS_VEGAS_SANDS_CORP_41_1">#N/A</definedName>
    <definedName name="DTL_T_VOF1__LAS_VEGAS_SANDS_CORP_45_1">#N/A</definedName>
    <definedName name="DTL_T_VOF1__LCDX__INDEX___TRANCHES__38_1">#N/A</definedName>
    <definedName name="DTL_T_VOF1__LCDX__INDEX___TRANCHES__41_1">#N/A</definedName>
    <definedName name="DTL_T_VOF1__LCDX__INDEX___TRANCHES__42_1">#N/A</definedName>
    <definedName name="DTL_T_VOF1__LCDX__INDEX___TRANCHES__46_1">#N/A</definedName>
    <definedName name="DTL_T_VOF1__LEGGETT___PLATT__INC_42_1">#N/A</definedName>
    <definedName name="DTL_T_VOF1__LEGGETT___PLATT__INC_COMMN_STK_39_1">#N/A</definedName>
    <definedName name="DTL_T_VOF1__LEHMAN_BROS__TREASURY_BV__39_1">#N/A</definedName>
    <definedName name="DTL_T_VOF1__LEHMAN_BROS_HLDNGS_INC_40_1">#N/A</definedName>
    <definedName name="DTL_T_VOF1__LEHMAN_BROS_HLDNGS_INC_43_1">#N/A</definedName>
    <definedName name="DTL_T_VOF1__LEHMAN_BROS_HLDNGS_INC_47_1">#N/A</definedName>
    <definedName name="DTL_T_VOF1__LEVEL_3_COMMUNICATIONS__INC__41_1">#N/A</definedName>
    <definedName name="DTL_T_VOF1__LIBERTY_INTERNATIONAL_PLC_42_1">#N/A</definedName>
    <definedName name="DTL_T_VOF1__LYONDELL_CHEMICAL_43_1">#N/A</definedName>
    <definedName name="DTL_T_VOF1__MACERICH_CO__THE__43_1">#N/A</definedName>
    <definedName name="DTL_T_VOF1__MACQUARIE_COMM_40_1">#N/A</definedName>
    <definedName name="DTL_T_VOF1__MACQUARIE_COMM_43_1">#N/A</definedName>
    <definedName name="DTL_T_VOF1__MACQUARIE_COMM_44_1">#N/A</definedName>
    <definedName name="DTL_T_VOF1__MACQUARIE_COMM_48_1">#N/A</definedName>
    <definedName name="DTL_T_VOF1__MANOR_CARE_INC_45_1">#N/A</definedName>
    <definedName name="DTL_T_VOF1__MANOR_CARE_INC_49_1">#N/A</definedName>
    <definedName name="DTL_T_VOF1__Manufacturing_23_1">#N/A</definedName>
    <definedName name="DTL_T_VOF1__MASCO_CORPORATION_41_1">#N/A</definedName>
    <definedName name="DTL_T_VOF1__MASCO_CORPORATION_44_1">#N/A</definedName>
    <definedName name="DTL_T_VOF1__MASCO_CORPORATION_45_1">#N/A</definedName>
    <definedName name="DTL_T_VOF1__MBIA_INC_45_1">#N/A</definedName>
    <definedName name="DTL_T_VOF1__Media___Communications_25_1">#N/A</definedName>
    <definedName name="DTL_T_VOF1__Media_24_1">#N/A</definedName>
    <definedName name="DTL_T_VOF1__Medical_Products_26_1">#N/A</definedName>
    <definedName name="DTL_T_VOF1__MGM_MIRAGE_42_1">#N/A</definedName>
    <definedName name="DTL_T_VOF1__MGM_MIRAGE_44_1">#N/A</definedName>
    <definedName name="DTL_T_VOF1__MGM_MIRAGE_46_1">#N/A</definedName>
    <definedName name="DTL_T_VOF1__MGM_MIRAGE_50_1">#N/A</definedName>
    <definedName name="DTL_T_VOF1__MICHAELS_STORES_INC_45_1">#N/A</definedName>
    <definedName name="DTL_T_VOF1__MICHAELS_STORES_INC_47_1">#N/A</definedName>
    <definedName name="DTL_T_VOF1__MICHAELS_STORES_INC_51_1">#N/A</definedName>
    <definedName name="DTL_T_VOF1__Mirant_Corp_48_1">#N/A</definedName>
    <definedName name="DTL_T_VOF1__Mirant_Corp_52_1">#N/A</definedName>
    <definedName name="DTL_T_VOF1__MOMENTIVE_46_1">#N/A</definedName>
    <definedName name="DTL_T_VOF1__MOMENTIVE_49_1">#N/A</definedName>
    <definedName name="DTL_T_VOF1__MOMENTIVE_53_1">#N/A</definedName>
    <definedName name="DTL_T_VOF1__NORTEL_NETWORKS_LTD_47_1">#N/A</definedName>
    <definedName name="DTL_T_VOF1__NORTEL_NETWORKS_LTD_50_1">#N/A</definedName>
    <definedName name="DTL_T_VOF1__NORTEL_NETWORKS_LTD_54_1">#N/A</definedName>
    <definedName name="DTL_T_VOF1__NRG_ENERGY_INC__48_1">#N/A</definedName>
    <definedName name="DTL_T_VOF1__NRG_ENERGY_INC__51_1">#N/A</definedName>
    <definedName name="DTL_T_VOF1__NRG_ENERGY_INC__55_1">#N/A</definedName>
    <definedName name="DTL_T_VOF1__NUMERICABLE_SAS_43_1">#N/A</definedName>
    <definedName name="DTL_T_VOF1__NUMERICABLE_SAS_47_1">#N/A</definedName>
    <definedName name="DTL_T_VOF1__NUMERICABLE_SAS_48_1">#N/A</definedName>
    <definedName name="DTL_T_VOF1__NUMERICABLE_SAS_49_1">#N/A</definedName>
    <definedName name="DTL_T_VOF1__NUMERICABLE_SAS_52_1">#N/A</definedName>
    <definedName name="DTL_T_VOF1__NUMERICABLE_SAS_56_1">#N/A</definedName>
    <definedName name="DTL_T_VOF1__NXP_BV_NXP_FNDG_FRN_49_1">#N/A</definedName>
    <definedName name="DTL_T_VOF1__NXP_BV_NXP_FNDG_FRN_53_1">#N/A</definedName>
    <definedName name="DTL_T_VOF1__NXP_BV_NXP_FNDG_FRN_57_1">#N/A</definedName>
    <definedName name="DTL_T_VOF1__Oil_and_Gas_27_1">#N/A</definedName>
    <definedName name="DTL_T_VOF1__Oil_and_Gas_Services_28_1">#N/A</definedName>
    <definedName name="DTL_T_VOF1__Other_29_1">#N/A</definedName>
    <definedName name="DTL_T_VOF1__OWENS_CORNING_COMMON_STK_44_1">#N/A</definedName>
    <definedName name="DTL_T_VOF1__OWENS_CORNING_INC__48_1">#N/A</definedName>
    <definedName name="DTL_T_VOF1__OWENS_CORNING_INC__50_1">#N/A</definedName>
    <definedName name="DTL_T_VOF1__OWENS_CORNING_INC__54_1">#N/A</definedName>
    <definedName name="DTL_T_VOF1__OWENS_CORNING_INC__58_1">#N/A</definedName>
    <definedName name="DTL_T_VOF1__Packaging_30_1">#N/A</definedName>
    <definedName name="DTL_T_VOF1__Packaging_and_Containers_31_1">#N/A</definedName>
    <definedName name="DTL_T_VOF1__PAYCHEX_INC_51_1">#N/A</definedName>
    <definedName name="DTL_T_VOF1__PBL_MEDIA_PTY_LTD_45_1">#N/A</definedName>
    <definedName name="DTL_T_VOF1__PBL_MEDIA_PTY_LTD_49_1">#N/A</definedName>
    <definedName name="DTL_T_VOF1__PBL_MEDIA_PTY_LTD_50_1">#N/A</definedName>
    <definedName name="DTL_T_VOF1__PBL_MEDIA_PTY_LTD_52_1">#N/A</definedName>
    <definedName name="DTL_T_VOF1__PBL_MEDIA_PTY_LTD_55_1">#N/A</definedName>
    <definedName name="DTL_T_VOF1__PBL_MEDIA_PTY_LTD_59_1">#N/A</definedName>
    <definedName name="DTL_T_VOF1__PHARMACEUTICAL_TECH__SERVICES_56_1">#N/A</definedName>
    <definedName name="DTL_T_VOF1__PHARMACEUTICAL_TECH__SERVICES_60_1">#N/A</definedName>
    <definedName name="DTL_T_VOF1__PINNACLE_ENTERTAINMENT_INC_46_1">#N/A</definedName>
    <definedName name="DTL_T_VOF1__PINNACLE_FOODS_GROUP_57_1">#N/A</definedName>
    <definedName name="DTL_T_VOF1__PINNACLE_FOODS_GROUP_61_1">#N/A</definedName>
    <definedName name="DTL_T_VOF1__Power_32_1">#N/A</definedName>
    <definedName name="DTL_T_VOF1__PQ_CORP__47_1">#N/A</definedName>
    <definedName name="DTL_T_VOF1__PQ_CORP__50_1">#N/A</definedName>
    <definedName name="DTL_T_VOF1__PQ_CORP__51_1">#N/A</definedName>
    <definedName name="DTL_T_VOF1__PQ_CORP__53_1">#N/A</definedName>
    <definedName name="DTL_T_VOF1__PQ_CORP__58_1">#N/A</definedName>
    <definedName name="DTL_T_VOF1__PQ_CORP__62_1">#N/A</definedName>
    <definedName name="DTL_T_VOF1__ProSieben__LAVENA_HOLDING_4_GM_48_1">#N/A</definedName>
    <definedName name="DTL_T_VOF1__ProSieben__LAVENA_HOLDING_4_GM_51_1">#N/A</definedName>
    <definedName name="DTL_T_VOF1__ProSieben__LAVENA_HOLDING_4_GM_54_1">#N/A</definedName>
    <definedName name="DTL_T_VOF1__ProSieben__LAVENA_HOLDING_4_GM_59_1">#N/A</definedName>
    <definedName name="DTL_T_VOF1__ProSieben__LAVENA_HOLDING_4_GM_63_1">#N/A</definedName>
    <definedName name="DTL_T_VOF1__ProSieben_Sat_1_Media_AG_52_1">#N/A</definedName>
    <definedName name="DTL_T_VOF1__Publishing_33_1">#N/A</definedName>
    <definedName name="DTL_T_VOF1__Real_Estate_34_1">#N/A</definedName>
    <definedName name="DTL_T_VOF1__Real_Estate_Investment_Trust_35_1">#N/A</definedName>
    <definedName name="DTL_T_VOF1__REALOGY_CORP__49_1">#N/A</definedName>
    <definedName name="DTL_T_VOF1__REALOGY_CORP__52_1">#N/A</definedName>
    <definedName name="DTL_T_VOF1__REALOGY_CORP__55_1">#N/A</definedName>
    <definedName name="DTL_T_VOF1__REALOGY_CORP__60_1">#N/A</definedName>
    <definedName name="DTL_T_VOF1__REALOGY_CORP__64_1">#N/A</definedName>
    <definedName name="DTL_T_VOF1__REGENCY_CENTERS_CORP_53_1">#N/A</definedName>
    <definedName name="DTL_T_VOF1__REGENCY_CENTERS_CORP_56_1">#N/A</definedName>
    <definedName name="DTL_T_VOF1__RESIDENTIAL_CAP_8_375__6_30_10__50_1">#N/A</definedName>
    <definedName name="DTL_T_VOF1__RESIDENTIAL_CAPITAL_LLC_54_1">#N/A</definedName>
    <definedName name="DTL_T_VOF1__RESIDENTIAL_CAPITAL_LLC_57_1">#N/A</definedName>
    <definedName name="DTL_T_VOF1__RESIDENTIAL_CAPITAL_LLC_61_1">#N/A</definedName>
    <definedName name="DTL_T_VOF1__RESIDENTIAL_CAPITAL_LLC_65_1">#N/A</definedName>
    <definedName name="DTL_T_VOF1__Restaurant_and_Food_Services_36_1">#N/A</definedName>
    <definedName name="DTL_T_VOF1__Retail_37_1">#N/A</definedName>
    <definedName name="DTL_T_VOF1__RITE_AID_CORPORATION_53_1">#N/A</definedName>
    <definedName name="DTL_T_VOF1__ROYAL_CARIBBEAN_CRUIS_51_1">#N/A</definedName>
    <definedName name="DTL_T_VOF1__ROYAL_CARIBBEAN_CRUIS_54_1">#N/A</definedName>
    <definedName name="DTL_T_VOF1__SABINE_PASS_LNG_55_1">#N/A</definedName>
    <definedName name="DTL_T_VOF1__SABINE_PASS_LNG_62_1">#N/A</definedName>
    <definedName name="DTL_T_VOF1__SABINE_PASS_LNG_66_1">#N/A</definedName>
    <definedName name="DTL_T_VOF1__SABRE_HOLDINGS_CORP__63_1">#N/A</definedName>
    <definedName name="DTL_T_VOF1__SABRE_HOLDINGS_CORP__67_1">#N/A</definedName>
    <definedName name="DTL_T_VOF1__SENSATA_TECHNOLOGIES_BV_56_1">#N/A</definedName>
    <definedName name="DTL_T_VOF1__Sequa_Corp_57_1">#N/A</definedName>
    <definedName name="DTL_T_VOF1__SERVICEMASTER_COMPANY_58_1">#N/A</definedName>
    <definedName name="DTL_T_VOF1__SERVICEMASTER_COMPANY_64_1">#N/A</definedName>
    <definedName name="DTL_T_VOF1__SERVICEMASTER_COMPANY_68_1">#N/A</definedName>
    <definedName name="DTL_T_VOF1__Services_38_1">#N/A</definedName>
    <definedName name="DTL_T_VOF1__SINGLE_NAME_CDS_52_1">#N/A</definedName>
    <definedName name="DTL_T_VOF1__SINGLE_NAME_CDS_55_1">#N/A</definedName>
    <definedName name="DTL_T_VOF1__SINGLE_NAME_CDS_58_1">#N/A</definedName>
    <definedName name="DTL_T_VOF1__SINGLE_NAME_LCDS_53_1">#N/A</definedName>
    <definedName name="DTL_T_VOF1__SINGLE_NAME_LCDS_56_1">#N/A</definedName>
    <definedName name="DTL_T_VOF1__SINGLE_NAME_LCDS_59_1">#N/A</definedName>
    <definedName name="DTL_T_VOF1__SLM_CORP_59_1">#N/A</definedName>
    <definedName name="DTL_T_VOF1__SLM_CORP_60_1">#N/A</definedName>
    <definedName name="DTL_T_VOF1__SLM_CORP_65_1">#N/A</definedName>
    <definedName name="DTL_T_VOF1__SLM_CORP_69_1">#N/A</definedName>
    <definedName name="DTL_T_VOF1__SOLUTIA_INC_60_1">#N/A</definedName>
    <definedName name="DTL_T_VOF1__Specialty_Finance_39_1">#N/A</definedName>
    <definedName name="DTL_T_VOF1__STARWOOD_HOTELS___RESORTS_61_1">#N/A</definedName>
    <definedName name="DTL_T_VOF1__STOCK_4_1">#N/A</definedName>
    <definedName name="DTL_T_VOF1__SUNGARD_DATA_SYSTEMS__INC_66_1">#N/A</definedName>
    <definedName name="DTL_T_VOF1__SUNGARD_DATA_SYSTEMS__INC_70_1">#N/A</definedName>
    <definedName name="DTL_T_VOF1__Swedish_Krona_57_1">#N/A</definedName>
    <definedName name="DTL_T_VOF1__Swedish_Krona_61_1">#N/A</definedName>
    <definedName name="DTL_T_VOF1__Swedish_Krona_67_1">#N/A</definedName>
    <definedName name="DTL_T_VOF1__Swedish_Krona_71_1">#N/A</definedName>
    <definedName name="DTL_T_VOF1__SYNOVUS_FINANCIAL_CORP_58_1">#N/A</definedName>
    <definedName name="DTL_T_VOF1__SYNOVUS_FINANCIAL_CORP_62_1">#N/A</definedName>
    <definedName name="DTL_T_VOF1__SYNOVUS_FINANCIAL_CORP_68_1">#N/A</definedName>
    <definedName name="DTL_T_VOF1__SYNOVUS_FINANCIAL_CORP_72_1">#N/A</definedName>
    <definedName name="DTL_T_VOF1__Technology_40_1">#N/A</definedName>
    <definedName name="DTL_T_VOF1__TEKNI_PLEX_INC_54_1">#N/A</definedName>
    <definedName name="DTL_T_VOF1__TEKNI_PLEX_INC_59_1">#N/A</definedName>
    <definedName name="DTL_T_VOF1__TEKNI_PLEX_INC_62_1">#N/A</definedName>
    <definedName name="DTL_T_VOF1__TEKNI_PLEX_INC_63_1">#N/A</definedName>
    <definedName name="DTL_T_VOF1__TEKNI_PLEX_INC_69_1">#N/A</definedName>
    <definedName name="DTL_T_VOF1__TEKNI_PLEX_INC_73_1">#N/A</definedName>
    <definedName name="DTL_T_VOF1__Telecommunications_41_1">#N/A</definedName>
    <definedName name="DTL_T_VOF1__TIME_WARNER_CABLE_55_1">#N/A</definedName>
    <definedName name="DTL_T_VOF1__TIME_WARNER_CABLE_60_1">#N/A</definedName>
    <definedName name="DTL_T_VOF1__TIME_WARNER_CABLE_63_1">#N/A</definedName>
    <definedName name="DTL_T_VOF1__TIME_WARNER_CABLE_64_1">#N/A</definedName>
    <definedName name="DTL_T_VOF1__TIME_WARNER_CABLE_70_1">#N/A</definedName>
    <definedName name="DTL_T_VOF1__TIME_WARNER_CABLE_74_1">#N/A</definedName>
    <definedName name="DTL_T_VOF1__TRIBUNE_CO_64_1">#N/A</definedName>
    <definedName name="DTL_T_VOF1__TRIBUNE_CO_71_1">#N/A</definedName>
    <definedName name="DTL_T_VOF1__TRUMP_ENTRTNMNT_8_5__6_1_15__56_1">#N/A</definedName>
    <definedName name="DTL_T_VOF1__TRUMP_ENTRTNMNT_RESORTS_INC__61_1">#N/A</definedName>
    <definedName name="DTL_T_VOF1__TRUMP_ENTRTNMNT_RESORTS_INC__65_1">#N/A</definedName>
    <definedName name="DTL_T_VOF1__TRUMP_ENTRTNMNT_RESORTS_INC__72_1">#N/A</definedName>
    <definedName name="DTL_T_VOF1__TRUMP_ENTRTNMNT_RESORTS_INC__75_1">#N/A</definedName>
    <definedName name="DTL_T_VOF1__TXU_TCEH_ENERGY_CO___LLC_66_1">#N/A</definedName>
    <definedName name="DTL_T_VOF1__TXU_TCEH_ENERGY_CO___LLC_73_1">#N/A</definedName>
    <definedName name="DTL_T_VOF1__TXU_TCEH_ENERGY_CO___LLC_76_1">#N/A</definedName>
    <definedName name="DTL_T_VOF1__U_S__FOOD_SERVICE_57_1">#N/A</definedName>
    <definedName name="DTL_T_VOF1__U_S__FOOD_SERVICE_62_1">#N/A</definedName>
    <definedName name="DTL_T_VOF1__U_S__FOOD_SERVICE_66_1">#N/A</definedName>
    <definedName name="DTL_T_VOF1__U_S__FOOD_SERVICE_67_1">#N/A</definedName>
    <definedName name="DTL_T_VOF1__U_S__FOOD_SERVICE_74_1">#N/A</definedName>
    <definedName name="DTL_T_VOF1__U_S__FOOD_SERVICE_77_1">#N/A</definedName>
    <definedName name="DTL_T_VOF1__U_S__Food_Term_TRS_58_1">#N/A</definedName>
    <definedName name="DTL_T_VOF1__U_S__FOOD_TOTAL_RETURN_SWAP_63_1">#N/A</definedName>
    <definedName name="DTL_T_VOF1__U_S__FOOD_TOTAL_RETURN_SWAP_67_1">#N/A</definedName>
    <definedName name="DTL_T_VOF1__U_S__FOOD_TOTAL_RETURN_SWAP_75_1">#N/A</definedName>
    <definedName name="DTL_T_VOF1__U_S__FOOD_TOTAL_RETURN_SWAP_78_1">#N/A</definedName>
    <definedName name="DTL_T_VOF1__UNIVISION_COMMUNICATIONS__INC__59_1">#N/A</definedName>
    <definedName name="DTL_T_VOF1__UNIVISION_COMMUNICATIONS__INC__64_1">#N/A</definedName>
    <definedName name="DTL_T_VOF1__UNIVISION_COMMUNICATIONS__INC__68_1">#N/A</definedName>
    <definedName name="DTL_T_VOF1__UNIVISION_COMMUNICATIONS__INC__76_1">#N/A</definedName>
    <definedName name="DTL_T_VOF1__UNIVISION_COMMUNICATIONS__INC__79_1">#N/A</definedName>
    <definedName name="DTL_T_VOF1__UPC_BROADBAND_HOLDING_69_1">#N/A</definedName>
    <definedName name="DTL_T_VOF1__URBAN_OUTFITTERS_COMMON_STK_60_1">#N/A</definedName>
    <definedName name="DTL_T_VOF1__URBAN_OUTFITTERS_INC__65_1">#N/A</definedName>
    <definedName name="DTL_T_VOF1__URBAN_OUTFITTERS_INC__69_1">#N/A</definedName>
    <definedName name="DTL_T_VOF1__USG_CORPORATION_61_1">#N/A</definedName>
    <definedName name="DTL_T_VOF1__USG_CORPORATION_66_1">#N/A</definedName>
    <definedName name="DTL_T_VOF1__USG_CORPORATION_70_1">#N/A</definedName>
    <definedName name="DTL_T_VOF1__USG_CORPORATION_77_1">#N/A</definedName>
    <definedName name="DTL_T_VOF1__USG_CORPORATION_80_1">#N/A</definedName>
    <definedName name="DTL_T_VOF1__VIRGIN_MEDIA_INC__78_1">#N/A</definedName>
    <definedName name="DTL_T_VOF1__VIVARTE_S_A__71_1">#N/A</definedName>
    <definedName name="DTL_T_VOF1__VIVARTE_S_A__79_1">#N/A</definedName>
    <definedName name="DTL_T_VOF1__VIVARTE_S_A__81_1">#N/A</definedName>
    <definedName name="DTL_T_VOF1__Vivarte_Sr_TLB_62_1">#N/A</definedName>
    <definedName name="DTL_T_VOF1__Vivarte_Sr_TLB_67_1">#N/A</definedName>
    <definedName name="DTL_T_VOF1__WACHOVIA_CORP_72_1">#N/A</definedName>
    <definedName name="DTL_T_VOF1__WACHOVIA_CORP_80_1">#N/A</definedName>
    <definedName name="DTL_T_VOF1__WACHOVIA_CORP_82_1">#N/A</definedName>
    <definedName name="DTL_T_VOF1__WARNER_MUSIC_GROUP_ACQUISITION_81_1">#N/A</definedName>
    <definedName name="DTL_T_VOF1__WESTLAKE_CHEMICAL_CORP_72_1">#N/A</definedName>
    <definedName name="DTL_T_VOF1__WM_COVERED_BOND_PROGRAM_73_1">#N/A</definedName>
    <definedName name="DTL_T_VOF1__WM_COVERED_BOND_PROGRAM_83_1">#N/A</definedName>
    <definedName name="DTL_T_VOF1__WMG_ACQUISITION_63_1">#N/A</definedName>
    <definedName name="DTL_T_VOF1__WMG_ACQUISITION_68_1">#N/A</definedName>
    <definedName name="DTL_T_VOF1__WMG_ACQUISITION_73_1">#N/A</definedName>
    <definedName name="DTL_T_VOF1__WMG_ACQUISITION_74_1">#N/A</definedName>
    <definedName name="DTL_T_VOF1__WMG_ACQUISITION_82_1">#N/A</definedName>
    <definedName name="DTL_T_VOF1__WMG_ACQUISITION_84_1">#N/A</definedName>
    <definedName name="DTL_T_VOF1__WYNN_LAS_VEGAS_83_1">#N/A</definedName>
    <definedName name="DTL_T_VOF1__WYNN_LAS_VEGAS_85_1">#N/A</definedName>
    <definedName name="DTL_T_VOF1__XTO_ENERGY_INC_84_1">#N/A</definedName>
    <definedName name="DTL_T_VOF1__XTO_ENERGY_INC_86_1">#N/A</definedName>
    <definedName name="DTL_T_VOF1__YOUNG_BROADCAST_64_1">#N/A</definedName>
    <definedName name="DTL_T_VOF1__ZALE_CORP_65_1">#N/A</definedName>
    <definedName name="DTL_T_VOF1__ZALE_CORP_69_1">#N/A</definedName>
    <definedName name="DTL_T_VOF1__ZALE_CORP_75_1">#N/A</definedName>
    <definedName name="DTL_T_VOF1__ZALE_CORP_87_1">#N/A</definedName>
    <definedName name="DTL_U_BANK_DEBT_Apparel_1_1">#N/A</definedName>
    <definedName name="DTL_U_BANK_DEBT_Automotive_2_1">#N/A</definedName>
    <definedName name="DTL_U_BANK_DEBT_Broadcasting_3_1">#N/A</definedName>
    <definedName name="DTL_U_BANK_DEBT_Building_Materials_4_1">#N/A</definedName>
    <definedName name="DTL_U_BANK_DEBT_Cable_5_1">#N/A</definedName>
    <definedName name="DTL_U_BANK_DEBT_Chemicals_6_1">#N/A</definedName>
    <definedName name="DTL_U_BANK_DEBT_Data_Processing_7_1">#N/A</definedName>
    <definedName name="DTL_U_BANK_DEBT_Distribution_8_1">#N/A</definedName>
    <definedName name="DTL_U_BANK_DEBT_Electric_9_1">#N/A</definedName>
    <definedName name="DTL_U_BANK_DEBT_Electronics_10_1">#N/A</definedName>
    <definedName name="DTL_U_BANK_DEBT_Energy_11_1">#N/A</definedName>
    <definedName name="DTL_U_BANK_DEBT_Food_and_Consumer_Products_12_1">#N/A</definedName>
    <definedName name="DTL_U_BANK_DEBT_Forest_Products_13_1">#N/A</definedName>
    <definedName name="DTL_U_BANK_DEBT_Gaming_14_1">#N/A</definedName>
    <definedName name="DTL_U_BANK_DEBT_Healthcare_15_1">#N/A</definedName>
    <definedName name="DTL_U_BANK_DEBT_Insurance_16_1">#N/A</definedName>
    <definedName name="DTL_U_BANK_DEBT_Manufacturing_17_1">#N/A</definedName>
    <definedName name="DTL_U_BANK_DEBT_Media___Communications_19_1">#N/A</definedName>
    <definedName name="DTL_U_BANK_DEBT_Media_18_1">#N/A</definedName>
    <definedName name="DTL_U_BANK_DEBT_Oil_and_Gas_20_1">#N/A</definedName>
    <definedName name="DTL_U_BANK_DEBT_Packaging_21_1">#N/A</definedName>
    <definedName name="DTL_U_BANK_DEBT_Packaging_and_Containers_22_1">#N/A</definedName>
    <definedName name="DTL_U_BANK_DEBT_Publishing_23_1">#N/A</definedName>
    <definedName name="DTL_U_BANK_DEBT_Real_Estate_24_1">#N/A</definedName>
    <definedName name="DTL_U_BANK_DEBT_Retail_25_1">#N/A</definedName>
    <definedName name="DTL_U_BANK_DEBT_Services_26_1">#N/A</definedName>
    <definedName name="DTL_U_BANK_DEBT_Technology_27_1">#N/A</definedName>
    <definedName name="DTL_U_BOOK_1_1_1">#N/A</definedName>
    <definedName name="DTL_U_BOOK_1_1_2">#N/A</definedName>
    <definedName name="DTL_U_BOOK_1_1_3">#N/A</definedName>
    <definedName name="DTL_U_BOOK_NOF__2_1_1">#N/A</definedName>
    <definedName name="DTL_U_BOOK_NOF__2_1_2">#N/A</definedName>
    <definedName name="DTL_U_BOOK_NOF__2_1_3">#N/A</definedName>
    <definedName name="DTL_U_COMMON_STOCK_Cable_28_1">#N/A</definedName>
    <definedName name="DTL_U_COMMON_STOCK_Elec___Gas___Sanitary_Services_29_1">#N/A</definedName>
    <definedName name="DTL_U_COMMON_STOCK_Energy_30_1">#N/A</definedName>
    <definedName name="DTL_U_COMMON_STOCK_Oil_and_Gas_31_1">#N/A</definedName>
    <definedName name="DTL_U_COMMON_STOCK_Packaging_and_Containers_32_1">#N/A</definedName>
    <definedName name="DTL_U_COMMON_STOCK_SHORT_Construction_Services_Products_33_1">#N/A</definedName>
    <definedName name="DTL_U_COMMON_STOCK_SHORT_Financial_Services_34_1">#N/A</definedName>
    <definedName name="DTL_U_COMMON_STOCK_SHORT_Home_Furnishings_35_1">#N/A</definedName>
    <definedName name="DTL_U_COMMON_STOCK_SHORT_Restaurant_and_Food_Services_36_1">#N/A</definedName>
    <definedName name="DTL_U_COMMON_STOCK_SHORT_Retail_37_1">#N/A</definedName>
    <definedName name="DTL_U_CONVERTIBLE_BOND_Manufacturing_38_1">#N/A</definedName>
    <definedName name="DTL_U_CORPORATE_BOND_Broadcasting_39_1">#N/A</definedName>
    <definedName name="DTL_U_CORPORATE_BOND_Building_Materials_40_1">#N/A</definedName>
    <definedName name="DTL_U_CORPORATE_BOND_Cable_41_1">#N/A</definedName>
    <definedName name="DTL_U_CORPORATE_BOND_Chemicals_42_1">#N/A</definedName>
    <definedName name="DTL_U_CORPORATE_BOND_Data_Processing_43_1">#N/A</definedName>
    <definedName name="DTL_U_CORPORATE_BOND_Distribution_44_1">#N/A</definedName>
    <definedName name="DTL_U_CORPORATE_BOND_Electronics_45_1">#N/A</definedName>
    <definedName name="DTL_U_CORPORATE_BOND_Energy_46_1">#N/A</definedName>
    <definedName name="DTL_U_CORPORATE_BOND_Entertainment_47_1">#N/A</definedName>
    <definedName name="DTL_U_CORPORATE_BOND_Financial_Services_48_1">#N/A</definedName>
    <definedName name="DTL_U_CORPORATE_BOND_Forest_Products_49_1">#N/A</definedName>
    <definedName name="DTL_U_CORPORATE_BOND_Gaming_50_1">#N/A</definedName>
    <definedName name="DTL_U_CORPORATE_BOND_Insurance_51_1">#N/A</definedName>
    <definedName name="DTL_U_CORPORATE_BOND_Manufacturing_52_1">#N/A</definedName>
    <definedName name="DTL_U_CORPORATE_BOND_Medical_Products_53_1">#N/A</definedName>
    <definedName name="DTL_U_CORPORATE_BOND_Oil_and_Gas_Services_54_1">#N/A</definedName>
    <definedName name="DTL_U_CORPORATE_BOND_Packaging_and_Containers_55_1">#N/A</definedName>
    <definedName name="DTL_U_CORPORATE_BOND_Power_56_1">#N/A</definedName>
    <definedName name="DTL_U_CORPORATE_BOND_Real_Estate_Investment_Trust_57_1">#N/A</definedName>
    <definedName name="DTL_U_CORPORATE_BOND_SHORT_Retail_61_1">#N/A</definedName>
    <definedName name="DTL_U_CORPORATE_BOND_Specialty_Finance_58_1">#N/A</definedName>
    <definedName name="DTL_U_CORPORATE_BOND_Technology_59_1">#N/A</definedName>
    <definedName name="DTL_U_CORPORATE_BOND_Telecommunications_60_1">#N/A</definedName>
    <definedName name="DTL_U_FOREIGN_CASH_HOLDINGS__62_1">#N/A</definedName>
    <definedName name="DTL_U_FORWARD_CONTRACTS__63_1">#N/A</definedName>
    <definedName name="DTL_U_MEZ2__1_1">#N/A</definedName>
    <definedName name="DTL_U_MEZ2__1_1_1">#N/A</definedName>
    <definedName name="DTL_U_MEZ2__1_1_10">#N/A</definedName>
    <definedName name="DTL_U_MEZ2__1_1_11">#N/A</definedName>
    <definedName name="DTL_U_MEZ2__1_1_12">#N/A</definedName>
    <definedName name="DTL_U_MEZ2__1_1_13">#N/A</definedName>
    <definedName name="DTL_U_MEZ2__1_1_14">#N/A</definedName>
    <definedName name="DTL_U_MEZ2__1_1_15">#N/A</definedName>
    <definedName name="DTL_U_MEZ2__1_1_16">#N/A</definedName>
    <definedName name="DTL_U_MEZ2__1_1_17">#N/A</definedName>
    <definedName name="DTL_U_MEZ2__1_1_18">#N/A</definedName>
    <definedName name="DTL_U_MEZ2__1_1_19">#N/A</definedName>
    <definedName name="DTL_U_MEZ2__1_1_2">#N/A</definedName>
    <definedName name="DTL_U_MEZ2__1_1_20">#N/A</definedName>
    <definedName name="DTL_U_MEZ2__1_1_3">#N/A</definedName>
    <definedName name="DTL_U_MEZ2__1_1_4">#N/A</definedName>
    <definedName name="DTL_U_MEZ2__1_1_5">#N/A</definedName>
    <definedName name="DTL_U_MEZ2__1_1_6">#N/A</definedName>
    <definedName name="DTL_U_MEZ2__1_1_7">#N/A</definedName>
    <definedName name="DTL_U_MEZ2__1_1_8">#N/A</definedName>
    <definedName name="DTL_U_MEZ2__1_1_9">#N/A</definedName>
    <definedName name="DTL_U_NOTE_Packaging_and_Containers_64_1">#N/A</definedName>
    <definedName name="DTL_U_PREFERRED_STOCK_Financial_Services_65_1">#N/A</definedName>
    <definedName name="DTL_U_SWAPS_Broadcasting_66_1">#N/A</definedName>
    <definedName name="DTL_U_SWAPS_Building_Materials_67_1">#N/A</definedName>
    <definedName name="DTL_U_SWAPS_Data_Processing_68_1">#N/A</definedName>
    <definedName name="DTL_U_SWAPS_Distribution_69_1">#N/A</definedName>
    <definedName name="DTL_U_SWAPS_Electronics_70_1">#N/A</definedName>
    <definedName name="DTL_U_SWAPS_Financial_Services_71_1">#N/A</definedName>
    <definedName name="DTL_U_SWAPS_Gaming_72_1">#N/A</definedName>
    <definedName name="DTL_U_SWAPS_Manufacturing_73_1">#N/A</definedName>
    <definedName name="DTL_U_SWAPS_Medical_Products_74_1">#N/A</definedName>
    <definedName name="DTL_U_SWAPS_Other_75_1">#N/A</definedName>
    <definedName name="DTL_U_SWAPS_Power_76_1">#N/A</definedName>
    <definedName name="DTL_U_SWAPS_Retail_77_1">#N/A</definedName>
    <definedName name="DTL_U_SWAPS_Telecommunications_78_1">#N/A</definedName>
    <definedName name="DTL_U_TAX_3_1_1">#N/A</definedName>
    <definedName name="DTL_U_TAX_3_1_2">#N/A</definedName>
    <definedName name="DTL_U_TAX_3_1_3">#N/A</definedName>
    <definedName name="DTL_U_UNITS_4_1_1">#N/A</definedName>
    <definedName name="DTL_U_UNITS_4_1_2">#N/A</definedName>
    <definedName name="DTL_U_UNITS_4_1_3">#N/A</definedName>
    <definedName name="DTL_U_VOF1___1_1">#N/A</definedName>
    <definedName name="DTL_U_VOF1__ABITIBI_CONSOLIDATED_INC__1_1">#N/A</definedName>
    <definedName name="DTL_U_VOF1__ABITIBI_CONSOLIDATED_INC__2_1">#N/A</definedName>
    <definedName name="DTL_U_VOF1__ABX_2_1">#N/A</definedName>
    <definedName name="DTL_U_VOF1__ABX_3_1">#N/A</definedName>
    <definedName name="DTL_U_VOF1__AFFINIA_GRP_INC_2_1">#N/A</definedName>
    <definedName name="DTL_U_VOF1__AIG_GICs_3_1">#N/A</definedName>
    <definedName name="DTL_U_VOF1__Aleris_International_Inc__2_1">#N/A</definedName>
    <definedName name="DTL_U_VOF1__Aleris_International_Inc__3_1">#N/A</definedName>
    <definedName name="DTL_U_VOF1__Aleris_International_Inc__4_1">#N/A</definedName>
    <definedName name="DTL_U_VOF1__ALLIANCE_DATA_SYSTEMS_CORP_3_1">#N/A</definedName>
    <definedName name="DTL_U_VOF1__ALLISON_TRANSMISSION_INC__3_1">#N/A</definedName>
    <definedName name="DTL_U_VOF1__ALLISON_TRANSMISSION_INC__5_1">#N/A</definedName>
    <definedName name="DTL_U_VOF1__Alltel_Corp_TL_B_3_L_2_75__4_1">#N/A</definedName>
    <definedName name="DTL_U_VOF1__AMERICAN_GENERAL_FINANCE_CORP_4_1">#N/A</definedName>
    <definedName name="DTL_U_VOF1__AMERICAN_GENERAL_FINANCE_CORP_5_1">#N/A</definedName>
    <definedName name="DTL_U_VOF1__AMERICAN_GENERAL_FINANCE_CORP_6_1">#N/A</definedName>
    <definedName name="DTL_U_VOF1__Apparel_2_1">#N/A</definedName>
    <definedName name="DTL_U_VOF1__APTARGROUP_INC_6_1">#N/A</definedName>
    <definedName name="DTL_U_VOF1__ASIF_II_5_1">#N/A</definedName>
    <definedName name="DTL_U_VOF1__ASIF_II_6_1">#N/A</definedName>
    <definedName name="DTL_U_VOF1__ASIF_II_7_1">#N/A</definedName>
    <definedName name="DTL_U_VOF1__Automotive_3_1">#N/A</definedName>
    <definedName name="DTL_U_VOF1__AVIS_BUDGET_GROUP_INC_7_1">#N/A</definedName>
    <definedName name="DTL_U_VOF1__BABCOCK___BROWN_LTD_4_1">#N/A</definedName>
    <definedName name="DTL_U_VOF1__BABCOCK___BROWN_LTD_5_1">#N/A</definedName>
    <definedName name="DTL_U_VOF1__BABCOCK___BROWN_LTD_6_1">#N/A</definedName>
    <definedName name="DTL_U_VOF1__BABCOCK___BROWN_LTD_7_1">#N/A</definedName>
    <definedName name="DTL_U_VOF1__BABCOCK___BROWN_LTD_8_1">#N/A</definedName>
    <definedName name="DTL_U_VOF1__BANCO_BILBAO_VIZCAYA_ARGENTA_5_1">#N/A</definedName>
    <definedName name="DTL_U_VOF1__BANCO_BILBAO_VIZCAYA_ARGENTA_6_1">#N/A</definedName>
    <definedName name="DTL_U_VOF1__BANCO_BILBAO_VIZCAYA_ARGENTA_7_1">#N/A</definedName>
    <definedName name="DTL_U_VOF1__BEMIS_COMPANY_INC_9_1">#N/A</definedName>
    <definedName name="DTL_U_VOF1__BERRY_PLASTICS_HLDG_CORP_10_1">#N/A</definedName>
    <definedName name="DTL_U_VOF1__BERRY_PLASTICS_HLDG_CORP_6_1">#N/A</definedName>
    <definedName name="DTL_U_VOF1__BERRY_PLASTICS_HLDG_CORP_7_1">#N/A</definedName>
    <definedName name="DTL_U_VOF1__BERRY_PLASTICS_HLDG_CORP_8_1">#N/A</definedName>
    <definedName name="DTL_U_VOF1__BERRY_PLASTICS_HLDG_CORP_9_1">#N/A</definedName>
    <definedName name="DTL_U_VOF1__BIOMET_INC_11_1">#N/A</definedName>
    <definedName name="DTL_U_VOF1__BIOMET_INC_7_1">#N/A</definedName>
    <definedName name="DTL_U_VOF1__BIOMET_INC_8_1">#N/A</definedName>
    <definedName name="DTL_U_VOF1__BIOMET_INC_9_1">#N/A</definedName>
    <definedName name="DTL_U_VOF1__BOYD_GAMING_10_1">#N/A</definedName>
    <definedName name="DTL_U_VOF1__BOYD_GAMING_8_1">#N/A</definedName>
    <definedName name="DTL_U_VOF1__BOYD_GAMING_9_1">#N/A</definedName>
    <definedName name="DTL_U_VOF1__BRE_PROPERTIES_INC_10_1">#N/A</definedName>
    <definedName name="DTL_U_VOF1__Broadcasting_4_1">#N/A</definedName>
    <definedName name="DTL_U_VOF1__BROOKSTONE_CO_10_1">#N/A</definedName>
    <definedName name="DTL_U_VOF1__BROOKSTONE_CO_11_1">#N/A</definedName>
    <definedName name="DTL_U_VOF1__BROOKSTONE_CO_12__10_15_12__9_1">#N/A</definedName>
    <definedName name="DTL_U_VOF1__BROOKSTONE_CO_12_1">#N/A</definedName>
    <definedName name="DTL_U_VOF1__Building_Materials_5_1">#N/A</definedName>
    <definedName name="DTL_U_VOF1__BUILDING_MATERIALS_CORP_10_1">#N/A</definedName>
    <definedName name="DTL_U_VOF1__BUILDING_MATERIALS_CORP_11_1">#N/A</definedName>
    <definedName name="DTL_U_VOF1__BUILDING_MATERIALS_CORP_13_1">#N/A</definedName>
    <definedName name="DTL_U_VOF1__Cable_6_1">#N/A</definedName>
    <definedName name="DTL_U_VOF1__CABLEUROPA_SA__ONO__11_1">#N/A</definedName>
    <definedName name="DTL_U_VOF1__CALPINE_CORP_12_1">#N/A</definedName>
    <definedName name="DTL_U_VOF1__CALPINE_CORP_14_1">#N/A</definedName>
    <definedName name="DTL_U_VOF1__CARESTREAM_HEALTH_INC__13_1">#N/A</definedName>
    <definedName name="DTL_U_VOF1__CARESTREAM_HEALTH_INC__15_1">#N/A</definedName>
    <definedName name="DTL_U_VOF1__CASH___AUSTRALIAN_DOLLAR_10_1">#N/A</definedName>
    <definedName name="DTL_U_VOF1__CASH___AUSTRALIAN_DOLLAR_12_1">#N/A</definedName>
    <definedName name="DTL_U_VOF1__CASH___AUSTRALIAN_DOLLAR_14_1">#N/A</definedName>
    <definedName name="DTL_U_VOF1__CASH___AUSTRALIAN_DOLLAR_16_1">#N/A</definedName>
    <definedName name="DTL_U_VOF1__CASH___BRITISH_POUNDS_13_1">#N/A</definedName>
    <definedName name="DTL_U_VOF1__CASH___BRITISH_POUNDS_15_1">#N/A</definedName>
    <definedName name="DTL_U_VOF1__CASH___BRITISH_POUNDS_17_1">#N/A</definedName>
    <definedName name="DTL_U_VOF1__CASHNF_1_1">#N/A</definedName>
    <definedName name="DTL_U_VOF1__CATALENT_PHARMA_SOLUTIONS_14_1">#N/A</definedName>
    <definedName name="DTL_U_VOF1__CDS_CDX_15_1">#N/A</definedName>
    <definedName name="DTL_U_VOF1__CENGAGE_LEARNING_ACQ_INC__11_1">#N/A</definedName>
    <definedName name="DTL_U_VOF1__CENGAGE_LEARNING_ACQ_INC__13_1">#N/A</definedName>
    <definedName name="DTL_U_VOF1__CENGAGE_LEARNING_ACQ_INC__16_1">#N/A</definedName>
    <definedName name="DTL_U_VOF1__CENGAGE_LEARNING_ACQ_INC__18_1">#N/A</definedName>
    <definedName name="DTL_U_VOF1__CERIDIAN_CORP_12_1">#N/A</definedName>
    <definedName name="DTL_U_VOF1__CERIDIAN_CORP_14_1">#N/A</definedName>
    <definedName name="DTL_U_VOF1__CERIDIAN_CORP_17_1">#N/A</definedName>
    <definedName name="DTL_U_VOF1__CERIDIAN_CORP_19_1">#N/A</definedName>
    <definedName name="DTL_U_VOF1__CHARTER_COMM_HLDGS_LLC_13_1">#N/A</definedName>
    <definedName name="DTL_U_VOF1__CHARTER_COMM_HLDGS_LLC_15_1">#N/A</definedName>
    <definedName name="DTL_U_VOF1__CHARTER_COMM_HLDGS_LLC_18_1">#N/A</definedName>
    <definedName name="DTL_U_VOF1__CHARTER_COMM_HLDGS_LLC_20_1">#N/A</definedName>
    <definedName name="DTL_U_VOF1__Chemicals_7_1">#N/A</definedName>
    <definedName name="DTL_U_VOF1__CHESAPEAKE_CORP_21_1">#N/A</definedName>
    <definedName name="DTL_U_VOF1__CHRYSLER_LLC__CARCO__14_1">#N/A</definedName>
    <definedName name="DTL_U_VOF1__CHRYSLER_LLC__CARCO__16_1">#N/A</definedName>
    <definedName name="DTL_U_VOF1__CHRYSLER_LLC__CARCO__19_1">#N/A</definedName>
    <definedName name="DTL_U_VOF1__CHRYSLER_LLC__CARCO__22_1">#N/A</definedName>
    <definedName name="DTL_U_VOF1__CIT_Group_Inc__15_1">#N/A</definedName>
    <definedName name="DTL_U_VOF1__CIT_Group_Inc__17_1">#N/A</definedName>
    <definedName name="DTL_U_VOF1__CIT_GROUP_INC__20_1">#N/A</definedName>
    <definedName name="DTL_U_VOF1__CIT_GROUP_INC__23_1">#N/A</definedName>
    <definedName name="DTL_U_VOF1__CITYCENTER_HOLDINGS_LLC_21_1">#N/A</definedName>
    <definedName name="DTL_U_VOF1__CLEAR_CHANNEL_COMM_21_1">#N/A</definedName>
    <definedName name="DTL_U_VOF1__CLEAR_CHANNEL_COMM_22_1">#N/A</definedName>
    <definedName name="DTL_U_VOF1__CLEAR_CHANNEL_COMM_24_1">#N/A</definedName>
    <definedName name="DTL_U_VOF1__CMBX_18_1">#N/A</definedName>
    <definedName name="DTL_U_VOF1__COACH_INC__19_1">#N/A</definedName>
    <definedName name="DTL_U_VOF1__COMCAST_CORP_16_1">#N/A</definedName>
    <definedName name="DTL_U_VOF1__COMCAST_CORP_19_1">#N/A</definedName>
    <definedName name="DTL_U_VOF1__Construction_Services_Products_8_1">#N/A</definedName>
    <definedName name="DTL_U_VOF1__CROWN_HOLDINGS_INC_20_1">#N/A</definedName>
    <definedName name="DTL_U_VOF1__CROWN_HOLDINGS_INC_22_1">#N/A</definedName>
    <definedName name="DTL_U_VOF1__CROWN_HOLDINGS_INC_25_1">#N/A</definedName>
    <definedName name="DTL_U_VOF1__CROWN_HOLDINGS_INC_COMMN_STK_17_1">#N/A</definedName>
    <definedName name="DTL_U_VOF1__CURRENT_FORWARD_CONTRACTS_18_1">#N/A</definedName>
    <definedName name="DTL_U_VOF1__CURRENT_FORWARD_CONTRACTS_21_1">#N/A</definedName>
    <definedName name="DTL_U_VOF1__CURRENT_FORWARD_CONTRACTS_23_1">#N/A</definedName>
    <definedName name="DTL_U_VOF1__CURRENT_FORWARD_CONTRACTS_26_1">#N/A</definedName>
    <definedName name="DTL_U_VOF1__CW_MEDIA_HOLDINGS_INC_24_1">#N/A</definedName>
    <definedName name="DTL_U_VOF1__DARDEN_RESTAURANTS_22_1">#N/A</definedName>
    <definedName name="DTL_U_VOF1__DARDEN_RESTAURANTS_27_1">#N/A</definedName>
    <definedName name="DTL_U_VOF1__DARDEN_RESTAURANTS_COMMN_STK_19_1">#N/A</definedName>
    <definedName name="DTL_U_VOF1__Data_Processing_9_1">#N/A</definedName>
    <definedName name="DTL_U_VOF1__DEAN_FOODS_CO_28_1">#N/A</definedName>
    <definedName name="DTL_U_VOF1__DEBT_2_1">#N/A</definedName>
    <definedName name="DTL_U_VOF1__DEVELOPERS_DIVERSIFIED_REALTY_23_1">#N/A</definedName>
    <definedName name="DTL_U_VOF1__Distribution_10_1">#N/A</definedName>
    <definedName name="DTL_U_VOF1__DYNEGY_HOLDINGS_INC_24_1">#N/A</definedName>
    <definedName name="DTL_U_VOF1__DYNEGY_HOLDINGS_INC_29_1">#N/A</definedName>
    <definedName name="DTL_U_VOF1__Elec___Gas___Sanitary_Services_11_1">#N/A</definedName>
    <definedName name="DTL_U_VOF1__Electric_12_1">#N/A</definedName>
    <definedName name="DTL_U_VOF1__Electronics_13_1">#N/A</definedName>
    <definedName name="DTL_U_VOF1__Energy_14_1">#N/A</definedName>
    <definedName name="DTL_U_VOF1__ENERGY_FUTURE_HOLDINGS_20_1">#N/A</definedName>
    <definedName name="DTL_U_VOF1__ENERGY_FUTURE_HOLDINGS_24_1">#N/A</definedName>
    <definedName name="DTL_U_VOF1__Entertainment_15_1">#N/A</definedName>
    <definedName name="DTL_U_VOF1__ETHAN_ALLEN_25_1">#N/A</definedName>
    <definedName name="DTL_U_VOF1__ETHAN_ALLEN_30_1">#N/A</definedName>
    <definedName name="DTL_U_VOF1__ETHAN_ALLEN_COMMON_STK_21_1">#N/A</definedName>
    <definedName name="DTL_U_VOF1__EURO_CASH_22_1">#N/A</definedName>
    <definedName name="DTL_U_VOF1__EURO_CASH_25_1">#N/A</definedName>
    <definedName name="DTL_U_VOF1__EURO_CASH_26_1">#N/A</definedName>
    <definedName name="DTL_U_VOF1__EURO_CASH_31_1">#N/A</definedName>
    <definedName name="DTL_U_VOF1__EXCO_OP_SR_TL_L_600_12_18_08__27_1">#N/A</definedName>
    <definedName name="DTL_U_VOF1__EXCO_OPERATING_SR_TERM_LOAN_23_1">#N/A</definedName>
    <definedName name="DTL_U_VOF1__EXCO_RESOURCES_INC__26_1">#N/A</definedName>
    <definedName name="DTL_U_VOF1__EXCO_RESOURCES_INC__27_1">#N/A</definedName>
    <definedName name="DTL_U_VOF1__EXCO_RESOURCES_INC__32_1">#N/A</definedName>
    <definedName name="DTL_U_VOF1__FCE_Bank_Plc_24_1">#N/A</definedName>
    <definedName name="DTL_U_VOF1__FCE_BANK_PLC_26_1">#N/A</definedName>
    <definedName name="DTL_U_VOF1__FCE_BANK_PLC_27_1">#N/A</definedName>
    <definedName name="DTL_U_VOF1__FCE_Bank_Plc_28_1">#N/A</definedName>
    <definedName name="DTL_U_VOF1__FCE_BANK_PLC_33_1">#N/A</definedName>
    <definedName name="DTL_U_VOF1__FEDERAL_MOGUL_CORPORATION_27_1">#N/A</definedName>
    <definedName name="DTL_U_VOF1__FEDERAL_MOGUL_CORPORATION_28_1">#N/A</definedName>
    <definedName name="DTL_U_VOF1__FEDERAL_MOGUL_CORPORATION_34_1">#N/A</definedName>
    <definedName name="DTL_U_VOF1__Financial_Services_16_1">#N/A</definedName>
    <definedName name="DTL_U_VOF1__FIRST_DATA_CORPORATION_25_1">#N/A</definedName>
    <definedName name="DTL_U_VOF1__FIRST_DATA_CORPORATION_28_1">#N/A</definedName>
    <definedName name="DTL_U_VOF1__FIRST_DATA_CORPORATION_29_1">#N/A</definedName>
    <definedName name="DTL_U_VOF1__FIRST_DATA_CORPORATION_35_1">#N/A</definedName>
    <definedName name="DTL_U_VOF1__Food_and_Consumer_Products_17_1">#N/A</definedName>
    <definedName name="DTL_U_VOF1__Ford_Motor_Credit_Company_LLC_26_1">#N/A</definedName>
    <definedName name="DTL_U_VOF1__FORD_MOTOR_CREDIT_COMPANY_LLC_29_1">#N/A</definedName>
    <definedName name="DTL_U_VOF1__Ford_Motor_Credit_Company_LLC_30_1">#N/A</definedName>
    <definedName name="DTL_U_VOF1__FORD_MOTOR_CREDIT_COMPANY_LLC_36_1">#N/A</definedName>
    <definedName name="DTL_U_VOF1__Forest_Products_18_1">#N/A</definedName>
    <definedName name="DTL_U_VOF1__FORTRESS_INVESTMENT_GROUP_LLC_27_1">#N/A</definedName>
    <definedName name="DTL_U_VOF1__FORTRESS_INVESTMENT_GROUP_LLC_31_1">#N/A</definedName>
    <definedName name="DTL_U_VOF1__FORWD_3_1">#N/A</definedName>
    <definedName name="DTL_U_VOF1__FREESCALE_SEMICONDUCTOR_28_1">#N/A</definedName>
    <definedName name="DTL_U_VOF1__FREESCALE_SEMICONDUCTOR_30_1">#N/A</definedName>
    <definedName name="DTL_U_VOF1__FREESCALE_SEMICONDUCTOR_31_1">#N/A</definedName>
    <definedName name="DTL_U_VOF1__FREESCALE_SEMICONDUCTOR_32_1">#N/A</definedName>
    <definedName name="DTL_U_VOF1__FREESCALE_SEMICONDUCTOR_37_1">#N/A</definedName>
    <definedName name="DTL_U_VOF1__Gaming_19_1">#N/A</definedName>
    <definedName name="DTL_U_VOF1__General_Motors_Acceptance_Corp_29_1">#N/A</definedName>
    <definedName name="DTL_U_VOF1__General_Motors_Acceptance_Corp_31_1">#N/A</definedName>
    <definedName name="DTL_U_VOF1__General_Motors_Acceptance_Corp_32_1">#N/A</definedName>
    <definedName name="DTL_U_VOF1__General_Motors_Acceptance_Corp_33_1">#N/A</definedName>
    <definedName name="DTL_U_VOF1__General_Motors_Acceptance_Corp_38_1">#N/A</definedName>
    <definedName name="DTL_U_VOF1__General_Motors_Corp_30_1">#N/A</definedName>
    <definedName name="DTL_U_VOF1__General_Motors_Corp_34_1">#N/A</definedName>
    <definedName name="DTL_U_VOF1__HARRAHS_OPERATING_CO_INC_31_1">#N/A</definedName>
    <definedName name="DTL_U_VOF1__HARRAHS_OPERATING_CO_INC_32_1">#N/A</definedName>
    <definedName name="DTL_U_VOF1__HARRAHS_OPERATING_CO_INC_33_1">#N/A</definedName>
    <definedName name="DTL_U_VOF1__HARRAHS_OPERATING_CO_INC_35_1">#N/A</definedName>
    <definedName name="DTL_U_VOF1__HARRAHS_OPERATING_CO_INC_39_1">#N/A</definedName>
    <definedName name="DTL_U_VOF1__HD_SUPPLY_33_1">#N/A</definedName>
    <definedName name="DTL_U_VOF1__HD_SUPPLY_34_1">#N/A</definedName>
    <definedName name="DTL_U_VOF1__HD_SUPPLY_40_1">#N/A</definedName>
    <definedName name="DTL_U_VOF1__Healthcare_20_1">#N/A</definedName>
    <definedName name="DTL_U_VOF1__HENNES___MAURITZ_AB_32_1">#N/A</definedName>
    <definedName name="DTL_U_VOF1__HENNES___MAURITZ_AB_35_1">#N/A</definedName>
    <definedName name="DTL_U_VOF1__HENNES___MAURITZ_AB_36_1">#N/A</definedName>
    <definedName name="DTL_U_VOF1__Hertz_Corp__33_1">#N/A</definedName>
    <definedName name="DTL_U_VOF1__Hertz_Corp__37_1">#N/A</definedName>
    <definedName name="DTL_U_VOF1__HERTZ_CORPORATION_36_1">#N/A</definedName>
    <definedName name="DTL_U_VOF1__Home_Furnishings_21_1">#N/A</definedName>
    <definedName name="DTL_U_VOF1__IMPRESS_HLDG_BV_FRN_9_15_13__35_1">#N/A</definedName>
    <definedName name="DTL_U_VOF1__IMPRESS_HLDG_BV_FRN_9_15_13__41_1">#N/A</definedName>
    <definedName name="DTL_U_VOF1__Insurance_22_1">#N/A</definedName>
    <definedName name="DTL_U_VOF1__INTL_LEASE_FINANCE_CORP_36_1">#N/A</definedName>
    <definedName name="DTL_U_VOF1__INTL_LEASE_FINANCE_CORP_37_1">#N/A</definedName>
    <definedName name="DTL_U_VOF1__INTL_LEASE_FINANCE_CORP_42_1">#N/A</definedName>
    <definedName name="DTL_U_VOF1__ISTA_INTERNATIONAL_34_1">#N/A</definedName>
    <definedName name="DTL_U_VOF1__ISTA_INTERNATIONAL_37_1">#N/A</definedName>
    <definedName name="DTL_U_VOF1__ISTAR_FINANCIAL_INC_34_1">#N/A</definedName>
    <definedName name="DTL_U_VOF1__ISTAR_FINANCIAL_INC_38_1">#N/A</definedName>
    <definedName name="DTL_U_VOF1__ISTAR_FINANCIAL_INC_43_1">#N/A</definedName>
    <definedName name="DTL_U_VOF1__ITV_PLC_35_1">#N/A</definedName>
    <definedName name="DTL_U_VOF1__J_CREW_GROUP_INC__35_1">#N/A</definedName>
    <definedName name="DTL_U_VOF1__JONES_APPAREL_GROUP_INC_36_1">#N/A</definedName>
    <definedName name="DTL_U_VOF1__JONES_APPAREL_GROUP_INC_39_1">#N/A</definedName>
    <definedName name="DTL_U_VOF1__KLOECKNER_36_1">#N/A</definedName>
    <definedName name="DTL_U_VOF1__KLOECKNER_37_1">#N/A</definedName>
    <definedName name="DTL_U_VOF1__KLOECKNER_39_1">#N/A</definedName>
    <definedName name="DTL_U_VOF1__KLOECKNER_40_1">#N/A</definedName>
    <definedName name="DTL_U_VOF1__KLOECKNER_44_1">#N/A</definedName>
    <definedName name="DTL_U_VOF1__LAMAR_ADVTSNG_40_1">#N/A</definedName>
    <definedName name="DTL_U_VOF1__LAS_VEGAS_SANDS_CORP_37_1">#N/A</definedName>
    <definedName name="DTL_U_VOF1__LAS_VEGAS_SANDS_CORP_41_1">#N/A</definedName>
    <definedName name="DTL_U_VOF1__LAS_VEGAS_SANDS_CORP_45_1">#N/A</definedName>
    <definedName name="DTL_U_VOF1__LCDX__INDEX___TRANCHES__38_1">#N/A</definedName>
    <definedName name="DTL_U_VOF1__LCDX__INDEX___TRANCHES__41_1">#N/A</definedName>
    <definedName name="DTL_U_VOF1__LCDX__INDEX___TRANCHES__42_1">#N/A</definedName>
    <definedName name="DTL_U_VOF1__LCDX__INDEX___TRANCHES__46_1">#N/A</definedName>
    <definedName name="DTL_U_VOF1__LEGGETT___PLATT__INC_42_1">#N/A</definedName>
    <definedName name="DTL_U_VOF1__LEGGETT___PLATT__INC_COMMN_STK_39_1">#N/A</definedName>
    <definedName name="DTL_U_VOF1__LEHMAN_BROS__TREASURY_BV__39_1">#N/A</definedName>
    <definedName name="DTL_U_VOF1__LEHMAN_BROS_HLDNGS_INC_40_1">#N/A</definedName>
    <definedName name="DTL_U_VOF1__LEHMAN_BROS_HLDNGS_INC_43_1">#N/A</definedName>
    <definedName name="DTL_U_VOF1__LEHMAN_BROS_HLDNGS_INC_47_1">#N/A</definedName>
    <definedName name="DTL_U_VOF1__LEVEL_3_COMMUNICATIONS__INC__41_1">#N/A</definedName>
    <definedName name="DTL_U_VOF1__LIBERTY_INTERNATIONAL_PLC_42_1">#N/A</definedName>
    <definedName name="DTL_U_VOF1__LYONDELL_CHEMICAL_43_1">#N/A</definedName>
    <definedName name="DTL_U_VOF1__MACERICH_CO__THE__43_1">#N/A</definedName>
    <definedName name="DTL_U_VOF1__MACQUARIE_COMM_40_1">#N/A</definedName>
    <definedName name="DTL_U_VOF1__MACQUARIE_COMM_43_1">#N/A</definedName>
    <definedName name="DTL_U_VOF1__MACQUARIE_COMM_44_1">#N/A</definedName>
    <definedName name="DTL_U_VOF1__MACQUARIE_COMM_48_1">#N/A</definedName>
    <definedName name="DTL_U_VOF1__MANOR_CARE_INC_45_1">#N/A</definedName>
    <definedName name="DTL_U_VOF1__MANOR_CARE_INC_49_1">#N/A</definedName>
    <definedName name="DTL_U_VOF1__Manufacturing_23_1">#N/A</definedName>
    <definedName name="DTL_U_VOF1__MASCO_CORPORATION_41_1">#N/A</definedName>
    <definedName name="DTL_U_VOF1__MASCO_CORPORATION_44_1">#N/A</definedName>
    <definedName name="DTL_U_VOF1__MASCO_CORPORATION_45_1">#N/A</definedName>
    <definedName name="DTL_U_VOF1__MBIA_INC_45_1">#N/A</definedName>
    <definedName name="DTL_U_VOF1__Media___Communications_25_1">#N/A</definedName>
    <definedName name="DTL_U_VOF1__Media_24_1">#N/A</definedName>
    <definedName name="DTL_U_VOF1__Medical_Products_26_1">#N/A</definedName>
    <definedName name="DTL_U_VOF1__MGM_MIRAGE_42_1">#N/A</definedName>
    <definedName name="DTL_U_VOF1__MGM_MIRAGE_44_1">#N/A</definedName>
    <definedName name="DTL_U_VOF1__MGM_MIRAGE_46_1">#N/A</definedName>
    <definedName name="DTL_U_VOF1__MGM_MIRAGE_50_1">#N/A</definedName>
    <definedName name="DTL_U_VOF1__MICHAELS_STORES_INC_45_1">#N/A</definedName>
    <definedName name="DTL_U_VOF1__MICHAELS_STORES_INC_47_1">#N/A</definedName>
    <definedName name="DTL_U_VOF1__MICHAELS_STORES_INC_51_1">#N/A</definedName>
    <definedName name="DTL_U_VOF1__Mirant_Corp_48_1">#N/A</definedName>
    <definedName name="DTL_U_VOF1__Mirant_Corp_52_1">#N/A</definedName>
    <definedName name="DTL_U_VOF1__MOMENTIVE_46_1">#N/A</definedName>
    <definedName name="DTL_U_VOF1__MOMENTIVE_49_1">#N/A</definedName>
    <definedName name="DTL_U_VOF1__MOMENTIVE_53_1">#N/A</definedName>
    <definedName name="DTL_U_VOF1__NORTEL_NETWORKS_LTD_47_1">#N/A</definedName>
    <definedName name="DTL_U_VOF1__NORTEL_NETWORKS_LTD_50_1">#N/A</definedName>
    <definedName name="DTL_U_VOF1__NORTEL_NETWORKS_LTD_54_1">#N/A</definedName>
    <definedName name="DTL_U_VOF1__NRG_ENERGY_INC__48_1">#N/A</definedName>
    <definedName name="DTL_U_VOF1__NRG_ENERGY_INC__51_1">#N/A</definedName>
    <definedName name="DTL_U_VOF1__NRG_ENERGY_INC__55_1">#N/A</definedName>
    <definedName name="DTL_U_VOF1__NUMERICABLE_SAS_43_1">#N/A</definedName>
    <definedName name="DTL_U_VOF1__NUMERICABLE_SAS_47_1">#N/A</definedName>
    <definedName name="DTL_U_VOF1__NUMERICABLE_SAS_48_1">#N/A</definedName>
    <definedName name="DTL_U_VOF1__NUMERICABLE_SAS_49_1">#N/A</definedName>
    <definedName name="DTL_U_VOF1__NUMERICABLE_SAS_52_1">#N/A</definedName>
    <definedName name="DTL_U_VOF1__NUMERICABLE_SAS_56_1">#N/A</definedName>
    <definedName name="DTL_U_VOF1__NXP_BV_NXP_FNDG_FRN_49_1">#N/A</definedName>
    <definedName name="DTL_U_VOF1__NXP_BV_NXP_FNDG_FRN_53_1">#N/A</definedName>
    <definedName name="DTL_U_VOF1__NXP_BV_NXP_FNDG_FRN_57_1">#N/A</definedName>
    <definedName name="DTL_U_VOF1__Oil_and_Gas_27_1">#N/A</definedName>
    <definedName name="DTL_U_VOF1__Oil_and_Gas_Services_28_1">#N/A</definedName>
    <definedName name="DTL_U_VOF1__Other_29_1">#N/A</definedName>
    <definedName name="DTL_U_VOF1__OWENS_CORNING_COMMON_STK_44_1">#N/A</definedName>
    <definedName name="DTL_U_VOF1__OWENS_CORNING_INC__48_1">#N/A</definedName>
    <definedName name="DTL_U_VOF1__OWENS_CORNING_INC__50_1">#N/A</definedName>
    <definedName name="DTL_U_VOF1__OWENS_CORNING_INC__54_1">#N/A</definedName>
    <definedName name="DTL_U_VOF1__OWENS_CORNING_INC__58_1">#N/A</definedName>
    <definedName name="DTL_U_VOF1__Packaging_30_1">#N/A</definedName>
    <definedName name="DTL_U_VOF1__Packaging_and_Containers_31_1">#N/A</definedName>
    <definedName name="DTL_U_VOF1__PAYCHEX_INC_51_1">#N/A</definedName>
    <definedName name="DTL_U_VOF1__PBL_MEDIA_PTY_LTD_45_1">#N/A</definedName>
    <definedName name="DTL_U_VOF1__PBL_MEDIA_PTY_LTD_49_1">#N/A</definedName>
    <definedName name="DTL_U_VOF1__PBL_MEDIA_PTY_LTD_50_1">#N/A</definedName>
    <definedName name="DTL_U_VOF1__PBL_MEDIA_PTY_LTD_52_1">#N/A</definedName>
    <definedName name="DTL_U_VOF1__PBL_MEDIA_PTY_LTD_55_1">#N/A</definedName>
    <definedName name="DTL_U_VOF1__PBL_MEDIA_PTY_LTD_59_1">#N/A</definedName>
    <definedName name="DTL_U_VOF1__PHARMACEUTICAL_TECH__SERVICES_56_1">#N/A</definedName>
    <definedName name="DTL_U_VOF1__PHARMACEUTICAL_TECH__SERVICES_60_1">#N/A</definedName>
    <definedName name="DTL_U_VOF1__PINNACLE_ENTERTAINMENT_INC_46_1">#N/A</definedName>
    <definedName name="DTL_U_VOF1__PINNACLE_FOODS_GROUP_57_1">#N/A</definedName>
    <definedName name="DTL_U_VOF1__PINNACLE_FOODS_GROUP_61_1">#N/A</definedName>
    <definedName name="DTL_U_VOF1__Power_32_1">#N/A</definedName>
    <definedName name="DTL_U_VOF1__PQ_CORP__47_1">#N/A</definedName>
    <definedName name="DTL_U_VOF1__PQ_CORP__50_1">#N/A</definedName>
    <definedName name="DTL_U_VOF1__PQ_CORP__51_1">#N/A</definedName>
    <definedName name="DTL_U_VOF1__PQ_CORP__53_1">#N/A</definedName>
    <definedName name="DTL_U_VOF1__PQ_CORP__58_1">#N/A</definedName>
    <definedName name="DTL_U_VOF1__PQ_CORP__62_1">#N/A</definedName>
    <definedName name="DTL_U_VOF1__ProSieben__LAVENA_HOLDING_4_GM_48_1">#N/A</definedName>
    <definedName name="DTL_U_VOF1__ProSieben__LAVENA_HOLDING_4_GM_51_1">#N/A</definedName>
    <definedName name="DTL_U_VOF1__ProSieben__LAVENA_HOLDING_4_GM_54_1">#N/A</definedName>
    <definedName name="DTL_U_VOF1__ProSieben__LAVENA_HOLDING_4_GM_59_1">#N/A</definedName>
    <definedName name="DTL_U_VOF1__ProSieben__LAVENA_HOLDING_4_GM_63_1">#N/A</definedName>
    <definedName name="DTL_U_VOF1__ProSieben_Sat_1_Media_AG_52_1">#N/A</definedName>
    <definedName name="DTL_U_VOF1__Publishing_33_1">#N/A</definedName>
    <definedName name="DTL_U_VOF1__Real_Estate_34_1">#N/A</definedName>
    <definedName name="DTL_U_VOF1__Real_Estate_Investment_Trust_35_1">#N/A</definedName>
    <definedName name="DTL_U_VOF1__REALOGY_CORP__49_1">#N/A</definedName>
    <definedName name="DTL_U_VOF1__REALOGY_CORP__52_1">#N/A</definedName>
    <definedName name="DTL_U_VOF1__REALOGY_CORP__55_1">#N/A</definedName>
    <definedName name="DTL_U_VOF1__REALOGY_CORP__60_1">#N/A</definedName>
    <definedName name="DTL_U_VOF1__REALOGY_CORP__64_1">#N/A</definedName>
    <definedName name="DTL_U_VOF1__REGENCY_CENTERS_CORP_53_1">#N/A</definedName>
    <definedName name="DTL_U_VOF1__REGENCY_CENTERS_CORP_56_1">#N/A</definedName>
    <definedName name="DTL_U_VOF1__RESIDENTIAL_CAP_8_375__6_30_10__50_1">#N/A</definedName>
    <definedName name="DTL_U_VOF1__RESIDENTIAL_CAPITAL_LLC_54_1">#N/A</definedName>
    <definedName name="DTL_U_VOF1__RESIDENTIAL_CAPITAL_LLC_57_1">#N/A</definedName>
    <definedName name="DTL_U_VOF1__RESIDENTIAL_CAPITAL_LLC_61_1">#N/A</definedName>
    <definedName name="DTL_U_VOF1__RESIDENTIAL_CAPITAL_LLC_65_1">#N/A</definedName>
    <definedName name="DTL_U_VOF1__Restaurant_and_Food_Services_36_1">#N/A</definedName>
    <definedName name="DTL_U_VOF1__Retail_37_1">#N/A</definedName>
    <definedName name="DTL_U_VOF1__RITE_AID_CORPORATION_53_1">#N/A</definedName>
    <definedName name="DTL_U_VOF1__ROYAL_CARIBBEAN_CRUIS_51_1">#N/A</definedName>
    <definedName name="DTL_U_VOF1__ROYAL_CARIBBEAN_CRUIS_54_1">#N/A</definedName>
    <definedName name="DTL_U_VOF1__SABINE_PASS_LNG_55_1">#N/A</definedName>
    <definedName name="DTL_U_VOF1__SABINE_PASS_LNG_62_1">#N/A</definedName>
    <definedName name="DTL_U_VOF1__SABINE_PASS_LNG_66_1">#N/A</definedName>
    <definedName name="DTL_U_VOF1__SABRE_HOLDINGS_CORP__63_1">#N/A</definedName>
    <definedName name="DTL_U_VOF1__SABRE_HOLDINGS_CORP__67_1">#N/A</definedName>
    <definedName name="DTL_U_VOF1__SENSATA_TECHNOLOGIES_BV_56_1">#N/A</definedName>
    <definedName name="DTL_U_VOF1__Sequa_Corp_57_1">#N/A</definedName>
    <definedName name="DTL_U_VOF1__SERVICEMASTER_COMPANY_58_1">#N/A</definedName>
    <definedName name="DTL_U_VOF1__SERVICEMASTER_COMPANY_64_1">#N/A</definedName>
    <definedName name="DTL_U_VOF1__SERVICEMASTER_COMPANY_68_1">#N/A</definedName>
    <definedName name="DTL_U_VOF1__Services_38_1">#N/A</definedName>
    <definedName name="DTL_U_VOF1__SINGLE_NAME_CDS_52_1">#N/A</definedName>
    <definedName name="DTL_U_VOF1__SINGLE_NAME_CDS_55_1">#N/A</definedName>
    <definedName name="DTL_U_VOF1__SINGLE_NAME_CDS_58_1">#N/A</definedName>
    <definedName name="DTL_U_VOF1__SINGLE_NAME_LCDS_53_1">#N/A</definedName>
    <definedName name="DTL_U_VOF1__SINGLE_NAME_LCDS_56_1">#N/A</definedName>
    <definedName name="DTL_U_VOF1__SINGLE_NAME_LCDS_59_1">#N/A</definedName>
    <definedName name="DTL_U_VOF1__SLM_CORP_59_1">#N/A</definedName>
    <definedName name="DTL_U_VOF1__SLM_CORP_60_1">#N/A</definedName>
    <definedName name="DTL_U_VOF1__SLM_CORP_65_1">#N/A</definedName>
    <definedName name="DTL_U_VOF1__SLM_CORP_69_1">#N/A</definedName>
    <definedName name="DTL_U_VOF1__SOLUTIA_INC_60_1">#N/A</definedName>
    <definedName name="DTL_U_VOF1__Specialty_Finance_39_1">#N/A</definedName>
    <definedName name="DTL_U_VOF1__STARWOOD_HOTELS___RESORTS_61_1">#N/A</definedName>
    <definedName name="DTL_U_VOF1__STOCK_4_1">#N/A</definedName>
    <definedName name="DTL_U_VOF1__SUNGARD_DATA_SYSTEMS__INC_66_1">#N/A</definedName>
    <definedName name="DTL_U_VOF1__SUNGARD_DATA_SYSTEMS__INC_70_1">#N/A</definedName>
    <definedName name="DTL_U_VOF1__Swedish_Krona_57_1">#N/A</definedName>
    <definedName name="DTL_U_VOF1__Swedish_Krona_61_1">#N/A</definedName>
    <definedName name="DTL_U_VOF1__Swedish_Krona_67_1">#N/A</definedName>
    <definedName name="DTL_U_VOF1__Swedish_Krona_71_1">#N/A</definedName>
    <definedName name="DTL_U_VOF1__SYNOVUS_FINANCIAL_CORP_58_1">#N/A</definedName>
    <definedName name="DTL_U_VOF1__SYNOVUS_FINANCIAL_CORP_62_1">#N/A</definedName>
    <definedName name="DTL_U_VOF1__SYNOVUS_FINANCIAL_CORP_68_1">#N/A</definedName>
    <definedName name="DTL_U_VOF1__SYNOVUS_FINANCIAL_CORP_72_1">#N/A</definedName>
    <definedName name="DTL_U_VOF1__Technology_40_1">#N/A</definedName>
    <definedName name="DTL_U_VOF1__TEKNI_PLEX_INC_54_1">#N/A</definedName>
    <definedName name="DTL_U_VOF1__TEKNI_PLEX_INC_59_1">#N/A</definedName>
    <definedName name="DTL_U_VOF1__TEKNI_PLEX_INC_62_1">#N/A</definedName>
    <definedName name="DTL_U_VOF1__TEKNI_PLEX_INC_63_1">#N/A</definedName>
    <definedName name="DTL_U_VOF1__TEKNI_PLEX_INC_69_1">#N/A</definedName>
    <definedName name="DTL_U_VOF1__TEKNI_PLEX_INC_73_1">#N/A</definedName>
    <definedName name="DTL_U_VOF1__Telecommunications_41_1">#N/A</definedName>
    <definedName name="DTL_U_VOF1__TIME_WARNER_CABLE_55_1">#N/A</definedName>
    <definedName name="DTL_U_VOF1__TIME_WARNER_CABLE_60_1">#N/A</definedName>
    <definedName name="DTL_U_VOF1__TIME_WARNER_CABLE_63_1">#N/A</definedName>
    <definedName name="DTL_U_VOF1__TIME_WARNER_CABLE_64_1">#N/A</definedName>
    <definedName name="DTL_U_VOF1__TIME_WARNER_CABLE_70_1">#N/A</definedName>
    <definedName name="DTL_U_VOF1__TIME_WARNER_CABLE_74_1">#N/A</definedName>
    <definedName name="DTL_U_VOF1__TRIBUNE_CO_64_1">#N/A</definedName>
    <definedName name="DTL_U_VOF1__TRIBUNE_CO_71_1">#N/A</definedName>
    <definedName name="DTL_U_VOF1__TRUMP_ENTRTNMNT_8_5__6_1_15__56_1">#N/A</definedName>
    <definedName name="DTL_U_VOF1__TRUMP_ENTRTNMNT_RESORTS_INC__61_1">#N/A</definedName>
    <definedName name="DTL_U_VOF1__TRUMP_ENTRTNMNT_RESORTS_INC__65_1">#N/A</definedName>
    <definedName name="DTL_U_VOF1__TRUMP_ENTRTNMNT_RESORTS_INC__72_1">#N/A</definedName>
    <definedName name="DTL_U_VOF1__TRUMP_ENTRTNMNT_RESORTS_INC__75_1">#N/A</definedName>
    <definedName name="DTL_U_VOF1__TXU_TCEH_ENERGY_CO___LLC_66_1">#N/A</definedName>
    <definedName name="DTL_U_VOF1__TXU_TCEH_ENERGY_CO___LLC_73_1">#N/A</definedName>
    <definedName name="DTL_U_VOF1__TXU_TCEH_ENERGY_CO___LLC_76_1">#N/A</definedName>
    <definedName name="DTL_U_VOF1__U_S__FOOD_SERVICE_57_1">#N/A</definedName>
    <definedName name="DTL_U_VOF1__U_S__FOOD_SERVICE_62_1">#N/A</definedName>
    <definedName name="DTL_U_VOF1__U_S__FOOD_SERVICE_66_1">#N/A</definedName>
    <definedName name="DTL_U_VOF1__U_S__FOOD_SERVICE_67_1">#N/A</definedName>
    <definedName name="DTL_U_VOF1__U_S__FOOD_SERVICE_74_1">#N/A</definedName>
    <definedName name="DTL_U_VOF1__U_S__FOOD_SERVICE_77_1">#N/A</definedName>
    <definedName name="DTL_U_VOF1__U_S__Food_Term_TRS_58_1">#N/A</definedName>
    <definedName name="DTL_U_VOF1__U_S__FOOD_TOTAL_RETURN_SWAP_63_1">#N/A</definedName>
    <definedName name="DTL_U_VOF1__U_S__FOOD_TOTAL_RETURN_SWAP_67_1">#N/A</definedName>
    <definedName name="DTL_U_VOF1__U_S__FOOD_TOTAL_RETURN_SWAP_75_1">#N/A</definedName>
    <definedName name="DTL_U_VOF1__U_S__FOOD_TOTAL_RETURN_SWAP_78_1">#N/A</definedName>
    <definedName name="DTL_U_VOF1__UNIVISION_COMMUNICATIONS__INC__59_1">#N/A</definedName>
    <definedName name="DTL_U_VOF1__UNIVISION_COMMUNICATIONS__INC__64_1">#N/A</definedName>
    <definedName name="DTL_U_VOF1__UNIVISION_COMMUNICATIONS__INC__68_1">#N/A</definedName>
    <definedName name="DTL_U_VOF1__UNIVISION_COMMUNICATIONS__INC__76_1">#N/A</definedName>
    <definedName name="DTL_U_VOF1__UNIVISION_COMMUNICATIONS__INC__79_1">#N/A</definedName>
    <definedName name="DTL_U_VOF1__UPC_BROADBAND_HOLDING_69_1">#N/A</definedName>
    <definedName name="DTL_U_VOF1__URBAN_OUTFITTERS_COMMON_STK_60_1">#N/A</definedName>
    <definedName name="DTL_U_VOF1__URBAN_OUTFITTERS_INC__65_1">#N/A</definedName>
    <definedName name="DTL_U_VOF1__URBAN_OUTFITTERS_INC__69_1">#N/A</definedName>
    <definedName name="DTL_U_VOF1__USG_CORPORATION_61_1">#N/A</definedName>
    <definedName name="DTL_U_VOF1__USG_CORPORATION_66_1">#N/A</definedName>
    <definedName name="DTL_U_VOF1__USG_CORPORATION_70_1">#N/A</definedName>
    <definedName name="DTL_U_VOF1__USG_CORPORATION_77_1">#N/A</definedName>
    <definedName name="DTL_U_VOF1__USG_CORPORATION_80_1">#N/A</definedName>
    <definedName name="DTL_U_VOF1__VIRGIN_MEDIA_INC__78_1">#N/A</definedName>
    <definedName name="DTL_U_VOF1__VIVARTE_S_A__71_1">#N/A</definedName>
    <definedName name="DTL_U_VOF1__VIVARTE_S_A__79_1">#N/A</definedName>
    <definedName name="DTL_U_VOF1__VIVARTE_S_A__81_1">#N/A</definedName>
    <definedName name="DTL_U_VOF1__Vivarte_Sr_TLB_62_1">#N/A</definedName>
    <definedName name="DTL_U_VOF1__Vivarte_Sr_TLB_67_1">#N/A</definedName>
    <definedName name="DTL_U_VOF1__WACHOVIA_CORP_72_1">#N/A</definedName>
    <definedName name="DTL_U_VOF1__WACHOVIA_CORP_80_1">#N/A</definedName>
    <definedName name="DTL_U_VOF1__WACHOVIA_CORP_82_1">#N/A</definedName>
    <definedName name="DTL_U_VOF1__WARNER_MUSIC_GROUP_ACQUISITION_81_1">#N/A</definedName>
    <definedName name="DTL_U_VOF1__WESTLAKE_CHEMICAL_CORP_72_1">#N/A</definedName>
    <definedName name="DTL_U_VOF1__WM_COVERED_BOND_PROGRAM_73_1">#N/A</definedName>
    <definedName name="DTL_U_VOF1__WM_COVERED_BOND_PROGRAM_83_1">#N/A</definedName>
    <definedName name="DTL_U_VOF1__WMG_ACQUISITION_63_1">#N/A</definedName>
    <definedName name="DTL_U_VOF1__WMG_ACQUISITION_68_1">#N/A</definedName>
    <definedName name="DTL_U_VOF1__WMG_ACQUISITION_73_1">#N/A</definedName>
    <definedName name="DTL_U_VOF1__WMG_ACQUISITION_74_1">#N/A</definedName>
    <definedName name="DTL_U_VOF1__WMG_ACQUISITION_82_1">#N/A</definedName>
    <definedName name="DTL_U_VOF1__WMG_ACQUISITION_84_1">#N/A</definedName>
    <definedName name="DTL_U_VOF1__WYNN_LAS_VEGAS_83_1">#N/A</definedName>
    <definedName name="DTL_U_VOF1__WYNN_LAS_VEGAS_85_1">#N/A</definedName>
    <definedName name="DTL_U_VOF1__XTO_ENERGY_INC_84_1">#N/A</definedName>
    <definedName name="DTL_U_VOF1__XTO_ENERGY_INC_86_1">#N/A</definedName>
    <definedName name="DTL_U_VOF1__YOUNG_BROADCAST_64_1">#N/A</definedName>
    <definedName name="DTL_U_VOF1__ZALE_CORP_65_1">#N/A</definedName>
    <definedName name="DTL_U_VOF1__ZALE_CORP_69_1">#N/A</definedName>
    <definedName name="DTL_U_VOF1__ZALE_CORP_75_1">#N/A</definedName>
    <definedName name="DTL_U_VOF1__ZALE_CORP_87_1">#N/A</definedName>
    <definedName name="DTL_V_BANK_DEBT_Apparel_1_1">#N/A</definedName>
    <definedName name="DTL_V_BANK_DEBT_Automotive_2_1">#N/A</definedName>
    <definedName name="DTL_V_BANK_DEBT_Broadcasting_3_1">#N/A</definedName>
    <definedName name="DTL_V_BANK_DEBT_Building_Materials_4_1">#N/A</definedName>
    <definedName name="DTL_V_BANK_DEBT_Cable_5_1">#N/A</definedName>
    <definedName name="DTL_V_BANK_DEBT_Chemicals_6_1">#N/A</definedName>
    <definedName name="DTL_V_BANK_DEBT_Data_Processing_7_1">#N/A</definedName>
    <definedName name="DTL_V_BANK_DEBT_Distribution_8_1">#N/A</definedName>
    <definedName name="DTL_V_BANK_DEBT_Electric_9_1">#N/A</definedName>
    <definedName name="DTL_V_BANK_DEBT_Electronics_10_1">#N/A</definedName>
    <definedName name="DTL_V_BANK_DEBT_Energy_11_1">#N/A</definedName>
    <definedName name="DTL_V_BANK_DEBT_Food_and_Consumer_Products_12_1">#N/A</definedName>
    <definedName name="DTL_V_BANK_DEBT_Forest_Products_13_1">#N/A</definedName>
    <definedName name="DTL_V_BANK_DEBT_Gaming_14_1">#N/A</definedName>
    <definedName name="DTL_V_BANK_DEBT_Healthcare_15_1">#N/A</definedName>
    <definedName name="DTL_V_BANK_DEBT_Insurance_16_1">#N/A</definedName>
    <definedName name="DTL_V_BANK_DEBT_Manufacturing_17_1">#N/A</definedName>
    <definedName name="DTL_V_BANK_DEBT_Media___Communications_19_1">#N/A</definedName>
    <definedName name="DTL_V_BANK_DEBT_Media_18_1">#N/A</definedName>
    <definedName name="DTL_V_BANK_DEBT_Oil_and_Gas_20_1">#N/A</definedName>
    <definedName name="DTL_V_BANK_DEBT_Packaging_21_1">#N/A</definedName>
    <definedName name="DTL_V_BANK_DEBT_Packaging_and_Containers_22_1">#N/A</definedName>
    <definedName name="DTL_V_BANK_DEBT_Publishing_23_1">#N/A</definedName>
    <definedName name="DTL_V_BANK_DEBT_Real_Estate_24_1">#N/A</definedName>
    <definedName name="DTL_V_BANK_DEBT_Retail_25_1">#N/A</definedName>
    <definedName name="DTL_V_BANK_DEBT_Services_26_1">#N/A</definedName>
    <definedName name="DTL_V_BANK_DEBT_Technology_27_1">#N/A</definedName>
    <definedName name="DTL_V_COMMON_STOCK_Cable_28_1">#N/A</definedName>
    <definedName name="DTL_V_COMMON_STOCK_Elec___Gas___Sanitary_Services_29_1">#N/A</definedName>
    <definedName name="DTL_V_COMMON_STOCK_Energy_30_1">#N/A</definedName>
    <definedName name="DTL_V_COMMON_STOCK_Oil_and_Gas_31_1">#N/A</definedName>
    <definedName name="DTL_V_COMMON_STOCK_Packaging_and_Containers_32_1">#N/A</definedName>
    <definedName name="DTL_V_COMMON_STOCK_SHORT_Construction_Services_Products_33_1">#N/A</definedName>
    <definedName name="DTL_V_COMMON_STOCK_SHORT_Financial_Services_34_1">#N/A</definedName>
    <definedName name="DTL_V_COMMON_STOCK_SHORT_Home_Furnishings_35_1">#N/A</definedName>
    <definedName name="DTL_V_COMMON_STOCK_SHORT_Restaurant_and_Food_Services_36_1">#N/A</definedName>
    <definedName name="DTL_V_COMMON_STOCK_SHORT_Retail_37_1">#N/A</definedName>
    <definedName name="DTL_V_CONVERTIBLE_BOND_Manufacturing_38_1">#N/A</definedName>
    <definedName name="DTL_V_CORPORATE_BOND_Broadcasting_39_1">#N/A</definedName>
    <definedName name="DTL_V_CORPORATE_BOND_Building_Materials_40_1">#N/A</definedName>
    <definedName name="DTL_V_CORPORATE_BOND_Cable_41_1">#N/A</definedName>
    <definedName name="DTL_V_CORPORATE_BOND_Chemicals_42_1">#N/A</definedName>
    <definedName name="DTL_V_CORPORATE_BOND_Data_Processing_43_1">#N/A</definedName>
    <definedName name="DTL_V_CORPORATE_BOND_Distribution_44_1">#N/A</definedName>
    <definedName name="DTL_V_CORPORATE_BOND_Electronics_45_1">#N/A</definedName>
    <definedName name="DTL_V_CORPORATE_BOND_Energy_46_1">#N/A</definedName>
    <definedName name="DTL_V_CORPORATE_BOND_Entertainment_47_1">#N/A</definedName>
    <definedName name="DTL_V_CORPORATE_BOND_Financial_Services_48_1">#N/A</definedName>
    <definedName name="DTL_V_CORPORATE_BOND_Forest_Products_49_1">#N/A</definedName>
    <definedName name="DTL_V_CORPORATE_BOND_Gaming_50_1">#N/A</definedName>
    <definedName name="DTL_V_CORPORATE_BOND_Insurance_51_1">#N/A</definedName>
    <definedName name="DTL_V_CORPORATE_BOND_Manufacturing_52_1">#N/A</definedName>
    <definedName name="DTL_V_CORPORATE_BOND_Medical_Products_53_1">#N/A</definedName>
    <definedName name="DTL_V_CORPORATE_BOND_Oil_and_Gas_Services_54_1">#N/A</definedName>
    <definedName name="DTL_V_CORPORATE_BOND_Packaging_and_Containers_55_1">#N/A</definedName>
    <definedName name="DTL_V_CORPORATE_BOND_Power_56_1">#N/A</definedName>
    <definedName name="DTL_V_CORPORATE_BOND_Real_Estate_Investment_Trust_57_1">#N/A</definedName>
    <definedName name="DTL_V_CORPORATE_BOND_SHORT_Retail_61_1">#N/A</definedName>
    <definedName name="DTL_V_CORPORATE_BOND_Specialty_Finance_58_1">#N/A</definedName>
    <definedName name="DTL_V_CORPORATE_BOND_Technology_59_1">#N/A</definedName>
    <definedName name="DTL_V_CORPORATE_BOND_Telecommunications_60_1">#N/A</definedName>
    <definedName name="DTL_V_FOREIGN_CASH_HOLDINGS__62_1">#N/A</definedName>
    <definedName name="DTL_V_FORWARD_CONTRACTS__63_1">#N/A</definedName>
    <definedName name="DTL_V_NOTE_Packaging_and_Containers_64_1">#N/A</definedName>
    <definedName name="DTL_V_PREFERRED_STOCK_Financial_Services_65_1">#N/A</definedName>
    <definedName name="DTL_V_SWAPS_Broadcasting_66_1">#N/A</definedName>
    <definedName name="DTL_V_SWAPS_Building_Materials_67_1">#N/A</definedName>
    <definedName name="DTL_V_SWAPS_Data_Processing_68_1">#N/A</definedName>
    <definedName name="DTL_V_SWAPS_Distribution_69_1">#N/A</definedName>
    <definedName name="DTL_V_SWAPS_Electronics_70_1">#N/A</definedName>
    <definedName name="DTL_V_SWAPS_Financial_Services_71_1">#N/A</definedName>
    <definedName name="DTL_V_SWAPS_Gaming_72_1">#N/A</definedName>
    <definedName name="DTL_V_SWAPS_Manufacturing_73_1">#N/A</definedName>
    <definedName name="DTL_V_SWAPS_Medical_Products_74_1">#N/A</definedName>
    <definedName name="DTL_V_SWAPS_Other_75_1">#N/A</definedName>
    <definedName name="DTL_V_SWAPS_Power_76_1">#N/A</definedName>
    <definedName name="DTL_V_SWAPS_Retail_77_1">#N/A</definedName>
    <definedName name="DTL_V_SWAPS_Telecommunications_78_1">#N/A</definedName>
    <definedName name="DTL_V_VOF1___1_1">#N/A</definedName>
    <definedName name="DTL_V_VOF1__ABITIBI_CONSOLIDATED_INC__1_1">#N/A</definedName>
    <definedName name="DTL_V_VOF1__ABITIBI_CONSOLIDATED_INC__2_1">#N/A</definedName>
    <definedName name="DTL_V_VOF1__ABX_2_1">#N/A</definedName>
    <definedName name="DTL_V_VOF1__ABX_3_1">#N/A</definedName>
    <definedName name="DTL_V_VOF1__AFFINIA_GRP_INC_2_1">#N/A</definedName>
    <definedName name="DTL_V_VOF1__AIG_GICs_3_1">#N/A</definedName>
    <definedName name="DTL_V_VOF1__Aleris_International_Inc__2_1">#N/A</definedName>
    <definedName name="DTL_V_VOF1__Aleris_International_Inc__3_1">#N/A</definedName>
    <definedName name="DTL_V_VOF1__Aleris_International_Inc__4_1">#N/A</definedName>
    <definedName name="DTL_V_VOF1__ALLIANCE_DATA_SYSTEMS_CORP_3_1">#N/A</definedName>
    <definedName name="DTL_V_VOF1__ALLISON_TRANSMISSION_INC__3_1">#N/A</definedName>
    <definedName name="DTL_V_VOF1__ALLISON_TRANSMISSION_INC__5_1">#N/A</definedName>
    <definedName name="DTL_V_VOF1__Alltel_Corp_TL_B_3_L_2_75__4_1">#N/A</definedName>
    <definedName name="DTL_V_VOF1__AMERICAN_GENERAL_FINANCE_CORP_4_1">#N/A</definedName>
    <definedName name="DTL_V_VOF1__AMERICAN_GENERAL_FINANCE_CORP_5_1">#N/A</definedName>
    <definedName name="DTL_V_VOF1__AMERICAN_GENERAL_FINANCE_CORP_6_1">#N/A</definedName>
    <definedName name="DTL_V_VOF1__Apparel_2_1">#N/A</definedName>
    <definedName name="DTL_V_VOF1__APTARGROUP_INC_6_1">#N/A</definedName>
    <definedName name="DTL_V_VOF1__ASIF_II_5_1">#N/A</definedName>
    <definedName name="DTL_V_VOF1__ASIF_II_6_1">#N/A</definedName>
    <definedName name="DTL_V_VOF1__ASIF_II_7_1">#N/A</definedName>
    <definedName name="DTL_V_VOF1__Automotive_3_1">#N/A</definedName>
    <definedName name="DTL_V_VOF1__AVIS_BUDGET_GROUP_INC_7_1">#N/A</definedName>
    <definedName name="DTL_V_VOF1__BABCOCK___BROWN_LTD_4_1">#N/A</definedName>
    <definedName name="DTL_V_VOF1__BABCOCK___BROWN_LTD_5_1">#N/A</definedName>
    <definedName name="DTL_V_VOF1__BABCOCK___BROWN_LTD_6_1">#N/A</definedName>
    <definedName name="DTL_V_VOF1__BABCOCK___BROWN_LTD_7_1">#N/A</definedName>
    <definedName name="DTL_V_VOF1__BABCOCK___BROWN_LTD_8_1">#N/A</definedName>
    <definedName name="DTL_V_VOF1__BANCO_BILBAO_VIZCAYA_ARGENTA_5_1">#N/A</definedName>
    <definedName name="DTL_V_VOF1__BANCO_BILBAO_VIZCAYA_ARGENTA_6_1">#N/A</definedName>
    <definedName name="DTL_V_VOF1__BANCO_BILBAO_VIZCAYA_ARGENTA_7_1">#N/A</definedName>
    <definedName name="DTL_V_VOF1__BEMIS_COMPANY_INC_9_1">#N/A</definedName>
    <definedName name="DTL_V_VOF1__BERRY_PLASTICS_HLDG_CORP_10_1">#N/A</definedName>
    <definedName name="DTL_V_VOF1__BERRY_PLASTICS_HLDG_CORP_6_1">#N/A</definedName>
    <definedName name="DTL_V_VOF1__BERRY_PLASTICS_HLDG_CORP_7_1">#N/A</definedName>
    <definedName name="DTL_V_VOF1__BERRY_PLASTICS_HLDG_CORP_8_1">#N/A</definedName>
    <definedName name="DTL_V_VOF1__BERRY_PLASTICS_HLDG_CORP_9_1">#N/A</definedName>
    <definedName name="DTL_V_VOF1__BIOMET_INC_11_1">#N/A</definedName>
    <definedName name="DTL_V_VOF1__BIOMET_INC_7_1">#N/A</definedName>
    <definedName name="DTL_V_VOF1__BIOMET_INC_8_1">#N/A</definedName>
    <definedName name="DTL_V_VOF1__BIOMET_INC_9_1">#N/A</definedName>
    <definedName name="DTL_V_VOF1__BOYD_GAMING_10_1">#N/A</definedName>
    <definedName name="DTL_V_VOF1__BOYD_GAMING_8_1">#N/A</definedName>
    <definedName name="DTL_V_VOF1__BOYD_GAMING_9_1">#N/A</definedName>
    <definedName name="DTL_V_VOF1__BRE_PROPERTIES_INC_10_1">#N/A</definedName>
    <definedName name="DTL_V_VOF1__Broadcasting_4_1">#N/A</definedName>
    <definedName name="DTL_V_VOF1__BROOKSTONE_CO_10_1">#N/A</definedName>
    <definedName name="DTL_V_VOF1__BROOKSTONE_CO_11_1">#N/A</definedName>
    <definedName name="DTL_V_VOF1__BROOKSTONE_CO_12__10_15_12__9_1">#N/A</definedName>
    <definedName name="DTL_V_VOF1__BROOKSTONE_CO_12_1">#N/A</definedName>
    <definedName name="DTL_V_VOF1__Building_Materials_5_1">#N/A</definedName>
    <definedName name="DTL_V_VOF1__BUILDING_MATERIALS_CORP_10_1">#N/A</definedName>
    <definedName name="DTL_V_VOF1__BUILDING_MATERIALS_CORP_11_1">#N/A</definedName>
    <definedName name="DTL_V_VOF1__BUILDING_MATERIALS_CORP_13_1">#N/A</definedName>
    <definedName name="DTL_V_VOF1__Cable_6_1">#N/A</definedName>
    <definedName name="DTL_V_VOF1__CABLEUROPA_SA__ONO__11_1">#N/A</definedName>
    <definedName name="DTL_V_VOF1__CALPINE_CORP_12_1">#N/A</definedName>
    <definedName name="DTL_V_VOF1__CALPINE_CORP_14_1">#N/A</definedName>
    <definedName name="DTL_V_VOF1__CARESTREAM_HEALTH_INC__13_1">#N/A</definedName>
    <definedName name="DTL_V_VOF1__CARESTREAM_HEALTH_INC__15_1">#N/A</definedName>
    <definedName name="DTL_V_VOF1__CASH___AUSTRALIAN_DOLLAR_10_1">#N/A</definedName>
    <definedName name="DTL_V_VOF1__CASH___AUSTRALIAN_DOLLAR_12_1">#N/A</definedName>
    <definedName name="DTL_V_VOF1__CASH___AUSTRALIAN_DOLLAR_14_1">#N/A</definedName>
    <definedName name="DTL_V_VOF1__CASH___AUSTRALIAN_DOLLAR_16_1">#N/A</definedName>
    <definedName name="DTL_V_VOF1__CASH___BRITISH_POUNDS_13_1">#N/A</definedName>
    <definedName name="DTL_V_VOF1__CASH___BRITISH_POUNDS_15_1">#N/A</definedName>
    <definedName name="DTL_V_VOF1__CASH___BRITISH_POUNDS_17_1">#N/A</definedName>
    <definedName name="DTL_V_VOF1__CASHNF_1_1">#N/A</definedName>
    <definedName name="DTL_V_VOF1__CATALENT_PHARMA_SOLUTIONS_14_1">#N/A</definedName>
    <definedName name="DTL_V_VOF1__CDS_CDX_15_1">#N/A</definedName>
    <definedName name="DTL_V_VOF1__CENGAGE_LEARNING_ACQ_INC__11_1">#N/A</definedName>
    <definedName name="DTL_V_VOF1__CENGAGE_LEARNING_ACQ_INC__13_1">#N/A</definedName>
    <definedName name="DTL_V_VOF1__CENGAGE_LEARNING_ACQ_INC__16_1">#N/A</definedName>
    <definedName name="DTL_V_VOF1__CENGAGE_LEARNING_ACQ_INC__18_1">#N/A</definedName>
    <definedName name="DTL_V_VOF1__CERIDIAN_CORP_12_1">#N/A</definedName>
    <definedName name="DTL_V_VOF1__CERIDIAN_CORP_14_1">#N/A</definedName>
    <definedName name="DTL_V_VOF1__CERIDIAN_CORP_17_1">#N/A</definedName>
    <definedName name="DTL_V_VOF1__CERIDIAN_CORP_19_1">#N/A</definedName>
    <definedName name="DTL_V_VOF1__CHARTER_COMM_HLDGS_LLC_13_1">#N/A</definedName>
    <definedName name="DTL_V_VOF1__CHARTER_COMM_HLDGS_LLC_15_1">#N/A</definedName>
    <definedName name="DTL_V_VOF1__CHARTER_COMM_HLDGS_LLC_18_1">#N/A</definedName>
    <definedName name="DTL_V_VOF1__CHARTER_COMM_HLDGS_LLC_20_1">#N/A</definedName>
    <definedName name="DTL_V_VOF1__Chemicals_7_1">#N/A</definedName>
    <definedName name="DTL_V_VOF1__CHESAPEAKE_CORP_21_1">#N/A</definedName>
    <definedName name="DTL_V_VOF1__CHRYSLER_LLC__CARCO__14_1">#N/A</definedName>
    <definedName name="DTL_V_VOF1__CHRYSLER_LLC__CARCO__16_1">#N/A</definedName>
    <definedName name="DTL_V_VOF1__CHRYSLER_LLC__CARCO__19_1">#N/A</definedName>
    <definedName name="DTL_V_VOF1__CHRYSLER_LLC__CARCO__22_1">#N/A</definedName>
    <definedName name="DTL_V_VOF1__CIT_Group_Inc__15_1">#N/A</definedName>
    <definedName name="DTL_V_VOF1__CIT_Group_Inc__17_1">#N/A</definedName>
    <definedName name="DTL_V_VOF1__CIT_GROUP_INC__20_1">#N/A</definedName>
    <definedName name="DTL_V_VOF1__CIT_GROUP_INC__23_1">#N/A</definedName>
    <definedName name="DTL_V_VOF1__CITYCENTER_HOLDINGS_LLC_21_1">#N/A</definedName>
    <definedName name="DTL_V_VOF1__CLEAR_CHANNEL_COMM_21_1">#N/A</definedName>
    <definedName name="DTL_V_VOF1__CLEAR_CHANNEL_COMM_22_1">#N/A</definedName>
    <definedName name="DTL_V_VOF1__CLEAR_CHANNEL_COMM_24_1">#N/A</definedName>
    <definedName name="DTL_V_VOF1__CMBX_18_1">#N/A</definedName>
    <definedName name="DTL_V_VOF1__COACH_INC__19_1">#N/A</definedName>
    <definedName name="DTL_V_VOF1__COMCAST_CORP_16_1">#N/A</definedName>
    <definedName name="DTL_V_VOF1__COMCAST_CORP_19_1">#N/A</definedName>
    <definedName name="DTL_V_VOF1__Construction_Services_Products_8_1">#N/A</definedName>
    <definedName name="DTL_V_VOF1__CROWN_HOLDINGS_INC_20_1">#N/A</definedName>
    <definedName name="DTL_V_VOF1__CROWN_HOLDINGS_INC_22_1">#N/A</definedName>
    <definedName name="DTL_V_VOF1__CROWN_HOLDINGS_INC_25_1">#N/A</definedName>
    <definedName name="DTL_V_VOF1__CROWN_HOLDINGS_INC_COMMN_STK_17_1">#N/A</definedName>
    <definedName name="DTL_V_VOF1__CURRENT_FORWARD_CONTRACTS_18_1">#N/A</definedName>
    <definedName name="DTL_V_VOF1__CURRENT_FORWARD_CONTRACTS_21_1">#N/A</definedName>
    <definedName name="DTL_V_VOF1__CURRENT_FORWARD_CONTRACTS_23_1">#N/A</definedName>
    <definedName name="DTL_V_VOF1__CURRENT_FORWARD_CONTRACTS_26_1">#N/A</definedName>
    <definedName name="DTL_V_VOF1__CW_MEDIA_HOLDINGS_INC_24_1">#N/A</definedName>
    <definedName name="DTL_V_VOF1__DARDEN_RESTAURANTS_22_1">#N/A</definedName>
    <definedName name="DTL_V_VOF1__DARDEN_RESTAURANTS_27_1">#N/A</definedName>
    <definedName name="DTL_V_VOF1__DARDEN_RESTAURANTS_COMMN_STK_19_1">#N/A</definedName>
    <definedName name="DTL_V_VOF1__Data_Processing_9_1">#N/A</definedName>
    <definedName name="DTL_V_VOF1__DEAN_FOODS_CO_28_1">#N/A</definedName>
    <definedName name="DTL_V_VOF1__DEBT_2_1">#N/A</definedName>
    <definedName name="DTL_V_VOF1__DEVELOPERS_DIVERSIFIED_REALTY_23_1">#N/A</definedName>
    <definedName name="DTL_V_VOF1__Distribution_10_1">#N/A</definedName>
    <definedName name="DTL_V_VOF1__DYNEGY_HOLDINGS_INC_24_1">#N/A</definedName>
    <definedName name="DTL_V_VOF1__DYNEGY_HOLDINGS_INC_29_1">#N/A</definedName>
    <definedName name="DTL_V_VOF1__Elec___Gas___Sanitary_Services_11_1">#N/A</definedName>
    <definedName name="DTL_V_VOF1__Electric_12_1">#N/A</definedName>
    <definedName name="DTL_V_VOF1__Electronics_13_1">#N/A</definedName>
    <definedName name="DTL_V_VOF1__Energy_14_1">#N/A</definedName>
    <definedName name="DTL_V_VOF1__ENERGY_FUTURE_HOLDINGS_20_1">#N/A</definedName>
    <definedName name="DTL_V_VOF1__ENERGY_FUTURE_HOLDINGS_24_1">#N/A</definedName>
    <definedName name="DTL_V_VOF1__Entertainment_15_1">#N/A</definedName>
    <definedName name="DTL_V_VOF1__ETHAN_ALLEN_25_1">#N/A</definedName>
    <definedName name="DTL_V_VOF1__ETHAN_ALLEN_30_1">#N/A</definedName>
    <definedName name="DTL_V_VOF1__ETHAN_ALLEN_COMMON_STK_21_1">#N/A</definedName>
    <definedName name="DTL_V_VOF1__EURO_CASH_22_1">#N/A</definedName>
    <definedName name="DTL_V_VOF1__EURO_CASH_25_1">#N/A</definedName>
    <definedName name="DTL_V_VOF1__EURO_CASH_26_1">#N/A</definedName>
    <definedName name="DTL_V_VOF1__EURO_CASH_31_1">#N/A</definedName>
    <definedName name="DTL_V_VOF1__EXCO_OP_SR_TL_L_600_12_18_08__27_1">#N/A</definedName>
    <definedName name="DTL_V_VOF1__EXCO_OPERATING_SR_TERM_LOAN_23_1">#N/A</definedName>
    <definedName name="DTL_V_VOF1__EXCO_RESOURCES_INC__26_1">#N/A</definedName>
    <definedName name="DTL_V_VOF1__EXCO_RESOURCES_INC__27_1">#N/A</definedName>
    <definedName name="DTL_V_VOF1__EXCO_RESOURCES_INC__32_1">#N/A</definedName>
    <definedName name="DTL_V_VOF1__FCE_Bank_Plc_24_1">#N/A</definedName>
    <definedName name="DTL_V_VOF1__FCE_BANK_PLC_26_1">#N/A</definedName>
    <definedName name="DTL_V_VOF1__FCE_BANK_PLC_27_1">#N/A</definedName>
    <definedName name="DTL_V_VOF1__FCE_Bank_Plc_28_1">#N/A</definedName>
    <definedName name="DTL_V_VOF1__FCE_BANK_PLC_33_1">#N/A</definedName>
    <definedName name="DTL_V_VOF1__FEDERAL_MOGUL_CORPORATION_27_1">#N/A</definedName>
    <definedName name="DTL_V_VOF1__FEDERAL_MOGUL_CORPORATION_28_1">#N/A</definedName>
    <definedName name="DTL_V_VOF1__FEDERAL_MOGUL_CORPORATION_34_1">#N/A</definedName>
    <definedName name="DTL_V_VOF1__Financial_Services_16_1">#N/A</definedName>
    <definedName name="DTL_V_VOF1__FIRST_DATA_CORPORATION_25_1">#N/A</definedName>
    <definedName name="DTL_V_VOF1__FIRST_DATA_CORPORATION_28_1">#N/A</definedName>
    <definedName name="DTL_V_VOF1__FIRST_DATA_CORPORATION_29_1">#N/A</definedName>
    <definedName name="DTL_V_VOF1__FIRST_DATA_CORPORATION_35_1">#N/A</definedName>
    <definedName name="DTL_V_VOF1__Food_and_Consumer_Products_17_1">#N/A</definedName>
    <definedName name="DTL_V_VOF1__Ford_Motor_Credit_Company_LLC_26_1">#N/A</definedName>
    <definedName name="DTL_V_VOF1__FORD_MOTOR_CREDIT_COMPANY_LLC_29_1">#N/A</definedName>
    <definedName name="DTL_V_VOF1__Ford_Motor_Credit_Company_LLC_30_1">#N/A</definedName>
    <definedName name="DTL_V_VOF1__FORD_MOTOR_CREDIT_COMPANY_LLC_36_1">#N/A</definedName>
    <definedName name="DTL_V_VOF1__Forest_Products_18_1">#N/A</definedName>
    <definedName name="DTL_V_VOF1__FORTRESS_INVESTMENT_GROUP_LLC_27_1">#N/A</definedName>
    <definedName name="DTL_V_VOF1__FORTRESS_INVESTMENT_GROUP_LLC_31_1">#N/A</definedName>
    <definedName name="DTL_V_VOF1__FORWD_3_1">#N/A</definedName>
    <definedName name="DTL_V_VOF1__FREESCALE_SEMICONDUCTOR_28_1">#N/A</definedName>
    <definedName name="DTL_V_VOF1__FREESCALE_SEMICONDUCTOR_30_1">#N/A</definedName>
    <definedName name="DTL_V_VOF1__FREESCALE_SEMICONDUCTOR_31_1">#N/A</definedName>
    <definedName name="DTL_V_VOF1__FREESCALE_SEMICONDUCTOR_32_1">#N/A</definedName>
    <definedName name="DTL_V_VOF1__FREESCALE_SEMICONDUCTOR_37_1">#N/A</definedName>
    <definedName name="DTL_V_VOF1__Gaming_19_1">#N/A</definedName>
    <definedName name="DTL_V_VOF1__General_Motors_Acceptance_Corp_29_1">#N/A</definedName>
    <definedName name="DTL_V_VOF1__General_Motors_Acceptance_Corp_31_1">#N/A</definedName>
    <definedName name="DTL_V_VOF1__General_Motors_Acceptance_Corp_32_1">#N/A</definedName>
    <definedName name="DTL_V_VOF1__General_Motors_Acceptance_Corp_33_1">#N/A</definedName>
    <definedName name="DTL_V_VOF1__General_Motors_Acceptance_Corp_38_1">#N/A</definedName>
    <definedName name="DTL_V_VOF1__General_Motors_Corp_30_1">#N/A</definedName>
    <definedName name="DTL_V_VOF1__General_Motors_Corp_34_1">#N/A</definedName>
    <definedName name="DTL_V_VOF1__HARRAHS_OPERATING_CO_INC_31_1">#N/A</definedName>
    <definedName name="DTL_V_VOF1__HARRAHS_OPERATING_CO_INC_32_1">#N/A</definedName>
    <definedName name="DTL_V_VOF1__HARRAHS_OPERATING_CO_INC_33_1">#N/A</definedName>
    <definedName name="DTL_V_VOF1__HARRAHS_OPERATING_CO_INC_35_1">#N/A</definedName>
    <definedName name="DTL_V_VOF1__HARRAHS_OPERATING_CO_INC_39_1">#N/A</definedName>
    <definedName name="DTL_V_VOF1__HD_SUPPLY_33_1">#N/A</definedName>
    <definedName name="DTL_V_VOF1__HD_SUPPLY_34_1">#N/A</definedName>
    <definedName name="DTL_V_VOF1__HD_SUPPLY_40_1">#N/A</definedName>
    <definedName name="DTL_V_VOF1__Healthcare_20_1">#N/A</definedName>
    <definedName name="DTL_V_VOF1__HENNES___MAURITZ_AB_32_1">#N/A</definedName>
    <definedName name="DTL_V_VOF1__HENNES___MAURITZ_AB_35_1">#N/A</definedName>
    <definedName name="DTL_V_VOF1__HENNES___MAURITZ_AB_36_1">#N/A</definedName>
    <definedName name="DTL_V_VOF1__Hertz_Corp__33_1">#N/A</definedName>
    <definedName name="DTL_V_VOF1__Hertz_Corp__37_1">#N/A</definedName>
    <definedName name="DTL_V_VOF1__HERTZ_CORPORATION_36_1">#N/A</definedName>
    <definedName name="DTL_V_VOF1__Home_Furnishings_21_1">#N/A</definedName>
    <definedName name="DTL_V_VOF1__IMPRESS_HLDG_BV_FRN_9_15_13__35_1">#N/A</definedName>
    <definedName name="DTL_V_VOF1__IMPRESS_HLDG_BV_FRN_9_15_13__41_1">#N/A</definedName>
    <definedName name="DTL_V_VOF1__Insurance_22_1">#N/A</definedName>
    <definedName name="DTL_V_VOF1__INTL_LEASE_FINANCE_CORP_36_1">#N/A</definedName>
    <definedName name="DTL_V_VOF1__INTL_LEASE_FINANCE_CORP_37_1">#N/A</definedName>
    <definedName name="DTL_V_VOF1__INTL_LEASE_FINANCE_CORP_42_1">#N/A</definedName>
    <definedName name="DTL_V_VOF1__ISTA_INTERNATIONAL_34_1">#N/A</definedName>
    <definedName name="DTL_V_VOF1__ISTA_INTERNATIONAL_37_1">#N/A</definedName>
    <definedName name="DTL_V_VOF1__ISTAR_FINANCIAL_INC_34_1">#N/A</definedName>
    <definedName name="DTL_V_VOF1__ISTAR_FINANCIAL_INC_38_1">#N/A</definedName>
    <definedName name="DTL_V_VOF1__ISTAR_FINANCIAL_INC_43_1">#N/A</definedName>
    <definedName name="DTL_V_VOF1__ITV_PLC_35_1">#N/A</definedName>
    <definedName name="DTL_V_VOF1__J_CREW_GROUP_INC__35_1">#N/A</definedName>
    <definedName name="DTL_V_VOF1__JONES_APPAREL_GROUP_INC_36_1">#N/A</definedName>
    <definedName name="DTL_V_VOF1__JONES_APPAREL_GROUP_INC_39_1">#N/A</definedName>
    <definedName name="DTL_V_VOF1__KLOECKNER_36_1">#N/A</definedName>
    <definedName name="DTL_V_VOF1__KLOECKNER_37_1">#N/A</definedName>
    <definedName name="DTL_V_VOF1__KLOECKNER_39_1">#N/A</definedName>
    <definedName name="DTL_V_VOF1__KLOECKNER_40_1">#N/A</definedName>
    <definedName name="DTL_V_VOF1__KLOECKNER_44_1">#N/A</definedName>
    <definedName name="DTL_V_VOF1__LAMAR_ADVTSNG_40_1">#N/A</definedName>
    <definedName name="DTL_V_VOF1__LAS_VEGAS_SANDS_CORP_37_1">#N/A</definedName>
    <definedName name="DTL_V_VOF1__LAS_VEGAS_SANDS_CORP_41_1">#N/A</definedName>
    <definedName name="DTL_V_VOF1__LAS_VEGAS_SANDS_CORP_45_1">#N/A</definedName>
    <definedName name="DTL_V_VOF1__LCDX__INDEX___TRANCHES__38_1">#N/A</definedName>
    <definedName name="DTL_V_VOF1__LCDX__INDEX___TRANCHES__41_1">#N/A</definedName>
    <definedName name="DTL_V_VOF1__LCDX__INDEX___TRANCHES__42_1">#N/A</definedName>
    <definedName name="DTL_V_VOF1__LCDX__INDEX___TRANCHES__46_1">#N/A</definedName>
    <definedName name="DTL_V_VOF1__LEGGETT___PLATT__INC_42_1">#N/A</definedName>
    <definedName name="DTL_V_VOF1__LEGGETT___PLATT__INC_COMMN_STK_39_1">#N/A</definedName>
    <definedName name="DTL_V_VOF1__LEHMAN_BROS__TREASURY_BV__39_1">#N/A</definedName>
    <definedName name="DTL_V_VOF1__LEHMAN_BROS_HLDNGS_INC_40_1">#N/A</definedName>
    <definedName name="DTL_V_VOF1__LEHMAN_BROS_HLDNGS_INC_43_1">#N/A</definedName>
    <definedName name="DTL_V_VOF1__LEHMAN_BROS_HLDNGS_INC_47_1">#N/A</definedName>
    <definedName name="DTL_V_VOF1__LEVEL_3_COMMUNICATIONS__INC__41_1">#N/A</definedName>
    <definedName name="DTL_V_VOF1__LIBERTY_INTERNATIONAL_PLC_42_1">#N/A</definedName>
    <definedName name="DTL_V_VOF1__LYONDELL_CHEMICAL_43_1">#N/A</definedName>
    <definedName name="DTL_V_VOF1__MACERICH_CO__THE__43_1">#N/A</definedName>
    <definedName name="DTL_V_VOF1__MACQUARIE_COMM_40_1">#N/A</definedName>
    <definedName name="DTL_V_VOF1__MACQUARIE_COMM_43_1">#N/A</definedName>
    <definedName name="DTL_V_VOF1__MACQUARIE_COMM_44_1">#N/A</definedName>
    <definedName name="DTL_V_VOF1__MACQUARIE_COMM_48_1">#N/A</definedName>
    <definedName name="DTL_V_VOF1__MANOR_CARE_INC_45_1">#N/A</definedName>
    <definedName name="DTL_V_VOF1__MANOR_CARE_INC_49_1">#N/A</definedName>
    <definedName name="DTL_V_VOF1__Manufacturing_23_1">#N/A</definedName>
    <definedName name="DTL_V_VOF1__MASCO_CORPORATION_41_1">#N/A</definedName>
    <definedName name="DTL_V_VOF1__MASCO_CORPORATION_44_1">#N/A</definedName>
    <definedName name="DTL_V_VOF1__MASCO_CORPORATION_45_1">#N/A</definedName>
    <definedName name="DTL_V_VOF1__MBIA_INC_45_1">#N/A</definedName>
    <definedName name="DTL_V_VOF1__Media___Communications_25_1">#N/A</definedName>
    <definedName name="DTL_V_VOF1__Media_24_1">#N/A</definedName>
    <definedName name="DTL_V_VOF1__Medical_Products_26_1">#N/A</definedName>
    <definedName name="DTL_V_VOF1__MGM_MIRAGE_42_1">#N/A</definedName>
    <definedName name="DTL_V_VOF1__MGM_MIRAGE_44_1">#N/A</definedName>
    <definedName name="DTL_V_VOF1__MGM_MIRAGE_46_1">#N/A</definedName>
    <definedName name="DTL_V_VOF1__MGM_MIRAGE_50_1">#N/A</definedName>
    <definedName name="DTL_V_VOF1__MICHAELS_STORES_INC_45_1">#N/A</definedName>
    <definedName name="DTL_V_VOF1__MICHAELS_STORES_INC_47_1">#N/A</definedName>
    <definedName name="DTL_V_VOF1__MICHAELS_STORES_INC_51_1">#N/A</definedName>
    <definedName name="DTL_V_VOF1__Mirant_Corp_48_1">#N/A</definedName>
    <definedName name="DTL_V_VOF1__Mirant_Corp_52_1">#N/A</definedName>
    <definedName name="DTL_V_VOF1__MOMENTIVE_46_1">#N/A</definedName>
    <definedName name="DTL_V_VOF1__MOMENTIVE_49_1">#N/A</definedName>
    <definedName name="DTL_V_VOF1__MOMENTIVE_53_1">#N/A</definedName>
    <definedName name="DTL_V_VOF1__NORTEL_NETWORKS_LTD_47_1">#N/A</definedName>
    <definedName name="DTL_V_VOF1__NORTEL_NETWORKS_LTD_50_1">#N/A</definedName>
    <definedName name="DTL_V_VOF1__NORTEL_NETWORKS_LTD_54_1">#N/A</definedName>
    <definedName name="DTL_V_VOF1__NRG_ENERGY_INC__48_1">#N/A</definedName>
    <definedName name="DTL_V_VOF1__NRG_ENERGY_INC__51_1">#N/A</definedName>
    <definedName name="DTL_V_VOF1__NRG_ENERGY_INC__55_1">#N/A</definedName>
    <definedName name="DTL_V_VOF1__NUMERICABLE_SAS_43_1">#N/A</definedName>
    <definedName name="DTL_V_VOF1__NUMERICABLE_SAS_47_1">#N/A</definedName>
    <definedName name="DTL_V_VOF1__NUMERICABLE_SAS_48_1">#N/A</definedName>
    <definedName name="DTL_V_VOF1__NUMERICABLE_SAS_49_1">#N/A</definedName>
    <definedName name="DTL_V_VOF1__NUMERICABLE_SAS_52_1">#N/A</definedName>
    <definedName name="DTL_V_VOF1__NUMERICABLE_SAS_56_1">#N/A</definedName>
    <definedName name="DTL_V_VOF1__NXP_BV_NXP_FNDG_FRN_49_1">#N/A</definedName>
    <definedName name="DTL_V_VOF1__NXP_BV_NXP_FNDG_FRN_53_1">#N/A</definedName>
    <definedName name="DTL_V_VOF1__NXP_BV_NXP_FNDG_FRN_57_1">#N/A</definedName>
    <definedName name="DTL_V_VOF1__Oil_and_Gas_27_1">#N/A</definedName>
    <definedName name="DTL_V_VOF1__Oil_and_Gas_Services_28_1">#N/A</definedName>
    <definedName name="DTL_V_VOF1__Other_29_1">#N/A</definedName>
    <definedName name="DTL_V_VOF1__OWENS_CORNING_COMMON_STK_44_1">#N/A</definedName>
    <definedName name="DTL_V_VOF1__OWENS_CORNING_INC__48_1">#N/A</definedName>
    <definedName name="DTL_V_VOF1__OWENS_CORNING_INC__50_1">#N/A</definedName>
    <definedName name="DTL_V_VOF1__OWENS_CORNING_INC__54_1">#N/A</definedName>
    <definedName name="DTL_V_VOF1__OWENS_CORNING_INC__58_1">#N/A</definedName>
    <definedName name="DTL_V_VOF1__Packaging_30_1">#N/A</definedName>
    <definedName name="DTL_V_VOF1__Packaging_and_Containers_31_1">#N/A</definedName>
    <definedName name="DTL_V_VOF1__PAYCHEX_INC_51_1">#N/A</definedName>
    <definedName name="DTL_V_VOF1__PBL_MEDIA_PTY_LTD_45_1">#N/A</definedName>
    <definedName name="DTL_V_VOF1__PBL_MEDIA_PTY_LTD_49_1">#N/A</definedName>
    <definedName name="DTL_V_VOF1__PBL_MEDIA_PTY_LTD_50_1">#N/A</definedName>
    <definedName name="DTL_V_VOF1__PBL_MEDIA_PTY_LTD_52_1">#N/A</definedName>
    <definedName name="DTL_V_VOF1__PBL_MEDIA_PTY_LTD_55_1">#N/A</definedName>
    <definedName name="DTL_V_VOF1__PBL_MEDIA_PTY_LTD_59_1">#N/A</definedName>
    <definedName name="DTL_V_VOF1__PHARMACEUTICAL_TECH__SERVICES_56_1">#N/A</definedName>
    <definedName name="DTL_V_VOF1__PHARMACEUTICAL_TECH__SERVICES_60_1">#N/A</definedName>
    <definedName name="DTL_V_VOF1__PINNACLE_ENTERTAINMENT_INC_46_1">#N/A</definedName>
    <definedName name="DTL_V_VOF1__PINNACLE_FOODS_GROUP_57_1">#N/A</definedName>
    <definedName name="DTL_V_VOF1__PINNACLE_FOODS_GROUP_61_1">#N/A</definedName>
    <definedName name="DTL_V_VOF1__Power_32_1">#N/A</definedName>
    <definedName name="DTL_V_VOF1__PQ_CORP__47_1">#N/A</definedName>
    <definedName name="DTL_V_VOF1__PQ_CORP__50_1">#N/A</definedName>
    <definedName name="DTL_V_VOF1__PQ_CORP__51_1">#N/A</definedName>
    <definedName name="DTL_V_VOF1__PQ_CORP__53_1">#N/A</definedName>
    <definedName name="DTL_V_VOF1__PQ_CORP__58_1">#N/A</definedName>
    <definedName name="DTL_V_VOF1__PQ_CORP__62_1">#N/A</definedName>
    <definedName name="DTL_V_VOF1__ProSieben__LAVENA_HOLDING_4_GM_48_1">#N/A</definedName>
    <definedName name="DTL_V_VOF1__ProSieben__LAVENA_HOLDING_4_GM_51_1">#N/A</definedName>
    <definedName name="DTL_V_VOF1__ProSieben__LAVENA_HOLDING_4_GM_54_1">#N/A</definedName>
    <definedName name="DTL_V_VOF1__ProSieben__LAVENA_HOLDING_4_GM_59_1">#N/A</definedName>
    <definedName name="DTL_V_VOF1__ProSieben__LAVENA_HOLDING_4_GM_63_1">#N/A</definedName>
    <definedName name="DTL_V_VOF1__ProSieben_Sat_1_Media_AG_52_1">#N/A</definedName>
    <definedName name="DTL_V_VOF1__Publishing_33_1">#N/A</definedName>
    <definedName name="DTL_V_VOF1__Real_Estate_34_1">#N/A</definedName>
    <definedName name="DTL_V_VOF1__Real_Estate_Investment_Trust_35_1">#N/A</definedName>
    <definedName name="DTL_V_VOF1__REALOGY_CORP__49_1">#N/A</definedName>
    <definedName name="DTL_V_VOF1__REALOGY_CORP__52_1">#N/A</definedName>
    <definedName name="DTL_V_VOF1__REALOGY_CORP__55_1">#N/A</definedName>
    <definedName name="DTL_V_VOF1__REALOGY_CORP__60_1">#N/A</definedName>
    <definedName name="DTL_V_VOF1__REALOGY_CORP__64_1">#N/A</definedName>
    <definedName name="DTL_V_VOF1__REGENCY_CENTERS_CORP_53_1">#N/A</definedName>
    <definedName name="DTL_V_VOF1__REGENCY_CENTERS_CORP_56_1">#N/A</definedName>
    <definedName name="DTL_V_VOF1__RESIDENTIAL_CAP_8_375__6_30_10__50_1">#N/A</definedName>
    <definedName name="DTL_V_VOF1__RESIDENTIAL_CAPITAL_LLC_54_1">#N/A</definedName>
    <definedName name="DTL_V_VOF1__RESIDENTIAL_CAPITAL_LLC_57_1">#N/A</definedName>
    <definedName name="DTL_V_VOF1__RESIDENTIAL_CAPITAL_LLC_61_1">#N/A</definedName>
    <definedName name="DTL_V_VOF1__RESIDENTIAL_CAPITAL_LLC_65_1">#N/A</definedName>
    <definedName name="DTL_V_VOF1__Restaurant_and_Food_Services_36_1">#N/A</definedName>
    <definedName name="DTL_V_VOF1__Retail_37_1">#N/A</definedName>
    <definedName name="DTL_V_VOF1__RITE_AID_CORPORATION_53_1">#N/A</definedName>
    <definedName name="DTL_V_VOF1__ROYAL_CARIBBEAN_CRUIS_51_1">#N/A</definedName>
    <definedName name="DTL_V_VOF1__ROYAL_CARIBBEAN_CRUIS_54_1">#N/A</definedName>
    <definedName name="DTL_V_VOF1__SABINE_PASS_LNG_55_1">#N/A</definedName>
    <definedName name="DTL_V_VOF1__SABINE_PASS_LNG_62_1">#N/A</definedName>
    <definedName name="DTL_V_VOF1__SABINE_PASS_LNG_66_1">#N/A</definedName>
    <definedName name="DTL_V_VOF1__SABRE_HOLDINGS_CORP__63_1">#N/A</definedName>
    <definedName name="DTL_V_VOF1__SABRE_HOLDINGS_CORP__67_1">#N/A</definedName>
    <definedName name="DTL_V_VOF1__SENSATA_TECHNOLOGIES_BV_56_1">#N/A</definedName>
    <definedName name="DTL_V_VOF1__Sequa_Corp_57_1">#N/A</definedName>
    <definedName name="DTL_V_VOF1__SERVICEMASTER_COMPANY_58_1">#N/A</definedName>
    <definedName name="DTL_V_VOF1__SERVICEMASTER_COMPANY_64_1">#N/A</definedName>
    <definedName name="DTL_V_VOF1__SERVICEMASTER_COMPANY_68_1">#N/A</definedName>
    <definedName name="DTL_V_VOF1__Services_38_1">#N/A</definedName>
    <definedName name="DTL_V_VOF1__SINGLE_NAME_CDS_52_1">#N/A</definedName>
    <definedName name="DTL_V_VOF1__SINGLE_NAME_CDS_55_1">#N/A</definedName>
    <definedName name="DTL_V_VOF1__SINGLE_NAME_CDS_58_1">#N/A</definedName>
    <definedName name="DTL_V_VOF1__SINGLE_NAME_LCDS_53_1">#N/A</definedName>
    <definedName name="DTL_V_VOF1__SINGLE_NAME_LCDS_56_1">#N/A</definedName>
    <definedName name="DTL_V_VOF1__SINGLE_NAME_LCDS_59_1">#N/A</definedName>
    <definedName name="DTL_V_VOF1__SLM_CORP_59_1">#N/A</definedName>
    <definedName name="DTL_V_VOF1__SLM_CORP_60_1">#N/A</definedName>
    <definedName name="DTL_V_VOF1__SLM_CORP_65_1">#N/A</definedName>
    <definedName name="DTL_V_VOF1__SLM_CORP_69_1">#N/A</definedName>
    <definedName name="DTL_V_VOF1__SOLUTIA_INC_60_1">#N/A</definedName>
    <definedName name="DTL_V_VOF1__Specialty_Finance_39_1">#N/A</definedName>
    <definedName name="DTL_V_VOF1__STARWOOD_HOTELS___RESORTS_61_1">#N/A</definedName>
    <definedName name="DTL_V_VOF1__STOCK_4_1">#N/A</definedName>
    <definedName name="DTL_V_VOF1__SUNGARD_DATA_SYSTEMS__INC_66_1">#N/A</definedName>
    <definedName name="DTL_V_VOF1__SUNGARD_DATA_SYSTEMS__INC_70_1">#N/A</definedName>
    <definedName name="DTL_V_VOF1__Swedish_Krona_57_1">#N/A</definedName>
    <definedName name="DTL_V_VOF1__Swedish_Krona_61_1">#N/A</definedName>
    <definedName name="DTL_V_VOF1__Swedish_Krona_67_1">#N/A</definedName>
    <definedName name="DTL_V_VOF1__Swedish_Krona_71_1">#N/A</definedName>
    <definedName name="DTL_V_VOF1__SYNOVUS_FINANCIAL_CORP_58_1">#N/A</definedName>
    <definedName name="DTL_V_VOF1__SYNOVUS_FINANCIAL_CORP_62_1">#N/A</definedName>
    <definedName name="DTL_V_VOF1__SYNOVUS_FINANCIAL_CORP_68_1">#N/A</definedName>
    <definedName name="DTL_V_VOF1__SYNOVUS_FINANCIAL_CORP_72_1">#N/A</definedName>
    <definedName name="DTL_V_VOF1__Technology_40_1">#N/A</definedName>
    <definedName name="DTL_V_VOF1__TEKNI_PLEX_INC_54_1">#N/A</definedName>
    <definedName name="DTL_V_VOF1__TEKNI_PLEX_INC_59_1">#N/A</definedName>
    <definedName name="DTL_V_VOF1__TEKNI_PLEX_INC_62_1">#N/A</definedName>
    <definedName name="DTL_V_VOF1__TEKNI_PLEX_INC_63_1">#N/A</definedName>
    <definedName name="DTL_V_VOF1__TEKNI_PLEX_INC_69_1">#N/A</definedName>
    <definedName name="DTL_V_VOF1__TEKNI_PLEX_INC_73_1">#N/A</definedName>
    <definedName name="DTL_V_VOF1__Telecommunications_41_1">#N/A</definedName>
    <definedName name="DTL_V_VOF1__TIME_WARNER_CABLE_55_1">#N/A</definedName>
    <definedName name="DTL_V_VOF1__TIME_WARNER_CABLE_60_1">#N/A</definedName>
    <definedName name="DTL_V_VOF1__TIME_WARNER_CABLE_63_1">#N/A</definedName>
    <definedName name="DTL_V_VOF1__TIME_WARNER_CABLE_64_1">#N/A</definedName>
    <definedName name="DTL_V_VOF1__TIME_WARNER_CABLE_70_1">#N/A</definedName>
    <definedName name="DTL_V_VOF1__TIME_WARNER_CABLE_74_1">#N/A</definedName>
    <definedName name="DTL_V_VOF1__TRIBUNE_CO_64_1">#N/A</definedName>
    <definedName name="DTL_V_VOF1__TRIBUNE_CO_71_1">#N/A</definedName>
    <definedName name="DTL_V_VOF1__TRUMP_ENTRTNMNT_8_5__6_1_15__56_1">#N/A</definedName>
    <definedName name="DTL_V_VOF1__TRUMP_ENTRTNMNT_RESORTS_INC__61_1">#N/A</definedName>
    <definedName name="DTL_V_VOF1__TRUMP_ENTRTNMNT_RESORTS_INC__65_1">#N/A</definedName>
    <definedName name="DTL_V_VOF1__TRUMP_ENTRTNMNT_RESORTS_INC__72_1">#N/A</definedName>
    <definedName name="DTL_V_VOF1__TRUMP_ENTRTNMNT_RESORTS_INC__75_1">#N/A</definedName>
    <definedName name="DTL_V_VOF1__TXU_TCEH_ENERGY_CO___LLC_66_1">#N/A</definedName>
    <definedName name="DTL_V_VOF1__TXU_TCEH_ENERGY_CO___LLC_73_1">#N/A</definedName>
    <definedName name="DTL_V_VOF1__TXU_TCEH_ENERGY_CO___LLC_76_1">#N/A</definedName>
    <definedName name="DTL_V_VOF1__U_S__FOOD_SERVICE_57_1">#N/A</definedName>
    <definedName name="DTL_V_VOF1__U_S__FOOD_SERVICE_62_1">#N/A</definedName>
    <definedName name="DTL_V_VOF1__U_S__FOOD_SERVICE_66_1">#N/A</definedName>
    <definedName name="DTL_V_VOF1__U_S__FOOD_SERVICE_67_1">#N/A</definedName>
    <definedName name="DTL_V_VOF1__U_S__FOOD_SERVICE_74_1">#N/A</definedName>
    <definedName name="DTL_V_VOF1__U_S__FOOD_SERVICE_77_1">#N/A</definedName>
    <definedName name="DTL_V_VOF1__U_S__Food_Term_TRS_58_1">#N/A</definedName>
    <definedName name="DTL_V_VOF1__U_S__FOOD_TOTAL_RETURN_SWAP_63_1">#N/A</definedName>
    <definedName name="DTL_V_VOF1__U_S__FOOD_TOTAL_RETURN_SWAP_67_1">#N/A</definedName>
    <definedName name="DTL_V_VOF1__U_S__FOOD_TOTAL_RETURN_SWAP_75_1">#N/A</definedName>
    <definedName name="DTL_V_VOF1__U_S__FOOD_TOTAL_RETURN_SWAP_78_1">#N/A</definedName>
    <definedName name="DTL_V_VOF1__UNIVISION_COMMUNICATIONS__INC__59_1">#N/A</definedName>
    <definedName name="DTL_V_VOF1__UNIVISION_COMMUNICATIONS__INC__64_1">#N/A</definedName>
    <definedName name="DTL_V_VOF1__UNIVISION_COMMUNICATIONS__INC__68_1">#N/A</definedName>
    <definedName name="DTL_V_VOF1__UNIVISION_COMMUNICATIONS__INC__76_1">#N/A</definedName>
    <definedName name="DTL_V_VOF1__UNIVISION_COMMUNICATIONS__INC__79_1">#N/A</definedName>
    <definedName name="DTL_V_VOF1__UPC_BROADBAND_HOLDING_69_1">#N/A</definedName>
    <definedName name="DTL_V_VOF1__URBAN_OUTFITTERS_COMMON_STK_60_1">#N/A</definedName>
    <definedName name="DTL_V_VOF1__URBAN_OUTFITTERS_INC__65_1">#N/A</definedName>
    <definedName name="DTL_V_VOF1__URBAN_OUTFITTERS_INC__69_1">#N/A</definedName>
    <definedName name="DTL_V_VOF1__USG_CORPORATION_61_1">#N/A</definedName>
    <definedName name="DTL_V_VOF1__USG_CORPORATION_66_1">#N/A</definedName>
    <definedName name="DTL_V_VOF1__USG_CORPORATION_70_1">#N/A</definedName>
    <definedName name="DTL_V_VOF1__USG_CORPORATION_77_1">#N/A</definedName>
    <definedName name="DTL_V_VOF1__USG_CORPORATION_80_1">#N/A</definedName>
    <definedName name="DTL_V_VOF1__VIRGIN_MEDIA_INC__78_1">#N/A</definedName>
    <definedName name="DTL_V_VOF1__VIVARTE_S_A__71_1">#N/A</definedName>
    <definedName name="DTL_V_VOF1__VIVARTE_S_A__79_1">#N/A</definedName>
    <definedName name="DTL_V_VOF1__VIVARTE_S_A__81_1">#N/A</definedName>
    <definedName name="DTL_V_VOF1__Vivarte_Sr_TLB_62_1">#N/A</definedName>
    <definedName name="DTL_V_VOF1__Vivarte_Sr_TLB_67_1">#N/A</definedName>
    <definedName name="DTL_V_VOF1__WACHOVIA_CORP_72_1">#N/A</definedName>
    <definedName name="DTL_V_VOF1__WACHOVIA_CORP_80_1">#N/A</definedName>
    <definedName name="DTL_V_VOF1__WACHOVIA_CORP_82_1">#N/A</definedName>
    <definedName name="DTL_V_VOF1__WARNER_MUSIC_GROUP_ACQUISITION_81_1">#N/A</definedName>
    <definedName name="DTL_V_VOF1__WESTLAKE_CHEMICAL_CORP_72_1">#N/A</definedName>
    <definedName name="DTL_V_VOF1__WM_COVERED_BOND_PROGRAM_73_1">#N/A</definedName>
    <definedName name="DTL_V_VOF1__WM_COVERED_BOND_PROGRAM_83_1">#N/A</definedName>
    <definedName name="DTL_V_VOF1__WMG_ACQUISITION_63_1">#N/A</definedName>
    <definedName name="DTL_V_VOF1__WMG_ACQUISITION_68_1">#N/A</definedName>
    <definedName name="DTL_V_VOF1__WMG_ACQUISITION_73_1">#N/A</definedName>
    <definedName name="DTL_V_VOF1__WMG_ACQUISITION_74_1">#N/A</definedName>
    <definedName name="DTL_V_VOF1__WMG_ACQUISITION_82_1">#N/A</definedName>
    <definedName name="DTL_V_VOF1__WMG_ACQUISITION_84_1">#N/A</definedName>
    <definedName name="DTL_V_VOF1__WYNN_LAS_VEGAS_83_1">#N/A</definedName>
    <definedName name="DTL_V_VOF1__WYNN_LAS_VEGAS_85_1">#N/A</definedName>
    <definedName name="DTL_V_VOF1__XTO_ENERGY_INC_84_1">#N/A</definedName>
    <definedName name="DTL_V_VOF1__XTO_ENERGY_INC_86_1">#N/A</definedName>
    <definedName name="DTL_V_VOF1__YOUNG_BROADCAST_64_1">#N/A</definedName>
    <definedName name="DTL_V_VOF1__ZALE_CORP_65_1">#N/A</definedName>
    <definedName name="DTL_V_VOF1__ZALE_CORP_69_1">#N/A</definedName>
    <definedName name="DTL_V_VOF1__ZALE_CORP_75_1">#N/A</definedName>
    <definedName name="DTL_V_VOF1__ZALE_CORP_87_1">#N/A</definedName>
    <definedName name="DTL_W_BANK_DEBT_Apparel_1_1">#N/A</definedName>
    <definedName name="DTL_W_BANK_DEBT_Automotive_2_1">#N/A</definedName>
    <definedName name="DTL_W_BANK_DEBT_Broadcasting_3_1">#N/A</definedName>
    <definedName name="DTL_W_BANK_DEBT_Building_Materials_4_1">#N/A</definedName>
    <definedName name="DTL_W_BANK_DEBT_Cable_5_1">#N/A</definedName>
    <definedName name="DTL_W_BANK_DEBT_Chemicals_6_1">#N/A</definedName>
    <definedName name="DTL_W_BANK_DEBT_Data_Processing_7_1">#N/A</definedName>
    <definedName name="DTL_W_BANK_DEBT_Distribution_8_1">#N/A</definedName>
    <definedName name="DTL_W_BANK_DEBT_Electric_9_1">#N/A</definedName>
    <definedName name="DTL_W_BANK_DEBT_Electronics_10_1">#N/A</definedName>
    <definedName name="DTL_W_BANK_DEBT_Energy_11_1">#N/A</definedName>
    <definedName name="DTL_W_BANK_DEBT_Food_and_Consumer_Products_12_1">#N/A</definedName>
    <definedName name="DTL_W_BANK_DEBT_Forest_Products_13_1">#N/A</definedName>
    <definedName name="DTL_W_BANK_DEBT_Gaming_14_1">#N/A</definedName>
    <definedName name="DTL_W_BANK_DEBT_Healthcare_15_1">#N/A</definedName>
    <definedName name="DTL_W_BANK_DEBT_Insurance_16_1">#N/A</definedName>
    <definedName name="DTL_W_BANK_DEBT_Manufacturing_17_1">#N/A</definedName>
    <definedName name="DTL_W_BANK_DEBT_Media___Communications_19_1">#N/A</definedName>
    <definedName name="DTL_W_BANK_DEBT_Media_18_1">#N/A</definedName>
    <definedName name="DTL_W_BANK_DEBT_Oil_and_Gas_20_1">#N/A</definedName>
    <definedName name="DTL_W_BANK_DEBT_Packaging_21_1">#N/A</definedName>
    <definedName name="DTL_W_BANK_DEBT_Packaging_and_Containers_22_1">#N/A</definedName>
    <definedName name="DTL_W_BANK_DEBT_Publishing_23_1">#N/A</definedName>
    <definedName name="DTL_W_BANK_DEBT_Real_Estate_24_1">#N/A</definedName>
    <definedName name="DTL_W_BANK_DEBT_Retail_25_1">#N/A</definedName>
    <definedName name="DTL_W_BANK_DEBT_Services_26_1">#N/A</definedName>
    <definedName name="DTL_W_BANK_DEBT_Technology_27_1">#N/A</definedName>
    <definedName name="DTL_W_COMMON_STOCK_Cable_28_1">#N/A</definedName>
    <definedName name="DTL_W_COMMON_STOCK_Elec___Gas___Sanitary_Services_29_1">#N/A</definedName>
    <definedName name="DTL_W_COMMON_STOCK_Energy_30_1">#N/A</definedName>
    <definedName name="DTL_W_COMMON_STOCK_Oil_and_Gas_31_1">#N/A</definedName>
    <definedName name="DTL_W_COMMON_STOCK_Packaging_and_Containers_32_1">#N/A</definedName>
    <definedName name="DTL_W_COMMON_STOCK_SHORT_Construction_Services_Products_33_1">#N/A</definedName>
    <definedName name="DTL_W_COMMON_STOCK_SHORT_Financial_Services_34_1">#N/A</definedName>
    <definedName name="DTL_W_COMMON_STOCK_SHORT_Home_Furnishings_35_1">#N/A</definedName>
    <definedName name="DTL_W_COMMON_STOCK_SHORT_Restaurant_and_Food_Services_36_1">#N/A</definedName>
    <definedName name="DTL_W_COMMON_STOCK_SHORT_Retail_37_1">#N/A</definedName>
    <definedName name="DTL_W_CONVERTIBLE_BOND_Manufacturing_38_1">#N/A</definedName>
    <definedName name="DTL_W_CORPORATE_BOND_Broadcasting_39_1">#N/A</definedName>
    <definedName name="DTL_W_CORPORATE_BOND_Building_Materials_40_1">#N/A</definedName>
    <definedName name="DTL_W_CORPORATE_BOND_Cable_41_1">#N/A</definedName>
    <definedName name="DTL_W_CORPORATE_BOND_Chemicals_42_1">#N/A</definedName>
    <definedName name="DTL_W_CORPORATE_BOND_Data_Processing_43_1">#N/A</definedName>
    <definedName name="DTL_W_CORPORATE_BOND_Distribution_44_1">#N/A</definedName>
    <definedName name="DTL_W_CORPORATE_BOND_Electronics_45_1">#N/A</definedName>
    <definedName name="DTL_W_CORPORATE_BOND_Energy_46_1">#N/A</definedName>
    <definedName name="DTL_W_CORPORATE_BOND_Entertainment_47_1">#N/A</definedName>
    <definedName name="DTL_W_CORPORATE_BOND_Financial_Services_48_1">#N/A</definedName>
    <definedName name="DTL_W_CORPORATE_BOND_Forest_Products_49_1">#N/A</definedName>
    <definedName name="DTL_W_CORPORATE_BOND_Gaming_50_1">#N/A</definedName>
    <definedName name="DTL_W_CORPORATE_BOND_Insurance_51_1">#N/A</definedName>
    <definedName name="DTL_W_CORPORATE_BOND_Manufacturing_52_1">#N/A</definedName>
    <definedName name="DTL_W_CORPORATE_BOND_Medical_Products_53_1">#N/A</definedName>
    <definedName name="DTL_W_CORPORATE_BOND_Oil_and_Gas_Services_54_1">#N/A</definedName>
    <definedName name="DTL_W_CORPORATE_BOND_Packaging_and_Containers_55_1">#N/A</definedName>
    <definedName name="DTL_W_CORPORATE_BOND_Power_56_1">#N/A</definedName>
    <definedName name="DTL_W_CORPORATE_BOND_Real_Estate_Investment_Trust_57_1">#N/A</definedName>
    <definedName name="DTL_W_CORPORATE_BOND_SHORT_Retail_61_1">#N/A</definedName>
    <definedName name="DTL_W_CORPORATE_BOND_Specialty_Finance_58_1">#N/A</definedName>
    <definedName name="DTL_W_CORPORATE_BOND_Technology_59_1">#N/A</definedName>
    <definedName name="DTL_W_CORPORATE_BOND_Telecommunications_60_1">#N/A</definedName>
    <definedName name="DTL_W_FOREIGN_CASH_HOLDINGS__62_1">#N/A</definedName>
    <definedName name="DTL_W_FORWARD_CONTRACTS__63_1">#N/A</definedName>
    <definedName name="DTL_W_NOTE_Packaging_and_Containers_64_1">#N/A</definedName>
    <definedName name="DTL_W_PREFERRED_STOCK_Financial_Services_65_1">#N/A</definedName>
    <definedName name="DTL_W_SWAPS_Broadcasting_66_1">#N/A</definedName>
    <definedName name="DTL_W_SWAPS_Building_Materials_67_1">#N/A</definedName>
    <definedName name="DTL_W_SWAPS_Data_Processing_68_1">#N/A</definedName>
    <definedName name="DTL_W_SWAPS_Distribution_69_1">#N/A</definedName>
    <definedName name="DTL_W_SWAPS_Electronics_70_1">#N/A</definedName>
    <definedName name="DTL_W_SWAPS_Financial_Services_71_1">#N/A</definedName>
    <definedName name="DTL_W_SWAPS_Gaming_72_1">#N/A</definedName>
    <definedName name="DTL_W_SWAPS_Manufacturing_73_1">#N/A</definedName>
    <definedName name="DTL_W_SWAPS_Medical_Products_74_1">#N/A</definedName>
    <definedName name="DTL_W_SWAPS_Other_75_1">#N/A</definedName>
    <definedName name="DTL_W_SWAPS_Power_76_1">#N/A</definedName>
    <definedName name="DTL_W_SWAPS_Retail_77_1">#N/A</definedName>
    <definedName name="DTL_W_SWAPS_Telecommunications_78_1">#N/A</definedName>
    <definedName name="DTL_W_VOF1___1_1">#N/A</definedName>
    <definedName name="DTL_W_VOF1__ABITIBI_CONSOLIDATED_INC__1_1">#N/A</definedName>
    <definedName name="DTL_W_VOF1__ABITIBI_CONSOLIDATED_INC__2_1">#N/A</definedName>
    <definedName name="DTL_W_VOF1__ABX_2_1">#N/A</definedName>
    <definedName name="DTL_W_VOF1__ABX_3_1">#N/A</definedName>
    <definedName name="DTL_W_VOF1__AFFINIA_GRP_INC_2_1">#N/A</definedName>
    <definedName name="DTL_W_VOF1__AIG_GICs_3_1">#N/A</definedName>
    <definedName name="DTL_W_VOF1__Aleris_International_Inc__2_1">#N/A</definedName>
    <definedName name="DTL_W_VOF1__Aleris_International_Inc__3_1">#N/A</definedName>
    <definedName name="DTL_W_VOF1__Aleris_International_Inc__4_1">#N/A</definedName>
    <definedName name="DTL_W_VOF1__ALLIANCE_DATA_SYSTEMS_CORP_3_1">#N/A</definedName>
    <definedName name="DTL_W_VOF1__ALLISON_TRANSMISSION_INC__3_1">#N/A</definedName>
    <definedName name="DTL_W_VOF1__ALLISON_TRANSMISSION_INC__5_1">#N/A</definedName>
    <definedName name="DTL_W_VOF1__Alltel_Corp_TL_B_3_L_2_75__4_1">#N/A</definedName>
    <definedName name="DTL_W_VOF1__AMERICAN_GENERAL_FINANCE_CORP_4_1">#N/A</definedName>
    <definedName name="DTL_W_VOF1__AMERICAN_GENERAL_FINANCE_CORP_5_1">#N/A</definedName>
    <definedName name="DTL_W_VOF1__AMERICAN_GENERAL_FINANCE_CORP_6_1">#N/A</definedName>
    <definedName name="DTL_W_VOF1__Apparel_2_1">#N/A</definedName>
    <definedName name="DTL_W_VOF1__APTARGROUP_INC_6_1">#N/A</definedName>
    <definedName name="DTL_W_VOF1__ASIF_II_5_1">#N/A</definedName>
    <definedName name="DTL_W_VOF1__ASIF_II_6_1">#N/A</definedName>
    <definedName name="DTL_W_VOF1__ASIF_II_7_1">#N/A</definedName>
    <definedName name="DTL_W_VOF1__Automotive_3_1">#N/A</definedName>
    <definedName name="DTL_W_VOF1__AVIS_BUDGET_GROUP_INC_7_1">#N/A</definedName>
    <definedName name="DTL_W_VOF1__BABCOCK___BROWN_LTD_4_1">#N/A</definedName>
    <definedName name="DTL_W_VOF1__BABCOCK___BROWN_LTD_5_1">#N/A</definedName>
    <definedName name="DTL_W_VOF1__BABCOCK___BROWN_LTD_6_1">#N/A</definedName>
    <definedName name="DTL_W_VOF1__BABCOCK___BROWN_LTD_7_1">#N/A</definedName>
    <definedName name="DTL_W_VOF1__BABCOCK___BROWN_LTD_8_1">#N/A</definedName>
    <definedName name="DTL_W_VOF1__BANCO_BILBAO_VIZCAYA_ARGENTA_5_1">#N/A</definedName>
    <definedName name="DTL_W_VOF1__BANCO_BILBAO_VIZCAYA_ARGENTA_6_1">#N/A</definedName>
    <definedName name="DTL_W_VOF1__BANCO_BILBAO_VIZCAYA_ARGENTA_7_1">#N/A</definedName>
    <definedName name="DTL_W_VOF1__BEMIS_COMPANY_INC_9_1">#N/A</definedName>
    <definedName name="DTL_W_VOF1__BERRY_PLASTICS_HLDG_CORP_10_1">#N/A</definedName>
    <definedName name="DTL_W_VOF1__BERRY_PLASTICS_HLDG_CORP_6_1">#N/A</definedName>
    <definedName name="DTL_W_VOF1__BERRY_PLASTICS_HLDG_CORP_7_1">#N/A</definedName>
    <definedName name="DTL_W_VOF1__BERRY_PLASTICS_HLDG_CORP_8_1">#N/A</definedName>
    <definedName name="DTL_W_VOF1__BERRY_PLASTICS_HLDG_CORP_9_1">#N/A</definedName>
    <definedName name="DTL_W_VOF1__BIOMET_INC_11_1">#N/A</definedName>
    <definedName name="DTL_W_VOF1__BIOMET_INC_7_1">#N/A</definedName>
    <definedName name="DTL_W_VOF1__BIOMET_INC_8_1">#N/A</definedName>
    <definedName name="DTL_W_VOF1__BIOMET_INC_9_1">#N/A</definedName>
    <definedName name="DTL_W_VOF1__BOYD_GAMING_10_1">#N/A</definedName>
    <definedName name="DTL_W_VOF1__BOYD_GAMING_8_1">#N/A</definedName>
    <definedName name="DTL_W_VOF1__BOYD_GAMING_9_1">#N/A</definedName>
    <definedName name="DTL_W_VOF1__BRE_PROPERTIES_INC_10_1">#N/A</definedName>
    <definedName name="DTL_W_VOF1__Broadcasting_4_1">#N/A</definedName>
    <definedName name="DTL_W_VOF1__BROOKSTONE_CO_10_1">#N/A</definedName>
    <definedName name="DTL_W_VOF1__BROOKSTONE_CO_11_1">#N/A</definedName>
    <definedName name="DTL_W_VOF1__BROOKSTONE_CO_12__10_15_12__9_1">#N/A</definedName>
    <definedName name="DTL_W_VOF1__BROOKSTONE_CO_12_1">#N/A</definedName>
    <definedName name="DTL_W_VOF1__Building_Materials_5_1">#N/A</definedName>
    <definedName name="DTL_W_VOF1__BUILDING_MATERIALS_CORP_10_1">#N/A</definedName>
    <definedName name="DTL_W_VOF1__BUILDING_MATERIALS_CORP_11_1">#N/A</definedName>
    <definedName name="DTL_W_VOF1__BUILDING_MATERIALS_CORP_13_1">#N/A</definedName>
    <definedName name="DTL_W_VOF1__Cable_6_1">#N/A</definedName>
    <definedName name="DTL_W_VOF1__CABLEUROPA_SA__ONO__11_1">#N/A</definedName>
    <definedName name="DTL_W_VOF1__CALPINE_CORP_12_1">#N/A</definedName>
    <definedName name="DTL_W_VOF1__CALPINE_CORP_14_1">#N/A</definedName>
    <definedName name="DTL_W_VOF1__CARESTREAM_HEALTH_INC__13_1">#N/A</definedName>
    <definedName name="DTL_W_VOF1__CARESTREAM_HEALTH_INC__15_1">#N/A</definedName>
    <definedName name="DTL_W_VOF1__CASH___AUSTRALIAN_DOLLAR_10_1">#N/A</definedName>
    <definedName name="DTL_W_VOF1__CASH___AUSTRALIAN_DOLLAR_12_1">#N/A</definedName>
    <definedName name="DTL_W_VOF1__CASH___AUSTRALIAN_DOLLAR_14_1">#N/A</definedName>
    <definedName name="DTL_W_VOF1__CASH___AUSTRALIAN_DOLLAR_16_1">#N/A</definedName>
    <definedName name="DTL_W_VOF1__CASH___BRITISH_POUNDS_13_1">#N/A</definedName>
    <definedName name="DTL_W_VOF1__CASH___BRITISH_POUNDS_15_1">#N/A</definedName>
    <definedName name="DTL_W_VOF1__CASH___BRITISH_POUNDS_17_1">#N/A</definedName>
    <definedName name="DTL_W_VOF1__CASHNF_1_1">#N/A</definedName>
    <definedName name="DTL_W_VOF1__CATALENT_PHARMA_SOLUTIONS_14_1">#N/A</definedName>
    <definedName name="DTL_W_VOF1__CDS_CDX_15_1">#N/A</definedName>
    <definedName name="DTL_W_VOF1__CENGAGE_LEARNING_ACQ_INC__11_1">#N/A</definedName>
    <definedName name="DTL_W_VOF1__CENGAGE_LEARNING_ACQ_INC__13_1">#N/A</definedName>
    <definedName name="DTL_W_VOF1__CENGAGE_LEARNING_ACQ_INC__16_1">#N/A</definedName>
    <definedName name="DTL_W_VOF1__CENGAGE_LEARNING_ACQ_INC__18_1">#N/A</definedName>
    <definedName name="DTL_W_VOF1__CERIDIAN_CORP_12_1">#N/A</definedName>
    <definedName name="DTL_W_VOF1__CERIDIAN_CORP_14_1">#N/A</definedName>
    <definedName name="DTL_W_VOF1__CERIDIAN_CORP_17_1">#N/A</definedName>
    <definedName name="DTL_W_VOF1__CERIDIAN_CORP_19_1">#N/A</definedName>
    <definedName name="DTL_W_VOF1__CHARTER_COMM_HLDGS_LLC_13_1">#N/A</definedName>
    <definedName name="DTL_W_VOF1__CHARTER_COMM_HLDGS_LLC_15_1">#N/A</definedName>
    <definedName name="DTL_W_VOF1__CHARTER_COMM_HLDGS_LLC_18_1">#N/A</definedName>
    <definedName name="DTL_W_VOF1__CHARTER_COMM_HLDGS_LLC_20_1">#N/A</definedName>
    <definedName name="DTL_W_VOF1__Chemicals_7_1">#N/A</definedName>
    <definedName name="DTL_W_VOF1__CHESAPEAKE_CORP_21_1">#N/A</definedName>
    <definedName name="DTL_W_VOF1__CHRYSLER_LLC__CARCO__14_1">#N/A</definedName>
    <definedName name="DTL_W_VOF1__CHRYSLER_LLC__CARCO__16_1">#N/A</definedName>
    <definedName name="DTL_W_VOF1__CHRYSLER_LLC__CARCO__19_1">#N/A</definedName>
    <definedName name="DTL_W_VOF1__CHRYSLER_LLC__CARCO__22_1">#N/A</definedName>
    <definedName name="DTL_W_VOF1__CIT_Group_Inc__15_1">#N/A</definedName>
    <definedName name="DTL_W_VOF1__CIT_Group_Inc__17_1">#N/A</definedName>
    <definedName name="DTL_W_VOF1__CIT_GROUP_INC__20_1">#N/A</definedName>
    <definedName name="DTL_W_VOF1__CIT_GROUP_INC__23_1">#N/A</definedName>
    <definedName name="DTL_W_VOF1__CITYCENTER_HOLDINGS_LLC_21_1">#N/A</definedName>
    <definedName name="DTL_W_VOF1__CLEAR_CHANNEL_COMM_21_1">#N/A</definedName>
    <definedName name="DTL_W_VOF1__CLEAR_CHANNEL_COMM_22_1">#N/A</definedName>
    <definedName name="DTL_W_VOF1__CLEAR_CHANNEL_COMM_24_1">#N/A</definedName>
    <definedName name="DTL_W_VOF1__CMBX_18_1">#N/A</definedName>
    <definedName name="DTL_W_VOF1__COACH_INC__19_1">#N/A</definedName>
    <definedName name="DTL_W_VOF1__COMCAST_CORP_16_1">#N/A</definedName>
    <definedName name="DTL_W_VOF1__COMCAST_CORP_19_1">#N/A</definedName>
    <definedName name="DTL_W_VOF1__Construction_Services_Products_8_1">#N/A</definedName>
    <definedName name="DTL_W_VOF1__CROWN_HOLDINGS_INC_20_1">#N/A</definedName>
    <definedName name="DTL_W_VOF1__CROWN_HOLDINGS_INC_22_1">#N/A</definedName>
    <definedName name="DTL_W_VOF1__CROWN_HOLDINGS_INC_25_1">#N/A</definedName>
    <definedName name="DTL_W_VOF1__CROWN_HOLDINGS_INC_COMMN_STK_17_1">#N/A</definedName>
    <definedName name="DTL_W_VOF1__CURRENT_FORWARD_CONTRACTS_18_1">#N/A</definedName>
    <definedName name="DTL_W_VOF1__CURRENT_FORWARD_CONTRACTS_21_1">#N/A</definedName>
    <definedName name="DTL_W_VOF1__CURRENT_FORWARD_CONTRACTS_23_1">#N/A</definedName>
    <definedName name="DTL_W_VOF1__CURRENT_FORWARD_CONTRACTS_26_1">#N/A</definedName>
    <definedName name="DTL_W_VOF1__CW_MEDIA_HOLDINGS_INC_24_1">#N/A</definedName>
    <definedName name="DTL_W_VOF1__DARDEN_RESTAURANTS_22_1">#N/A</definedName>
    <definedName name="DTL_W_VOF1__DARDEN_RESTAURANTS_27_1">#N/A</definedName>
    <definedName name="DTL_W_VOF1__DARDEN_RESTAURANTS_COMMN_STK_19_1">#N/A</definedName>
    <definedName name="DTL_W_VOF1__Data_Processing_9_1">#N/A</definedName>
    <definedName name="DTL_W_VOF1__DEAN_FOODS_CO_28_1">#N/A</definedName>
    <definedName name="DTL_W_VOF1__DEBT_2_1">#N/A</definedName>
    <definedName name="DTL_W_VOF1__DEVELOPERS_DIVERSIFIED_REALTY_23_1">#N/A</definedName>
    <definedName name="DTL_W_VOF1__Distribution_10_1">#N/A</definedName>
    <definedName name="DTL_W_VOF1__DYNEGY_HOLDINGS_INC_24_1">#N/A</definedName>
    <definedName name="DTL_W_VOF1__DYNEGY_HOLDINGS_INC_29_1">#N/A</definedName>
    <definedName name="DTL_W_VOF1__Elec___Gas___Sanitary_Services_11_1">#N/A</definedName>
    <definedName name="DTL_W_VOF1__Electric_12_1">#N/A</definedName>
    <definedName name="DTL_W_VOF1__Electronics_13_1">#N/A</definedName>
    <definedName name="DTL_W_VOF1__Energy_14_1">#N/A</definedName>
    <definedName name="DTL_W_VOF1__ENERGY_FUTURE_HOLDINGS_20_1">#N/A</definedName>
    <definedName name="DTL_W_VOF1__ENERGY_FUTURE_HOLDINGS_24_1">#N/A</definedName>
    <definedName name="DTL_W_VOF1__Entertainment_15_1">#N/A</definedName>
    <definedName name="DTL_W_VOF1__ETHAN_ALLEN_25_1">#N/A</definedName>
    <definedName name="DTL_W_VOF1__ETHAN_ALLEN_30_1">#N/A</definedName>
    <definedName name="DTL_W_VOF1__ETHAN_ALLEN_COMMON_STK_21_1">#N/A</definedName>
    <definedName name="DTL_W_VOF1__EURO_CASH_22_1">#N/A</definedName>
    <definedName name="DTL_W_VOF1__EURO_CASH_25_1">#N/A</definedName>
    <definedName name="DTL_W_VOF1__EURO_CASH_26_1">#N/A</definedName>
    <definedName name="DTL_W_VOF1__EURO_CASH_31_1">#N/A</definedName>
    <definedName name="DTL_W_VOF1__EXCO_OP_SR_TL_L_600_12_18_08__27_1">#N/A</definedName>
    <definedName name="DTL_W_VOF1__EXCO_OPERATING_SR_TERM_LOAN_23_1">#N/A</definedName>
    <definedName name="DTL_W_VOF1__EXCO_RESOURCES_INC__26_1">#N/A</definedName>
    <definedName name="DTL_W_VOF1__EXCO_RESOURCES_INC__27_1">#N/A</definedName>
    <definedName name="DTL_W_VOF1__EXCO_RESOURCES_INC__32_1">#N/A</definedName>
    <definedName name="DTL_W_VOF1__FCE_Bank_Plc_24_1">#N/A</definedName>
    <definedName name="DTL_W_VOF1__FCE_BANK_PLC_26_1">#N/A</definedName>
    <definedName name="DTL_W_VOF1__FCE_BANK_PLC_27_1">#N/A</definedName>
    <definedName name="DTL_W_VOF1__FCE_Bank_Plc_28_1">#N/A</definedName>
    <definedName name="DTL_W_VOF1__FCE_BANK_PLC_33_1">#N/A</definedName>
    <definedName name="DTL_W_VOF1__FEDERAL_MOGUL_CORPORATION_27_1">#N/A</definedName>
    <definedName name="DTL_W_VOF1__FEDERAL_MOGUL_CORPORATION_28_1">#N/A</definedName>
    <definedName name="DTL_W_VOF1__FEDERAL_MOGUL_CORPORATION_34_1">#N/A</definedName>
    <definedName name="DTL_W_VOF1__Financial_Services_16_1">#N/A</definedName>
    <definedName name="DTL_W_VOF1__FIRST_DATA_CORPORATION_25_1">#N/A</definedName>
    <definedName name="DTL_W_VOF1__FIRST_DATA_CORPORATION_28_1">#N/A</definedName>
    <definedName name="DTL_W_VOF1__FIRST_DATA_CORPORATION_29_1">#N/A</definedName>
    <definedName name="DTL_W_VOF1__FIRST_DATA_CORPORATION_35_1">#N/A</definedName>
    <definedName name="DTL_W_VOF1__Food_and_Consumer_Products_17_1">#N/A</definedName>
    <definedName name="DTL_W_VOF1__Ford_Motor_Credit_Company_LLC_26_1">#N/A</definedName>
    <definedName name="DTL_W_VOF1__FORD_MOTOR_CREDIT_COMPANY_LLC_29_1">#N/A</definedName>
    <definedName name="DTL_W_VOF1__Ford_Motor_Credit_Company_LLC_30_1">#N/A</definedName>
    <definedName name="DTL_W_VOF1__FORD_MOTOR_CREDIT_COMPANY_LLC_36_1">#N/A</definedName>
    <definedName name="DTL_W_VOF1__Forest_Products_18_1">#N/A</definedName>
    <definedName name="DTL_W_VOF1__FORTRESS_INVESTMENT_GROUP_LLC_27_1">#N/A</definedName>
    <definedName name="DTL_W_VOF1__FORTRESS_INVESTMENT_GROUP_LLC_31_1">#N/A</definedName>
    <definedName name="DTL_W_VOF1__FORWD_3_1">#N/A</definedName>
    <definedName name="DTL_W_VOF1__FREESCALE_SEMICONDUCTOR_28_1">#N/A</definedName>
    <definedName name="DTL_W_VOF1__FREESCALE_SEMICONDUCTOR_30_1">#N/A</definedName>
    <definedName name="DTL_W_VOF1__FREESCALE_SEMICONDUCTOR_31_1">#N/A</definedName>
    <definedName name="DTL_W_VOF1__FREESCALE_SEMICONDUCTOR_32_1">#N/A</definedName>
    <definedName name="DTL_W_VOF1__FREESCALE_SEMICONDUCTOR_37_1">#N/A</definedName>
    <definedName name="DTL_W_VOF1__Gaming_19_1">#N/A</definedName>
    <definedName name="DTL_W_VOF1__General_Motors_Acceptance_Corp_29_1">#N/A</definedName>
    <definedName name="DTL_W_VOF1__General_Motors_Acceptance_Corp_31_1">#N/A</definedName>
    <definedName name="DTL_W_VOF1__General_Motors_Acceptance_Corp_32_1">#N/A</definedName>
    <definedName name="DTL_W_VOF1__General_Motors_Acceptance_Corp_33_1">#N/A</definedName>
    <definedName name="DTL_W_VOF1__General_Motors_Acceptance_Corp_38_1">#N/A</definedName>
    <definedName name="DTL_W_VOF1__General_Motors_Corp_30_1">#N/A</definedName>
    <definedName name="DTL_W_VOF1__General_Motors_Corp_34_1">#N/A</definedName>
    <definedName name="DTL_W_VOF1__HARRAHS_OPERATING_CO_INC_31_1">#N/A</definedName>
    <definedName name="DTL_W_VOF1__HARRAHS_OPERATING_CO_INC_32_1">#N/A</definedName>
    <definedName name="DTL_W_VOF1__HARRAHS_OPERATING_CO_INC_33_1">#N/A</definedName>
    <definedName name="DTL_W_VOF1__HARRAHS_OPERATING_CO_INC_35_1">#N/A</definedName>
    <definedName name="DTL_W_VOF1__HARRAHS_OPERATING_CO_INC_39_1">#N/A</definedName>
    <definedName name="DTL_W_VOF1__HD_SUPPLY_33_1">#N/A</definedName>
    <definedName name="DTL_W_VOF1__HD_SUPPLY_34_1">#N/A</definedName>
    <definedName name="DTL_W_VOF1__HD_SUPPLY_40_1">#N/A</definedName>
    <definedName name="DTL_W_VOF1__Healthcare_20_1">#N/A</definedName>
    <definedName name="DTL_W_VOF1__HENNES___MAURITZ_AB_32_1">#N/A</definedName>
    <definedName name="DTL_W_VOF1__HENNES___MAURITZ_AB_35_1">#N/A</definedName>
    <definedName name="DTL_W_VOF1__HENNES___MAURITZ_AB_36_1">#N/A</definedName>
    <definedName name="DTL_W_VOF1__Hertz_Corp__33_1">#N/A</definedName>
    <definedName name="DTL_W_VOF1__Hertz_Corp__37_1">#N/A</definedName>
    <definedName name="DTL_W_VOF1__HERTZ_CORPORATION_36_1">#N/A</definedName>
    <definedName name="DTL_W_VOF1__Home_Furnishings_21_1">#N/A</definedName>
    <definedName name="DTL_W_VOF1__IMPRESS_HLDG_BV_FRN_9_15_13__35_1">#N/A</definedName>
    <definedName name="DTL_W_VOF1__IMPRESS_HLDG_BV_FRN_9_15_13__41_1">#N/A</definedName>
    <definedName name="DTL_W_VOF1__Insurance_22_1">#N/A</definedName>
    <definedName name="DTL_W_VOF1__INTL_LEASE_FINANCE_CORP_36_1">#N/A</definedName>
    <definedName name="DTL_W_VOF1__INTL_LEASE_FINANCE_CORP_37_1">#N/A</definedName>
    <definedName name="DTL_W_VOF1__INTL_LEASE_FINANCE_CORP_42_1">#N/A</definedName>
    <definedName name="DTL_W_VOF1__ISTA_INTERNATIONAL_34_1">#N/A</definedName>
    <definedName name="DTL_W_VOF1__ISTA_INTERNATIONAL_37_1">#N/A</definedName>
    <definedName name="DTL_W_VOF1__ISTAR_FINANCIAL_INC_34_1">#N/A</definedName>
    <definedName name="DTL_W_VOF1__ISTAR_FINANCIAL_INC_38_1">#N/A</definedName>
    <definedName name="DTL_W_VOF1__ISTAR_FINANCIAL_INC_43_1">#N/A</definedName>
    <definedName name="DTL_W_VOF1__ITV_PLC_35_1">#N/A</definedName>
    <definedName name="DTL_W_VOF1__J_CREW_GROUP_INC__35_1">#N/A</definedName>
    <definedName name="DTL_W_VOF1__JONES_APPAREL_GROUP_INC_36_1">#N/A</definedName>
    <definedName name="DTL_W_VOF1__JONES_APPAREL_GROUP_INC_39_1">#N/A</definedName>
    <definedName name="DTL_W_VOF1__KLOECKNER_36_1">#N/A</definedName>
    <definedName name="DTL_W_VOF1__KLOECKNER_37_1">#N/A</definedName>
    <definedName name="DTL_W_VOF1__KLOECKNER_39_1">#N/A</definedName>
    <definedName name="DTL_W_VOF1__KLOECKNER_40_1">#N/A</definedName>
    <definedName name="DTL_W_VOF1__KLOECKNER_44_1">#N/A</definedName>
    <definedName name="DTL_W_VOF1__LAMAR_ADVTSNG_40_1">#N/A</definedName>
    <definedName name="DTL_W_VOF1__LAS_VEGAS_SANDS_CORP_37_1">#N/A</definedName>
    <definedName name="DTL_W_VOF1__LAS_VEGAS_SANDS_CORP_41_1">#N/A</definedName>
    <definedName name="DTL_W_VOF1__LAS_VEGAS_SANDS_CORP_45_1">#N/A</definedName>
    <definedName name="DTL_W_VOF1__LCDX__INDEX___TRANCHES__38_1">#N/A</definedName>
    <definedName name="DTL_W_VOF1__LCDX__INDEX___TRANCHES__41_1">#N/A</definedName>
    <definedName name="DTL_W_VOF1__LCDX__INDEX___TRANCHES__42_1">#N/A</definedName>
    <definedName name="DTL_W_VOF1__LCDX__INDEX___TRANCHES__46_1">#N/A</definedName>
    <definedName name="DTL_W_VOF1__LEGGETT___PLATT__INC_42_1">#N/A</definedName>
    <definedName name="DTL_W_VOF1__LEGGETT___PLATT__INC_COMMN_STK_39_1">#N/A</definedName>
    <definedName name="DTL_W_VOF1__LEHMAN_BROS__TREASURY_BV__39_1">#N/A</definedName>
    <definedName name="DTL_W_VOF1__LEHMAN_BROS_HLDNGS_INC_40_1">#N/A</definedName>
    <definedName name="DTL_W_VOF1__LEHMAN_BROS_HLDNGS_INC_43_1">#N/A</definedName>
    <definedName name="DTL_W_VOF1__LEHMAN_BROS_HLDNGS_INC_47_1">#N/A</definedName>
    <definedName name="DTL_W_VOF1__LEVEL_3_COMMUNICATIONS__INC__41_1">#N/A</definedName>
    <definedName name="DTL_W_VOF1__LIBERTY_INTERNATIONAL_PLC_42_1">#N/A</definedName>
    <definedName name="DTL_W_VOF1__LYONDELL_CHEMICAL_43_1">#N/A</definedName>
    <definedName name="DTL_W_VOF1__MACERICH_CO__THE__43_1">#N/A</definedName>
    <definedName name="DTL_W_VOF1__MACQUARIE_COMM_40_1">#N/A</definedName>
    <definedName name="DTL_W_VOF1__MACQUARIE_COMM_43_1">#N/A</definedName>
    <definedName name="DTL_W_VOF1__MACQUARIE_COMM_44_1">#N/A</definedName>
    <definedName name="DTL_W_VOF1__MACQUARIE_COMM_48_1">#N/A</definedName>
    <definedName name="DTL_W_VOF1__MANOR_CARE_INC_45_1">#N/A</definedName>
    <definedName name="DTL_W_VOF1__MANOR_CARE_INC_49_1">#N/A</definedName>
    <definedName name="DTL_W_VOF1__Manufacturing_23_1">#N/A</definedName>
    <definedName name="DTL_W_VOF1__MASCO_CORPORATION_41_1">#N/A</definedName>
    <definedName name="DTL_W_VOF1__MASCO_CORPORATION_44_1">#N/A</definedName>
    <definedName name="DTL_W_VOF1__MASCO_CORPORATION_45_1">#N/A</definedName>
    <definedName name="DTL_W_VOF1__MBIA_INC_45_1">#N/A</definedName>
    <definedName name="DTL_W_VOF1__Media___Communications_25_1">#N/A</definedName>
    <definedName name="DTL_W_VOF1__Media_24_1">#N/A</definedName>
    <definedName name="DTL_W_VOF1__Medical_Products_26_1">#N/A</definedName>
    <definedName name="DTL_W_VOF1__MGM_MIRAGE_42_1">#N/A</definedName>
    <definedName name="DTL_W_VOF1__MGM_MIRAGE_44_1">#N/A</definedName>
    <definedName name="DTL_W_VOF1__MGM_MIRAGE_46_1">#N/A</definedName>
    <definedName name="DTL_W_VOF1__MGM_MIRAGE_50_1">#N/A</definedName>
    <definedName name="DTL_W_VOF1__MICHAELS_STORES_INC_45_1">#N/A</definedName>
    <definedName name="DTL_W_VOF1__MICHAELS_STORES_INC_47_1">#N/A</definedName>
    <definedName name="DTL_W_VOF1__MICHAELS_STORES_INC_51_1">#N/A</definedName>
    <definedName name="DTL_W_VOF1__Mirant_Corp_48_1">#N/A</definedName>
    <definedName name="DTL_W_VOF1__Mirant_Corp_52_1">#N/A</definedName>
    <definedName name="DTL_W_VOF1__MOMENTIVE_46_1">#N/A</definedName>
    <definedName name="DTL_W_VOF1__MOMENTIVE_49_1">#N/A</definedName>
    <definedName name="DTL_W_VOF1__MOMENTIVE_53_1">#N/A</definedName>
    <definedName name="DTL_W_VOF1__NORTEL_NETWORKS_LTD_47_1">#N/A</definedName>
    <definedName name="DTL_W_VOF1__NORTEL_NETWORKS_LTD_50_1">#N/A</definedName>
    <definedName name="DTL_W_VOF1__NORTEL_NETWORKS_LTD_54_1">#N/A</definedName>
    <definedName name="DTL_W_VOF1__NRG_ENERGY_INC__48_1">#N/A</definedName>
    <definedName name="DTL_W_VOF1__NRG_ENERGY_INC__51_1">#N/A</definedName>
    <definedName name="DTL_W_VOF1__NRG_ENERGY_INC__55_1">#N/A</definedName>
    <definedName name="DTL_W_VOF1__NUMERICABLE_SAS_43_1">#N/A</definedName>
    <definedName name="DTL_W_VOF1__NUMERICABLE_SAS_47_1">#N/A</definedName>
    <definedName name="DTL_W_VOF1__NUMERICABLE_SAS_48_1">#N/A</definedName>
    <definedName name="DTL_W_VOF1__NUMERICABLE_SAS_49_1">#N/A</definedName>
    <definedName name="DTL_W_VOF1__NUMERICABLE_SAS_52_1">#N/A</definedName>
    <definedName name="DTL_W_VOF1__NUMERICABLE_SAS_56_1">#N/A</definedName>
    <definedName name="DTL_W_VOF1__NXP_BV_NXP_FNDG_FRN_49_1">#N/A</definedName>
    <definedName name="DTL_W_VOF1__NXP_BV_NXP_FNDG_FRN_53_1">#N/A</definedName>
    <definedName name="DTL_W_VOF1__NXP_BV_NXP_FNDG_FRN_57_1">#N/A</definedName>
    <definedName name="DTL_W_VOF1__Oil_and_Gas_27_1">#N/A</definedName>
    <definedName name="DTL_W_VOF1__Oil_and_Gas_Services_28_1">#N/A</definedName>
    <definedName name="DTL_W_VOF1__Other_29_1">#N/A</definedName>
    <definedName name="DTL_W_VOF1__OWENS_CORNING_COMMON_STK_44_1">#N/A</definedName>
    <definedName name="DTL_W_VOF1__OWENS_CORNING_INC__48_1">#N/A</definedName>
    <definedName name="DTL_W_VOF1__OWENS_CORNING_INC__50_1">#N/A</definedName>
    <definedName name="DTL_W_VOF1__OWENS_CORNING_INC__54_1">#N/A</definedName>
    <definedName name="DTL_W_VOF1__OWENS_CORNING_INC__58_1">#N/A</definedName>
    <definedName name="DTL_W_VOF1__Packaging_30_1">#N/A</definedName>
    <definedName name="DTL_W_VOF1__Packaging_and_Containers_31_1">#N/A</definedName>
    <definedName name="DTL_W_VOF1__PAYCHEX_INC_51_1">#N/A</definedName>
    <definedName name="DTL_W_VOF1__PBL_MEDIA_PTY_LTD_45_1">#N/A</definedName>
    <definedName name="DTL_W_VOF1__PBL_MEDIA_PTY_LTD_49_1">#N/A</definedName>
    <definedName name="DTL_W_VOF1__PBL_MEDIA_PTY_LTD_50_1">#N/A</definedName>
    <definedName name="DTL_W_VOF1__PBL_MEDIA_PTY_LTD_52_1">#N/A</definedName>
    <definedName name="DTL_W_VOF1__PBL_MEDIA_PTY_LTD_55_1">#N/A</definedName>
    <definedName name="DTL_W_VOF1__PBL_MEDIA_PTY_LTD_59_1">#N/A</definedName>
    <definedName name="DTL_W_VOF1__PHARMACEUTICAL_TECH__SERVICES_56_1">#N/A</definedName>
    <definedName name="DTL_W_VOF1__PHARMACEUTICAL_TECH__SERVICES_60_1">#N/A</definedName>
    <definedName name="DTL_W_VOF1__PINNACLE_ENTERTAINMENT_INC_46_1">#N/A</definedName>
    <definedName name="DTL_W_VOF1__PINNACLE_FOODS_GROUP_57_1">#N/A</definedName>
    <definedName name="DTL_W_VOF1__PINNACLE_FOODS_GROUP_61_1">#N/A</definedName>
    <definedName name="DTL_W_VOF1__Power_32_1">#N/A</definedName>
    <definedName name="DTL_W_VOF1__PQ_CORP__47_1">#N/A</definedName>
    <definedName name="DTL_W_VOF1__PQ_CORP__50_1">#N/A</definedName>
    <definedName name="DTL_W_VOF1__PQ_CORP__51_1">#N/A</definedName>
    <definedName name="DTL_W_VOF1__PQ_CORP__53_1">#N/A</definedName>
    <definedName name="DTL_W_VOF1__PQ_CORP__58_1">#N/A</definedName>
    <definedName name="DTL_W_VOF1__PQ_CORP__62_1">#N/A</definedName>
    <definedName name="DTL_W_VOF1__ProSieben__LAVENA_HOLDING_4_GM_48_1">#N/A</definedName>
    <definedName name="DTL_W_VOF1__ProSieben__LAVENA_HOLDING_4_GM_51_1">#N/A</definedName>
    <definedName name="DTL_W_VOF1__ProSieben__LAVENA_HOLDING_4_GM_54_1">#N/A</definedName>
    <definedName name="DTL_W_VOF1__ProSieben__LAVENA_HOLDING_4_GM_59_1">#N/A</definedName>
    <definedName name="DTL_W_VOF1__ProSieben__LAVENA_HOLDING_4_GM_63_1">#N/A</definedName>
    <definedName name="DTL_W_VOF1__ProSieben_Sat_1_Media_AG_52_1">#N/A</definedName>
    <definedName name="DTL_W_VOF1__Publishing_33_1">#N/A</definedName>
    <definedName name="DTL_W_VOF1__Real_Estate_34_1">#N/A</definedName>
    <definedName name="DTL_W_VOF1__Real_Estate_Investment_Trust_35_1">#N/A</definedName>
    <definedName name="DTL_W_VOF1__REALOGY_CORP__49_1">#N/A</definedName>
    <definedName name="DTL_W_VOF1__REALOGY_CORP__52_1">#N/A</definedName>
    <definedName name="DTL_W_VOF1__REALOGY_CORP__55_1">#N/A</definedName>
    <definedName name="DTL_W_VOF1__REALOGY_CORP__60_1">#N/A</definedName>
    <definedName name="DTL_W_VOF1__REALOGY_CORP__64_1">#N/A</definedName>
    <definedName name="DTL_W_VOF1__REGENCY_CENTERS_CORP_53_1">#N/A</definedName>
    <definedName name="DTL_W_VOF1__REGENCY_CENTERS_CORP_56_1">#N/A</definedName>
    <definedName name="DTL_W_VOF1__RESIDENTIAL_CAP_8_375__6_30_10__50_1">#N/A</definedName>
    <definedName name="DTL_W_VOF1__RESIDENTIAL_CAPITAL_LLC_54_1">#N/A</definedName>
    <definedName name="DTL_W_VOF1__RESIDENTIAL_CAPITAL_LLC_57_1">#N/A</definedName>
    <definedName name="DTL_W_VOF1__RESIDENTIAL_CAPITAL_LLC_61_1">#N/A</definedName>
    <definedName name="DTL_W_VOF1__RESIDENTIAL_CAPITAL_LLC_65_1">#N/A</definedName>
    <definedName name="DTL_W_VOF1__Restaurant_and_Food_Services_36_1">#N/A</definedName>
    <definedName name="DTL_W_VOF1__Retail_37_1">#N/A</definedName>
    <definedName name="DTL_W_VOF1__RITE_AID_CORPORATION_53_1">#N/A</definedName>
    <definedName name="DTL_W_VOF1__ROYAL_CARIBBEAN_CRUIS_51_1">#N/A</definedName>
    <definedName name="DTL_W_VOF1__ROYAL_CARIBBEAN_CRUIS_54_1">#N/A</definedName>
    <definedName name="DTL_W_VOF1__SABINE_PASS_LNG_55_1">#N/A</definedName>
    <definedName name="DTL_W_VOF1__SABINE_PASS_LNG_62_1">#N/A</definedName>
    <definedName name="DTL_W_VOF1__SABINE_PASS_LNG_66_1">#N/A</definedName>
    <definedName name="DTL_W_VOF1__SABRE_HOLDINGS_CORP__63_1">#N/A</definedName>
    <definedName name="DTL_W_VOF1__SABRE_HOLDINGS_CORP__67_1">#N/A</definedName>
    <definedName name="DTL_W_VOF1__SENSATA_TECHNOLOGIES_BV_56_1">#N/A</definedName>
    <definedName name="DTL_W_VOF1__Sequa_Corp_57_1">#N/A</definedName>
    <definedName name="DTL_W_VOF1__SERVICEMASTER_COMPANY_58_1">#N/A</definedName>
    <definedName name="DTL_W_VOF1__SERVICEMASTER_COMPANY_64_1">#N/A</definedName>
    <definedName name="DTL_W_VOF1__SERVICEMASTER_COMPANY_68_1">#N/A</definedName>
    <definedName name="DTL_W_VOF1__Services_38_1">#N/A</definedName>
    <definedName name="DTL_W_VOF1__SINGLE_NAME_CDS_52_1">#N/A</definedName>
    <definedName name="DTL_W_VOF1__SINGLE_NAME_CDS_55_1">#N/A</definedName>
    <definedName name="DTL_W_VOF1__SINGLE_NAME_CDS_58_1">#N/A</definedName>
    <definedName name="DTL_W_VOF1__SINGLE_NAME_LCDS_53_1">#N/A</definedName>
    <definedName name="DTL_W_VOF1__SINGLE_NAME_LCDS_56_1">#N/A</definedName>
    <definedName name="DTL_W_VOF1__SINGLE_NAME_LCDS_59_1">#N/A</definedName>
    <definedName name="DTL_W_VOF1__SLM_CORP_59_1">#N/A</definedName>
    <definedName name="DTL_W_VOF1__SLM_CORP_60_1">#N/A</definedName>
    <definedName name="DTL_W_VOF1__SLM_CORP_65_1">#N/A</definedName>
    <definedName name="DTL_W_VOF1__SLM_CORP_69_1">#N/A</definedName>
    <definedName name="DTL_W_VOF1__SOLUTIA_INC_60_1">#N/A</definedName>
    <definedName name="DTL_W_VOF1__Specialty_Finance_39_1">#N/A</definedName>
    <definedName name="DTL_W_VOF1__STARWOOD_HOTELS___RESORTS_61_1">#N/A</definedName>
    <definedName name="DTL_W_VOF1__STOCK_4_1">#N/A</definedName>
    <definedName name="DTL_W_VOF1__SUNGARD_DATA_SYSTEMS__INC_66_1">#N/A</definedName>
    <definedName name="DTL_W_VOF1__SUNGARD_DATA_SYSTEMS__INC_70_1">#N/A</definedName>
    <definedName name="DTL_W_VOF1__Swedish_Krona_57_1">#N/A</definedName>
    <definedName name="DTL_W_VOF1__Swedish_Krona_61_1">#N/A</definedName>
    <definedName name="DTL_W_VOF1__Swedish_Krona_67_1">#N/A</definedName>
    <definedName name="DTL_W_VOF1__Swedish_Krona_71_1">#N/A</definedName>
    <definedName name="DTL_W_VOF1__SYNOVUS_FINANCIAL_CORP_58_1">#N/A</definedName>
    <definedName name="DTL_W_VOF1__SYNOVUS_FINANCIAL_CORP_62_1">#N/A</definedName>
    <definedName name="DTL_W_VOF1__SYNOVUS_FINANCIAL_CORP_68_1">#N/A</definedName>
    <definedName name="DTL_W_VOF1__SYNOVUS_FINANCIAL_CORP_72_1">#N/A</definedName>
    <definedName name="DTL_W_VOF1__Technology_40_1">#N/A</definedName>
    <definedName name="DTL_W_VOF1__TEKNI_PLEX_INC_54_1">#N/A</definedName>
    <definedName name="DTL_W_VOF1__TEKNI_PLEX_INC_59_1">#N/A</definedName>
    <definedName name="DTL_W_VOF1__TEKNI_PLEX_INC_62_1">#N/A</definedName>
    <definedName name="DTL_W_VOF1__TEKNI_PLEX_INC_63_1">#N/A</definedName>
    <definedName name="DTL_W_VOF1__TEKNI_PLEX_INC_69_1">#N/A</definedName>
    <definedName name="DTL_W_VOF1__TEKNI_PLEX_INC_73_1">#N/A</definedName>
    <definedName name="DTL_W_VOF1__Telecommunications_41_1">#N/A</definedName>
    <definedName name="DTL_W_VOF1__TIME_WARNER_CABLE_55_1">#N/A</definedName>
    <definedName name="DTL_W_VOF1__TIME_WARNER_CABLE_60_1">#N/A</definedName>
    <definedName name="DTL_W_VOF1__TIME_WARNER_CABLE_63_1">#N/A</definedName>
    <definedName name="DTL_W_VOF1__TIME_WARNER_CABLE_64_1">#N/A</definedName>
    <definedName name="DTL_W_VOF1__TIME_WARNER_CABLE_70_1">#N/A</definedName>
    <definedName name="DTL_W_VOF1__TIME_WARNER_CABLE_74_1">#N/A</definedName>
    <definedName name="DTL_W_VOF1__TRIBUNE_CO_64_1">#N/A</definedName>
    <definedName name="DTL_W_VOF1__TRIBUNE_CO_71_1">#N/A</definedName>
    <definedName name="DTL_W_VOF1__TRUMP_ENTRTNMNT_8_5__6_1_15__56_1">#N/A</definedName>
    <definedName name="DTL_W_VOF1__TRUMP_ENTRTNMNT_RESORTS_INC__61_1">#N/A</definedName>
    <definedName name="DTL_W_VOF1__TRUMP_ENTRTNMNT_RESORTS_INC__65_1">#N/A</definedName>
    <definedName name="DTL_W_VOF1__TRUMP_ENTRTNMNT_RESORTS_INC__72_1">#N/A</definedName>
    <definedName name="DTL_W_VOF1__TRUMP_ENTRTNMNT_RESORTS_INC__75_1">#N/A</definedName>
    <definedName name="DTL_W_VOF1__TXU_TCEH_ENERGY_CO___LLC_66_1">#N/A</definedName>
    <definedName name="DTL_W_VOF1__TXU_TCEH_ENERGY_CO___LLC_73_1">#N/A</definedName>
    <definedName name="DTL_W_VOF1__TXU_TCEH_ENERGY_CO___LLC_76_1">#N/A</definedName>
    <definedName name="DTL_W_VOF1__U_S__FOOD_SERVICE_57_1">#N/A</definedName>
    <definedName name="DTL_W_VOF1__U_S__FOOD_SERVICE_62_1">#N/A</definedName>
    <definedName name="DTL_W_VOF1__U_S__FOOD_SERVICE_66_1">#N/A</definedName>
    <definedName name="DTL_W_VOF1__U_S__FOOD_SERVICE_67_1">#N/A</definedName>
    <definedName name="DTL_W_VOF1__U_S__FOOD_SERVICE_74_1">#N/A</definedName>
    <definedName name="DTL_W_VOF1__U_S__FOOD_SERVICE_77_1">#N/A</definedName>
    <definedName name="DTL_W_VOF1__U_S__Food_Term_TRS_58_1">#N/A</definedName>
    <definedName name="DTL_W_VOF1__U_S__FOOD_TOTAL_RETURN_SWAP_63_1">#N/A</definedName>
    <definedName name="DTL_W_VOF1__U_S__FOOD_TOTAL_RETURN_SWAP_67_1">#N/A</definedName>
    <definedName name="DTL_W_VOF1__U_S__FOOD_TOTAL_RETURN_SWAP_75_1">#N/A</definedName>
    <definedName name="DTL_W_VOF1__U_S__FOOD_TOTAL_RETURN_SWAP_78_1">#N/A</definedName>
    <definedName name="DTL_W_VOF1__UNIVISION_COMMUNICATIONS__INC__59_1">#N/A</definedName>
    <definedName name="DTL_W_VOF1__UNIVISION_COMMUNICATIONS__INC__64_1">#N/A</definedName>
    <definedName name="DTL_W_VOF1__UNIVISION_COMMUNICATIONS__INC__68_1">#N/A</definedName>
    <definedName name="DTL_W_VOF1__UNIVISION_COMMUNICATIONS__INC__76_1">#N/A</definedName>
    <definedName name="DTL_W_VOF1__UNIVISION_COMMUNICATIONS__INC__79_1">#N/A</definedName>
    <definedName name="DTL_W_VOF1__UPC_BROADBAND_HOLDING_69_1">#N/A</definedName>
    <definedName name="DTL_W_VOF1__URBAN_OUTFITTERS_COMMON_STK_60_1">#N/A</definedName>
    <definedName name="DTL_W_VOF1__URBAN_OUTFITTERS_INC__65_1">#N/A</definedName>
    <definedName name="DTL_W_VOF1__URBAN_OUTFITTERS_INC__69_1">#N/A</definedName>
    <definedName name="DTL_W_VOF1__USG_CORPORATION_61_1">#N/A</definedName>
    <definedName name="DTL_W_VOF1__USG_CORPORATION_66_1">#N/A</definedName>
    <definedName name="DTL_W_VOF1__USG_CORPORATION_70_1">#N/A</definedName>
    <definedName name="DTL_W_VOF1__USG_CORPORATION_77_1">#N/A</definedName>
    <definedName name="DTL_W_VOF1__USG_CORPORATION_80_1">#N/A</definedName>
    <definedName name="DTL_W_VOF1__VIRGIN_MEDIA_INC__78_1">#N/A</definedName>
    <definedName name="DTL_W_VOF1__VIVARTE_S_A__71_1">#N/A</definedName>
    <definedName name="DTL_W_VOF1__VIVARTE_S_A__79_1">#N/A</definedName>
    <definedName name="DTL_W_VOF1__VIVARTE_S_A__81_1">#N/A</definedName>
    <definedName name="DTL_W_VOF1__Vivarte_Sr_TLB_62_1">#N/A</definedName>
    <definedName name="DTL_W_VOF1__Vivarte_Sr_TLB_67_1">#N/A</definedName>
    <definedName name="DTL_W_VOF1__WACHOVIA_CORP_72_1">#N/A</definedName>
    <definedName name="DTL_W_VOF1__WACHOVIA_CORP_80_1">#N/A</definedName>
    <definedName name="DTL_W_VOF1__WACHOVIA_CORP_82_1">#N/A</definedName>
    <definedName name="DTL_W_VOF1__WARNER_MUSIC_GROUP_ACQUISITION_81_1">#N/A</definedName>
    <definedName name="DTL_W_VOF1__WESTLAKE_CHEMICAL_CORP_72_1">#N/A</definedName>
    <definedName name="DTL_W_VOF1__WM_COVERED_BOND_PROGRAM_73_1">#N/A</definedName>
    <definedName name="DTL_W_VOF1__WM_COVERED_BOND_PROGRAM_83_1">#N/A</definedName>
    <definedName name="DTL_W_VOF1__WMG_ACQUISITION_63_1">#N/A</definedName>
    <definedName name="DTL_W_VOF1__WMG_ACQUISITION_68_1">#N/A</definedName>
    <definedName name="DTL_W_VOF1__WMG_ACQUISITION_73_1">#N/A</definedName>
    <definedName name="DTL_W_VOF1__WMG_ACQUISITION_74_1">#N/A</definedName>
    <definedName name="DTL_W_VOF1__WMG_ACQUISITION_82_1">#N/A</definedName>
    <definedName name="DTL_W_VOF1__WMG_ACQUISITION_84_1">#N/A</definedName>
    <definedName name="DTL_W_VOF1__WYNN_LAS_VEGAS_83_1">#N/A</definedName>
    <definedName name="DTL_W_VOF1__WYNN_LAS_VEGAS_85_1">#N/A</definedName>
    <definedName name="DTL_W_VOF1__XTO_ENERGY_INC_84_1">#N/A</definedName>
    <definedName name="DTL_W_VOF1__XTO_ENERGY_INC_86_1">#N/A</definedName>
    <definedName name="DTL_W_VOF1__YOUNG_BROADCAST_64_1">#N/A</definedName>
    <definedName name="DTL_W_VOF1__ZALE_CORP_65_1">#N/A</definedName>
    <definedName name="DTL_W_VOF1__ZALE_CORP_69_1">#N/A</definedName>
    <definedName name="DTL_W_VOF1__ZALE_CORP_75_1">#N/A</definedName>
    <definedName name="DTL_W_VOF1__ZALE_CORP_87_1">#N/A</definedName>
    <definedName name="DTL_X_BANK_DEBT_Apparel_1_1">#N/A</definedName>
    <definedName name="DTL_X_BANK_DEBT_Automotive_2_1">#N/A</definedName>
    <definedName name="DTL_X_BANK_DEBT_Broadcasting_3_1">#N/A</definedName>
    <definedName name="DTL_X_BANK_DEBT_Building_Materials_4_1">#N/A</definedName>
    <definedName name="DTL_X_BANK_DEBT_Cable_5_1">#N/A</definedName>
    <definedName name="DTL_X_BANK_DEBT_Chemicals_6_1">#N/A</definedName>
    <definedName name="DTL_X_BANK_DEBT_Data_Processing_7_1">#N/A</definedName>
    <definedName name="DTL_X_BANK_DEBT_Distribution_8_1">#N/A</definedName>
    <definedName name="DTL_X_BANK_DEBT_Electric_9_1">#N/A</definedName>
    <definedName name="DTL_X_BANK_DEBT_Electronics_10_1">#N/A</definedName>
    <definedName name="DTL_X_BANK_DEBT_Energy_11_1">#N/A</definedName>
    <definedName name="DTL_X_BANK_DEBT_Food_and_Consumer_Products_12_1">#N/A</definedName>
    <definedName name="DTL_X_BANK_DEBT_Forest_Products_13_1">#N/A</definedName>
    <definedName name="DTL_X_BANK_DEBT_Gaming_14_1">#N/A</definedName>
    <definedName name="DTL_X_BANK_DEBT_Healthcare_15_1">#N/A</definedName>
    <definedName name="DTL_X_BANK_DEBT_Insurance_16_1">#N/A</definedName>
    <definedName name="DTL_X_BANK_DEBT_Manufacturing_17_1">#N/A</definedName>
    <definedName name="DTL_X_BANK_DEBT_Media___Communications_19_1">#N/A</definedName>
    <definedName name="DTL_X_BANK_DEBT_Media_18_1">#N/A</definedName>
    <definedName name="DTL_X_BANK_DEBT_Oil_and_Gas_20_1">#N/A</definedName>
    <definedName name="DTL_X_BANK_DEBT_Packaging_21_1">#N/A</definedName>
    <definedName name="DTL_X_BANK_DEBT_Packaging_and_Containers_22_1">#N/A</definedName>
    <definedName name="DTL_X_BANK_DEBT_Publishing_23_1">#N/A</definedName>
    <definedName name="DTL_X_BANK_DEBT_Real_Estate_24_1">#N/A</definedName>
    <definedName name="DTL_X_BANK_DEBT_Retail_25_1">#N/A</definedName>
    <definedName name="DTL_X_BANK_DEBT_Services_26_1">#N/A</definedName>
    <definedName name="DTL_X_BANK_DEBT_Technology_27_1">#N/A</definedName>
    <definedName name="DTL_X_COMMON_STOCK_Cable_28_1">#N/A</definedName>
    <definedName name="DTL_X_COMMON_STOCK_Elec___Gas___Sanitary_Services_29_1">#N/A</definedName>
    <definedName name="DTL_X_COMMON_STOCK_Energy_30_1">#N/A</definedName>
    <definedName name="DTL_X_COMMON_STOCK_Oil_and_Gas_31_1">#N/A</definedName>
    <definedName name="DTL_X_COMMON_STOCK_Packaging_and_Containers_32_1">#N/A</definedName>
    <definedName name="DTL_X_COMMON_STOCK_SHORT_Construction_Services_Products_33_1">#N/A</definedName>
    <definedName name="DTL_X_COMMON_STOCK_SHORT_Financial_Services_34_1">#N/A</definedName>
    <definedName name="DTL_X_COMMON_STOCK_SHORT_Home_Furnishings_35_1">#N/A</definedName>
    <definedName name="DTL_X_COMMON_STOCK_SHORT_Restaurant_and_Food_Services_36_1">#N/A</definedName>
    <definedName name="DTL_X_COMMON_STOCK_SHORT_Retail_37_1">#N/A</definedName>
    <definedName name="DTL_X_CONVERTIBLE_BOND_Manufacturing_38_1">#N/A</definedName>
    <definedName name="DTL_X_CORPORATE_BOND_Broadcasting_39_1">#N/A</definedName>
    <definedName name="DTL_X_CORPORATE_BOND_Building_Materials_40_1">#N/A</definedName>
    <definedName name="DTL_X_CORPORATE_BOND_Cable_41_1">#N/A</definedName>
    <definedName name="DTL_X_CORPORATE_BOND_Chemicals_42_1">#N/A</definedName>
    <definedName name="DTL_X_CORPORATE_BOND_Data_Processing_43_1">#N/A</definedName>
    <definedName name="DTL_X_CORPORATE_BOND_Distribution_44_1">#N/A</definedName>
    <definedName name="DTL_X_CORPORATE_BOND_Electronics_45_1">#N/A</definedName>
    <definedName name="DTL_X_CORPORATE_BOND_Energy_46_1">#N/A</definedName>
    <definedName name="DTL_X_CORPORATE_BOND_Entertainment_47_1">#N/A</definedName>
    <definedName name="DTL_X_CORPORATE_BOND_Financial_Services_48_1">#N/A</definedName>
    <definedName name="DTL_X_CORPORATE_BOND_Forest_Products_49_1">#N/A</definedName>
    <definedName name="DTL_X_CORPORATE_BOND_Gaming_50_1">#N/A</definedName>
    <definedName name="DTL_X_CORPORATE_BOND_Insurance_51_1">#N/A</definedName>
    <definedName name="DTL_X_CORPORATE_BOND_Manufacturing_52_1">#N/A</definedName>
    <definedName name="DTL_X_CORPORATE_BOND_Medical_Products_53_1">#N/A</definedName>
    <definedName name="DTL_X_CORPORATE_BOND_Oil_and_Gas_Services_54_1">#N/A</definedName>
    <definedName name="DTL_X_CORPORATE_BOND_Packaging_and_Containers_55_1">#N/A</definedName>
    <definedName name="DTL_X_CORPORATE_BOND_Power_56_1">#N/A</definedName>
    <definedName name="DTL_X_CORPORATE_BOND_Real_Estate_Investment_Trust_57_1">#N/A</definedName>
    <definedName name="DTL_X_CORPORATE_BOND_SHORT_Retail_61_1">#N/A</definedName>
    <definedName name="DTL_X_CORPORATE_BOND_Specialty_Finance_58_1">#N/A</definedName>
    <definedName name="DTL_X_CORPORATE_BOND_Technology_59_1">#N/A</definedName>
    <definedName name="DTL_X_CORPORATE_BOND_Telecommunications_60_1">#N/A</definedName>
    <definedName name="DTL_X_FOREIGN_CASH_HOLDINGS__62_1">#N/A</definedName>
    <definedName name="DTL_X_FORWARD_CONTRACTS__63_1">#N/A</definedName>
    <definedName name="DTL_X_NOTE_Packaging_and_Containers_64_1">#N/A</definedName>
    <definedName name="DTL_X_PREFERRED_STOCK_Financial_Services_65_1">#N/A</definedName>
    <definedName name="DTL_X_SWAPS_Broadcasting_66_1">#N/A</definedName>
    <definedName name="DTL_X_SWAPS_Building_Materials_67_1">#N/A</definedName>
    <definedName name="DTL_X_SWAPS_Data_Processing_68_1">#N/A</definedName>
    <definedName name="DTL_X_SWAPS_Distribution_69_1">#N/A</definedName>
    <definedName name="DTL_X_SWAPS_Electronics_70_1">#N/A</definedName>
    <definedName name="DTL_X_SWAPS_Financial_Services_71_1">#N/A</definedName>
    <definedName name="DTL_X_SWAPS_Gaming_72_1">#N/A</definedName>
    <definedName name="DTL_X_SWAPS_Manufacturing_73_1">#N/A</definedName>
    <definedName name="DTL_X_SWAPS_Medical_Products_74_1">#N/A</definedName>
    <definedName name="DTL_X_SWAPS_Other_75_1">#N/A</definedName>
    <definedName name="DTL_X_SWAPS_Power_76_1">#N/A</definedName>
    <definedName name="DTL_X_SWAPS_Retail_77_1">#N/A</definedName>
    <definedName name="DTL_X_SWAPS_Telecommunications_78_1">#N/A</definedName>
    <definedName name="DTL_X_VOF1___1_1">#N/A</definedName>
    <definedName name="DTL_X_VOF1__ABITIBI_CONSOLIDATED_INC__1_1">#N/A</definedName>
    <definedName name="DTL_X_VOF1__ABITIBI_CONSOLIDATED_INC__2_1">#N/A</definedName>
    <definedName name="DTL_X_VOF1__ABX_2_1">#N/A</definedName>
    <definedName name="DTL_X_VOF1__ABX_3_1">#N/A</definedName>
    <definedName name="DTL_X_VOF1__AFFINIA_GRP_INC_2_1">#N/A</definedName>
    <definedName name="DTL_X_VOF1__AIG_GICs_3_1">#N/A</definedName>
    <definedName name="DTL_X_VOF1__Aleris_International_Inc__2_1">#N/A</definedName>
    <definedName name="DTL_X_VOF1__Aleris_International_Inc__3_1">#N/A</definedName>
    <definedName name="DTL_X_VOF1__Aleris_International_Inc__4_1">#N/A</definedName>
    <definedName name="DTL_X_VOF1__ALLIANCE_DATA_SYSTEMS_CORP_3_1">#N/A</definedName>
    <definedName name="DTL_X_VOF1__ALLISON_TRANSMISSION_INC__3_1">#N/A</definedName>
    <definedName name="DTL_X_VOF1__ALLISON_TRANSMISSION_INC__5_1">#N/A</definedName>
    <definedName name="DTL_X_VOF1__Alltel_Corp_TL_B_3_L_2_75__4_1">#N/A</definedName>
    <definedName name="DTL_X_VOF1__AMERICAN_GENERAL_FINANCE_CORP_4_1">#N/A</definedName>
    <definedName name="DTL_X_VOF1__AMERICAN_GENERAL_FINANCE_CORP_5_1">#N/A</definedName>
    <definedName name="DTL_X_VOF1__AMERICAN_GENERAL_FINANCE_CORP_6_1">#N/A</definedName>
    <definedName name="DTL_X_VOF1__Apparel_2_1">#N/A</definedName>
    <definedName name="DTL_X_VOF1__APTARGROUP_INC_6_1">#N/A</definedName>
    <definedName name="DTL_X_VOF1__ASIF_II_5_1">#N/A</definedName>
    <definedName name="DTL_X_VOF1__ASIF_II_6_1">#N/A</definedName>
    <definedName name="DTL_X_VOF1__ASIF_II_7_1">#N/A</definedName>
    <definedName name="DTL_X_VOF1__Automotive_3_1">#N/A</definedName>
    <definedName name="DTL_X_VOF1__AVIS_BUDGET_GROUP_INC_7_1">#N/A</definedName>
    <definedName name="DTL_X_VOF1__BABCOCK___BROWN_LTD_4_1">#N/A</definedName>
    <definedName name="DTL_X_VOF1__BABCOCK___BROWN_LTD_5_1">#N/A</definedName>
    <definedName name="DTL_X_VOF1__BABCOCK___BROWN_LTD_6_1">#N/A</definedName>
    <definedName name="DTL_X_VOF1__BABCOCK___BROWN_LTD_7_1">#N/A</definedName>
    <definedName name="DTL_X_VOF1__BABCOCK___BROWN_LTD_8_1">#N/A</definedName>
    <definedName name="DTL_X_VOF1__BANCO_BILBAO_VIZCAYA_ARGENTA_5_1">#N/A</definedName>
    <definedName name="DTL_X_VOF1__BANCO_BILBAO_VIZCAYA_ARGENTA_6_1">#N/A</definedName>
    <definedName name="DTL_X_VOF1__BANCO_BILBAO_VIZCAYA_ARGENTA_7_1">#N/A</definedName>
    <definedName name="DTL_X_VOF1__BEMIS_COMPANY_INC_9_1">#N/A</definedName>
    <definedName name="DTL_X_VOF1__BERRY_PLASTICS_HLDG_CORP_10_1">#N/A</definedName>
    <definedName name="DTL_X_VOF1__BERRY_PLASTICS_HLDG_CORP_6_1">#N/A</definedName>
    <definedName name="DTL_X_VOF1__BERRY_PLASTICS_HLDG_CORP_7_1">#N/A</definedName>
    <definedName name="DTL_X_VOF1__BERRY_PLASTICS_HLDG_CORP_8_1">#N/A</definedName>
    <definedName name="DTL_X_VOF1__BERRY_PLASTICS_HLDG_CORP_9_1">#N/A</definedName>
    <definedName name="DTL_X_VOF1__BIOMET_INC_11_1">#N/A</definedName>
    <definedName name="DTL_X_VOF1__BIOMET_INC_7_1">#N/A</definedName>
    <definedName name="DTL_X_VOF1__BIOMET_INC_8_1">#N/A</definedName>
    <definedName name="DTL_X_VOF1__BIOMET_INC_9_1">#N/A</definedName>
    <definedName name="DTL_X_VOF1__BOYD_GAMING_10_1">#N/A</definedName>
    <definedName name="DTL_X_VOF1__BOYD_GAMING_8_1">#N/A</definedName>
    <definedName name="DTL_X_VOF1__BOYD_GAMING_9_1">#N/A</definedName>
    <definedName name="DTL_X_VOF1__BRE_PROPERTIES_INC_10_1">#N/A</definedName>
    <definedName name="DTL_X_VOF1__Broadcasting_4_1">#N/A</definedName>
    <definedName name="DTL_X_VOF1__BROOKSTONE_CO_10_1">#N/A</definedName>
    <definedName name="DTL_X_VOF1__BROOKSTONE_CO_11_1">#N/A</definedName>
    <definedName name="DTL_X_VOF1__BROOKSTONE_CO_12__10_15_12__9_1">#N/A</definedName>
    <definedName name="DTL_X_VOF1__BROOKSTONE_CO_12_1">#N/A</definedName>
    <definedName name="DTL_X_VOF1__Building_Materials_5_1">#N/A</definedName>
    <definedName name="DTL_X_VOF1__BUILDING_MATERIALS_CORP_10_1">#N/A</definedName>
    <definedName name="DTL_X_VOF1__BUILDING_MATERIALS_CORP_11_1">#N/A</definedName>
    <definedName name="DTL_X_VOF1__BUILDING_MATERIALS_CORP_13_1">#N/A</definedName>
    <definedName name="DTL_X_VOF1__Cable_6_1">#N/A</definedName>
    <definedName name="DTL_X_VOF1__CABLEUROPA_SA__ONO__11_1">#N/A</definedName>
    <definedName name="DTL_X_VOF1__CALPINE_CORP_12_1">#N/A</definedName>
    <definedName name="DTL_X_VOF1__CALPINE_CORP_14_1">#N/A</definedName>
    <definedName name="DTL_X_VOF1__CARESTREAM_HEALTH_INC__13_1">#N/A</definedName>
    <definedName name="DTL_X_VOF1__CARESTREAM_HEALTH_INC__15_1">#N/A</definedName>
    <definedName name="DTL_X_VOF1__CASH___AUSTRALIAN_DOLLAR_10_1">#N/A</definedName>
    <definedName name="DTL_X_VOF1__CASH___AUSTRALIAN_DOLLAR_12_1">#N/A</definedName>
    <definedName name="DTL_X_VOF1__CASH___AUSTRALIAN_DOLLAR_14_1">#N/A</definedName>
    <definedName name="DTL_X_VOF1__CASH___AUSTRALIAN_DOLLAR_16_1">#N/A</definedName>
    <definedName name="DTL_X_VOF1__CASH___BRITISH_POUNDS_13_1">#N/A</definedName>
    <definedName name="DTL_X_VOF1__CASH___BRITISH_POUNDS_15_1">#N/A</definedName>
    <definedName name="DTL_X_VOF1__CASH___BRITISH_POUNDS_17_1">#N/A</definedName>
    <definedName name="DTL_X_VOF1__CASHNF_1_1">#N/A</definedName>
    <definedName name="DTL_X_VOF1__CATALENT_PHARMA_SOLUTIONS_14_1">#N/A</definedName>
    <definedName name="DTL_X_VOF1__CDS_CDX_15_1">#N/A</definedName>
    <definedName name="DTL_X_VOF1__CENGAGE_LEARNING_ACQ_INC__11_1">#N/A</definedName>
    <definedName name="DTL_X_VOF1__CENGAGE_LEARNING_ACQ_INC__13_1">#N/A</definedName>
    <definedName name="DTL_X_VOF1__CENGAGE_LEARNING_ACQ_INC__16_1">#N/A</definedName>
    <definedName name="DTL_X_VOF1__CENGAGE_LEARNING_ACQ_INC__18_1">#N/A</definedName>
    <definedName name="DTL_X_VOF1__CERIDIAN_CORP_12_1">#N/A</definedName>
    <definedName name="DTL_X_VOF1__CERIDIAN_CORP_14_1">#N/A</definedName>
    <definedName name="DTL_X_VOF1__CERIDIAN_CORP_17_1">#N/A</definedName>
    <definedName name="DTL_X_VOF1__CERIDIAN_CORP_19_1">#N/A</definedName>
    <definedName name="DTL_X_VOF1__CHARTER_COMM_HLDGS_LLC_13_1">#N/A</definedName>
    <definedName name="DTL_X_VOF1__CHARTER_COMM_HLDGS_LLC_15_1">#N/A</definedName>
    <definedName name="DTL_X_VOF1__CHARTER_COMM_HLDGS_LLC_18_1">#N/A</definedName>
    <definedName name="DTL_X_VOF1__CHARTER_COMM_HLDGS_LLC_20_1">#N/A</definedName>
    <definedName name="DTL_X_VOF1__Chemicals_7_1">#N/A</definedName>
    <definedName name="DTL_X_VOF1__CHESAPEAKE_CORP_21_1">#N/A</definedName>
    <definedName name="DTL_X_VOF1__CHRYSLER_LLC__CARCO__14_1">#N/A</definedName>
    <definedName name="DTL_X_VOF1__CHRYSLER_LLC__CARCO__16_1">#N/A</definedName>
    <definedName name="DTL_X_VOF1__CHRYSLER_LLC__CARCO__19_1">#N/A</definedName>
    <definedName name="DTL_X_VOF1__CHRYSLER_LLC__CARCO__22_1">#N/A</definedName>
    <definedName name="DTL_X_VOF1__CIT_Group_Inc__15_1">#N/A</definedName>
    <definedName name="DTL_X_VOF1__CIT_Group_Inc__17_1">#N/A</definedName>
    <definedName name="DTL_X_VOF1__CIT_GROUP_INC__20_1">#N/A</definedName>
    <definedName name="DTL_X_VOF1__CIT_GROUP_INC__23_1">#N/A</definedName>
    <definedName name="DTL_X_VOF1__CITYCENTER_HOLDINGS_LLC_21_1">#N/A</definedName>
    <definedName name="DTL_X_VOF1__CLEAR_CHANNEL_COMM_21_1">#N/A</definedName>
    <definedName name="DTL_X_VOF1__CLEAR_CHANNEL_COMM_22_1">#N/A</definedName>
    <definedName name="DTL_X_VOF1__CLEAR_CHANNEL_COMM_24_1">#N/A</definedName>
    <definedName name="DTL_X_VOF1__CMBX_18_1">#N/A</definedName>
    <definedName name="DTL_X_VOF1__COACH_INC__19_1">#N/A</definedName>
    <definedName name="DTL_X_VOF1__COMCAST_CORP_16_1">#N/A</definedName>
    <definedName name="DTL_X_VOF1__COMCAST_CORP_19_1">#N/A</definedName>
    <definedName name="DTL_X_VOF1__Construction_Services_Products_8_1">#N/A</definedName>
    <definedName name="DTL_X_VOF1__CROWN_HOLDINGS_INC_20_1">#N/A</definedName>
    <definedName name="DTL_X_VOF1__CROWN_HOLDINGS_INC_22_1">#N/A</definedName>
    <definedName name="DTL_X_VOF1__CROWN_HOLDINGS_INC_25_1">#N/A</definedName>
    <definedName name="DTL_X_VOF1__CROWN_HOLDINGS_INC_COMMN_STK_17_1">#N/A</definedName>
    <definedName name="DTL_X_VOF1__CURRENT_FORWARD_CONTRACTS_18_1">#N/A</definedName>
    <definedName name="DTL_X_VOF1__CURRENT_FORWARD_CONTRACTS_21_1">#N/A</definedName>
    <definedName name="DTL_X_VOF1__CURRENT_FORWARD_CONTRACTS_23_1">#N/A</definedName>
    <definedName name="DTL_X_VOF1__CURRENT_FORWARD_CONTRACTS_26_1">#N/A</definedName>
    <definedName name="DTL_X_VOF1__CW_MEDIA_HOLDINGS_INC_24_1">#N/A</definedName>
    <definedName name="DTL_X_VOF1__DARDEN_RESTAURANTS_22_1">#N/A</definedName>
    <definedName name="DTL_X_VOF1__DARDEN_RESTAURANTS_27_1">#N/A</definedName>
    <definedName name="DTL_X_VOF1__DARDEN_RESTAURANTS_COMMN_STK_19_1">#N/A</definedName>
    <definedName name="DTL_X_VOF1__Data_Processing_9_1">#N/A</definedName>
    <definedName name="DTL_X_VOF1__DEAN_FOODS_CO_28_1">#N/A</definedName>
    <definedName name="DTL_X_VOF1__DEBT_2_1">#N/A</definedName>
    <definedName name="DTL_X_VOF1__DEVELOPERS_DIVERSIFIED_REALTY_23_1">#N/A</definedName>
    <definedName name="DTL_X_VOF1__Distribution_10_1">#N/A</definedName>
    <definedName name="DTL_X_VOF1__DYNEGY_HOLDINGS_INC_24_1">#N/A</definedName>
    <definedName name="DTL_X_VOF1__DYNEGY_HOLDINGS_INC_29_1">#N/A</definedName>
    <definedName name="DTL_X_VOF1__Elec___Gas___Sanitary_Services_11_1">#N/A</definedName>
    <definedName name="DTL_X_VOF1__Electric_12_1">#N/A</definedName>
    <definedName name="DTL_X_VOF1__Electronics_13_1">#N/A</definedName>
    <definedName name="DTL_X_VOF1__Energy_14_1">#N/A</definedName>
    <definedName name="DTL_X_VOF1__ENERGY_FUTURE_HOLDINGS_20_1">#N/A</definedName>
    <definedName name="DTL_X_VOF1__ENERGY_FUTURE_HOLDINGS_24_1">#N/A</definedName>
    <definedName name="DTL_X_VOF1__Entertainment_15_1">#N/A</definedName>
    <definedName name="DTL_X_VOF1__ETHAN_ALLEN_25_1">#N/A</definedName>
    <definedName name="DTL_X_VOF1__ETHAN_ALLEN_30_1">#N/A</definedName>
    <definedName name="DTL_X_VOF1__ETHAN_ALLEN_COMMON_STK_21_1">#N/A</definedName>
    <definedName name="DTL_X_VOF1__EURO_CASH_22_1">#N/A</definedName>
    <definedName name="DTL_X_VOF1__EURO_CASH_25_1">#N/A</definedName>
    <definedName name="DTL_X_VOF1__EURO_CASH_26_1">#N/A</definedName>
    <definedName name="DTL_X_VOF1__EURO_CASH_31_1">#N/A</definedName>
    <definedName name="DTL_X_VOF1__EXCO_OP_SR_TL_L_600_12_18_08__27_1">#N/A</definedName>
    <definedName name="DTL_X_VOF1__EXCO_OPERATING_SR_TERM_LOAN_23_1">#N/A</definedName>
    <definedName name="DTL_X_VOF1__EXCO_RESOURCES_INC__26_1">#N/A</definedName>
    <definedName name="DTL_X_VOF1__EXCO_RESOURCES_INC__27_1">#N/A</definedName>
    <definedName name="DTL_X_VOF1__EXCO_RESOURCES_INC__32_1">#N/A</definedName>
    <definedName name="DTL_X_VOF1__FCE_Bank_Plc_24_1">#N/A</definedName>
    <definedName name="DTL_X_VOF1__FCE_BANK_PLC_26_1">#N/A</definedName>
    <definedName name="DTL_X_VOF1__FCE_BANK_PLC_27_1">#N/A</definedName>
    <definedName name="DTL_X_VOF1__FCE_Bank_Plc_28_1">#N/A</definedName>
    <definedName name="DTL_X_VOF1__FCE_BANK_PLC_33_1">#N/A</definedName>
    <definedName name="DTL_X_VOF1__FEDERAL_MOGUL_CORPORATION_27_1">#N/A</definedName>
    <definedName name="DTL_X_VOF1__FEDERAL_MOGUL_CORPORATION_28_1">#N/A</definedName>
    <definedName name="DTL_X_VOF1__FEDERAL_MOGUL_CORPORATION_34_1">#N/A</definedName>
    <definedName name="DTL_X_VOF1__Financial_Services_16_1">#N/A</definedName>
    <definedName name="DTL_X_VOF1__FIRST_DATA_CORPORATION_25_1">#N/A</definedName>
    <definedName name="DTL_X_VOF1__FIRST_DATA_CORPORATION_28_1">#N/A</definedName>
    <definedName name="DTL_X_VOF1__FIRST_DATA_CORPORATION_29_1">#N/A</definedName>
    <definedName name="DTL_X_VOF1__FIRST_DATA_CORPORATION_35_1">#N/A</definedName>
    <definedName name="DTL_X_VOF1__Food_and_Consumer_Products_17_1">#N/A</definedName>
    <definedName name="DTL_X_VOF1__Ford_Motor_Credit_Company_LLC_26_1">#N/A</definedName>
    <definedName name="DTL_X_VOF1__FORD_MOTOR_CREDIT_COMPANY_LLC_29_1">#N/A</definedName>
    <definedName name="DTL_X_VOF1__Ford_Motor_Credit_Company_LLC_30_1">#N/A</definedName>
    <definedName name="DTL_X_VOF1__FORD_MOTOR_CREDIT_COMPANY_LLC_36_1">#N/A</definedName>
    <definedName name="DTL_X_VOF1__Forest_Products_18_1">#N/A</definedName>
    <definedName name="DTL_X_VOF1__FORTRESS_INVESTMENT_GROUP_LLC_27_1">#N/A</definedName>
    <definedName name="DTL_X_VOF1__FORTRESS_INVESTMENT_GROUP_LLC_31_1">#N/A</definedName>
    <definedName name="DTL_X_VOF1__FORWD_3_1">#N/A</definedName>
    <definedName name="DTL_X_VOF1__FREESCALE_SEMICONDUCTOR_28_1">#N/A</definedName>
    <definedName name="DTL_X_VOF1__FREESCALE_SEMICONDUCTOR_30_1">#N/A</definedName>
    <definedName name="DTL_X_VOF1__FREESCALE_SEMICONDUCTOR_31_1">#N/A</definedName>
    <definedName name="DTL_X_VOF1__FREESCALE_SEMICONDUCTOR_32_1">#N/A</definedName>
    <definedName name="DTL_X_VOF1__FREESCALE_SEMICONDUCTOR_37_1">#N/A</definedName>
    <definedName name="DTL_X_VOF1__Gaming_19_1">#N/A</definedName>
    <definedName name="DTL_X_VOF1__General_Motors_Acceptance_Corp_29_1">#N/A</definedName>
    <definedName name="DTL_X_VOF1__General_Motors_Acceptance_Corp_31_1">#N/A</definedName>
    <definedName name="DTL_X_VOF1__General_Motors_Acceptance_Corp_32_1">#N/A</definedName>
    <definedName name="DTL_X_VOF1__General_Motors_Acceptance_Corp_33_1">#N/A</definedName>
    <definedName name="DTL_X_VOF1__General_Motors_Acceptance_Corp_38_1">#N/A</definedName>
    <definedName name="DTL_X_VOF1__General_Motors_Corp_30_1">#N/A</definedName>
    <definedName name="DTL_X_VOF1__General_Motors_Corp_34_1">#N/A</definedName>
    <definedName name="DTL_X_VOF1__HARRAHS_OPERATING_CO_INC_31_1">#N/A</definedName>
    <definedName name="DTL_X_VOF1__HARRAHS_OPERATING_CO_INC_32_1">#N/A</definedName>
    <definedName name="DTL_X_VOF1__HARRAHS_OPERATING_CO_INC_33_1">#N/A</definedName>
    <definedName name="DTL_X_VOF1__HARRAHS_OPERATING_CO_INC_35_1">#N/A</definedName>
    <definedName name="DTL_X_VOF1__HARRAHS_OPERATING_CO_INC_39_1">#N/A</definedName>
    <definedName name="DTL_X_VOF1__HD_SUPPLY_33_1">#N/A</definedName>
    <definedName name="DTL_X_VOF1__HD_SUPPLY_34_1">#N/A</definedName>
    <definedName name="DTL_X_VOF1__HD_SUPPLY_40_1">#N/A</definedName>
    <definedName name="DTL_X_VOF1__Healthcare_20_1">#N/A</definedName>
    <definedName name="DTL_X_VOF1__HENNES___MAURITZ_AB_32_1">#N/A</definedName>
    <definedName name="DTL_X_VOF1__HENNES___MAURITZ_AB_35_1">#N/A</definedName>
    <definedName name="DTL_X_VOF1__HENNES___MAURITZ_AB_36_1">#N/A</definedName>
    <definedName name="DTL_X_VOF1__Hertz_Corp__33_1">#N/A</definedName>
    <definedName name="DTL_X_VOF1__Hertz_Corp__37_1">#N/A</definedName>
    <definedName name="DTL_X_VOF1__HERTZ_CORPORATION_36_1">#N/A</definedName>
    <definedName name="DTL_X_VOF1__Home_Furnishings_21_1">#N/A</definedName>
    <definedName name="DTL_X_VOF1__IMPRESS_HLDG_BV_FRN_9_15_13__35_1">#N/A</definedName>
    <definedName name="DTL_X_VOF1__IMPRESS_HLDG_BV_FRN_9_15_13__41_1">#N/A</definedName>
    <definedName name="DTL_X_VOF1__Insurance_22_1">#N/A</definedName>
    <definedName name="DTL_X_VOF1__INTL_LEASE_FINANCE_CORP_36_1">#N/A</definedName>
    <definedName name="DTL_X_VOF1__INTL_LEASE_FINANCE_CORP_37_1">#N/A</definedName>
    <definedName name="DTL_X_VOF1__INTL_LEASE_FINANCE_CORP_42_1">#N/A</definedName>
    <definedName name="DTL_X_VOF1__ISTA_INTERNATIONAL_34_1">#N/A</definedName>
    <definedName name="DTL_X_VOF1__ISTA_INTERNATIONAL_37_1">#N/A</definedName>
    <definedName name="DTL_X_VOF1__ISTAR_FINANCIAL_INC_34_1">#N/A</definedName>
    <definedName name="DTL_X_VOF1__ISTAR_FINANCIAL_INC_38_1">#N/A</definedName>
    <definedName name="DTL_X_VOF1__ISTAR_FINANCIAL_INC_43_1">#N/A</definedName>
    <definedName name="DTL_X_VOF1__ITV_PLC_35_1">#N/A</definedName>
    <definedName name="DTL_X_VOF1__J_CREW_GROUP_INC__35_1">#N/A</definedName>
    <definedName name="DTL_X_VOF1__JONES_APPAREL_GROUP_INC_36_1">#N/A</definedName>
    <definedName name="DTL_X_VOF1__JONES_APPAREL_GROUP_INC_39_1">#N/A</definedName>
    <definedName name="DTL_X_VOF1__KLOECKNER_36_1">#N/A</definedName>
    <definedName name="DTL_X_VOF1__KLOECKNER_37_1">#N/A</definedName>
    <definedName name="DTL_X_VOF1__KLOECKNER_39_1">#N/A</definedName>
    <definedName name="DTL_X_VOF1__KLOECKNER_40_1">#N/A</definedName>
    <definedName name="DTL_X_VOF1__KLOECKNER_44_1">#N/A</definedName>
    <definedName name="DTL_X_VOF1__LAMAR_ADVTSNG_40_1">#N/A</definedName>
    <definedName name="DTL_X_VOF1__LAS_VEGAS_SANDS_CORP_37_1">#N/A</definedName>
    <definedName name="DTL_X_VOF1__LAS_VEGAS_SANDS_CORP_41_1">#N/A</definedName>
    <definedName name="DTL_X_VOF1__LAS_VEGAS_SANDS_CORP_45_1">#N/A</definedName>
    <definedName name="DTL_X_VOF1__LCDX__INDEX___TRANCHES__38_1">#N/A</definedName>
    <definedName name="DTL_X_VOF1__LCDX__INDEX___TRANCHES__41_1">#N/A</definedName>
    <definedName name="DTL_X_VOF1__LCDX__INDEX___TRANCHES__42_1">#N/A</definedName>
    <definedName name="DTL_X_VOF1__LCDX__INDEX___TRANCHES__46_1">#N/A</definedName>
    <definedName name="DTL_X_VOF1__LEGGETT___PLATT__INC_42_1">#N/A</definedName>
    <definedName name="DTL_X_VOF1__LEGGETT___PLATT__INC_COMMN_STK_39_1">#N/A</definedName>
    <definedName name="DTL_X_VOF1__LEHMAN_BROS__TREASURY_BV__39_1">#N/A</definedName>
    <definedName name="DTL_X_VOF1__LEHMAN_BROS_HLDNGS_INC_40_1">#N/A</definedName>
    <definedName name="DTL_X_VOF1__LEHMAN_BROS_HLDNGS_INC_43_1">#N/A</definedName>
    <definedName name="DTL_X_VOF1__LEHMAN_BROS_HLDNGS_INC_47_1">#N/A</definedName>
    <definedName name="DTL_X_VOF1__LEVEL_3_COMMUNICATIONS__INC__41_1">#N/A</definedName>
    <definedName name="DTL_X_VOF1__LIBERTY_INTERNATIONAL_PLC_42_1">#N/A</definedName>
    <definedName name="DTL_X_VOF1__LYONDELL_CHEMICAL_43_1">#N/A</definedName>
    <definedName name="DTL_X_VOF1__MACERICH_CO__THE__43_1">#N/A</definedName>
    <definedName name="DTL_X_VOF1__MACQUARIE_COMM_40_1">#N/A</definedName>
    <definedName name="DTL_X_VOF1__MACQUARIE_COMM_43_1">#N/A</definedName>
    <definedName name="DTL_X_VOF1__MACQUARIE_COMM_44_1">#N/A</definedName>
    <definedName name="DTL_X_VOF1__MACQUARIE_COMM_48_1">#N/A</definedName>
    <definedName name="DTL_X_VOF1__MANOR_CARE_INC_45_1">#N/A</definedName>
    <definedName name="DTL_X_VOF1__MANOR_CARE_INC_49_1">#N/A</definedName>
    <definedName name="DTL_X_VOF1__Manufacturing_23_1">#N/A</definedName>
    <definedName name="DTL_X_VOF1__MASCO_CORPORATION_41_1">#N/A</definedName>
    <definedName name="DTL_X_VOF1__MASCO_CORPORATION_44_1">#N/A</definedName>
    <definedName name="DTL_X_VOF1__MASCO_CORPORATION_45_1">#N/A</definedName>
    <definedName name="DTL_X_VOF1__MBIA_INC_45_1">#N/A</definedName>
    <definedName name="DTL_X_VOF1__Media___Communications_25_1">#N/A</definedName>
    <definedName name="DTL_X_VOF1__Media_24_1">#N/A</definedName>
    <definedName name="DTL_X_VOF1__Medical_Products_26_1">#N/A</definedName>
    <definedName name="DTL_X_VOF1__MGM_MIRAGE_42_1">#N/A</definedName>
    <definedName name="DTL_X_VOF1__MGM_MIRAGE_44_1">#N/A</definedName>
    <definedName name="DTL_X_VOF1__MGM_MIRAGE_46_1">#N/A</definedName>
    <definedName name="DTL_X_VOF1__MGM_MIRAGE_50_1">#N/A</definedName>
    <definedName name="DTL_X_VOF1__MICHAELS_STORES_INC_45_1">#N/A</definedName>
    <definedName name="DTL_X_VOF1__MICHAELS_STORES_INC_47_1">#N/A</definedName>
    <definedName name="DTL_X_VOF1__MICHAELS_STORES_INC_51_1">#N/A</definedName>
    <definedName name="DTL_X_VOF1__Mirant_Corp_48_1">#N/A</definedName>
    <definedName name="DTL_X_VOF1__Mirant_Corp_52_1">#N/A</definedName>
    <definedName name="DTL_X_VOF1__MOMENTIVE_46_1">#N/A</definedName>
    <definedName name="DTL_X_VOF1__MOMENTIVE_49_1">#N/A</definedName>
    <definedName name="DTL_X_VOF1__MOMENTIVE_53_1">#N/A</definedName>
    <definedName name="DTL_X_VOF1__NORTEL_NETWORKS_LTD_47_1">#N/A</definedName>
    <definedName name="DTL_X_VOF1__NORTEL_NETWORKS_LTD_50_1">#N/A</definedName>
    <definedName name="DTL_X_VOF1__NORTEL_NETWORKS_LTD_54_1">#N/A</definedName>
    <definedName name="DTL_X_VOF1__NRG_ENERGY_INC__48_1">#N/A</definedName>
    <definedName name="DTL_X_VOF1__NRG_ENERGY_INC__51_1">#N/A</definedName>
    <definedName name="DTL_X_VOF1__NRG_ENERGY_INC__55_1">#N/A</definedName>
    <definedName name="DTL_X_VOF1__NUMERICABLE_SAS_43_1">#N/A</definedName>
    <definedName name="DTL_X_VOF1__NUMERICABLE_SAS_47_1">#N/A</definedName>
    <definedName name="DTL_X_VOF1__NUMERICABLE_SAS_48_1">#N/A</definedName>
    <definedName name="DTL_X_VOF1__NUMERICABLE_SAS_49_1">#N/A</definedName>
    <definedName name="DTL_X_VOF1__NUMERICABLE_SAS_52_1">#N/A</definedName>
    <definedName name="DTL_X_VOF1__NUMERICABLE_SAS_56_1">#N/A</definedName>
    <definedName name="DTL_X_VOF1__NXP_BV_NXP_FNDG_FRN_49_1">#N/A</definedName>
    <definedName name="DTL_X_VOF1__NXP_BV_NXP_FNDG_FRN_53_1">#N/A</definedName>
    <definedName name="DTL_X_VOF1__NXP_BV_NXP_FNDG_FRN_57_1">#N/A</definedName>
    <definedName name="DTL_X_VOF1__Oil_and_Gas_27_1">#N/A</definedName>
    <definedName name="DTL_X_VOF1__Oil_and_Gas_Services_28_1">#N/A</definedName>
    <definedName name="DTL_X_VOF1__Other_29_1">#N/A</definedName>
    <definedName name="DTL_X_VOF1__OWENS_CORNING_COMMON_STK_44_1">#N/A</definedName>
    <definedName name="DTL_X_VOF1__OWENS_CORNING_INC__48_1">#N/A</definedName>
    <definedName name="DTL_X_VOF1__OWENS_CORNING_INC__50_1">#N/A</definedName>
    <definedName name="DTL_X_VOF1__OWENS_CORNING_INC__54_1">#N/A</definedName>
    <definedName name="DTL_X_VOF1__OWENS_CORNING_INC__58_1">#N/A</definedName>
    <definedName name="DTL_X_VOF1__Packaging_30_1">#N/A</definedName>
    <definedName name="DTL_X_VOF1__Packaging_and_Containers_31_1">#N/A</definedName>
    <definedName name="DTL_X_VOF1__PAYCHEX_INC_51_1">#N/A</definedName>
    <definedName name="DTL_X_VOF1__PBL_MEDIA_PTY_LTD_45_1">#N/A</definedName>
    <definedName name="DTL_X_VOF1__PBL_MEDIA_PTY_LTD_49_1">#N/A</definedName>
    <definedName name="DTL_X_VOF1__PBL_MEDIA_PTY_LTD_50_1">#N/A</definedName>
    <definedName name="DTL_X_VOF1__PBL_MEDIA_PTY_LTD_52_1">#N/A</definedName>
    <definedName name="DTL_X_VOF1__PBL_MEDIA_PTY_LTD_55_1">#N/A</definedName>
    <definedName name="DTL_X_VOF1__PBL_MEDIA_PTY_LTD_59_1">#N/A</definedName>
    <definedName name="DTL_X_VOF1__PHARMACEUTICAL_TECH__SERVICES_56_1">#N/A</definedName>
    <definedName name="DTL_X_VOF1__PHARMACEUTICAL_TECH__SERVICES_60_1">#N/A</definedName>
    <definedName name="DTL_X_VOF1__PINNACLE_ENTERTAINMENT_INC_46_1">#N/A</definedName>
    <definedName name="DTL_X_VOF1__PINNACLE_FOODS_GROUP_57_1">#N/A</definedName>
    <definedName name="DTL_X_VOF1__PINNACLE_FOODS_GROUP_61_1">#N/A</definedName>
    <definedName name="DTL_X_VOF1__Power_32_1">#N/A</definedName>
    <definedName name="DTL_X_VOF1__PQ_CORP__47_1">#N/A</definedName>
    <definedName name="DTL_X_VOF1__PQ_CORP__50_1">#N/A</definedName>
    <definedName name="DTL_X_VOF1__PQ_CORP__51_1">#N/A</definedName>
    <definedName name="DTL_X_VOF1__PQ_CORP__53_1">#N/A</definedName>
    <definedName name="DTL_X_VOF1__PQ_CORP__58_1">#N/A</definedName>
    <definedName name="DTL_X_VOF1__PQ_CORP__62_1">#N/A</definedName>
    <definedName name="DTL_X_VOF1__ProSieben__LAVENA_HOLDING_4_GM_48_1">#N/A</definedName>
    <definedName name="DTL_X_VOF1__ProSieben__LAVENA_HOLDING_4_GM_51_1">#N/A</definedName>
    <definedName name="DTL_X_VOF1__ProSieben__LAVENA_HOLDING_4_GM_54_1">#N/A</definedName>
    <definedName name="DTL_X_VOF1__ProSieben__LAVENA_HOLDING_4_GM_59_1">#N/A</definedName>
    <definedName name="DTL_X_VOF1__ProSieben__LAVENA_HOLDING_4_GM_63_1">#N/A</definedName>
    <definedName name="DTL_X_VOF1__ProSieben_Sat_1_Media_AG_52_1">#N/A</definedName>
    <definedName name="DTL_X_VOF1__Publishing_33_1">#N/A</definedName>
    <definedName name="DTL_X_VOF1__Real_Estate_34_1">#N/A</definedName>
    <definedName name="DTL_X_VOF1__Real_Estate_Investment_Trust_35_1">#N/A</definedName>
    <definedName name="DTL_X_VOF1__REALOGY_CORP__49_1">#N/A</definedName>
    <definedName name="DTL_X_VOF1__REALOGY_CORP__52_1">#N/A</definedName>
    <definedName name="DTL_X_VOF1__REALOGY_CORP__55_1">#N/A</definedName>
    <definedName name="DTL_X_VOF1__REALOGY_CORP__60_1">#N/A</definedName>
    <definedName name="DTL_X_VOF1__REALOGY_CORP__64_1">#N/A</definedName>
    <definedName name="DTL_X_VOF1__REGENCY_CENTERS_CORP_53_1">#N/A</definedName>
    <definedName name="DTL_X_VOF1__REGENCY_CENTERS_CORP_56_1">#N/A</definedName>
    <definedName name="DTL_X_VOF1__RESIDENTIAL_CAP_8_375__6_30_10__50_1">#N/A</definedName>
    <definedName name="DTL_X_VOF1__RESIDENTIAL_CAPITAL_LLC_54_1">#N/A</definedName>
    <definedName name="DTL_X_VOF1__RESIDENTIAL_CAPITAL_LLC_57_1">#N/A</definedName>
    <definedName name="DTL_X_VOF1__RESIDENTIAL_CAPITAL_LLC_61_1">#N/A</definedName>
    <definedName name="DTL_X_VOF1__RESIDENTIAL_CAPITAL_LLC_65_1">#N/A</definedName>
    <definedName name="DTL_X_VOF1__Restaurant_and_Food_Services_36_1">#N/A</definedName>
    <definedName name="DTL_X_VOF1__Retail_37_1">#N/A</definedName>
    <definedName name="DTL_X_VOF1__RITE_AID_CORPORATION_53_1">#N/A</definedName>
    <definedName name="DTL_X_VOF1__ROYAL_CARIBBEAN_CRUIS_51_1">#N/A</definedName>
    <definedName name="DTL_X_VOF1__ROYAL_CARIBBEAN_CRUIS_54_1">#N/A</definedName>
    <definedName name="DTL_X_VOF1__SABINE_PASS_LNG_55_1">#N/A</definedName>
    <definedName name="DTL_X_VOF1__SABINE_PASS_LNG_62_1">#N/A</definedName>
    <definedName name="DTL_X_VOF1__SABINE_PASS_LNG_66_1">#N/A</definedName>
    <definedName name="DTL_X_VOF1__SABRE_HOLDINGS_CORP__63_1">#N/A</definedName>
    <definedName name="DTL_X_VOF1__SABRE_HOLDINGS_CORP__67_1">#N/A</definedName>
    <definedName name="DTL_X_VOF1__SENSATA_TECHNOLOGIES_BV_56_1">#N/A</definedName>
    <definedName name="DTL_X_VOF1__Sequa_Corp_57_1">#N/A</definedName>
    <definedName name="DTL_X_VOF1__SERVICEMASTER_COMPANY_58_1">#N/A</definedName>
    <definedName name="DTL_X_VOF1__SERVICEMASTER_COMPANY_64_1">#N/A</definedName>
    <definedName name="DTL_X_VOF1__SERVICEMASTER_COMPANY_68_1">#N/A</definedName>
    <definedName name="DTL_X_VOF1__Services_38_1">#N/A</definedName>
    <definedName name="DTL_X_VOF1__SINGLE_NAME_CDS_52_1">#N/A</definedName>
    <definedName name="DTL_X_VOF1__SINGLE_NAME_CDS_55_1">#N/A</definedName>
    <definedName name="DTL_X_VOF1__SINGLE_NAME_CDS_58_1">#N/A</definedName>
    <definedName name="DTL_X_VOF1__SINGLE_NAME_LCDS_53_1">#N/A</definedName>
    <definedName name="DTL_X_VOF1__SINGLE_NAME_LCDS_56_1">#N/A</definedName>
    <definedName name="DTL_X_VOF1__SINGLE_NAME_LCDS_59_1">#N/A</definedName>
    <definedName name="DTL_X_VOF1__SLM_CORP_59_1">#N/A</definedName>
    <definedName name="DTL_X_VOF1__SLM_CORP_60_1">#N/A</definedName>
    <definedName name="DTL_X_VOF1__SLM_CORP_65_1">#N/A</definedName>
    <definedName name="DTL_X_VOF1__SLM_CORP_69_1">#N/A</definedName>
    <definedName name="DTL_X_VOF1__SOLUTIA_INC_60_1">#N/A</definedName>
    <definedName name="DTL_X_VOF1__Specialty_Finance_39_1">#N/A</definedName>
    <definedName name="DTL_X_VOF1__STARWOOD_HOTELS___RESORTS_61_1">#N/A</definedName>
    <definedName name="DTL_X_VOF1__STOCK_4_1">#N/A</definedName>
    <definedName name="DTL_X_VOF1__SUNGARD_DATA_SYSTEMS__INC_66_1">#N/A</definedName>
    <definedName name="DTL_X_VOF1__SUNGARD_DATA_SYSTEMS__INC_70_1">#N/A</definedName>
    <definedName name="DTL_X_VOF1__Swedish_Krona_57_1">#N/A</definedName>
    <definedName name="DTL_X_VOF1__Swedish_Krona_61_1">#N/A</definedName>
    <definedName name="DTL_X_VOF1__Swedish_Krona_67_1">#N/A</definedName>
    <definedName name="DTL_X_VOF1__Swedish_Krona_71_1">#N/A</definedName>
    <definedName name="DTL_X_VOF1__SYNOVUS_FINANCIAL_CORP_58_1">#N/A</definedName>
    <definedName name="DTL_X_VOF1__SYNOVUS_FINANCIAL_CORP_62_1">#N/A</definedName>
    <definedName name="DTL_X_VOF1__SYNOVUS_FINANCIAL_CORP_68_1">#N/A</definedName>
    <definedName name="DTL_X_VOF1__SYNOVUS_FINANCIAL_CORP_72_1">#N/A</definedName>
    <definedName name="DTL_X_VOF1__Technology_40_1">#N/A</definedName>
    <definedName name="DTL_X_VOF1__TEKNI_PLEX_INC_54_1">#N/A</definedName>
    <definedName name="DTL_X_VOF1__TEKNI_PLEX_INC_59_1">#N/A</definedName>
    <definedName name="DTL_X_VOF1__TEKNI_PLEX_INC_62_1">#N/A</definedName>
    <definedName name="DTL_X_VOF1__TEKNI_PLEX_INC_63_1">#N/A</definedName>
    <definedName name="DTL_X_VOF1__TEKNI_PLEX_INC_69_1">#N/A</definedName>
    <definedName name="DTL_X_VOF1__TEKNI_PLEX_INC_73_1">#N/A</definedName>
    <definedName name="DTL_X_VOF1__Telecommunications_41_1">#N/A</definedName>
    <definedName name="DTL_X_VOF1__TIME_WARNER_CABLE_55_1">#N/A</definedName>
    <definedName name="DTL_X_VOF1__TIME_WARNER_CABLE_60_1">#N/A</definedName>
    <definedName name="DTL_X_VOF1__TIME_WARNER_CABLE_63_1">#N/A</definedName>
    <definedName name="DTL_X_VOF1__TIME_WARNER_CABLE_64_1">#N/A</definedName>
    <definedName name="DTL_X_VOF1__TIME_WARNER_CABLE_70_1">#N/A</definedName>
    <definedName name="DTL_X_VOF1__TIME_WARNER_CABLE_74_1">#N/A</definedName>
    <definedName name="DTL_X_VOF1__TRIBUNE_CO_64_1">#N/A</definedName>
    <definedName name="DTL_X_VOF1__TRIBUNE_CO_71_1">#N/A</definedName>
    <definedName name="DTL_X_VOF1__TRUMP_ENTRTNMNT_8_5__6_1_15__56_1">#N/A</definedName>
    <definedName name="DTL_X_VOF1__TRUMP_ENTRTNMNT_RESORTS_INC__61_1">#N/A</definedName>
    <definedName name="DTL_X_VOF1__TRUMP_ENTRTNMNT_RESORTS_INC__65_1">#N/A</definedName>
    <definedName name="DTL_X_VOF1__TRUMP_ENTRTNMNT_RESORTS_INC__72_1">#N/A</definedName>
    <definedName name="DTL_X_VOF1__TRUMP_ENTRTNMNT_RESORTS_INC__75_1">#N/A</definedName>
    <definedName name="DTL_X_VOF1__TXU_TCEH_ENERGY_CO___LLC_66_1">#N/A</definedName>
    <definedName name="DTL_X_VOF1__TXU_TCEH_ENERGY_CO___LLC_73_1">#N/A</definedName>
    <definedName name="DTL_X_VOF1__TXU_TCEH_ENERGY_CO___LLC_76_1">#N/A</definedName>
    <definedName name="DTL_X_VOF1__U_S__FOOD_SERVICE_57_1">#N/A</definedName>
    <definedName name="DTL_X_VOF1__U_S__FOOD_SERVICE_62_1">#N/A</definedName>
    <definedName name="DTL_X_VOF1__U_S__FOOD_SERVICE_66_1">#N/A</definedName>
    <definedName name="DTL_X_VOF1__U_S__FOOD_SERVICE_67_1">#N/A</definedName>
    <definedName name="DTL_X_VOF1__U_S__FOOD_SERVICE_74_1">#N/A</definedName>
    <definedName name="DTL_X_VOF1__U_S__FOOD_SERVICE_77_1">#N/A</definedName>
    <definedName name="DTL_X_VOF1__U_S__Food_Term_TRS_58_1">#N/A</definedName>
    <definedName name="DTL_X_VOF1__U_S__FOOD_TOTAL_RETURN_SWAP_63_1">#N/A</definedName>
    <definedName name="DTL_X_VOF1__U_S__FOOD_TOTAL_RETURN_SWAP_67_1">#N/A</definedName>
    <definedName name="DTL_X_VOF1__U_S__FOOD_TOTAL_RETURN_SWAP_75_1">#N/A</definedName>
    <definedName name="DTL_X_VOF1__U_S__FOOD_TOTAL_RETURN_SWAP_78_1">#N/A</definedName>
    <definedName name="DTL_X_VOF1__UNIVISION_COMMUNICATIONS__INC__59_1">#N/A</definedName>
    <definedName name="DTL_X_VOF1__UNIVISION_COMMUNICATIONS__INC__64_1">#N/A</definedName>
    <definedName name="DTL_X_VOF1__UNIVISION_COMMUNICATIONS__INC__68_1">#N/A</definedName>
    <definedName name="DTL_X_VOF1__UNIVISION_COMMUNICATIONS__INC__76_1">#N/A</definedName>
    <definedName name="DTL_X_VOF1__UNIVISION_COMMUNICATIONS__INC__79_1">#N/A</definedName>
    <definedName name="DTL_X_VOF1__UPC_BROADBAND_HOLDING_69_1">#N/A</definedName>
    <definedName name="DTL_X_VOF1__URBAN_OUTFITTERS_COMMON_STK_60_1">#N/A</definedName>
    <definedName name="DTL_X_VOF1__URBAN_OUTFITTERS_INC__65_1">#N/A</definedName>
    <definedName name="DTL_X_VOF1__URBAN_OUTFITTERS_INC__69_1">#N/A</definedName>
    <definedName name="DTL_X_VOF1__USG_CORPORATION_61_1">#N/A</definedName>
    <definedName name="DTL_X_VOF1__USG_CORPORATION_66_1">#N/A</definedName>
    <definedName name="DTL_X_VOF1__USG_CORPORATION_70_1">#N/A</definedName>
    <definedName name="DTL_X_VOF1__USG_CORPORATION_77_1">#N/A</definedName>
    <definedName name="DTL_X_VOF1__USG_CORPORATION_80_1">#N/A</definedName>
    <definedName name="DTL_X_VOF1__VIRGIN_MEDIA_INC__78_1">#N/A</definedName>
    <definedName name="DTL_X_VOF1__VIVARTE_S_A__71_1">#N/A</definedName>
    <definedName name="DTL_X_VOF1__VIVARTE_S_A__79_1">#N/A</definedName>
    <definedName name="DTL_X_VOF1__VIVARTE_S_A__81_1">#N/A</definedName>
    <definedName name="DTL_X_VOF1__Vivarte_Sr_TLB_62_1">#N/A</definedName>
    <definedName name="DTL_X_VOF1__Vivarte_Sr_TLB_67_1">#N/A</definedName>
    <definedName name="DTL_X_VOF1__WACHOVIA_CORP_72_1">#N/A</definedName>
    <definedName name="DTL_X_VOF1__WACHOVIA_CORP_80_1">#N/A</definedName>
    <definedName name="DTL_X_VOF1__WACHOVIA_CORP_82_1">#N/A</definedName>
    <definedName name="DTL_X_VOF1__WARNER_MUSIC_GROUP_ACQUISITION_81_1">#N/A</definedName>
    <definedName name="DTL_X_VOF1__WESTLAKE_CHEMICAL_CORP_72_1">#N/A</definedName>
    <definedName name="DTL_X_VOF1__WM_COVERED_BOND_PROGRAM_73_1">#N/A</definedName>
    <definedName name="DTL_X_VOF1__WM_COVERED_BOND_PROGRAM_83_1">#N/A</definedName>
    <definedName name="DTL_X_VOF1__WMG_ACQUISITION_63_1">#N/A</definedName>
    <definedName name="DTL_X_VOF1__WMG_ACQUISITION_68_1">#N/A</definedName>
    <definedName name="DTL_X_VOF1__WMG_ACQUISITION_73_1">#N/A</definedName>
    <definedName name="DTL_X_VOF1__WMG_ACQUISITION_74_1">#N/A</definedName>
    <definedName name="DTL_X_VOF1__WMG_ACQUISITION_82_1">#N/A</definedName>
    <definedName name="DTL_X_VOF1__WMG_ACQUISITION_84_1">#N/A</definedName>
    <definedName name="DTL_X_VOF1__WYNN_LAS_VEGAS_83_1">#N/A</definedName>
    <definedName name="DTL_X_VOF1__WYNN_LAS_VEGAS_85_1">#N/A</definedName>
    <definedName name="DTL_X_VOF1__XTO_ENERGY_INC_84_1">#N/A</definedName>
    <definedName name="DTL_X_VOF1__XTO_ENERGY_INC_86_1">#N/A</definedName>
    <definedName name="DTL_X_VOF1__YOUNG_BROADCAST_64_1">#N/A</definedName>
    <definedName name="DTL_X_VOF1__ZALE_CORP_65_1">#N/A</definedName>
    <definedName name="DTL_X_VOF1__ZALE_CORP_69_1">#N/A</definedName>
    <definedName name="DTL_X_VOF1__ZALE_CORP_75_1">#N/A</definedName>
    <definedName name="DTL_X_VOF1__ZALE_CORP_87_1">#N/A</definedName>
    <definedName name="DTL_Y_BANK_DEBT_Apparel_1_1">#N/A</definedName>
    <definedName name="DTL_Y_BANK_DEBT_Automotive_2_1">#N/A</definedName>
    <definedName name="DTL_Y_BANK_DEBT_Broadcasting_3_1">#N/A</definedName>
    <definedName name="DTL_Y_BANK_DEBT_Building_Materials_4_1">#N/A</definedName>
    <definedName name="DTL_Y_BANK_DEBT_Cable_5_1">#N/A</definedName>
    <definedName name="DTL_Y_BANK_DEBT_Chemicals_6_1">#N/A</definedName>
    <definedName name="DTL_Y_BANK_DEBT_Data_Processing_7_1">#N/A</definedName>
    <definedName name="DTL_Y_BANK_DEBT_Distribution_8_1">#N/A</definedName>
    <definedName name="DTL_Y_BANK_DEBT_Electric_9_1">#N/A</definedName>
    <definedName name="DTL_Y_BANK_DEBT_Electronics_10_1">#N/A</definedName>
    <definedName name="DTL_Y_BANK_DEBT_Energy_11_1">#N/A</definedName>
    <definedName name="DTL_Y_BANK_DEBT_Food_and_Consumer_Products_12_1">#N/A</definedName>
    <definedName name="DTL_Y_BANK_DEBT_Forest_Products_13_1">#N/A</definedName>
    <definedName name="DTL_Y_BANK_DEBT_Gaming_14_1">#N/A</definedName>
    <definedName name="DTL_Y_BANK_DEBT_Healthcare_15_1">#N/A</definedName>
    <definedName name="DTL_Y_BANK_DEBT_Insurance_16_1">#N/A</definedName>
    <definedName name="DTL_Y_BANK_DEBT_Manufacturing_17_1">#N/A</definedName>
    <definedName name="DTL_Y_BANK_DEBT_Media___Communications_19_1">#N/A</definedName>
    <definedName name="DTL_Y_BANK_DEBT_Media_18_1">#N/A</definedName>
    <definedName name="DTL_Y_BANK_DEBT_Oil_and_Gas_20_1">#N/A</definedName>
    <definedName name="DTL_Y_BANK_DEBT_Packaging_21_1">#N/A</definedName>
    <definedName name="DTL_Y_BANK_DEBT_Packaging_and_Containers_22_1">#N/A</definedName>
    <definedName name="DTL_Y_BANK_DEBT_Publishing_23_1">#N/A</definedName>
    <definedName name="DTL_Y_BANK_DEBT_Real_Estate_24_1">#N/A</definedName>
    <definedName name="DTL_Y_BANK_DEBT_Retail_25_1">#N/A</definedName>
    <definedName name="DTL_Y_BANK_DEBT_Services_26_1">#N/A</definedName>
    <definedName name="DTL_Y_BANK_DEBT_Technology_27_1">#N/A</definedName>
    <definedName name="DTL_Y_COMMON_STOCK_Cable_28_1">#N/A</definedName>
    <definedName name="DTL_Y_COMMON_STOCK_Elec___Gas___Sanitary_Services_29_1">#N/A</definedName>
    <definedName name="DTL_Y_COMMON_STOCK_Energy_30_1">#N/A</definedName>
    <definedName name="DTL_Y_COMMON_STOCK_Oil_and_Gas_31_1">#N/A</definedName>
    <definedName name="DTL_Y_COMMON_STOCK_Packaging_and_Containers_32_1">#N/A</definedName>
    <definedName name="DTL_Y_COMMON_STOCK_SHORT_Construction_Services_Products_33_1">#N/A</definedName>
    <definedName name="DTL_Y_COMMON_STOCK_SHORT_Financial_Services_34_1">#N/A</definedName>
    <definedName name="DTL_Y_COMMON_STOCK_SHORT_Home_Furnishings_35_1">#N/A</definedName>
    <definedName name="DTL_Y_COMMON_STOCK_SHORT_Restaurant_and_Food_Services_36_1">#N/A</definedName>
    <definedName name="DTL_Y_COMMON_STOCK_SHORT_Retail_37_1">#N/A</definedName>
    <definedName name="DTL_Y_CONVERTIBLE_BOND_Manufacturing_38_1">#N/A</definedName>
    <definedName name="DTL_Y_CORPORATE_BOND_Broadcasting_39_1">#N/A</definedName>
    <definedName name="DTL_Y_CORPORATE_BOND_Building_Materials_40_1">#N/A</definedName>
    <definedName name="DTL_Y_CORPORATE_BOND_Cable_41_1">#N/A</definedName>
    <definedName name="DTL_Y_CORPORATE_BOND_Chemicals_42_1">#N/A</definedName>
    <definedName name="DTL_Y_CORPORATE_BOND_Data_Processing_43_1">#N/A</definedName>
    <definedName name="DTL_Y_CORPORATE_BOND_Distribution_44_1">#N/A</definedName>
    <definedName name="DTL_Y_CORPORATE_BOND_Electronics_45_1">#N/A</definedName>
    <definedName name="DTL_Y_CORPORATE_BOND_Energy_46_1">#N/A</definedName>
    <definedName name="DTL_Y_CORPORATE_BOND_Entertainment_47_1">#N/A</definedName>
    <definedName name="DTL_Y_CORPORATE_BOND_Financial_Services_48_1">#N/A</definedName>
    <definedName name="DTL_Y_CORPORATE_BOND_Forest_Products_49_1">#N/A</definedName>
    <definedName name="DTL_Y_CORPORATE_BOND_Gaming_50_1">#N/A</definedName>
    <definedName name="DTL_Y_CORPORATE_BOND_Insurance_51_1">#N/A</definedName>
    <definedName name="DTL_Y_CORPORATE_BOND_Manufacturing_52_1">#N/A</definedName>
    <definedName name="DTL_Y_CORPORATE_BOND_Medical_Products_53_1">#N/A</definedName>
    <definedName name="DTL_Y_CORPORATE_BOND_Oil_and_Gas_Services_54_1">#N/A</definedName>
    <definedName name="DTL_Y_CORPORATE_BOND_Packaging_and_Containers_55_1">#N/A</definedName>
    <definedName name="DTL_Y_CORPORATE_BOND_Power_56_1">#N/A</definedName>
    <definedName name="DTL_Y_CORPORATE_BOND_Real_Estate_Investment_Trust_57_1">#N/A</definedName>
    <definedName name="DTL_Y_CORPORATE_BOND_SHORT_Retail_61_1">#N/A</definedName>
    <definedName name="DTL_Y_CORPORATE_BOND_Specialty_Finance_58_1">#N/A</definedName>
    <definedName name="DTL_Y_CORPORATE_BOND_Technology_59_1">#N/A</definedName>
    <definedName name="DTL_Y_CORPORATE_BOND_Telecommunications_60_1">#N/A</definedName>
    <definedName name="DTL_Y_FOREIGN_CASH_HOLDINGS__62_1">#N/A</definedName>
    <definedName name="DTL_Y_FORWARD_CONTRACTS__63_1">#N/A</definedName>
    <definedName name="DTL_Y_NOTE_Packaging_and_Containers_64_1">#N/A</definedName>
    <definedName name="DTL_Y_PREFERRED_STOCK_Financial_Services_65_1">#N/A</definedName>
    <definedName name="DTL_Y_SWAPS_Broadcasting_66_1">#N/A</definedName>
    <definedName name="DTL_Y_SWAPS_Building_Materials_67_1">#N/A</definedName>
    <definedName name="DTL_Y_SWAPS_Data_Processing_68_1">#N/A</definedName>
    <definedName name="DTL_Y_SWAPS_Distribution_69_1">#N/A</definedName>
    <definedName name="DTL_Y_SWAPS_Electronics_70_1">#N/A</definedName>
    <definedName name="DTL_Y_SWAPS_Financial_Services_71_1">#N/A</definedName>
    <definedName name="DTL_Y_SWAPS_Gaming_72_1">#N/A</definedName>
    <definedName name="DTL_Y_SWAPS_Manufacturing_73_1">#N/A</definedName>
    <definedName name="DTL_Y_SWAPS_Medical_Products_74_1">#N/A</definedName>
    <definedName name="DTL_Y_SWAPS_Other_75_1">#N/A</definedName>
    <definedName name="DTL_Y_SWAPS_Power_76_1">#N/A</definedName>
    <definedName name="DTL_Y_SWAPS_Retail_77_1">#N/A</definedName>
    <definedName name="DTL_Y_SWAPS_Telecommunications_78_1">#N/A</definedName>
    <definedName name="DTL_Y_VOF1___1_1">#N/A</definedName>
    <definedName name="DTL_Y_VOF1__ABITIBI_CONSOLIDATED_INC__1_1">#N/A</definedName>
    <definedName name="DTL_Y_VOF1__ABITIBI_CONSOLIDATED_INC__2_1">#N/A</definedName>
    <definedName name="DTL_Y_VOF1__ABX_2_1">#N/A</definedName>
    <definedName name="DTL_Y_VOF1__ABX_3_1">#N/A</definedName>
    <definedName name="DTL_Y_VOF1__AFFINIA_GRP_INC_2_1">#N/A</definedName>
    <definedName name="DTL_Y_VOF1__AIG_GICs_3_1">#N/A</definedName>
    <definedName name="DTL_Y_VOF1__Aleris_International_Inc__2_1">#N/A</definedName>
    <definedName name="DTL_Y_VOF1__Aleris_International_Inc__3_1">#N/A</definedName>
    <definedName name="DTL_Y_VOF1__Aleris_International_Inc__4_1">#N/A</definedName>
    <definedName name="DTL_Y_VOF1__ALLIANCE_DATA_SYSTEMS_CORP_3_1">#N/A</definedName>
    <definedName name="DTL_Y_VOF1__ALLISON_TRANSMISSION_INC__3_1">#N/A</definedName>
    <definedName name="DTL_Y_VOF1__ALLISON_TRANSMISSION_INC__5_1">#N/A</definedName>
    <definedName name="DTL_Y_VOF1__Alltel_Corp_TL_B_3_L_2_75__4_1">#N/A</definedName>
    <definedName name="DTL_Y_VOF1__AMERICAN_GENERAL_FINANCE_CORP_4_1">#N/A</definedName>
    <definedName name="DTL_Y_VOF1__AMERICAN_GENERAL_FINANCE_CORP_5_1">#N/A</definedName>
    <definedName name="DTL_Y_VOF1__AMERICAN_GENERAL_FINANCE_CORP_6_1">#N/A</definedName>
    <definedName name="DTL_Y_VOF1__Apparel_2_1">#N/A</definedName>
    <definedName name="DTL_Y_VOF1__APTARGROUP_INC_6_1">#N/A</definedName>
    <definedName name="DTL_Y_VOF1__ASIF_II_5_1">#N/A</definedName>
    <definedName name="DTL_Y_VOF1__ASIF_II_6_1">#N/A</definedName>
    <definedName name="DTL_Y_VOF1__ASIF_II_7_1">#N/A</definedName>
    <definedName name="DTL_Y_VOF1__Automotive_3_1">#N/A</definedName>
    <definedName name="DTL_Y_VOF1__AVIS_BUDGET_GROUP_INC_7_1">#N/A</definedName>
    <definedName name="DTL_Y_VOF1__BABCOCK___BROWN_LTD_4_1">#N/A</definedName>
    <definedName name="DTL_Y_VOF1__BABCOCK___BROWN_LTD_5_1">#N/A</definedName>
    <definedName name="DTL_Y_VOF1__BABCOCK___BROWN_LTD_6_1">#N/A</definedName>
    <definedName name="DTL_Y_VOF1__BABCOCK___BROWN_LTD_7_1">#N/A</definedName>
    <definedName name="DTL_Y_VOF1__BABCOCK___BROWN_LTD_8_1">#N/A</definedName>
    <definedName name="DTL_Y_VOF1__BANCO_BILBAO_VIZCAYA_ARGENTA_5_1">#N/A</definedName>
    <definedName name="DTL_Y_VOF1__BANCO_BILBAO_VIZCAYA_ARGENTA_6_1">#N/A</definedName>
    <definedName name="DTL_Y_VOF1__BANCO_BILBAO_VIZCAYA_ARGENTA_7_1">#N/A</definedName>
    <definedName name="DTL_Y_VOF1__BEMIS_COMPANY_INC_9_1">#N/A</definedName>
    <definedName name="DTL_Y_VOF1__BERRY_PLASTICS_HLDG_CORP_10_1">#N/A</definedName>
    <definedName name="DTL_Y_VOF1__BERRY_PLASTICS_HLDG_CORP_6_1">#N/A</definedName>
    <definedName name="DTL_Y_VOF1__BERRY_PLASTICS_HLDG_CORP_7_1">#N/A</definedName>
    <definedName name="DTL_Y_VOF1__BERRY_PLASTICS_HLDG_CORP_8_1">#N/A</definedName>
    <definedName name="DTL_Y_VOF1__BERRY_PLASTICS_HLDG_CORP_9_1">#N/A</definedName>
    <definedName name="DTL_Y_VOF1__BIOMET_INC_11_1">#N/A</definedName>
    <definedName name="DTL_Y_VOF1__BIOMET_INC_7_1">#N/A</definedName>
    <definedName name="DTL_Y_VOF1__BIOMET_INC_8_1">#N/A</definedName>
    <definedName name="DTL_Y_VOF1__BIOMET_INC_9_1">#N/A</definedName>
    <definedName name="DTL_Y_VOF1__BOYD_GAMING_10_1">#N/A</definedName>
    <definedName name="DTL_Y_VOF1__BOYD_GAMING_8_1">#N/A</definedName>
    <definedName name="DTL_Y_VOF1__BOYD_GAMING_9_1">#N/A</definedName>
    <definedName name="DTL_Y_VOF1__BRE_PROPERTIES_INC_10_1">#N/A</definedName>
    <definedName name="DTL_Y_VOF1__Broadcasting_4_1">#N/A</definedName>
    <definedName name="DTL_Y_VOF1__BROOKSTONE_CO_10_1">#N/A</definedName>
    <definedName name="DTL_Y_VOF1__BROOKSTONE_CO_11_1">#N/A</definedName>
    <definedName name="DTL_Y_VOF1__BROOKSTONE_CO_12__10_15_12__9_1">#N/A</definedName>
    <definedName name="DTL_Y_VOF1__BROOKSTONE_CO_12_1">#N/A</definedName>
    <definedName name="DTL_Y_VOF1__Building_Materials_5_1">#N/A</definedName>
    <definedName name="DTL_Y_VOF1__BUILDING_MATERIALS_CORP_10_1">#N/A</definedName>
    <definedName name="DTL_Y_VOF1__BUILDING_MATERIALS_CORP_11_1">#N/A</definedName>
    <definedName name="DTL_Y_VOF1__BUILDING_MATERIALS_CORP_13_1">#N/A</definedName>
    <definedName name="DTL_Y_VOF1__Cable_6_1">#N/A</definedName>
    <definedName name="DTL_Y_VOF1__CABLEUROPA_SA__ONO__11_1">#N/A</definedName>
    <definedName name="DTL_Y_VOF1__CALPINE_CORP_12_1">#N/A</definedName>
    <definedName name="DTL_Y_VOF1__CALPINE_CORP_14_1">#N/A</definedName>
    <definedName name="DTL_Y_VOF1__CARESTREAM_HEALTH_INC__13_1">#N/A</definedName>
    <definedName name="DTL_Y_VOF1__CARESTREAM_HEALTH_INC__15_1">#N/A</definedName>
    <definedName name="DTL_Y_VOF1__CASH___AUSTRALIAN_DOLLAR_10_1">#N/A</definedName>
    <definedName name="DTL_Y_VOF1__CASH___AUSTRALIAN_DOLLAR_12_1">#N/A</definedName>
    <definedName name="DTL_Y_VOF1__CASH___AUSTRALIAN_DOLLAR_14_1">#N/A</definedName>
    <definedName name="DTL_Y_VOF1__CASH___AUSTRALIAN_DOLLAR_16_1">#N/A</definedName>
    <definedName name="DTL_Y_VOF1__CASH___BRITISH_POUNDS_13_1">#N/A</definedName>
    <definedName name="DTL_Y_VOF1__CASH___BRITISH_POUNDS_15_1">#N/A</definedName>
    <definedName name="DTL_Y_VOF1__CASH___BRITISH_POUNDS_17_1">#N/A</definedName>
    <definedName name="DTL_Y_VOF1__CASHNF_1_1">#N/A</definedName>
    <definedName name="DTL_Y_VOF1__CATALENT_PHARMA_SOLUTIONS_14_1">#N/A</definedName>
    <definedName name="DTL_Y_VOF1__CDS_CDX_15_1">#N/A</definedName>
    <definedName name="DTL_Y_VOF1__CENGAGE_LEARNING_ACQ_INC__11_1">#N/A</definedName>
    <definedName name="DTL_Y_VOF1__CENGAGE_LEARNING_ACQ_INC__13_1">#N/A</definedName>
    <definedName name="DTL_Y_VOF1__CENGAGE_LEARNING_ACQ_INC__16_1">#N/A</definedName>
    <definedName name="DTL_Y_VOF1__CENGAGE_LEARNING_ACQ_INC__18_1">#N/A</definedName>
    <definedName name="DTL_Y_VOF1__CERIDIAN_CORP_12_1">#N/A</definedName>
    <definedName name="DTL_Y_VOF1__CERIDIAN_CORP_14_1">#N/A</definedName>
    <definedName name="DTL_Y_VOF1__CERIDIAN_CORP_17_1">#N/A</definedName>
    <definedName name="DTL_Y_VOF1__CERIDIAN_CORP_19_1">#N/A</definedName>
    <definedName name="DTL_Y_VOF1__CHARTER_COMM_HLDGS_LLC_13_1">#N/A</definedName>
    <definedName name="DTL_Y_VOF1__CHARTER_COMM_HLDGS_LLC_15_1">#N/A</definedName>
    <definedName name="DTL_Y_VOF1__CHARTER_COMM_HLDGS_LLC_18_1">#N/A</definedName>
    <definedName name="DTL_Y_VOF1__CHARTER_COMM_HLDGS_LLC_20_1">#N/A</definedName>
    <definedName name="DTL_Y_VOF1__Chemicals_7_1">#N/A</definedName>
    <definedName name="DTL_Y_VOF1__CHESAPEAKE_CORP_21_1">#N/A</definedName>
    <definedName name="DTL_Y_VOF1__CHRYSLER_LLC__CARCO__14_1">#N/A</definedName>
    <definedName name="DTL_Y_VOF1__CHRYSLER_LLC__CARCO__16_1">#N/A</definedName>
    <definedName name="DTL_Y_VOF1__CHRYSLER_LLC__CARCO__19_1">#N/A</definedName>
    <definedName name="DTL_Y_VOF1__CHRYSLER_LLC__CARCO__22_1">#N/A</definedName>
    <definedName name="DTL_Y_VOF1__CIT_Group_Inc__15_1">#N/A</definedName>
    <definedName name="DTL_Y_VOF1__CIT_Group_Inc__17_1">#N/A</definedName>
    <definedName name="DTL_Y_VOF1__CIT_GROUP_INC__20_1">#N/A</definedName>
    <definedName name="DTL_Y_VOF1__CIT_GROUP_INC__23_1">#N/A</definedName>
    <definedName name="DTL_Y_VOF1__CITYCENTER_HOLDINGS_LLC_21_1">#N/A</definedName>
    <definedName name="DTL_Y_VOF1__CLEAR_CHANNEL_COMM_21_1">#N/A</definedName>
    <definedName name="DTL_Y_VOF1__CLEAR_CHANNEL_COMM_22_1">#N/A</definedName>
    <definedName name="DTL_Y_VOF1__CLEAR_CHANNEL_COMM_24_1">#N/A</definedName>
    <definedName name="DTL_Y_VOF1__CMBX_18_1">#N/A</definedName>
    <definedName name="DTL_Y_VOF1__COACH_INC__19_1">#N/A</definedName>
    <definedName name="DTL_Y_VOF1__COMCAST_CORP_16_1">#N/A</definedName>
    <definedName name="DTL_Y_VOF1__COMCAST_CORP_19_1">#N/A</definedName>
    <definedName name="DTL_Y_VOF1__Construction_Services_Products_8_1">#N/A</definedName>
    <definedName name="DTL_Y_VOF1__CROWN_HOLDINGS_INC_20_1">#N/A</definedName>
    <definedName name="DTL_Y_VOF1__CROWN_HOLDINGS_INC_22_1">#N/A</definedName>
    <definedName name="DTL_Y_VOF1__CROWN_HOLDINGS_INC_25_1">#N/A</definedName>
    <definedName name="DTL_Y_VOF1__CROWN_HOLDINGS_INC_COMMN_STK_17_1">#N/A</definedName>
    <definedName name="DTL_Y_VOF1__CURRENT_FORWARD_CONTRACTS_18_1">#N/A</definedName>
    <definedName name="DTL_Y_VOF1__CURRENT_FORWARD_CONTRACTS_21_1">#N/A</definedName>
    <definedName name="DTL_Y_VOF1__CURRENT_FORWARD_CONTRACTS_23_1">#N/A</definedName>
    <definedName name="DTL_Y_VOF1__CURRENT_FORWARD_CONTRACTS_26_1">#N/A</definedName>
    <definedName name="DTL_Y_VOF1__CW_MEDIA_HOLDINGS_INC_24_1">#N/A</definedName>
    <definedName name="DTL_Y_VOF1__DARDEN_RESTAURANTS_22_1">#N/A</definedName>
    <definedName name="DTL_Y_VOF1__DARDEN_RESTAURANTS_27_1">#N/A</definedName>
    <definedName name="DTL_Y_VOF1__DARDEN_RESTAURANTS_COMMN_STK_19_1">#N/A</definedName>
    <definedName name="DTL_Y_VOF1__Data_Processing_9_1">#N/A</definedName>
    <definedName name="DTL_Y_VOF1__DEAN_FOODS_CO_28_1">#N/A</definedName>
    <definedName name="DTL_Y_VOF1__DEBT_2_1">#N/A</definedName>
    <definedName name="DTL_Y_VOF1__DEVELOPERS_DIVERSIFIED_REALTY_23_1">#N/A</definedName>
    <definedName name="DTL_Y_VOF1__Distribution_10_1">#N/A</definedName>
    <definedName name="DTL_Y_VOF1__DYNEGY_HOLDINGS_INC_24_1">#N/A</definedName>
    <definedName name="DTL_Y_VOF1__DYNEGY_HOLDINGS_INC_29_1">#N/A</definedName>
    <definedName name="DTL_Y_VOF1__Elec___Gas___Sanitary_Services_11_1">#N/A</definedName>
    <definedName name="DTL_Y_VOF1__Electric_12_1">#N/A</definedName>
    <definedName name="DTL_Y_VOF1__Electronics_13_1">#N/A</definedName>
    <definedName name="DTL_Y_VOF1__Energy_14_1">#N/A</definedName>
    <definedName name="DTL_Y_VOF1__ENERGY_FUTURE_HOLDINGS_20_1">#N/A</definedName>
    <definedName name="DTL_Y_VOF1__ENERGY_FUTURE_HOLDINGS_24_1">#N/A</definedName>
    <definedName name="DTL_Y_VOF1__Entertainment_15_1">#N/A</definedName>
    <definedName name="DTL_Y_VOF1__ETHAN_ALLEN_25_1">#N/A</definedName>
    <definedName name="DTL_Y_VOF1__ETHAN_ALLEN_30_1">#N/A</definedName>
    <definedName name="DTL_Y_VOF1__ETHAN_ALLEN_COMMON_STK_21_1">#N/A</definedName>
    <definedName name="DTL_Y_VOF1__EURO_CASH_22_1">#N/A</definedName>
    <definedName name="DTL_Y_VOF1__EURO_CASH_25_1">#N/A</definedName>
    <definedName name="DTL_Y_VOF1__EURO_CASH_26_1">#N/A</definedName>
    <definedName name="DTL_Y_VOF1__EURO_CASH_31_1">#N/A</definedName>
    <definedName name="DTL_Y_VOF1__EXCO_OP_SR_TL_L_600_12_18_08__27_1">#N/A</definedName>
    <definedName name="DTL_Y_VOF1__EXCO_OPERATING_SR_TERM_LOAN_23_1">#N/A</definedName>
    <definedName name="DTL_Y_VOF1__EXCO_RESOURCES_INC__26_1">#N/A</definedName>
    <definedName name="DTL_Y_VOF1__EXCO_RESOURCES_INC__27_1">#N/A</definedName>
    <definedName name="DTL_Y_VOF1__EXCO_RESOURCES_INC__32_1">#N/A</definedName>
    <definedName name="DTL_Y_VOF1__FCE_Bank_Plc_24_1">#N/A</definedName>
    <definedName name="DTL_Y_VOF1__FCE_BANK_PLC_26_1">#N/A</definedName>
    <definedName name="DTL_Y_VOF1__FCE_BANK_PLC_27_1">#N/A</definedName>
    <definedName name="DTL_Y_VOF1__FCE_Bank_Plc_28_1">#N/A</definedName>
    <definedName name="DTL_Y_VOF1__FCE_BANK_PLC_33_1">#N/A</definedName>
    <definedName name="DTL_Y_VOF1__FEDERAL_MOGUL_CORPORATION_27_1">#N/A</definedName>
    <definedName name="DTL_Y_VOF1__FEDERAL_MOGUL_CORPORATION_28_1">#N/A</definedName>
    <definedName name="DTL_Y_VOF1__FEDERAL_MOGUL_CORPORATION_34_1">#N/A</definedName>
    <definedName name="DTL_Y_VOF1__Financial_Services_16_1">#N/A</definedName>
    <definedName name="DTL_Y_VOF1__FIRST_DATA_CORPORATION_25_1">#N/A</definedName>
    <definedName name="DTL_Y_VOF1__FIRST_DATA_CORPORATION_28_1">#N/A</definedName>
    <definedName name="DTL_Y_VOF1__FIRST_DATA_CORPORATION_29_1">#N/A</definedName>
    <definedName name="DTL_Y_VOF1__FIRST_DATA_CORPORATION_35_1">#N/A</definedName>
    <definedName name="DTL_Y_VOF1__Food_and_Consumer_Products_17_1">#N/A</definedName>
    <definedName name="DTL_Y_VOF1__Ford_Motor_Credit_Company_LLC_26_1">#N/A</definedName>
    <definedName name="DTL_Y_VOF1__FORD_MOTOR_CREDIT_COMPANY_LLC_29_1">#N/A</definedName>
    <definedName name="DTL_Y_VOF1__Ford_Motor_Credit_Company_LLC_30_1">#N/A</definedName>
    <definedName name="DTL_Y_VOF1__FORD_MOTOR_CREDIT_COMPANY_LLC_36_1">#N/A</definedName>
    <definedName name="DTL_Y_VOF1__Forest_Products_18_1">#N/A</definedName>
    <definedName name="DTL_Y_VOF1__FORTRESS_INVESTMENT_GROUP_LLC_27_1">#N/A</definedName>
    <definedName name="DTL_Y_VOF1__FORTRESS_INVESTMENT_GROUP_LLC_31_1">#N/A</definedName>
    <definedName name="DTL_Y_VOF1__FORWD_3_1">#N/A</definedName>
    <definedName name="DTL_Y_VOF1__FREESCALE_SEMICONDUCTOR_28_1">#N/A</definedName>
    <definedName name="DTL_Y_VOF1__FREESCALE_SEMICONDUCTOR_30_1">#N/A</definedName>
    <definedName name="DTL_Y_VOF1__FREESCALE_SEMICONDUCTOR_31_1">#N/A</definedName>
    <definedName name="DTL_Y_VOF1__FREESCALE_SEMICONDUCTOR_32_1">#N/A</definedName>
    <definedName name="DTL_Y_VOF1__FREESCALE_SEMICONDUCTOR_37_1">#N/A</definedName>
    <definedName name="DTL_Y_VOF1__Gaming_19_1">#N/A</definedName>
    <definedName name="DTL_Y_VOF1__General_Motors_Acceptance_Corp_29_1">#N/A</definedName>
    <definedName name="DTL_Y_VOF1__General_Motors_Acceptance_Corp_31_1">#N/A</definedName>
    <definedName name="DTL_Y_VOF1__General_Motors_Acceptance_Corp_32_1">#N/A</definedName>
    <definedName name="DTL_Y_VOF1__General_Motors_Acceptance_Corp_33_1">#N/A</definedName>
    <definedName name="DTL_Y_VOF1__General_Motors_Acceptance_Corp_38_1">#N/A</definedName>
    <definedName name="DTL_Y_VOF1__General_Motors_Corp_30_1">#N/A</definedName>
    <definedName name="DTL_Y_VOF1__General_Motors_Corp_34_1">#N/A</definedName>
    <definedName name="DTL_Y_VOF1__HARRAHS_OPERATING_CO_INC_31_1">#N/A</definedName>
    <definedName name="DTL_Y_VOF1__HARRAHS_OPERATING_CO_INC_32_1">#N/A</definedName>
    <definedName name="DTL_Y_VOF1__HARRAHS_OPERATING_CO_INC_33_1">#N/A</definedName>
    <definedName name="DTL_Y_VOF1__HARRAHS_OPERATING_CO_INC_35_1">#N/A</definedName>
    <definedName name="DTL_Y_VOF1__HARRAHS_OPERATING_CO_INC_39_1">#N/A</definedName>
    <definedName name="DTL_Y_VOF1__HD_SUPPLY_33_1">#N/A</definedName>
    <definedName name="DTL_Y_VOF1__HD_SUPPLY_34_1">#N/A</definedName>
    <definedName name="DTL_Y_VOF1__HD_SUPPLY_40_1">#N/A</definedName>
    <definedName name="DTL_Y_VOF1__Healthcare_20_1">#N/A</definedName>
    <definedName name="DTL_Y_VOF1__HENNES___MAURITZ_AB_32_1">#N/A</definedName>
    <definedName name="DTL_Y_VOF1__HENNES___MAURITZ_AB_35_1">#N/A</definedName>
    <definedName name="DTL_Y_VOF1__HENNES___MAURITZ_AB_36_1">#N/A</definedName>
    <definedName name="DTL_Y_VOF1__Hertz_Corp__33_1">#N/A</definedName>
    <definedName name="DTL_Y_VOF1__Hertz_Corp__37_1">#N/A</definedName>
    <definedName name="DTL_Y_VOF1__HERTZ_CORPORATION_36_1">#N/A</definedName>
    <definedName name="DTL_Y_VOF1__Home_Furnishings_21_1">#N/A</definedName>
    <definedName name="DTL_Y_VOF1__IMPRESS_HLDG_BV_FRN_9_15_13__35_1">#N/A</definedName>
    <definedName name="DTL_Y_VOF1__IMPRESS_HLDG_BV_FRN_9_15_13__41_1">#N/A</definedName>
    <definedName name="DTL_Y_VOF1__Insurance_22_1">#N/A</definedName>
    <definedName name="DTL_Y_VOF1__INTL_LEASE_FINANCE_CORP_36_1">#N/A</definedName>
    <definedName name="DTL_Y_VOF1__INTL_LEASE_FINANCE_CORP_37_1">#N/A</definedName>
    <definedName name="DTL_Y_VOF1__INTL_LEASE_FINANCE_CORP_42_1">#N/A</definedName>
    <definedName name="DTL_Y_VOF1__ISTA_INTERNATIONAL_34_1">#N/A</definedName>
    <definedName name="DTL_Y_VOF1__ISTA_INTERNATIONAL_37_1">#N/A</definedName>
    <definedName name="DTL_Y_VOF1__ISTAR_FINANCIAL_INC_34_1">#N/A</definedName>
    <definedName name="DTL_Y_VOF1__ISTAR_FINANCIAL_INC_38_1">#N/A</definedName>
    <definedName name="DTL_Y_VOF1__ISTAR_FINANCIAL_INC_43_1">#N/A</definedName>
    <definedName name="DTL_Y_VOF1__ITV_PLC_35_1">#N/A</definedName>
    <definedName name="DTL_Y_VOF1__J_CREW_GROUP_INC__35_1">#N/A</definedName>
    <definedName name="DTL_Y_VOF1__JONES_APPAREL_GROUP_INC_36_1">#N/A</definedName>
    <definedName name="DTL_Y_VOF1__JONES_APPAREL_GROUP_INC_39_1">#N/A</definedName>
    <definedName name="DTL_Y_VOF1__KLOECKNER_36_1">#N/A</definedName>
    <definedName name="DTL_Y_VOF1__KLOECKNER_37_1">#N/A</definedName>
    <definedName name="DTL_Y_VOF1__KLOECKNER_39_1">#N/A</definedName>
    <definedName name="DTL_Y_VOF1__KLOECKNER_40_1">#N/A</definedName>
    <definedName name="DTL_Y_VOF1__KLOECKNER_44_1">#N/A</definedName>
    <definedName name="DTL_Y_VOF1__LAMAR_ADVTSNG_40_1">#N/A</definedName>
    <definedName name="DTL_Y_VOF1__LAS_VEGAS_SANDS_CORP_37_1">#N/A</definedName>
    <definedName name="DTL_Y_VOF1__LAS_VEGAS_SANDS_CORP_41_1">#N/A</definedName>
    <definedName name="DTL_Y_VOF1__LAS_VEGAS_SANDS_CORP_45_1">#N/A</definedName>
    <definedName name="DTL_Y_VOF1__LCDX__INDEX___TRANCHES__38_1">#N/A</definedName>
    <definedName name="DTL_Y_VOF1__LCDX__INDEX___TRANCHES__41_1">#N/A</definedName>
    <definedName name="DTL_Y_VOF1__LCDX__INDEX___TRANCHES__42_1">#N/A</definedName>
    <definedName name="DTL_Y_VOF1__LCDX__INDEX___TRANCHES__46_1">#N/A</definedName>
    <definedName name="DTL_Y_VOF1__LEGGETT___PLATT__INC_42_1">#N/A</definedName>
    <definedName name="DTL_Y_VOF1__LEGGETT___PLATT__INC_COMMN_STK_39_1">#N/A</definedName>
    <definedName name="DTL_Y_VOF1__LEHMAN_BROS__TREASURY_BV__39_1">#N/A</definedName>
    <definedName name="DTL_Y_VOF1__LEHMAN_BROS_HLDNGS_INC_40_1">#N/A</definedName>
    <definedName name="DTL_Y_VOF1__LEHMAN_BROS_HLDNGS_INC_43_1">#N/A</definedName>
    <definedName name="DTL_Y_VOF1__LEHMAN_BROS_HLDNGS_INC_47_1">#N/A</definedName>
    <definedName name="DTL_Y_VOF1__LEVEL_3_COMMUNICATIONS__INC__41_1">#N/A</definedName>
    <definedName name="DTL_Y_VOF1__LIBERTY_INTERNATIONAL_PLC_42_1">#N/A</definedName>
    <definedName name="DTL_Y_VOF1__LYONDELL_CHEMICAL_43_1">#N/A</definedName>
    <definedName name="DTL_Y_VOF1__MACERICH_CO__THE__43_1">#N/A</definedName>
    <definedName name="DTL_Y_VOF1__MACQUARIE_COMM_40_1">#N/A</definedName>
    <definedName name="DTL_Y_VOF1__MACQUARIE_COMM_43_1">#N/A</definedName>
    <definedName name="DTL_Y_VOF1__MACQUARIE_COMM_44_1">#N/A</definedName>
    <definedName name="DTL_Y_VOF1__MACQUARIE_COMM_48_1">#N/A</definedName>
    <definedName name="DTL_Y_VOF1__MANOR_CARE_INC_45_1">#N/A</definedName>
    <definedName name="DTL_Y_VOF1__MANOR_CARE_INC_49_1">#N/A</definedName>
    <definedName name="DTL_Y_VOF1__Manufacturing_23_1">#N/A</definedName>
    <definedName name="DTL_Y_VOF1__MASCO_CORPORATION_41_1">#N/A</definedName>
    <definedName name="DTL_Y_VOF1__MASCO_CORPORATION_44_1">#N/A</definedName>
    <definedName name="DTL_Y_VOF1__MASCO_CORPORATION_45_1">#N/A</definedName>
    <definedName name="DTL_Y_VOF1__MBIA_INC_45_1">#N/A</definedName>
    <definedName name="DTL_Y_VOF1__Media___Communications_25_1">#N/A</definedName>
    <definedName name="DTL_Y_VOF1__Media_24_1">#N/A</definedName>
    <definedName name="DTL_Y_VOF1__Medical_Products_26_1">#N/A</definedName>
    <definedName name="DTL_Y_VOF1__MGM_MIRAGE_42_1">#N/A</definedName>
    <definedName name="DTL_Y_VOF1__MGM_MIRAGE_44_1">#N/A</definedName>
    <definedName name="DTL_Y_VOF1__MGM_MIRAGE_46_1">#N/A</definedName>
    <definedName name="DTL_Y_VOF1__MGM_MIRAGE_50_1">#N/A</definedName>
    <definedName name="DTL_Y_VOF1__MICHAELS_STORES_INC_45_1">#N/A</definedName>
    <definedName name="DTL_Y_VOF1__MICHAELS_STORES_INC_47_1">#N/A</definedName>
    <definedName name="DTL_Y_VOF1__MICHAELS_STORES_INC_51_1">#N/A</definedName>
    <definedName name="DTL_Y_VOF1__Mirant_Corp_48_1">#N/A</definedName>
    <definedName name="DTL_Y_VOF1__Mirant_Corp_52_1">#N/A</definedName>
    <definedName name="DTL_Y_VOF1__MOMENTIVE_46_1">#N/A</definedName>
    <definedName name="DTL_Y_VOF1__MOMENTIVE_49_1">#N/A</definedName>
    <definedName name="DTL_Y_VOF1__MOMENTIVE_53_1">#N/A</definedName>
    <definedName name="DTL_Y_VOF1__NORTEL_NETWORKS_LTD_47_1">#N/A</definedName>
    <definedName name="DTL_Y_VOF1__NORTEL_NETWORKS_LTD_50_1">#N/A</definedName>
    <definedName name="DTL_Y_VOF1__NORTEL_NETWORKS_LTD_54_1">#N/A</definedName>
    <definedName name="DTL_Y_VOF1__NRG_ENERGY_INC__48_1">#N/A</definedName>
    <definedName name="DTL_Y_VOF1__NRG_ENERGY_INC__51_1">#N/A</definedName>
    <definedName name="DTL_Y_VOF1__NRG_ENERGY_INC__55_1">#N/A</definedName>
    <definedName name="DTL_Y_VOF1__NUMERICABLE_SAS_43_1">#N/A</definedName>
    <definedName name="DTL_Y_VOF1__NUMERICABLE_SAS_47_1">#N/A</definedName>
    <definedName name="DTL_Y_VOF1__NUMERICABLE_SAS_48_1">#N/A</definedName>
    <definedName name="DTL_Y_VOF1__NUMERICABLE_SAS_49_1">#N/A</definedName>
    <definedName name="DTL_Y_VOF1__NUMERICABLE_SAS_52_1">#N/A</definedName>
    <definedName name="DTL_Y_VOF1__NUMERICABLE_SAS_56_1">#N/A</definedName>
    <definedName name="DTL_Y_VOF1__NXP_BV_NXP_FNDG_FRN_49_1">#N/A</definedName>
    <definedName name="DTL_Y_VOF1__NXP_BV_NXP_FNDG_FRN_53_1">#N/A</definedName>
    <definedName name="DTL_Y_VOF1__NXP_BV_NXP_FNDG_FRN_57_1">#N/A</definedName>
    <definedName name="DTL_Y_VOF1__Oil_and_Gas_27_1">#N/A</definedName>
    <definedName name="DTL_Y_VOF1__Oil_and_Gas_Services_28_1">#N/A</definedName>
    <definedName name="DTL_Y_VOF1__Other_29_1">#N/A</definedName>
    <definedName name="DTL_Y_VOF1__OWENS_CORNING_COMMON_STK_44_1">#N/A</definedName>
    <definedName name="DTL_Y_VOF1__OWENS_CORNING_INC__48_1">#N/A</definedName>
    <definedName name="DTL_Y_VOF1__OWENS_CORNING_INC__50_1">#N/A</definedName>
    <definedName name="DTL_Y_VOF1__OWENS_CORNING_INC__54_1">#N/A</definedName>
    <definedName name="DTL_Y_VOF1__OWENS_CORNING_INC__58_1">#N/A</definedName>
    <definedName name="DTL_Y_VOF1__Packaging_30_1">#N/A</definedName>
    <definedName name="DTL_Y_VOF1__Packaging_and_Containers_31_1">#N/A</definedName>
    <definedName name="DTL_Y_VOF1__PAYCHEX_INC_51_1">#N/A</definedName>
    <definedName name="DTL_Y_VOF1__PBL_MEDIA_PTY_LTD_45_1">#N/A</definedName>
    <definedName name="DTL_Y_VOF1__PBL_MEDIA_PTY_LTD_49_1">#N/A</definedName>
    <definedName name="DTL_Y_VOF1__PBL_MEDIA_PTY_LTD_50_1">#N/A</definedName>
    <definedName name="DTL_Y_VOF1__PBL_MEDIA_PTY_LTD_52_1">#N/A</definedName>
    <definedName name="DTL_Y_VOF1__PBL_MEDIA_PTY_LTD_55_1">#N/A</definedName>
    <definedName name="DTL_Y_VOF1__PBL_MEDIA_PTY_LTD_59_1">#N/A</definedName>
    <definedName name="DTL_Y_VOF1__PHARMACEUTICAL_TECH__SERVICES_56_1">#N/A</definedName>
    <definedName name="DTL_Y_VOF1__PHARMACEUTICAL_TECH__SERVICES_60_1">#N/A</definedName>
    <definedName name="DTL_Y_VOF1__PINNACLE_ENTERTAINMENT_INC_46_1">#N/A</definedName>
    <definedName name="DTL_Y_VOF1__PINNACLE_FOODS_GROUP_57_1">#N/A</definedName>
    <definedName name="DTL_Y_VOF1__PINNACLE_FOODS_GROUP_61_1">#N/A</definedName>
    <definedName name="DTL_Y_VOF1__Power_32_1">#N/A</definedName>
    <definedName name="DTL_Y_VOF1__PQ_CORP__47_1">#N/A</definedName>
    <definedName name="DTL_Y_VOF1__PQ_CORP__50_1">#N/A</definedName>
    <definedName name="DTL_Y_VOF1__PQ_CORP__51_1">#N/A</definedName>
    <definedName name="DTL_Y_VOF1__PQ_CORP__53_1">#N/A</definedName>
    <definedName name="DTL_Y_VOF1__PQ_CORP__58_1">#N/A</definedName>
    <definedName name="DTL_Y_VOF1__PQ_CORP__62_1">#N/A</definedName>
    <definedName name="DTL_Y_VOF1__ProSieben__LAVENA_HOLDING_4_GM_48_1">#N/A</definedName>
    <definedName name="DTL_Y_VOF1__ProSieben__LAVENA_HOLDING_4_GM_51_1">#N/A</definedName>
    <definedName name="DTL_Y_VOF1__ProSieben__LAVENA_HOLDING_4_GM_54_1">#N/A</definedName>
    <definedName name="DTL_Y_VOF1__ProSieben__LAVENA_HOLDING_4_GM_59_1">#N/A</definedName>
    <definedName name="DTL_Y_VOF1__ProSieben__LAVENA_HOLDING_4_GM_63_1">#N/A</definedName>
    <definedName name="DTL_Y_VOF1__ProSieben_Sat_1_Media_AG_52_1">#N/A</definedName>
    <definedName name="DTL_Y_VOF1__Publishing_33_1">#N/A</definedName>
    <definedName name="DTL_Y_VOF1__Real_Estate_34_1">#N/A</definedName>
    <definedName name="DTL_Y_VOF1__Real_Estate_Investment_Trust_35_1">#N/A</definedName>
    <definedName name="DTL_Y_VOF1__REALOGY_CORP__49_1">#N/A</definedName>
    <definedName name="DTL_Y_VOF1__REALOGY_CORP__52_1">#N/A</definedName>
    <definedName name="DTL_Y_VOF1__REALOGY_CORP__55_1">#N/A</definedName>
    <definedName name="DTL_Y_VOF1__REALOGY_CORP__60_1">#N/A</definedName>
    <definedName name="DTL_Y_VOF1__REALOGY_CORP__64_1">#N/A</definedName>
    <definedName name="DTL_Y_VOF1__REGENCY_CENTERS_CORP_53_1">#N/A</definedName>
    <definedName name="DTL_Y_VOF1__REGENCY_CENTERS_CORP_56_1">#N/A</definedName>
    <definedName name="DTL_Y_VOF1__RESIDENTIAL_CAP_8_375__6_30_10__50_1">#N/A</definedName>
    <definedName name="DTL_Y_VOF1__RESIDENTIAL_CAPITAL_LLC_54_1">#N/A</definedName>
    <definedName name="DTL_Y_VOF1__RESIDENTIAL_CAPITAL_LLC_57_1">#N/A</definedName>
    <definedName name="DTL_Y_VOF1__RESIDENTIAL_CAPITAL_LLC_61_1">#N/A</definedName>
    <definedName name="DTL_Y_VOF1__RESIDENTIAL_CAPITAL_LLC_65_1">#N/A</definedName>
    <definedName name="DTL_Y_VOF1__Restaurant_and_Food_Services_36_1">#N/A</definedName>
    <definedName name="DTL_Y_VOF1__Retail_37_1">#N/A</definedName>
    <definedName name="DTL_Y_VOF1__RITE_AID_CORPORATION_53_1">#N/A</definedName>
    <definedName name="DTL_Y_VOF1__ROYAL_CARIBBEAN_CRUIS_51_1">#N/A</definedName>
    <definedName name="DTL_Y_VOF1__ROYAL_CARIBBEAN_CRUIS_54_1">#N/A</definedName>
    <definedName name="DTL_Y_VOF1__SABINE_PASS_LNG_55_1">#N/A</definedName>
    <definedName name="DTL_Y_VOF1__SABINE_PASS_LNG_62_1">#N/A</definedName>
    <definedName name="DTL_Y_VOF1__SABINE_PASS_LNG_66_1">#N/A</definedName>
    <definedName name="DTL_Y_VOF1__SABRE_HOLDINGS_CORP__63_1">#N/A</definedName>
    <definedName name="DTL_Y_VOF1__SABRE_HOLDINGS_CORP__67_1">#N/A</definedName>
    <definedName name="DTL_Y_VOF1__SENSATA_TECHNOLOGIES_BV_56_1">#N/A</definedName>
    <definedName name="DTL_Y_VOF1__Sequa_Corp_57_1">#N/A</definedName>
    <definedName name="DTL_Y_VOF1__SERVICEMASTER_COMPANY_58_1">#N/A</definedName>
    <definedName name="DTL_Y_VOF1__SERVICEMASTER_COMPANY_64_1">#N/A</definedName>
    <definedName name="DTL_Y_VOF1__SERVICEMASTER_COMPANY_68_1">#N/A</definedName>
    <definedName name="DTL_Y_VOF1__Services_38_1">#N/A</definedName>
    <definedName name="DTL_Y_VOF1__SINGLE_NAME_CDS_52_1">#N/A</definedName>
    <definedName name="DTL_Y_VOF1__SINGLE_NAME_CDS_55_1">#N/A</definedName>
    <definedName name="DTL_Y_VOF1__SINGLE_NAME_CDS_58_1">#N/A</definedName>
    <definedName name="DTL_Y_VOF1__SINGLE_NAME_LCDS_53_1">#N/A</definedName>
    <definedName name="DTL_Y_VOF1__SINGLE_NAME_LCDS_56_1">#N/A</definedName>
    <definedName name="DTL_Y_VOF1__SINGLE_NAME_LCDS_59_1">#N/A</definedName>
    <definedName name="DTL_Y_VOF1__SLM_CORP_59_1">#N/A</definedName>
    <definedName name="DTL_Y_VOF1__SLM_CORP_60_1">#N/A</definedName>
    <definedName name="DTL_Y_VOF1__SLM_CORP_65_1">#N/A</definedName>
    <definedName name="DTL_Y_VOF1__SLM_CORP_69_1">#N/A</definedName>
    <definedName name="DTL_Y_VOF1__SOLUTIA_INC_60_1">#N/A</definedName>
    <definedName name="DTL_Y_VOF1__Specialty_Finance_39_1">#N/A</definedName>
    <definedName name="DTL_Y_VOF1__STARWOOD_HOTELS___RESORTS_61_1">#N/A</definedName>
    <definedName name="DTL_Y_VOF1__STOCK_4_1">#N/A</definedName>
    <definedName name="DTL_Y_VOF1__SUNGARD_DATA_SYSTEMS__INC_66_1">#N/A</definedName>
    <definedName name="DTL_Y_VOF1__SUNGARD_DATA_SYSTEMS__INC_70_1">#N/A</definedName>
    <definedName name="DTL_Y_VOF1__Swedish_Krona_57_1">#N/A</definedName>
    <definedName name="DTL_Y_VOF1__Swedish_Krona_61_1">#N/A</definedName>
    <definedName name="DTL_Y_VOF1__Swedish_Krona_67_1">#N/A</definedName>
    <definedName name="DTL_Y_VOF1__Swedish_Krona_71_1">#N/A</definedName>
    <definedName name="DTL_Y_VOF1__SYNOVUS_FINANCIAL_CORP_58_1">#N/A</definedName>
    <definedName name="DTL_Y_VOF1__SYNOVUS_FINANCIAL_CORP_62_1">#N/A</definedName>
    <definedName name="DTL_Y_VOF1__SYNOVUS_FINANCIAL_CORP_68_1">#N/A</definedName>
    <definedName name="DTL_Y_VOF1__SYNOVUS_FINANCIAL_CORP_72_1">#N/A</definedName>
    <definedName name="DTL_Y_VOF1__Technology_40_1">#N/A</definedName>
    <definedName name="DTL_Y_VOF1__TEKNI_PLEX_INC_54_1">#N/A</definedName>
    <definedName name="DTL_Y_VOF1__TEKNI_PLEX_INC_59_1">#N/A</definedName>
    <definedName name="DTL_Y_VOF1__TEKNI_PLEX_INC_62_1">#N/A</definedName>
    <definedName name="DTL_Y_VOF1__TEKNI_PLEX_INC_63_1">#N/A</definedName>
    <definedName name="DTL_Y_VOF1__TEKNI_PLEX_INC_69_1">#N/A</definedName>
    <definedName name="DTL_Y_VOF1__TEKNI_PLEX_INC_73_1">#N/A</definedName>
    <definedName name="DTL_Y_VOF1__Telecommunications_41_1">#N/A</definedName>
    <definedName name="DTL_Y_VOF1__TIME_WARNER_CABLE_55_1">#N/A</definedName>
    <definedName name="DTL_Y_VOF1__TIME_WARNER_CABLE_60_1">#N/A</definedName>
    <definedName name="DTL_Y_VOF1__TIME_WARNER_CABLE_63_1">#N/A</definedName>
    <definedName name="DTL_Y_VOF1__TIME_WARNER_CABLE_64_1">#N/A</definedName>
    <definedName name="DTL_Y_VOF1__TIME_WARNER_CABLE_70_1">#N/A</definedName>
    <definedName name="DTL_Y_VOF1__TIME_WARNER_CABLE_74_1">#N/A</definedName>
    <definedName name="DTL_Y_VOF1__TRIBUNE_CO_64_1">#N/A</definedName>
    <definedName name="DTL_Y_VOF1__TRIBUNE_CO_71_1">#N/A</definedName>
    <definedName name="DTL_Y_VOF1__TRUMP_ENTRTNMNT_8_5__6_1_15__56_1">#N/A</definedName>
    <definedName name="DTL_Y_VOF1__TRUMP_ENTRTNMNT_RESORTS_INC__61_1">#N/A</definedName>
    <definedName name="DTL_Y_VOF1__TRUMP_ENTRTNMNT_RESORTS_INC__65_1">#N/A</definedName>
    <definedName name="DTL_Y_VOF1__TRUMP_ENTRTNMNT_RESORTS_INC__72_1">#N/A</definedName>
    <definedName name="DTL_Y_VOF1__TRUMP_ENTRTNMNT_RESORTS_INC__75_1">#N/A</definedName>
    <definedName name="DTL_Y_VOF1__TXU_TCEH_ENERGY_CO___LLC_66_1">#N/A</definedName>
    <definedName name="DTL_Y_VOF1__TXU_TCEH_ENERGY_CO___LLC_73_1">#N/A</definedName>
    <definedName name="DTL_Y_VOF1__TXU_TCEH_ENERGY_CO___LLC_76_1">#N/A</definedName>
    <definedName name="DTL_Y_VOF1__U_S__FOOD_SERVICE_57_1">#N/A</definedName>
    <definedName name="DTL_Y_VOF1__U_S__FOOD_SERVICE_62_1">#N/A</definedName>
    <definedName name="DTL_Y_VOF1__U_S__FOOD_SERVICE_66_1">#N/A</definedName>
    <definedName name="DTL_Y_VOF1__U_S__FOOD_SERVICE_67_1">#N/A</definedName>
    <definedName name="DTL_Y_VOF1__U_S__FOOD_SERVICE_74_1">#N/A</definedName>
    <definedName name="DTL_Y_VOF1__U_S__FOOD_SERVICE_77_1">#N/A</definedName>
    <definedName name="DTL_Y_VOF1__U_S__Food_Term_TRS_58_1">#N/A</definedName>
    <definedName name="DTL_Y_VOF1__U_S__FOOD_TOTAL_RETURN_SWAP_63_1">#N/A</definedName>
    <definedName name="DTL_Y_VOF1__U_S__FOOD_TOTAL_RETURN_SWAP_67_1">#N/A</definedName>
    <definedName name="DTL_Y_VOF1__U_S__FOOD_TOTAL_RETURN_SWAP_75_1">#N/A</definedName>
    <definedName name="DTL_Y_VOF1__U_S__FOOD_TOTAL_RETURN_SWAP_78_1">#N/A</definedName>
    <definedName name="DTL_Y_VOF1__UNIVISION_COMMUNICATIONS__INC__59_1">#N/A</definedName>
    <definedName name="DTL_Y_VOF1__UNIVISION_COMMUNICATIONS__INC__64_1">#N/A</definedName>
    <definedName name="DTL_Y_VOF1__UNIVISION_COMMUNICATIONS__INC__68_1">#N/A</definedName>
    <definedName name="DTL_Y_VOF1__UNIVISION_COMMUNICATIONS__INC__76_1">#N/A</definedName>
    <definedName name="DTL_Y_VOF1__UNIVISION_COMMUNICATIONS__INC__79_1">#N/A</definedName>
    <definedName name="DTL_Y_VOF1__UPC_BROADBAND_HOLDING_69_1">#N/A</definedName>
    <definedName name="DTL_Y_VOF1__URBAN_OUTFITTERS_COMMON_STK_60_1">#N/A</definedName>
    <definedName name="DTL_Y_VOF1__URBAN_OUTFITTERS_INC__65_1">#N/A</definedName>
    <definedName name="DTL_Y_VOF1__URBAN_OUTFITTERS_INC__69_1">#N/A</definedName>
    <definedName name="DTL_Y_VOF1__USG_CORPORATION_61_1">#N/A</definedName>
    <definedName name="DTL_Y_VOF1__USG_CORPORATION_66_1">#N/A</definedName>
    <definedName name="DTL_Y_VOF1__USG_CORPORATION_70_1">#N/A</definedName>
    <definedName name="DTL_Y_VOF1__USG_CORPORATION_77_1">#N/A</definedName>
    <definedName name="DTL_Y_VOF1__USG_CORPORATION_80_1">#N/A</definedName>
    <definedName name="DTL_Y_VOF1__VIRGIN_MEDIA_INC__78_1">#N/A</definedName>
    <definedName name="DTL_Y_VOF1__VIVARTE_S_A__71_1">#N/A</definedName>
    <definedName name="DTL_Y_VOF1__VIVARTE_S_A__79_1">#N/A</definedName>
    <definedName name="DTL_Y_VOF1__VIVARTE_S_A__81_1">#N/A</definedName>
    <definedName name="DTL_Y_VOF1__Vivarte_Sr_TLB_62_1">#N/A</definedName>
    <definedName name="DTL_Y_VOF1__Vivarte_Sr_TLB_67_1">#N/A</definedName>
    <definedName name="DTL_Y_VOF1__WACHOVIA_CORP_72_1">#N/A</definedName>
    <definedName name="DTL_Y_VOF1__WACHOVIA_CORP_80_1">#N/A</definedName>
    <definedName name="DTL_Y_VOF1__WACHOVIA_CORP_82_1">#N/A</definedName>
    <definedName name="DTL_Y_VOF1__WARNER_MUSIC_GROUP_ACQUISITION_81_1">#N/A</definedName>
    <definedName name="DTL_Y_VOF1__WESTLAKE_CHEMICAL_CORP_72_1">#N/A</definedName>
    <definedName name="DTL_Y_VOF1__WM_COVERED_BOND_PROGRAM_73_1">#N/A</definedName>
    <definedName name="DTL_Y_VOF1__WM_COVERED_BOND_PROGRAM_83_1">#N/A</definedName>
    <definedName name="DTL_Y_VOF1__WMG_ACQUISITION_63_1">#N/A</definedName>
    <definedName name="DTL_Y_VOF1__WMG_ACQUISITION_68_1">#N/A</definedName>
    <definedName name="DTL_Y_VOF1__WMG_ACQUISITION_73_1">#N/A</definedName>
    <definedName name="DTL_Y_VOF1__WMG_ACQUISITION_74_1">#N/A</definedName>
    <definedName name="DTL_Y_VOF1__WMG_ACQUISITION_82_1">#N/A</definedName>
    <definedName name="DTL_Y_VOF1__WMG_ACQUISITION_84_1">#N/A</definedName>
    <definedName name="DTL_Y_VOF1__WYNN_LAS_VEGAS_83_1">#N/A</definedName>
    <definedName name="DTL_Y_VOF1__WYNN_LAS_VEGAS_85_1">#N/A</definedName>
    <definedName name="DTL_Y_VOF1__XTO_ENERGY_INC_84_1">#N/A</definedName>
    <definedName name="DTL_Y_VOF1__XTO_ENERGY_INC_86_1">#N/A</definedName>
    <definedName name="DTL_Y_VOF1__YOUNG_BROADCAST_64_1">#N/A</definedName>
    <definedName name="DTL_Y_VOF1__ZALE_CORP_65_1">#N/A</definedName>
    <definedName name="DTL_Y_VOF1__ZALE_CORP_69_1">#N/A</definedName>
    <definedName name="DTL_Y_VOF1__ZALE_CORP_75_1">#N/A</definedName>
    <definedName name="DTL_Y_VOF1__ZALE_CORP_87_1">#N/A</definedName>
    <definedName name="e">'[26]Data Lists'!$S$4:$S$18</definedName>
    <definedName name="ee">'[26]Data Lists'!$S$4:$S$18</definedName>
    <definedName name="EP_20_Chg_UPR">'[13]13-010 Earned Premiums'!$D$42</definedName>
    <definedName name="EP_Chg_EBUB">'[13]13-010 Earned Premiums'!$D$41</definedName>
    <definedName name="Equity">[27]EQUITY!$B$11:$CL$269</definedName>
    <definedName name="Equity_Purchase_Price">'[7]Standalone Model'!$O$31</definedName>
    <definedName name="eur">[28]ExchRates!$C$8</definedName>
    <definedName name="ew">'[11]Data Lists'!$AI$3:$AI$20</definedName>
    <definedName name="Existing_Net_Debt">'[7]Standalone Model'!$O$32</definedName>
    <definedName name="Exit_Multiple">'[7]Standalone Model'!$O$43</definedName>
    <definedName name="Exit_Year">'[7]Standalone Model'!$O$42</definedName>
    <definedName name="EXPENSES">OPHI!$R$54</definedName>
    <definedName name="Export_Sales" localSheetId="18">'[7]Standalone Model'!#REF!</definedName>
    <definedName name="Export_Sales">'[7]Standalone Model'!#REF!</definedName>
    <definedName name="FA_Book_Depreciation">'[13]03-030 Fixed Assets'!$J$18</definedName>
    <definedName name="FA_Depr">'[13]03-030 Fixed Assets'!$J$23</definedName>
    <definedName name="FA_Tax_Depr">'[13]03-030 Fixed Assets'!$J$21</definedName>
    <definedName name="fe" localSheetId="18" hidden="1">'[29]#REF'!#REF!</definedName>
    <definedName name="fe" hidden="1">'[29]#REF'!#REF!</definedName>
    <definedName name="FeeBasicOB_SFM">'[17]Data Input Year'!$G$38</definedName>
    <definedName name="FeePerfOB_SFM">'[17]Data Input Year'!$G$39</definedName>
    <definedName name="Fill_Input_Sheet" localSheetId="1">'checklist (GWI funds)'!Fill_Input_Sheet</definedName>
    <definedName name="Fill_Input_Sheet" localSheetId="11">'GP and AFF Preferred Return'!Fill_Input_Sheet</definedName>
    <definedName name="Fill_Input_Sheet" localSheetId="26">'GP Income'!Fill_Input_Sheet</definedName>
    <definedName name="Fill_Input_Sheet" localSheetId="6">#N/A</definedName>
    <definedName name="Fill_Input_Sheet" localSheetId="12">'Preferred Return'!Fill_Input_Sheet</definedName>
    <definedName name="Fill_Input_Sheet" localSheetId="9">SCPC!Fill_Input_Sheet</definedName>
    <definedName name="Fill_Input_Sheet">'Preferred Return'!Fill_Input_Sheet</definedName>
    <definedName name="FundName" localSheetId="26">'[19]Operating Highlights'!$T$1</definedName>
    <definedName name="FundName">OPHI!$BA$1</definedName>
    <definedName name="GIRR">'[30]Gross IRR'!$D$78</definedName>
    <definedName name="Goldman_Rating">[31]Street!$H$35</definedName>
    <definedName name="GPINCENTDIST" localSheetId="26">'[20]Operating highlights'!$R$48</definedName>
    <definedName name="GPINCENTDIST" localSheetId="15">'[21]Operating highlights'!$R$48</definedName>
    <definedName name="GPINCENTDIST" localSheetId="24">'[22]Operating highlights'!$R$48</definedName>
    <definedName name="GPINCENTDIST" localSheetId="18">'[23]Operating highlights'!$R$48</definedName>
    <definedName name="GPINCENTDIST">OPHI!$R$44</definedName>
    <definedName name="GPMGMTFEETRUEUP" localSheetId="26">'[19]Operating Highlights'!$R$43</definedName>
    <definedName name="GPMGMTFEETRUEUP" localSheetId="15">'[21]Operating highlights'!$R$47</definedName>
    <definedName name="GPMGMTFEETRUEUP" localSheetId="24">'[22]Operating highlights'!$R$47</definedName>
    <definedName name="GPMGMTFEETRUEUP" localSheetId="18">'[23]Operating highlights'!$R$47</definedName>
    <definedName name="GPMGMTFEETRUEUP">OPHI!$R$43</definedName>
    <definedName name="GPTAXDIST" localSheetId="26">'[20]Operating highlights'!$R$49</definedName>
    <definedName name="GPTAXDIST" localSheetId="15">'[21]Operating highlights'!$R$49</definedName>
    <definedName name="GPTAXDIST" localSheetId="24">'[22]Operating highlights'!$R$49</definedName>
    <definedName name="GPTAXDIST" localSheetId="18">'[23]Operating highlights'!$R$49</definedName>
    <definedName name="GPTAXDIST">OPHI!$R$45</definedName>
    <definedName name="HALLO" localSheetId="18"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HALLO"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HALLO1" localSheetId="18"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HALLO1"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hasFooter">TRUE</definedName>
    <definedName name="HEADER_BOTTOM_1">#N/A</definedName>
    <definedName name="hio">'[11]Data Lists'!$G$3:$G$30</definedName>
    <definedName name="hj">'[11]Data Lists'!$Q$3:$Q$29</definedName>
    <definedName name="hkl">'[11]Data Lists'!$BA$3:$BA$47</definedName>
    <definedName name="hre" localSheetId="18">'Unfunded Commitments'!hre</definedName>
    <definedName name="hre" localSheetId="31">'YTD TB'!hre</definedName>
    <definedName name="hre">'Unfunded Commitments'!hre</definedName>
    <definedName name="HTML_CodePage">1252</definedName>
    <definedName name="HTML_Control" localSheetId="1">{"'Income QTD'!$A$4:$D$44"}</definedName>
    <definedName name="HTML_Control" localSheetId="26" hidden="1">{"'Income QTD'!$A$4:$D$44"}</definedName>
    <definedName name="HTML_Control" localSheetId="15">{"'Income QTD'!$A$4:$D$44"}</definedName>
    <definedName name="HTML_Control" localSheetId="24">{"'Income QTD'!$A$4:$D$44"}</definedName>
    <definedName name="HTML_Control" localSheetId="9">{"'Income QTD'!$A$4:$D$44"}</definedName>
    <definedName name="HTML_Control">{"'Income QTD'!$A$4:$D$44"}</definedName>
    <definedName name="HTML_Description">""</definedName>
    <definedName name="HTML_Email">""</definedName>
    <definedName name="HTML_Header">"CONSOLIDATED BALANCE SHEETS"</definedName>
    <definedName name="HTML_LastUpdate">"12/29/00"</definedName>
    <definedName name="HTML_LineAfter">FALSE</definedName>
    <definedName name="HTML_LineBefore">FALSE</definedName>
    <definedName name="HTML_Name">"PattiW"</definedName>
    <definedName name="HTML_OBDlg2">FALSE</definedName>
    <definedName name="HTML_OBDlg3">TRUE</definedName>
    <definedName name="HTML_OBDlg4">TRUE</definedName>
    <definedName name="HTML_OS">0</definedName>
    <definedName name="HTML_PathFile">"J:\REIT\Dec 00\html\fs09-00.htm"</definedName>
    <definedName name="HTML_PathTemplate">"J:\REIT\Dec 00\html\Bs09-00.htm"</definedName>
    <definedName name="HTML_Title">"press release 00-09"</definedName>
    <definedName name="ij">'[11]Data Lists'!$AK$3:$AK$19</definedName>
    <definedName name="ik" localSheetId="18">'Unfunded Commitments'!ik</definedName>
    <definedName name="ik" localSheetId="31">'YTD TB'!ik</definedName>
    <definedName name="ik">'Unfunded Commitments'!ik</definedName>
    <definedName name="IncentiveFeePayable">OPHI!$I$106</definedName>
    <definedName name="IncentPaid">OPHI!$I$105</definedName>
    <definedName name="INST_Accru_Disc_Bonds_Current">'[13]00-045 Input Sheet'!$F$58</definedName>
    <definedName name="INST_Adv_Prem_Current">'[13]00-045 Input Sheet'!$F$20</definedName>
    <definedName name="INST_Amort_Prem_Bonds_Current">'[13]00-045 Input Sheet'!$F$59</definedName>
    <definedName name="INST_Amount_CO_Current">'[13]00-045 Input Sheet'!$F$31</definedName>
    <definedName name="INST_Bonds_Affil_Current">'[13]00-045 Input Sheet'!$F$52</definedName>
    <definedName name="INST_Bonds_Exempt_Current">'[13]00-045 Input Sheet'!$F$48</definedName>
    <definedName name="INST_Co_Occup_Current">'[13]00-045 Input Sheet'!$F$61</definedName>
    <definedName name="INST_Com_Stk_Affil_Current">'[13]00-045 Input Sheet'!$F$56</definedName>
    <definedName name="INST_Com_Stk_Unaffil_Current">'[13]00-045 Input Sheet'!$F$55</definedName>
    <definedName name="INST_Div_Policy_Current">'[13]00-045 Input Sheet'!$F$34</definedName>
    <definedName name="INST_Fed_For_Tax_Current">'[13]00-045 Input Sheet'!$F$35</definedName>
    <definedName name="INST_Fin_Serv_Chg_Current">'[13]00-045 Input Sheet'!$F$32</definedName>
    <definedName name="INST_LAE_Current">'[13]00-045 Input Sheet'!$F$18</definedName>
    <definedName name="INST_LAE_Incur_Current">'[13]00-045 Input Sheet'!$F$25</definedName>
    <definedName name="INST_LAE_Paid_Current">'[13]00-045 Input Sheet'!$F$44</definedName>
    <definedName name="INST_Loss_Paid_Current">'[13]00-045 Input Sheet'!$F$41</definedName>
    <definedName name="INST_Losses_Current">'[13]00-045 Input Sheet'!$F$17</definedName>
    <definedName name="INST_Losses_Incur_Current">'[13]00-045 Input Sheet'!$F$24</definedName>
    <definedName name="INST_N_GL_Agent_Current">'[13]00-045 Input Sheet'!$F$30</definedName>
    <definedName name="INST_N_Invest_Inc_Earn_Current">'[13]00-045 Input Sheet'!$F$28</definedName>
    <definedName name="INST_N_Real_Cap_GL_Current">'[13]00-045 Input Sheet'!$F$29</definedName>
    <definedName name="INST_Net_Prem_Writ_Current">'[13]00-045 Input Sheet'!$F$38</definedName>
    <definedName name="INST_Oth_Bonds_Current">'[13]00-045 Input Sheet'!$F$51</definedName>
    <definedName name="INST_Oth_Under_Exp_Incur_Current">'[13]00-045 Input Sheet'!$F$26</definedName>
    <definedName name="INST_Pref_Stk_Affil_Current">'[13]00-045 Input Sheet'!$F$54</definedName>
    <definedName name="INST_Pref_Stk_Unaffil_Current">'[13]00-045 Input Sheet'!$F$53</definedName>
    <definedName name="INST_Prem_Earn_Current">'[13]00-045 Input Sheet'!$F$23</definedName>
    <definedName name="INST_US_Govt_Current">'[13]00-045 Input Sheet'!$F$47</definedName>
    <definedName name="INST_Write_Misc_Inc_Current">'[13]00-045 Input Sheet'!$F$33</definedName>
    <definedName name="INST_Write_Under_Ded_Current">'[13]00-045 Input Sheet'!$F$27</definedName>
    <definedName name="Interest_Rate">'[7]Standalone Model'!$O$34</definedName>
    <definedName name="International_Facility_Limit" localSheetId="18">#REF!</definedName>
    <definedName name="International_Facility_Limit">#REF!</definedName>
    <definedName name="Investment">[32]Data!$M$3:$M$537</definedName>
    <definedName name="IQ_ACCOUNT_CHANGE">"c1449"</definedName>
    <definedName name="IQ_ACCOUNTS_PAY">"c1343"</definedName>
    <definedName name="IQ_ACCR_INT_PAY">"c1"</definedName>
    <definedName name="IQ_ACCR_INT_PAY_CF">"c2"</definedName>
    <definedName name="IQ_ACCR_INT_RECEIV">"c3"</definedName>
    <definedName name="IQ_ACCR_INT_RECEIV_CF">"c4"</definedName>
    <definedName name="IQ_ACCRUED_EXP">"c1341"</definedName>
    <definedName name="IQ_ACCT_RECV_10YR_ANN_GROWTH">"c1924"</definedName>
    <definedName name="IQ_ACCT_RECV_1YR_ANN_GROWTH">"c1919"</definedName>
    <definedName name="IQ_ACCT_RECV_2YR_ANN_GROWTH">"c1920"</definedName>
    <definedName name="IQ_ACCT_RECV_3YR_ANN_GROWTH">"c1921"</definedName>
    <definedName name="IQ_ACCT_RECV_5YR_ANN_GROWTH">"c1922"</definedName>
    <definedName name="IQ_ACCT_RECV_7YR_ANN_GROWTH">"c1923"</definedName>
    <definedName name="IQ_ACCUM_DEP">"c1340"</definedName>
    <definedName name="IQ_ACCUMULATED_PENSION_OBLIGATION">"c2244"</definedName>
    <definedName name="IQ_ACQ_COST_SUB">"c2125"</definedName>
    <definedName name="IQ_ACQ_COSTS_CAPITALIZED">"c5"</definedName>
    <definedName name="IQ_ACQUIRE_REAL_ESTATE_CF">"c6"</definedName>
    <definedName name="IQ_ACQUISITION_RE_ASSETS">"c1628"</definedName>
    <definedName name="IQ_AD">"c7"</definedName>
    <definedName name="IQ_ADD_PAID_IN">"c1344"</definedName>
    <definedName name="IQ_ADDIN">"AUTO"</definedName>
    <definedName name="IQ_ADVERTISING">"c2246"</definedName>
    <definedName name="IQ_ADVERTISING_MARKETING">"c1566"</definedName>
    <definedName name="IQ_AE">"c8"</definedName>
    <definedName name="IQ_AE_BNK">"c9"</definedName>
    <definedName name="IQ_AE_BR">"c10"</definedName>
    <definedName name="IQ_AE_FIN">"c11"</definedName>
    <definedName name="IQ_AE_INS">"c12"</definedName>
    <definedName name="IQ_AE_REIT">"c13"</definedName>
    <definedName name="IQ_AE_UTI">"c14"</definedName>
    <definedName name="IQ_ALLOW_BORROW_CONST">"c15"</definedName>
    <definedName name="IQ_ALLOW_CONST">"c1342"</definedName>
    <definedName name="IQ_ALLOW_DOUBT_ACCT">"c2092"</definedName>
    <definedName name="IQ_ALLOW_EQUITY_CONST">"c16"</definedName>
    <definedName name="IQ_ALLOW_LL">"c17"</definedName>
    <definedName name="IQ_ALLOWANCE_10YR_ANN_GROWTH">"c18"</definedName>
    <definedName name="IQ_ALLOWANCE_1YR_ANN_GROWTH">"c19"</definedName>
    <definedName name="IQ_ALLOWANCE_2YR_ANN_GROWTH">"c20"</definedName>
    <definedName name="IQ_ALLOWANCE_3YR_ANN_GROWTH">"c21"</definedName>
    <definedName name="IQ_ALLOWANCE_5YR_ANN_GROWTH">"c22"</definedName>
    <definedName name="IQ_ALLOWANCE_7YR_ANN_GROWTH">"c23"</definedName>
    <definedName name="IQ_ALLOWANCE_CHARGE_OFFS">"c24"</definedName>
    <definedName name="IQ_ALLOWANCE_NON_PERF_LOANS">"c25"</definedName>
    <definedName name="IQ_ALLOWANCE_TOTAL_LOANS">"c26"</definedName>
    <definedName name="IQ_AMORTIZATION">"c1591"</definedName>
    <definedName name="IQ_AMT_OUT">"c2145"</definedName>
    <definedName name="IQ_ANNUALIZED_DIVIDEND">"c1579"</definedName>
    <definedName name="IQ_ANNUITY_LIAB">"c27"</definedName>
    <definedName name="IQ_ANNUITY_PAY">"c28"</definedName>
    <definedName name="IQ_ANNUITY_POLICY_EXP">"c29"</definedName>
    <definedName name="IQ_ANNUITY_REC">"c30"</definedName>
    <definedName name="IQ_ANNUITY_REV">"c31"</definedName>
    <definedName name="IQ_AP">"c32"</definedName>
    <definedName name="IQ_AP_BNK">"c33"</definedName>
    <definedName name="IQ_AP_BR">"c34"</definedName>
    <definedName name="IQ_AP_FIN">"c35"</definedName>
    <definedName name="IQ_AP_INS">"c36"</definedName>
    <definedName name="IQ_AP_REIT">"c37"</definedName>
    <definedName name="IQ_AP_UTI">"c38"</definedName>
    <definedName name="IQ_APIC">"c39"</definedName>
    <definedName name="IQ_AR">"c40"</definedName>
    <definedName name="IQ_AR_BR">"c41"</definedName>
    <definedName name="IQ_AR_LT">"c42"</definedName>
    <definedName name="IQ_AR_REIT">"c43"</definedName>
    <definedName name="IQ_AR_TURNS">"c44"</definedName>
    <definedName name="IQ_AR_UTI">"c45"</definedName>
    <definedName name="IQ_ARPU">"c2126"</definedName>
    <definedName name="IQ_ASSET_MGMT_FEE">"c46"</definedName>
    <definedName name="IQ_ASSET_TURNS">"c47"</definedName>
    <definedName name="IQ_ASSET_WRITEDOWN">"c48"</definedName>
    <definedName name="IQ_ASSET_WRITEDOWN_BNK">"c49"</definedName>
    <definedName name="IQ_ASSET_WRITEDOWN_BR">"c50"</definedName>
    <definedName name="IQ_ASSET_WRITEDOWN_CF">"c51"</definedName>
    <definedName name="IQ_ASSET_WRITEDOWN_CF_BNK">"c52"</definedName>
    <definedName name="IQ_ASSET_WRITEDOWN_CF_BR">"c53"</definedName>
    <definedName name="IQ_ASSET_WRITEDOWN_CF_FIN">"c54"</definedName>
    <definedName name="IQ_ASSET_WRITEDOWN_CF_INS">"c55"</definedName>
    <definedName name="IQ_ASSET_WRITEDOWN_CF_REIT">"c56"</definedName>
    <definedName name="IQ_ASSET_WRITEDOWN_CF_UTI">"c57"</definedName>
    <definedName name="IQ_ASSET_WRITEDOWN_FIN">"c58"</definedName>
    <definedName name="IQ_ASSET_WRITEDOWN_INS">"c59"</definedName>
    <definedName name="IQ_ASSET_WRITEDOWN_REIT">"c60"</definedName>
    <definedName name="IQ_ASSET_WRITEDOWN_UTI">"c61"</definedName>
    <definedName name="IQ_ASSETS_CAP_LEASE_DEPR">"c2068"</definedName>
    <definedName name="IQ_ASSETS_CAP_LEASE_GROSS">"c2069"</definedName>
    <definedName name="IQ_ASSETS_OPER_LEASE_DEPR">"c2070"</definedName>
    <definedName name="IQ_ASSETS_OPER_LEASE_GROSS">"c2071"</definedName>
    <definedName name="IQ_AUDITOR_NAME">"c1539"</definedName>
    <definedName name="IQ_AUDITOR_OPINION">"c1540"</definedName>
    <definedName name="IQ_AUTO_WRITTEN">"c62"</definedName>
    <definedName name="IQ_AVG_BANK_ASSETS">"c2072"</definedName>
    <definedName name="IQ_AVG_BANK_LOANS">"c2073"</definedName>
    <definedName name="IQ_AVG_BROKER_REC">"c63"</definedName>
    <definedName name="IQ_AVG_BROKER_REC_NO">"c64"</definedName>
    <definedName name="IQ_AVG_DAILY_VOL">"c65"</definedName>
    <definedName name="IQ_AVG_INT_BEAR_LIAB">"c66"</definedName>
    <definedName name="IQ_AVG_INT_BEAR_LIAB_10YR_ANN_GROWTH">"c67"</definedName>
    <definedName name="IQ_AVG_INT_BEAR_LIAB_1YR_ANN_GROWTH">"c68"</definedName>
    <definedName name="IQ_AVG_INT_BEAR_LIAB_2YR_ANN_GROWTH">"c69"</definedName>
    <definedName name="IQ_AVG_INT_BEAR_LIAB_3YR_ANN_GROWTH">"c70"</definedName>
    <definedName name="IQ_AVG_INT_BEAR_LIAB_5YR_ANN_GROWTH">"c71"</definedName>
    <definedName name="IQ_AVG_INT_BEAR_LIAB_7YR_ANN_GROWTH">"c72"</definedName>
    <definedName name="IQ_AVG_INT_EARN_ASSETS">"c73"</definedName>
    <definedName name="IQ_AVG_INT_EARN_ASSETS_10YR_ANN_GROWTH">"c74"</definedName>
    <definedName name="IQ_AVG_INT_EARN_ASSETS_1YR_ANN_GROWTH">"c75"</definedName>
    <definedName name="IQ_AVG_INT_EARN_ASSETS_2YR_ANN_GROWTH">"c76"</definedName>
    <definedName name="IQ_AVG_INT_EARN_ASSETS_3YR_ANN_GROWTH">"c77"</definedName>
    <definedName name="IQ_AVG_INT_EARN_ASSETS_5YR_ANN_GROWTH">"c78"</definedName>
    <definedName name="IQ_AVG_INT_EARN_ASSETS_7YR_ANN_GROWTH">"c79"</definedName>
    <definedName name="IQ_AVG_MKTCAP">"c80"</definedName>
    <definedName name="IQ_AVG_PRICE">"c81"</definedName>
    <definedName name="IQ_AVG_PRICE_TARGET">"c82"</definedName>
    <definedName name="IQ_AVG_SHAREOUTSTANDING">"c83"</definedName>
    <definedName name="IQ_AVG_TEV">"c84"</definedName>
    <definedName name="IQ_AVG_VOLUME">"c1346"</definedName>
    <definedName name="IQ_BASIC_EPS_EXCL">"c85"</definedName>
    <definedName name="IQ_BASIC_EPS_INCL">"c86"</definedName>
    <definedName name="IQ_BASIC_NORMAL_EPS">"c1592"</definedName>
    <definedName name="IQ_BASIC_WEIGHT">"c87"</definedName>
    <definedName name="IQ_BENCHMARK_SECURITY">"c2154"</definedName>
    <definedName name="IQ_BENCHMARK_SPRD">"c2153"</definedName>
    <definedName name="IQ_BETA">"c2133"</definedName>
    <definedName name="IQ_BETA_1YR">"c1966"</definedName>
    <definedName name="IQ_BETA_1YR_RSQ">"c2132"</definedName>
    <definedName name="IQ_BETA_2YR">"c1965"</definedName>
    <definedName name="IQ_BETA_2YR_RSQ">"c2131"</definedName>
    <definedName name="IQ_BETA_5YR">"c88"</definedName>
    <definedName name="IQ_BETA_5YR_RSQ">"c2130"</definedName>
    <definedName name="IQ_BIG_INT_BEAR_CD">"c89"</definedName>
    <definedName name="IQ_BOARD_MEMBER">"c96"</definedName>
    <definedName name="IQ_BOARD_MEMBER_BACKGROUND">"c2101"</definedName>
    <definedName name="IQ_BOARD_MEMBER_TITLE">"c97"</definedName>
    <definedName name="IQ_BOND_COUPON">"c2183"</definedName>
    <definedName name="IQ_BOND_COUPON_TYPE">"c2184"</definedName>
    <definedName name="IQ_BOND_PRICE">"c2162"</definedName>
    <definedName name="IQ_BROK_COMISSION">"c98"</definedName>
    <definedName name="IQ_BUILDINGS">"c99"</definedName>
    <definedName name="IQ_BUSINESS_DESCRIPTION">"c322"</definedName>
    <definedName name="IQ_BV_OVER_SHARES">"c1349"</definedName>
    <definedName name="IQ_BV_SHARE">"c100"</definedName>
    <definedName name="IQ_CAL_Q">"c101"</definedName>
    <definedName name="IQ_CAL_Y">"c102"</definedName>
    <definedName name="IQ_CALL_FEATURE">"c2197"</definedName>
    <definedName name="IQ_CALLABLE">"c2196"</definedName>
    <definedName name="IQ_CAPEX">"c103"</definedName>
    <definedName name="IQ_CAPEX_10YR_ANN_GROWTH">"c104"</definedName>
    <definedName name="IQ_CAPEX_1YR_ANN_GROWTH">"c105"</definedName>
    <definedName name="IQ_CAPEX_2YR_ANN_GROWTH">"c106"</definedName>
    <definedName name="IQ_CAPEX_3YR_ANN_GROWTH">"c107"</definedName>
    <definedName name="IQ_CAPEX_5YR_ANN_GROWTH">"c108"</definedName>
    <definedName name="IQ_CAPEX_7YR_ANN_GROWTH">"c109"</definedName>
    <definedName name="IQ_CAPEX_BNK">"c110"</definedName>
    <definedName name="IQ_CAPEX_BR">"c111"</definedName>
    <definedName name="IQ_CAPEX_FIN">"c112"</definedName>
    <definedName name="IQ_CAPEX_INS">"c113"</definedName>
    <definedName name="IQ_CAPEX_UTI">"c114"</definedName>
    <definedName name="IQ_CAPITAL_LEASE">"c1350"</definedName>
    <definedName name="IQ_CAPITAL_LEASES">"c115"</definedName>
    <definedName name="IQ_CAPITALIZED_INTEREST">"c2076"</definedName>
    <definedName name="IQ_CASH">"c1458"</definedName>
    <definedName name="IQ_CASH_ACQUIRE_CF">"c1630"</definedName>
    <definedName name="IQ_CASH_CONVERSION">"c117"</definedName>
    <definedName name="IQ_CASH_DUE_BANKS">"c1351"</definedName>
    <definedName name="IQ_CASH_EQUIV">"c118"</definedName>
    <definedName name="IQ_CASH_FINAN">"c119"</definedName>
    <definedName name="IQ_CASH_INTEREST">"c120"</definedName>
    <definedName name="IQ_CASH_INVEST">"c121"</definedName>
    <definedName name="IQ_CASH_OPER">"c122"</definedName>
    <definedName name="IQ_CASH_SEGREG">"c123"</definedName>
    <definedName name="IQ_CASH_SHARE">"c1911"</definedName>
    <definedName name="IQ_CASH_ST">"c1355"</definedName>
    <definedName name="IQ_CASH_ST_INVEST">"c124"</definedName>
    <definedName name="IQ_CASH_TAXES">"c125"</definedName>
    <definedName name="IQ_CFO_10YR_ANN_GROWTH">"c126"</definedName>
    <definedName name="IQ_CFO_1YR_ANN_GROWTH">"c127"</definedName>
    <definedName name="IQ_CFO_2YR_ANN_GROWTH">"c128"</definedName>
    <definedName name="IQ_CFO_3YR_ANN_GROWTH">"c129"</definedName>
    <definedName name="IQ_CFO_5YR_ANN_GROWTH">"c130"</definedName>
    <definedName name="IQ_CFO_7YR_ANN_GROWTH">"c131"</definedName>
    <definedName name="IQ_CFO_CURRENT_LIAB">"c132"</definedName>
    <definedName name="IQ_CHANGE_AP">"c133"</definedName>
    <definedName name="IQ_CHANGE_AP_BNK">"c134"</definedName>
    <definedName name="IQ_CHANGE_AP_BR">"c135"</definedName>
    <definedName name="IQ_CHANGE_AP_FIN">"c136"</definedName>
    <definedName name="IQ_CHANGE_AP_INS">"c137"</definedName>
    <definedName name="IQ_CHANGE_AP_REIT">"c138"</definedName>
    <definedName name="IQ_CHANGE_AP_UTI">"c139"</definedName>
    <definedName name="IQ_CHANGE_AR">"c140"</definedName>
    <definedName name="IQ_CHANGE_AR_BNK">"c141"</definedName>
    <definedName name="IQ_CHANGE_AR_BR">"c142"</definedName>
    <definedName name="IQ_CHANGE_AR_FIN">"c143"</definedName>
    <definedName name="IQ_CHANGE_AR_INS">"c144"</definedName>
    <definedName name="IQ_CHANGE_AR_REIT">"c145"</definedName>
    <definedName name="IQ_CHANGE_AR_UTI">"c146"</definedName>
    <definedName name="IQ_CHANGE_DEF_TAX">"c147"</definedName>
    <definedName name="IQ_CHANGE_DEPOSIT_ACCT">"c148"</definedName>
    <definedName name="IQ_CHANGE_INC_TAX">"c149"</definedName>
    <definedName name="IQ_CHANGE_INS_RES_LIAB">"c150"</definedName>
    <definedName name="IQ_CHANGE_INVENTORY">"c151"</definedName>
    <definedName name="IQ_CHANGE_NET_WORKING_CAPITAL">"c1909"</definedName>
    <definedName name="IQ_CHANGE_OTHER_WORK_CAP">"c152"</definedName>
    <definedName name="IQ_CHANGE_OTHER_WORK_CAP_BNK">"c153"</definedName>
    <definedName name="IQ_CHANGE_OTHER_WORK_CAP_BR">"c154"</definedName>
    <definedName name="IQ_CHANGE_OTHER_WORK_CAP_FIN">"c155"</definedName>
    <definedName name="IQ_CHANGE_OTHER_WORK_CAP_INS">"c156"</definedName>
    <definedName name="IQ_CHANGE_OTHER_WORK_CAP_REIT">"c157"</definedName>
    <definedName name="IQ_CHANGE_OTHER_WORK_CAP_UTI">"c158"</definedName>
    <definedName name="IQ_CHANGE_TRADING_ASSETS">"c159"</definedName>
    <definedName name="IQ_CHANGE_UNEARN_REV">"c160"</definedName>
    <definedName name="IQ_CHANGE_WORK_CAP">"c161"</definedName>
    <definedName name="IQ_CHANGES_WORK_CAP">"c1357"</definedName>
    <definedName name="IQ_CHARGE_OFFS_GROSS">"c162"</definedName>
    <definedName name="IQ_CHARGE_OFFS_NET">"c163"</definedName>
    <definedName name="IQ_CHARGE_OFFS_RECOVERED">"c164"</definedName>
    <definedName name="IQ_CHARGE_OFFS_TOTAL_AVG_LOANS">"c165"</definedName>
    <definedName name="IQ_CITY">"c166"</definedName>
    <definedName name="IQ_CL_DUE_AFTER_FIVE">"c167"</definedName>
    <definedName name="IQ_CL_DUE_CY">"c168"</definedName>
    <definedName name="IQ_CL_DUE_CY1">"c169"</definedName>
    <definedName name="IQ_CL_DUE_CY2">"c170"</definedName>
    <definedName name="IQ_CL_DUE_CY3">"c171"</definedName>
    <definedName name="IQ_CL_DUE_CY4">"c172"</definedName>
    <definedName name="IQ_CL_DUE_NEXT_FIVE">"c173"</definedName>
    <definedName name="IQ_CL_OBLIGATION_IMMEDIATE">"c2253"</definedName>
    <definedName name="IQ_CLASSA_OUTSTANDING_BS_DATE">"c1971"</definedName>
    <definedName name="IQ_CLASSA_OUTSTANDING_FILING_DATE">"c1973"</definedName>
    <definedName name="IQ_CLOSEPRICE">"c174"</definedName>
    <definedName name="IQ_CLOSEPRICE_ADJ">"c2115"</definedName>
    <definedName name="IQ_COGS">"c175"</definedName>
    <definedName name="IQ_COMBINED_RATIO">"c176"</definedName>
    <definedName name="IQ_COMMERCIAL_DOM">"c177"</definedName>
    <definedName name="IQ_COMMERCIAL_FIRE_WRITTEN">"c178"</definedName>
    <definedName name="IQ_COMMERCIAL_MORT">"c179"</definedName>
    <definedName name="IQ_COMMISS_FEES">"c180"</definedName>
    <definedName name="IQ_COMMISSION_DEF">"c181"</definedName>
    <definedName name="IQ_COMMON">"c182"</definedName>
    <definedName name="IQ_COMMON_APIC">"c183"</definedName>
    <definedName name="IQ_COMMON_APIC_BNK">"c184"</definedName>
    <definedName name="IQ_COMMON_APIC_BR">"c185"</definedName>
    <definedName name="IQ_COMMON_APIC_FIN">"c186"</definedName>
    <definedName name="IQ_COMMON_APIC_INS">"c187"</definedName>
    <definedName name="IQ_COMMON_APIC_REIT">"c188"</definedName>
    <definedName name="IQ_COMMON_APIC_UTI">"c189"</definedName>
    <definedName name="IQ_COMMON_DIV_CF">"c190"</definedName>
    <definedName name="IQ_COMMON_EQUITY_10YR_ANN_GROWTH">"c191"</definedName>
    <definedName name="IQ_COMMON_EQUITY_1YR_ANN_GROWTH">"c192"</definedName>
    <definedName name="IQ_COMMON_EQUITY_2YR_ANN_GROWTH">"c193"</definedName>
    <definedName name="IQ_COMMON_EQUITY_3YR_ANN_GROWTH">"c194"</definedName>
    <definedName name="IQ_COMMON_EQUITY_5YR_ANN_GROWTH">"c195"</definedName>
    <definedName name="IQ_COMMON_EQUITY_7YR_ANN_GROWTH">"c196"</definedName>
    <definedName name="IQ_COMMON_ISSUED">"c197"</definedName>
    <definedName name="IQ_COMMON_ISSUED_BNK">"c198"</definedName>
    <definedName name="IQ_COMMON_ISSUED_BR">"c199"</definedName>
    <definedName name="IQ_COMMON_ISSUED_FIN">"c200"</definedName>
    <definedName name="IQ_COMMON_ISSUED_INS">"c201"</definedName>
    <definedName name="IQ_COMMON_ISSUED_REIT">"c202"</definedName>
    <definedName name="IQ_COMMON_ISSUED_UTI">"c203"</definedName>
    <definedName name="IQ_COMMON_PER_ADR">"c204"</definedName>
    <definedName name="IQ_COMMON_PREF_DIV_CF">"c205"</definedName>
    <definedName name="IQ_COMMON_REP">"c206"</definedName>
    <definedName name="IQ_COMMON_REP_BNK">"c207"</definedName>
    <definedName name="IQ_COMMON_REP_BR">"c208"</definedName>
    <definedName name="IQ_COMMON_REP_FIN">"c209"</definedName>
    <definedName name="IQ_COMMON_REP_INS">"c210"</definedName>
    <definedName name="IQ_COMMON_REP_REIT">"c211"</definedName>
    <definedName name="IQ_COMMON_REP_UTI">"c212"</definedName>
    <definedName name="IQ_COMMON_STOCK">"c1358"</definedName>
    <definedName name="IQ_COMP_BENEFITS">"c213"</definedName>
    <definedName name="IQ_COMPANY_ADDRESS">"c214"</definedName>
    <definedName name="IQ_COMPANY_NAME">"c215"</definedName>
    <definedName name="IQ_COMPANY_NAME_LONG">"c1585"</definedName>
    <definedName name="IQ_COMPANY_PHONE">"c216"</definedName>
    <definedName name="IQ_COMPANY_STATUS">"c2097"</definedName>
    <definedName name="IQ_COMPANY_STREET1">"c217"</definedName>
    <definedName name="IQ_COMPANY_STREET2">"c218"</definedName>
    <definedName name="IQ_COMPANY_TICKER">"c219"</definedName>
    <definedName name="IQ_COMPANY_TYPE">"c2096"</definedName>
    <definedName name="IQ_COMPANY_WEBSITE">"c220"</definedName>
    <definedName name="IQ_COMPANY_ZIP">"c221"</definedName>
    <definedName name="IQ_CONSTRUCTION_LOANS">"c222"</definedName>
    <definedName name="IQ_CONSUMER_LOANS">"c223"</definedName>
    <definedName name="IQ_CONV_DATE">"c2191"</definedName>
    <definedName name="IQ_CONV_PREMIUM">"c2195"</definedName>
    <definedName name="IQ_CONV_PRICE">"c2193"</definedName>
    <definedName name="IQ_CONV_RATE">"c2192"</definedName>
    <definedName name="IQ_CONV_SECURITY">"c2189"</definedName>
    <definedName name="IQ_CONV_SECURITY_ISSUER">"c2190"</definedName>
    <definedName name="IQ_CONV_SECURITY_PRICE">"c2194"</definedName>
    <definedName name="IQ_CONVEXITY">"c2182"</definedName>
    <definedName name="IQ_COST_BORROWINGS">"c225"</definedName>
    <definedName name="IQ_COST_REV">"c226"</definedName>
    <definedName name="IQ_COST_REVENUE">"c1359"</definedName>
    <definedName name="IQ_COST_SAVINGS">"c227"</definedName>
    <definedName name="IQ_COST_SERVICE">"c228"</definedName>
    <definedName name="IQ_COST_TOTAL_BORROWINGS">"c229"</definedName>
    <definedName name="IQ_COUNTRY_NAME">"c230"</definedName>
    <definedName name="IQ_COVERED_POPS">"c2124"</definedName>
    <definedName name="IQ_CQ">5000</definedName>
    <definedName name="IQ_CREDIT_CARD_FEE_BNK">"c231"</definedName>
    <definedName name="IQ_CREDIT_CARD_FEE_FIN">"c1583"</definedName>
    <definedName name="IQ_CREDIT_LOSS_CF">"c232"</definedName>
    <definedName name="IQ_CUMULATIVE_SPLIT_FACTOR">"c2094"</definedName>
    <definedName name="IQ_CURR_DOMESTIC_TAXES">"c2074"</definedName>
    <definedName name="IQ_CURR_FOREIGN_TAXES">"c2075"</definedName>
    <definedName name="IQ_CURRENCY_FACTOR_BS">"c233"</definedName>
    <definedName name="IQ_CURRENCY_FACTOR_IS">"c234"</definedName>
    <definedName name="IQ_CURRENCY_GAIN">"c235"</definedName>
    <definedName name="IQ_CURRENCY_GAIN_BR">"c236"</definedName>
    <definedName name="IQ_CURRENCY_GAIN_FIN">"c237"</definedName>
    <definedName name="IQ_CURRENCY_GAIN_INS">"c238"</definedName>
    <definedName name="IQ_CURRENCY_GAIN_REIT">"c239"</definedName>
    <definedName name="IQ_CURRENCY_GAIN_UTI">"c240"</definedName>
    <definedName name="IQ_CURRENT_PORT">"c241"</definedName>
    <definedName name="IQ_CURRENT_PORT_BNK">"c242"</definedName>
    <definedName name="IQ_CURRENT_PORT_DEBT">"c243"</definedName>
    <definedName name="IQ_CURRENT_PORT_DEBT_BNK">"c244"</definedName>
    <definedName name="IQ_CURRENT_PORT_DEBT_BR">"c1567"</definedName>
    <definedName name="IQ_CURRENT_PORT_DEBT_FIN">"c1568"</definedName>
    <definedName name="IQ_CURRENT_PORT_DEBT_INS">"c1569"</definedName>
    <definedName name="IQ_CURRENT_PORT_DEBT_REIT">"c1570"</definedName>
    <definedName name="IQ_CURRENT_PORT_DEBT_UTI">"c1571"</definedName>
    <definedName name="IQ_CURRENT_PORT_LEASES">"c245"</definedName>
    <definedName name="IQ_CURRENT_RATIO">"c246"</definedName>
    <definedName name="IQ_CY">10000</definedName>
    <definedName name="IQ_DA">"c247"</definedName>
    <definedName name="IQ_DA_BR">"c248"</definedName>
    <definedName name="IQ_DA_CF">"c249"</definedName>
    <definedName name="IQ_DA_CF_BNK">"c250"</definedName>
    <definedName name="IQ_DA_CF_BR">"c251"</definedName>
    <definedName name="IQ_DA_CF_FIN">"c252"</definedName>
    <definedName name="IQ_DA_CF_INS">"c253"</definedName>
    <definedName name="IQ_DA_CF_REIT">"c254"</definedName>
    <definedName name="IQ_DA_CF_UTI">"c255"</definedName>
    <definedName name="IQ_DA_FIN">"c256"</definedName>
    <definedName name="IQ_DA_INS">"c257"</definedName>
    <definedName name="IQ_DA_REIT">"c258"</definedName>
    <definedName name="IQ_DA_SUPPL">"c259"</definedName>
    <definedName name="IQ_DA_SUPPL_BR">"c260"</definedName>
    <definedName name="IQ_DA_SUPPL_CF">"c261"</definedName>
    <definedName name="IQ_DA_SUPPL_CF_BNK">"c262"</definedName>
    <definedName name="IQ_DA_SUPPL_CF_BR">"c263"</definedName>
    <definedName name="IQ_DA_SUPPL_CF_FIN">"c264"</definedName>
    <definedName name="IQ_DA_SUPPL_CF_INS">"c265"</definedName>
    <definedName name="IQ_DA_SUPPL_CF_REIT">"c266"</definedName>
    <definedName name="IQ_DA_SUPPL_CF_UTI">"c267"</definedName>
    <definedName name="IQ_DA_SUPPL_FIN">"c268"</definedName>
    <definedName name="IQ_DA_SUPPL_INS">"c269"</definedName>
    <definedName name="IQ_DA_SUPPL_REIT">"c270"</definedName>
    <definedName name="IQ_DA_SUPPL_UTI">"c271"</definedName>
    <definedName name="IQ_DA_UTI">"c272"</definedName>
    <definedName name="IQ_DATED_DATE">"c2185"</definedName>
    <definedName name="IQ_DAY_COUNT">"c2161"</definedName>
    <definedName name="IQ_DAYS_COVER_SHORT">"c1578"</definedName>
    <definedName name="IQ_DAYS_INVENTORY_OUT">"c273"</definedName>
    <definedName name="IQ_DAYS_PAY_OUTST">"c1362"</definedName>
    <definedName name="IQ_DAYS_PAYABLE_OUT">"c274"</definedName>
    <definedName name="IQ_DAYS_SALES_OUT">"c275"</definedName>
    <definedName name="IQ_DAYS_SALES_OUTST">"c1363"</definedName>
    <definedName name="IQ_DEF_ACQ_CST">"c1364"</definedName>
    <definedName name="IQ_DEF_AMORT">"c276"</definedName>
    <definedName name="IQ_DEF_AMORT_BNK">"c277"</definedName>
    <definedName name="IQ_DEF_AMORT_BR">"c278"</definedName>
    <definedName name="IQ_DEF_AMORT_FIN">"c279"</definedName>
    <definedName name="IQ_DEF_AMORT_INS">"c280"</definedName>
    <definedName name="IQ_DEF_AMORT_REIT">"c281"</definedName>
    <definedName name="IQ_DEF_AMORT_UTI">"c282"</definedName>
    <definedName name="IQ_DEF_BENEFIT_INTEREST_COST">"c283"</definedName>
    <definedName name="IQ_DEF_BENEFIT_OTHER_COST">"c284"</definedName>
    <definedName name="IQ_DEF_BENEFIT_ROA">"c285"</definedName>
    <definedName name="IQ_DEF_BENEFIT_SERVICE_COST">"c286"</definedName>
    <definedName name="IQ_DEF_BENEFIT_TOTAL_COST">"c287"</definedName>
    <definedName name="IQ_DEF_CHARGES_BR">"c288"</definedName>
    <definedName name="IQ_DEF_CHARGES_CF">"c289"</definedName>
    <definedName name="IQ_DEF_CHARGES_FIN">"c290"</definedName>
    <definedName name="IQ_DEF_CHARGES_INS">"c291"</definedName>
    <definedName name="IQ_DEF_CHARGES_LT">"c292"</definedName>
    <definedName name="IQ_DEF_CHARGES_LT_BNK">"c293"</definedName>
    <definedName name="IQ_DEF_CHARGES_LT_BR">"c294"</definedName>
    <definedName name="IQ_DEF_CHARGES_LT_FIN">"c295"</definedName>
    <definedName name="IQ_DEF_CHARGES_LT_INS">"c296"</definedName>
    <definedName name="IQ_DEF_CHARGES_LT_REIT">"c297"</definedName>
    <definedName name="IQ_DEF_CHARGES_LT_UTI">"c298"</definedName>
    <definedName name="IQ_DEF_CHARGES_REIT">"c299"</definedName>
    <definedName name="IQ_DEF_CONTRIBUTION_TOTAL_COST">"c300"</definedName>
    <definedName name="IQ_DEF_INC_TAX">"c1365"</definedName>
    <definedName name="IQ_DEF_POLICY_ACQ_COSTS">"c301"</definedName>
    <definedName name="IQ_DEF_POLICY_ACQ_COSTS_CF">"c302"</definedName>
    <definedName name="IQ_DEF_POLICY_AMORT">"c303"</definedName>
    <definedName name="IQ_DEF_TAX_ASSET_LT_BR">"c304"</definedName>
    <definedName name="IQ_DEF_TAX_ASSET_LT_FIN">"c305"</definedName>
    <definedName name="IQ_DEF_TAX_ASSET_LT_INS">"c306"</definedName>
    <definedName name="IQ_DEF_TAX_ASSET_LT_REIT">"c307"</definedName>
    <definedName name="IQ_DEF_TAX_ASSET_LT_UTI">"c308"</definedName>
    <definedName name="IQ_DEF_TAX_ASSETS_CURRENT">"c309"</definedName>
    <definedName name="IQ_DEF_TAX_ASSETS_LT">"c310"</definedName>
    <definedName name="IQ_DEF_TAX_ASSETS_LT_BNK">"c311"</definedName>
    <definedName name="IQ_DEF_TAX_LIAB_CURRENT">"c312"</definedName>
    <definedName name="IQ_DEF_TAX_LIAB_LT">"c313"</definedName>
    <definedName name="IQ_DEF_TAX_LIAB_LT_BNK">"c314"</definedName>
    <definedName name="IQ_DEF_TAX_LIAB_LT_BR">"c315"</definedName>
    <definedName name="IQ_DEF_TAX_LIAB_LT_FIN">"c316"</definedName>
    <definedName name="IQ_DEF_TAX_LIAB_LT_INS">"c317"</definedName>
    <definedName name="IQ_DEF_TAX_LIAB_LT_REIT">"c318"</definedName>
    <definedName name="IQ_DEF_TAX_LIAB_LT_UTI">"c319"</definedName>
    <definedName name="IQ_DEFERRED_DOMESTIC_TAXES">"c2077"</definedName>
    <definedName name="IQ_DEFERRED_FOREIGN_TAXES">"c2078"</definedName>
    <definedName name="IQ_DEFERRED_INC_TAX">"c1447"</definedName>
    <definedName name="IQ_DEFERRED_TAXES">"c1356"</definedName>
    <definedName name="IQ_DEMAND_DEP">"c320"</definedName>
    <definedName name="IQ_DEPOSITS_FIN">"c321"</definedName>
    <definedName name="IQ_DEPRE_AMORT">"c1360"</definedName>
    <definedName name="IQ_DEPRE_AMORT_SUPPL">"c1593"</definedName>
    <definedName name="IQ_DEPRE_DEPLE">"c1361"</definedName>
    <definedName name="IQ_DEPRE_SUPP">"c1443"</definedName>
    <definedName name="IQ_DESCRIPTION_LONG">"c1520"</definedName>
    <definedName name="IQ_DEVELOP_LAND">"c323"</definedName>
    <definedName name="IQ_DIFF_LASTCLOSE_TARGET_PRICE">"c1854"</definedName>
    <definedName name="IQ_DILUT_ADJUST">"c1621"</definedName>
    <definedName name="IQ_DILUT_EPS_EXCL">"c324"</definedName>
    <definedName name="IQ_DILUT_EPS_INCL">"c325"</definedName>
    <definedName name="IQ_DILUT_EPS_NORM">"c1903"</definedName>
    <definedName name="IQ_DILUT_NI">"c2079"</definedName>
    <definedName name="IQ_DILUT_NORMAL_EPS">"c1594"</definedName>
    <definedName name="IQ_DILUT_WEIGHT">"c326"</definedName>
    <definedName name="IQ_DISCONT_OPER">"c1367"</definedName>
    <definedName name="IQ_DISCOUNT_RATE_PENSION_DOMESTIC">"c327"</definedName>
    <definedName name="IQ_DISCOUNT_RATE_PENSION_FOREIGN">"c328"</definedName>
    <definedName name="IQ_DISTR_EXCESS_EARN">"c329"</definedName>
    <definedName name="IQ_DIV_PAYMENT_DATE">"c2205"</definedName>
    <definedName name="IQ_DIV_RECORD_DATE">"c2204"</definedName>
    <definedName name="IQ_DIV_SHARE">"c330"</definedName>
    <definedName name="IQ_DIVEST_CF">"c331"</definedName>
    <definedName name="IQ_DIVID_SHARE">"c1366"</definedName>
    <definedName name="IQ_DIVIDEND_YIELD">"c332"</definedName>
    <definedName name="IQ_DO">"c333"</definedName>
    <definedName name="IQ_DO_ASSETS_CURRENT">"c334"</definedName>
    <definedName name="IQ_DO_ASSETS_LT">"c335"</definedName>
    <definedName name="IQ_DO_CF">"c336"</definedName>
    <definedName name="IQ_DPS_10YR_ANN_GROWTH">"c337"</definedName>
    <definedName name="IQ_DPS_1YR_ANN_GROWTH">"c338"</definedName>
    <definedName name="IQ_DPS_2YR_ANN_GROWTH">"c339"</definedName>
    <definedName name="IQ_DPS_3YR_ANN_GROWTH">"c340"</definedName>
    <definedName name="IQ_DPS_5YR_ANN_GROWTH">"c341"</definedName>
    <definedName name="IQ_DPS_7YR_ANN_GROWTH">"c342"</definedName>
    <definedName name="IQ_DURATION">"c2181"</definedName>
    <definedName name="IQ_EARNING_ASSET_YIELD">"c343"</definedName>
    <definedName name="IQ_EARNING_CO">"c344"</definedName>
    <definedName name="IQ_EARNING_CO_10YR_ANN_GROWTH">"c345"</definedName>
    <definedName name="IQ_EARNING_CO_1YR_ANN_GROWTH">"c346"</definedName>
    <definedName name="IQ_EARNING_CO_2YR_ANN_GROWTH">"c347"</definedName>
    <definedName name="IQ_EARNING_CO_3YR_ANN_GROWTH">"c348"</definedName>
    <definedName name="IQ_EARNING_CO_5YR_ANN_GROWTH">"c349"</definedName>
    <definedName name="IQ_EARNING_CO_7YR_ANN_GROWTH">"c350"</definedName>
    <definedName name="IQ_EARNING_CO_MARGIN">"c351"</definedName>
    <definedName name="IQ_EARNINGS_ANNOUNCE_DATE">"c1649"</definedName>
    <definedName name="IQ_EBIT">"c352"</definedName>
    <definedName name="IQ_EBIT_10YR_ANN_GROWTH">"c353"</definedName>
    <definedName name="IQ_EBIT_1YR_ANN_GROWTH">"c354"</definedName>
    <definedName name="IQ_EBIT_2YR_ANN_GROWTH">"c355"</definedName>
    <definedName name="IQ_EBIT_3YR_ANN_GROWTH">"c356"</definedName>
    <definedName name="IQ_EBIT_5YR_ANN_GROWTH">"c357"</definedName>
    <definedName name="IQ_EBIT_7YR_ANN_GROWTH">"c358"</definedName>
    <definedName name="IQ_EBIT_INT">"c360"</definedName>
    <definedName name="IQ_EBIT_MARGIN">"c359"</definedName>
    <definedName name="IQ_EBIT_OVER_IE">"c1369"</definedName>
    <definedName name="IQ_EBITA">"c1910"</definedName>
    <definedName name="IQ_EBITA_10YR_ANN_GROWTH">"c1954"</definedName>
    <definedName name="IQ_EBITA_1YR_ANN_GROWTH">"c1949"</definedName>
    <definedName name="IQ_EBITA_2YR_ANN_GROWTH">"c1950"</definedName>
    <definedName name="IQ_EBITA_3YR_ANN_GROWTH">"c1951"</definedName>
    <definedName name="IQ_EBITA_5YR_ANN_GROWTH">"c1952"</definedName>
    <definedName name="IQ_EBITA_7YR_ANN_GROWTH">"c1953"</definedName>
    <definedName name="IQ_EBITA_MARGIN">"c1963"</definedName>
    <definedName name="IQ_EBITDA">"c361"</definedName>
    <definedName name="IQ_EBITDA_10YR_ANN_GROWTH">"c362"</definedName>
    <definedName name="IQ_EBITDA_1YR_ANN_GROWTH">"c363"</definedName>
    <definedName name="IQ_EBITDA_2YR_ANN_GROWTH">"c364"</definedName>
    <definedName name="IQ_EBITDA_3YR_ANN_GROWTH">"c365"</definedName>
    <definedName name="IQ_EBITDA_5YR_ANN_GROWTH">"c366"</definedName>
    <definedName name="IQ_EBITDA_7YR_ANN_GROWTH">"c367"</definedName>
    <definedName name="IQ_EBITDA_CAPEX_INT">"c368"</definedName>
    <definedName name="IQ_EBITDA_CAPEX_OVER_TOTAL_IE">"c1370"</definedName>
    <definedName name="IQ_EBITDA_EST">"c369"</definedName>
    <definedName name="IQ_EBITDA_HIGH_EST">"c370"</definedName>
    <definedName name="IQ_EBITDA_INT">"c373"</definedName>
    <definedName name="IQ_EBITDA_LOW_EST">"c371"</definedName>
    <definedName name="IQ_EBITDA_MARGIN">"c372"</definedName>
    <definedName name="IQ_EBITDA_NUM_EST">"c374"</definedName>
    <definedName name="IQ_EBITDA_OVER_TOTAL_IE">"c1371"</definedName>
    <definedName name="IQ_EBITDA_STDDEV_EST">"c375"</definedName>
    <definedName name="IQ_EBT">"c376"</definedName>
    <definedName name="IQ_EBT_BNK">"c377"</definedName>
    <definedName name="IQ_EBT_BR">"c378"</definedName>
    <definedName name="IQ_EBT_EXCL">"c379"</definedName>
    <definedName name="IQ_EBT_EXCL_BNK">"c380"</definedName>
    <definedName name="IQ_EBT_EXCL_BR">"c381"</definedName>
    <definedName name="IQ_EBT_EXCL_FIN">"c382"</definedName>
    <definedName name="IQ_EBT_EXCL_INS">"c383"</definedName>
    <definedName name="IQ_EBT_EXCL_MARGIN">"c1462"</definedName>
    <definedName name="IQ_EBT_EXCL_REIT">"c384"</definedName>
    <definedName name="IQ_EBT_EXCL_UTI">"c385"</definedName>
    <definedName name="IQ_EBT_FIN">"c386"</definedName>
    <definedName name="IQ_EBT_INCL_MARGIN">"c387"</definedName>
    <definedName name="IQ_EBT_INS">"c388"</definedName>
    <definedName name="IQ_EBT_REIT">"c389"</definedName>
    <definedName name="IQ_EBT_UTI">"c390"</definedName>
    <definedName name="IQ_EFFECT_SPECIAL_CHARGE">"c1595"</definedName>
    <definedName name="IQ_EFFECT_TAX_RATE">"c1899"</definedName>
    <definedName name="IQ_EFFICIENCY_RATIO">"c391"</definedName>
    <definedName name="IQ_EMPLOYEES">"c392"</definedName>
    <definedName name="IQ_ENTERPRISE_VALUE">"c1348"</definedName>
    <definedName name="IQ_EPS_10YR_ANN_GROWTH">"c393"</definedName>
    <definedName name="IQ_EPS_1YR_ANN_GROWTH">"c394"</definedName>
    <definedName name="IQ_EPS_2YR_ANN_GROWTH">"c395"</definedName>
    <definedName name="IQ_EPS_3YR_ANN_GROWTH">"c396"</definedName>
    <definedName name="IQ_EPS_5YR_ANN_GROWTH">"c397"</definedName>
    <definedName name="IQ_EPS_7YR_ANN_GROWTH">"c398"</definedName>
    <definedName name="IQ_EPS_ACT_OR_EST">"c2213"</definedName>
    <definedName name="IQ_EPS_EST">"c399"</definedName>
    <definedName name="IQ_EPS_HIGH_EST">"c400"</definedName>
    <definedName name="IQ_EPS_LOW_EST">"c401"</definedName>
    <definedName name="IQ_EPS_MEDIAN_EST">"c1661"</definedName>
    <definedName name="IQ_EPS_NORM">"c1902"</definedName>
    <definedName name="IQ_EPS_NUM_EST">"c402"</definedName>
    <definedName name="IQ_EPS_STDDEV_EST">"c403"</definedName>
    <definedName name="IQ_EQUITY_AFFIL">"c1451"</definedName>
    <definedName name="IQ_EQUITY_METHOD">"c404"</definedName>
    <definedName name="IQ_EQV_OVER_BV">"c1596"</definedName>
    <definedName name="IQ_EQV_OVER_LTM_PRETAX_INC">"c1390"</definedName>
    <definedName name="IQ_ESOP_DEBT">"c1597"</definedName>
    <definedName name="IQ_EST_ACT_EPS">"c1648"</definedName>
    <definedName name="IQ_EST_CURRENCY">"c2140"</definedName>
    <definedName name="IQ_EST_DATE">"c1634"</definedName>
    <definedName name="IQ_EST_EPS_DIFF">"c1864"</definedName>
    <definedName name="IQ_EST_EPS_GROWTH_1YR">"c1636"</definedName>
    <definedName name="IQ_EST_EPS_GROWTH_2YR">"c1637"</definedName>
    <definedName name="IQ_EST_EPS_GROWTH_5YR">"c1655"</definedName>
    <definedName name="IQ_EST_EPS_GROWTH_Q_1YR">"c1641"</definedName>
    <definedName name="IQ_EST_EPS_SURPRISE">"c1635"</definedName>
    <definedName name="IQ_EST_REV_GROWTH_1YR">"c1638"</definedName>
    <definedName name="IQ_EST_REV_GROWTH_2YR">"c1639"</definedName>
    <definedName name="IQ_EST_REV_GROWTH_Q_1YR">"c1640"</definedName>
    <definedName name="IQ_EV_OVER_EMPLOYEE">"c1428"</definedName>
    <definedName name="IQ_EV_OVER_LTM_EBIT">"c1426"</definedName>
    <definedName name="IQ_EV_OVER_LTM_EBITDA">"c1427"</definedName>
    <definedName name="IQ_EV_OVER_LTM_REVENUE">"c1429"</definedName>
    <definedName name="IQ_EVAL_DATE">"c2180"</definedName>
    <definedName name="IQ_EXCHANGE">"c405"</definedName>
    <definedName name="IQ_EXERCISE_PRICE">"c1897"</definedName>
    <definedName name="IQ_EXERCISED">"c406"</definedName>
    <definedName name="IQ_EXP_RETURN_PENSION_DOMESTIC">"c407"</definedName>
    <definedName name="IQ_EXP_RETURN_PENSION_FOREIGN">"c408"</definedName>
    <definedName name="IQ_EXPLORE_DRILL">"c409"</definedName>
    <definedName name="IQ_EXTRA_ACC_ITEMS">"c410"</definedName>
    <definedName name="IQ_EXTRA_ACC_ITEMS_BNK">"c411"</definedName>
    <definedName name="IQ_EXTRA_ACC_ITEMS_BR">"c412"</definedName>
    <definedName name="IQ_EXTRA_ACC_ITEMS_FIN">"c413"</definedName>
    <definedName name="IQ_EXTRA_ACC_ITEMS_INS">"c414"</definedName>
    <definedName name="IQ_EXTRA_ACC_ITEMS_REIT">"c415"</definedName>
    <definedName name="IQ_EXTRA_ACC_ITEMS_UTI">"c416"</definedName>
    <definedName name="IQ_EXTRA_ITEMS">"c1459"</definedName>
    <definedName name="IQ_FDIC">"c417"</definedName>
    <definedName name="IQ_FEDFUNDS_SOLD">"c2256"</definedName>
    <definedName name="IQ_FFO">"c1574"</definedName>
    <definedName name="IQ_FFO_EST">"c418"</definedName>
    <definedName name="IQ_FFO_HIGH_EST">"c419"</definedName>
    <definedName name="IQ_FFO_LOW_EST">"c420"</definedName>
    <definedName name="IQ_FFO_NUM_EST">"c421"</definedName>
    <definedName name="IQ_FFO_STDDEV_EST">"c422"</definedName>
    <definedName name="IQ_FHLB_DEBT">"c423"</definedName>
    <definedName name="IQ_FHLB_DUE_CY">"c2080"</definedName>
    <definedName name="IQ_FHLB_DUE_CY1">"c2081"</definedName>
    <definedName name="IQ_FHLB_DUE_CY2">"c2082"</definedName>
    <definedName name="IQ_FHLB_DUE_CY3">"c2083"</definedName>
    <definedName name="IQ_FHLB_DUE_CY4">"c2084"</definedName>
    <definedName name="IQ_FHLB_DUE_NEXT_FIVE">"c2085"</definedName>
    <definedName name="IQ_FILING_CURRENCY">"c2129"</definedName>
    <definedName name="IQ_FILINGDATE_BS">"c424"</definedName>
    <definedName name="IQ_FILINGDATE_CF">"c425"</definedName>
    <definedName name="IQ_FILINGDATE_IS">"c426"</definedName>
    <definedName name="IQ_FILM_RIGHTS">"c2254"</definedName>
    <definedName name="IQ_FIN_DIV_ASSETS_CURRENT">"c427"</definedName>
    <definedName name="IQ_FIN_DIV_ASSETS_LT">"c428"</definedName>
    <definedName name="IQ_FIN_DIV_DEBT_CURRENT">"c429"</definedName>
    <definedName name="IQ_FIN_DIV_DEBT_LT">"c430"</definedName>
    <definedName name="IQ_FIN_DIV_EXP">"c431"</definedName>
    <definedName name="IQ_FIN_DIV_INT_EXP">"c432"</definedName>
    <definedName name="IQ_FIN_DIV_LIAB_CURRENT">"c433"</definedName>
    <definedName name="IQ_FIN_DIV_LIAB_LT">"c434"</definedName>
    <definedName name="IQ_FIN_DIV_LOANS_CURRENT">"c435"</definedName>
    <definedName name="IQ_FIN_DIV_LOANS_LT">"c436"</definedName>
    <definedName name="IQ_FIN_DIV_REV">"c437"</definedName>
    <definedName name="IQ_FINANCING_CASH">"c1405"</definedName>
    <definedName name="IQ_FINANCING_CASH_SUPPL">"c1406"</definedName>
    <definedName name="IQ_FINISHED_INV">"c438"</definedName>
    <definedName name="IQ_FIRST_INT_DATE">"c2186"</definedName>
    <definedName name="IQ_FIRST_YEAR_LIFE">"c439"</definedName>
    <definedName name="IQ_FISCAL_Q">"c440"</definedName>
    <definedName name="IQ_FISCAL_Y">"c441"</definedName>
    <definedName name="IQ_FIVE_PERCENT_OWNER">"c442"</definedName>
    <definedName name="IQ_FIVEPERCENT_PERCENT">"c443"</definedName>
    <definedName name="IQ_FIVEPERCENT_SHARES">"c444"</definedName>
    <definedName name="IQ_FIXED_ASSET_TURNS">"c445"</definedName>
    <definedName name="IQ_FLOAT_PERCENT">"c1575"</definedName>
    <definedName name="IQ_FOREIGN_DEP_IB">"c446"</definedName>
    <definedName name="IQ_FOREIGN_DEP_NON_IB">"c447"</definedName>
    <definedName name="IQ_FOREIGN_EXCHANGE">"c1376"</definedName>
    <definedName name="IQ_FOREIGN_LOANS">"c448"</definedName>
    <definedName name="IQ_FQ">500</definedName>
    <definedName name="IQ_FUEL">"c449"</definedName>
    <definedName name="IQ_FULL_TIME">"c450"</definedName>
    <definedName name="IQ_FWD_CY">10001</definedName>
    <definedName name="IQ_FWD_CY1">10002</definedName>
    <definedName name="IQ_FWD_CY2">10003</definedName>
    <definedName name="IQ_FWD_FY">1001</definedName>
    <definedName name="IQ_FWD_FY1">1002</definedName>
    <definedName name="IQ_FWD_FY2">1003</definedName>
    <definedName name="IQ_FWD_Q">501</definedName>
    <definedName name="IQ_FWD_Q1">502</definedName>
    <definedName name="IQ_FWD_Q2">503</definedName>
    <definedName name="IQ_FX">"c451"</definedName>
    <definedName name="IQ_FY">1000</definedName>
    <definedName name="IQ_GA_EXP">"c2241"</definedName>
    <definedName name="IQ_GAIN_ASSETS">"c452"</definedName>
    <definedName name="IQ_GAIN_ASSETS_BNK">"c453"</definedName>
    <definedName name="IQ_GAIN_ASSETS_BR">"c454"</definedName>
    <definedName name="IQ_GAIN_ASSETS_CF">"c455"</definedName>
    <definedName name="IQ_GAIN_ASSETS_CF_BNK">"c456"</definedName>
    <definedName name="IQ_GAIN_ASSETS_CF_BR">"c457"</definedName>
    <definedName name="IQ_GAIN_ASSETS_CF_FIN">"c458"</definedName>
    <definedName name="IQ_GAIN_ASSETS_CF_INS">"c459"</definedName>
    <definedName name="IQ_GAIN_ASSETS_CF_REIT">"c460"</definedName>
    <definedName name="IQ_GAIN_ASSETS_CF_UTI">"c461"</definedName>
    <definedName name="IQ_GAIN_ASSETS_FIN">"c462"</definedName>
    <definedName name="IQ_GAIN_ASSETS_INS">"c463"</definedName>
    <definedName name="IQ_GAIN_ASSETS_REIT">"c471"</definedName>
    <definedName name="IQ_GAIN_ASSETS_REV">"c472"</definedName>
    <definedName name="IQ_GAIN_ASSETS_REV_BNK">"c473"</definedName>
    <definedName name="IQ_GAIN_ASSETS_REV_BR">"c474"</definedName>
    <definedName name="IQ_GAIN_ASSETS_REV_FIN">"c475"</definedName>
    <definedName name="IQ_GAIN_ASSETS_REV_INS">"c476"</definedName>
    <definedName name="IQ_GAIN_ASSETS_REV_REIT">"c477"</definedName>
    <definedName name="IQ_GAIN_ASSETS_REV_UTI">"c478"</definedName>
    <definedName name="IQ_GAIN_ASSETS_UTI">"c479"</definedName>
    <definedName name="IQ_GAIN_INVEST">"c1463"</definedName>
    <definedName name="IQ_GAIN_INVEST_BNK">"c1582"</definedName>
    <definedName name="IQ_GAIN_INVEST_BR">"c1464"</definedName>
    <definedName name="IQ_GAIN_INVEST_CF">"c480"</definedName>
    <definedName name="IQ_GAIN_INVEST_CF_BNK">"c481"</definedName>
    <definedName name="IQ_GAIN_INVEST_CF_BR">"c482"</definedName>
    <definedName name="IQ_GAIN_INVEST_CF_FIN">"c483"</definedName>
    <definedName name="IQ_GAIN_INVEST_CF_INS">"c484"</definedName>
    <definedName name="IQ_GAIN_INVEST_CF_REIT">"c485"</definedName>
    <definedName name="IQ_GAIN_INVEST_CF_UTI">"c486"</definedName>
    <definedName name="IQ_GAIN_INVEST_FIN">"c1465"</definedName>
    <definedName name="IQ_GAIN_INVEST_INS">"c1466"</definedName>
    <definedName name="IQ_GAIN_INVEST_REIT">"c1467"</definedName>
    <definedName name="IQ_GAIN_INVEST_REV">"c494"</definedName>
    <definedName name="IQ_GAIN_INVEST_REV_BNK">"c495"</definedName>
    <definedName name="IQ_GAIN_INVEST_REV_BR">"c496"</definedName>
    <definedName name="IQ_GAIN_INVEST_REV_FIN">"c497"</definedName>
    <definedName name="IQ_GAIN_INVEST_REV_INS">"c498"</definedName>
    <definedName name="IQ_GAIN_INVEST_REV_REIT">"c499"</definedName>
    <definedName name="IQ_GAIN_INVEST_REV_UTI">"c500"</definedName>
    <definedName name="IQ_GAIN_INVEST_UTI">"c1468"</definedName>
    <definedName name="IQ_GAIN_LOANS_REC">"c501"</definedName>
    <definedName name="IQ_GAIN_LOANS_RECEIV">"c502"</definedName>
    <definedName name="IQ_GAIN_LOANS_RECEIV_REV_FIN">"c503"</definedName>
    <definedName name="IQ_GAIN_LOANS_REV">"c504"</definedName>
    <definedName name="IQ_GAIN_SALE_ASSETS">"c1377"</definedName>
    <definedName name="IQ_GOODWILL_NET">"c1380"</definedName>
    <definedName name="IQ_GP">"c511"</definedName>
    <definedName name="IQ_GP_10YR_ANN_GROWTH">"c512"</definedName>
    <definedName name="IQ_GP_1YR_ANN_GROWTH">"c513"</definedName>
    <definedName name="IQ_GP_2YR_ANN_GROWTH">"c514"</definedName>
    <definedName name="IQ_GP_3YR_ANN_GROWTH">"c515"</definedName>
    <definedName name="IQ_GP_5YR_ANN_GROWTH">"c516"</definedName>
    <definedName name="IQ_GP_7YR_ANN_GROWTH">"c517"</definedName>
    <definedName name="IQ_GPPE">"c518"</definedName>
    <definedName name="IQ_GROSS_DIVID">"c1446"</definedName>
    <definedName name="IQ_GROSS_LOANS">"c521"</definedName>
    <definedName name="IQ_GROSS_LOANS_10YR_ANN_GROWTH">"c522"</definedName>
    <definedName name="IQ_GROSS_LOANS_1YR_ANN_GROWTH">"c523"</definedName>
    <definedName name="IQ_GROSS_LOANS_2YR_ANN_GROWTH">"c524"</definedName>
    <definedName name="IQ_GROSS_LOANS_3YR_ANN_GROWTH">"c525"</definedName>
    <definedName name="IQ_GROSS_LOANS_5YR_ANN_GROWTH">"c526"</definedName>
    <definedName name="IQ_GROSS_LOANS_7YR_ANN_GROWTH">"c527"</definedName>
    <definedName name="IQ_GROSS_LOANS_TOTAL_DEPOSITS">"c528"</definedName>
    <definedName name="IQ_GROSS_MARGIN">"c529"</definedName>
    <definedName name="IQ_GROSS_PROFIT">"c1378"</definedName>
    <definedName name="IQ_GROSS_SPRD">"c2155"</definedName>
    <definedName name="IQ_GW">"c530"</definedName>
    <definedName name="IQ_GW_AMORT_BR">"c532"</definedName>
    <definedName name="IQ_GW_AMORT_FIN">"c540"</definedName>
    <definedName name="IQ_GW_AMORT_INS">"c541"</definedName>
    <definedName name="IQ_GW_AMORT_REIT">"c542"</definedName>
    <definedName name="IQ_GW_AMORT_UTI">"c543"</definedName>
    <definedName name="IQ_GW_INTAN_AMORT">"c1469"</definedName>
    <definedName name="IQ_GW_INTAN_AMORT_BNK">"c544"</definedName>
    <definedName name="IQ_GW_INTAN_AMORT_BR">"c1470"</definedName>
    <definedName name="IQ_GW_INTAN_AMORT_CF">"c1471"</definedName>
    <definedName name="IQ_GW_INTAN_AMORT_CF_BNK">"c1472"</definedName>
    <definedName name="IQ_GW_INTAN_AMORT_CF_BR">"c1473"</definedName>
    <definedName name="IQ_GW_INTAN_AMORT_CF_FIN">"c1474"</definedName>
    <definedName name="IQ_GW_INTAN_AMORT_CF_INS">"c1475"</definedName>
    <definedName name="IQ_GW_INTAN_AMORT_CF_REIT">"c1476"</definedName>
    <definedName name="IQ_GW_INTAN_AMORT_CF_UTI">"c1477"</definedName>
    <definedName name="IQ_GW_INTAN_AMORT_FIN">"c1478"</definedName>
    <definedName name="IQ_GW_INTAN_AMORT_INS">"c1479"</definedName>
    <definedName name="IQ_GW_INTAN_AMORT_REIT">"c1480"</definedName>
    <definedName name="IQ_GW_INTAN_AMORT_UTI">"c1481"</definedName>
    <definedName name="IQ_HIGHPRICE">"c545"</definedName>
    <definedName name="IQ_HOMEOWNERS_WRITTEN">"c546"</definedName>
    <definedName name="IQ_IMPAIR_OIL">"c547"</definedName>
    <definedName name="IQ_IMPAIRMENT_GW">"c548"</definedName>
    <definedName name="IQ_INC_AFTER_TAX">"c1598"</definedName>
    <definedName name="IQ_INC_AVAIL_EXCL">"c1395"</definedName>
    <definedName name="IQ_INC_AVAIL_INCL">"c1396"</definedName>
    <definedName name="IQ_INC_BEFORE_TAX">"c1375"</definedName>
    <definedName name="IQ_INC_EQUITY">"c549"</definedName>
    <definedName name="IQ_INC_EQUITY_BR">"c550"</definedName>
    <definedName name="IQ_INC_EQUITY_CF">"c551"</definedName>
    <definedName name="IQ_INC_EQUITY_FIN">"c552"</definedName>
    <definedName name="IQ_INC_EQUITY_INS">"c553"</definedName>
    <definedName name="IQ_INC_EQUITY_REC_BNK">"c554"</definedName>
    <definedName name="IQ_INC_EQUITY_REIT">"c555"</definedName>
    <definedName name="IQ_INC_EQUITY_REV_BNK">"c556"</definedName>
    <definedName name="IQ_INC_EQUITY_UTI">"c557"</definedName>
    <definedName name="IQ_INC_REAL_ESTATE_REC">"c558"</definedName>
    <definedName name="IQ_INC_REAL_ESTATE_REV">"c559"</definedName>
    <definedName name="IQ_INC_TAX">"c560"</definedName>
    <definedName name="IQ_INC_TAX_EXCL">"c1599"</definedName>
    <definedName name="IQ_INC_TAX_PAY_CURRENT">"c561"</definedName>
    <definedName name="IQ_INC_TRADE_ACT">"c562"</definedName>
    <definedName name="IQ_INS_ANNUITY_LIAB">"c563"</definedName>
    <definedName name="IQ_INS_DIV_EXP">"c564"</definedName>
    <definedName name="IQ_INS_DIV_REV">"c565"</definedName>
    <definedName name="IQ_INS_IN_FORCE">"c566"</definedName>
    <definedName name="IQ_INS_LIAB">"c567"</definedName>
    <definedName name="IQ_INS_POLICY_EXP">"c568"</definedName>
    <definedName name="IQ_INS_REV">"c569"</definedName>
    <definedName name="IQ_INS_SETTLE">"c570"</definedName>
    <definedName name="IQ_INS_SETTLE_BNK">"c571"</definedName>
    <definedName name="IQ_INS_SETTLE_BR">"c572"</definedName>
    <definedName name="IQ_INS_SETTLE_FIN">"c573"</definedName>
    <definedName name="IQ_INS_SETTLE_INS">"c574"</definedName>
    <definedName name="IQ_INS_SETTLE_REIT">"c575"</definedName>
    <definedName name="IQ_INS_SETTLE_UTI">"c576"</definedName>
    <definedName name="IQ_INSIDER_3MTH_BOUGHT_PCT">"c1534"</definedName>
    <definedName name="IQ_INSIDER_3MTH_NET_PCT">"c1535"</definedName>
    <definedName name="IQ_INSIDER_3MTH_SOLD_PCT">"c1533"</definedName>
    <definedName name="IQ_INSIDER_6MTH_BOUGHT_PCT">"c1537"</definedName>
    <definedName name="IQ_INSIDER_6MTH_NET_PCT">"c1538"</definedName>
    <definedName name="IQ_INSIDER_6MTH_SOLD_PCT">"c1536"</definedName>
    <definedName name="IQ_INSIDER_OVER_TOTAL">"c1581"</definedName>
    <definedName name="IQ_INSIDER_OWNER">"c577"</definedName>
    <definedName name="IQ_INSIDER_PERCENT">"c578"</definedName>
    <definedName name="IQ_INSIDER_SHARES">"c579"</definedName>
    <definedName name="IQ_INSTITUTIONAL_OVER_TOTAL">"c1580"</definedName>
    <definedName name="IQ_INSTITUTIONAL_OWNER">"c580"</definedName>
    <definedName name="IQ_INSTITUTIONAL_PERCENT">"c581"</definedName>
    <definedName name="IQ_INSTITUTIONAL_SHARES">"c582"</definedName>
    <definedName name="IQ_INSUR_RECEIV">"c1600"</definedName>
    <definedName name="IQ_INT_BORROW">"c583"</definedName>
    <definedName name="IQ_INT_DEPOSITS">"c584"</definedName>
    <definedName name="IQ_INT_DIV_INC">"c585"</definedName>
    <definedName name="IQ_INT_EXP_BR">"c586"</definedName>
    <definedName name="IQ_INT_EXP_COVERAGE">"c587"</definedName>
    <definedName name="IQ_INT_EXP_FIN">"c588"</definedName>
    <definedName name="IQ_INT_EXP_INS">"c589"</definedName>
    <definedName name="IQ_INT_EXP_LTD">"c2086"</definedName>
    <definedName name="IQ_INT_EXP_REIT">"c590"</definedName>
    <definedName name="IQ_INT_EXP_TOTAL">"c591"</definedName>
    <definedName name="IQ_INT_EXP_UTI">"c592"</definedName>
    <definedName name="IQ_INT_INC_BR">"c593"</definedName>
    <definedName name="IQ_INT_INC_FIN">"c594"</definedName>
    <definedName name="IQ_INT_INC_INVEST">"c595"</definedName>
    <definedName name="IQ_INT_INC_LOANS">"c596"</definedName>
    <definedName name="IQ_INT_INC_REIT">"c597"</definedName>
    <definedName name="IQ_INT_INC_TOTAL">"c598"</definedName>
    <definedName name="IQ_INT_INC_UTI">"c599"</definedName>
    <definedName name="IQ_INT_INV_INC">"c600"</definedName>
    <definedName name="IQ_INT_INV_INC_REIT">"c601"</definedName>
    <definedName name="IQ_INT_INV_INC_UTI">"c602"</definedName>
    <definedName name="IQ_INT_ON_BORROWING_COVERAGE">"c603"</definedName>
    <definedName name="IQ_INT_RATE_SPREAD">"c604"</definedName>
    <definedName name="IQ_INTANGIBLES_NET">"c1407"</definedName>
    <definedName name="IQ_INTEREST_CASH_DEPOSITS">"c2255"</definedName>
    <definedName name="IQ_INTEREST_EXP">"c618"</definedName>
    <definedName name="IQ_INTEREST_EXP_NET">"c1450"</definedName>
    <definedName name="IQ_INTEREST_EXP_NON">"c1383"</definedName>
    <definedName name="IQ_INTEREST_EXP_SUPPL">"c1460"</definedName>
    <definedName name="IQ_INTEREST_INC">"c1393"</definedName>
    <definedName name="IQ_INTEREST_INC_NON">"c1384"</definedName>
    <definedName name="IQ_INTEREST_INVEST_INC">"c619"</definedName>
    <definedName name="IQ_INV_10YR_ANN_GROWTH">"c1930"</definedName>
    <definedName name="IQ_INV_1YR_ANN_GROWTH">"c1925"</definedName>
    <definedName name="IQ_INV_2YR_ANN_GROWTH">"c1926"</definedName>
    <definedName name="IQ_INV_3YR_ANN_GROWTH">"c1927"</definedName>
    <definedName name="IQ_INV_5YR_ANN_GROWTH">"c1928"</definedName>
    <definedName name="IQ_INV_7YR_ANN_GROWTH">"c1929"</definedName>
    <definedName name="IQ_INV_BANKING_FEE">"c620"</definedName>
    <definedName name="IQ_INV_METHOD">"c621"</definedName>
    <definedName name="IQ_INVENTORY">"c622"</definedName>
    <definedName name="IQ_INVENTORY_TURNS">"c623"</definedName>
    <definedName name="IQ_INVENTORY_UTI">"c624"</definedName>
    <definedName name="IQ_INVEST_DEBT">"c625"</definedName>
    <definedName name="IQ_INVEST_EQUITY_PREF">"c626"</definedName>
    <definedName name="IQ_INVEST_FHLB">"c627"</definedName>
    <definedName name="IQ_INVEST_LOANS_CF">"c628"</definedName>
    <definedName name="IQ_INVEST_LOANS_CF_BNK">"c629"</definedName>
    <definedName name="IQ_INVEST_LOANS_CF_BR">"c630"</definedName>
    <definedName name="IQ_INVEST_LOANS_CF_FIN">"c631"</definedName>
    <definedName name="IQ_INVEST_LOANS_CF_INS">"c632"</definedName>
    <definedName name="IQ_INVEST_LOANS_CF_REIT">"c633"</definedName>
    <definedName name="IQ_INVEST_LOANS_CF_UTI">"c634"</definedName>
    <definedName name="IQ_INVEST_REAL_ESTATE">"c635"</definedName>
    <definedName name="IQ_INVEST_SECURITY">"c636"</definedName>
    <definedName name="IQ_INVEST_SECURITY_CF">"c637"</definedName>
    <definedName name="IQ_INVEST_SECURITY_CF_BNK">"c638"</definedName>
    <definedName name="IQ_INVEST_SECURITY_CF_BR">"c639"</definedName>
    <definedName name="IQ_INVEST_SECURITY_CF_FIN">"c640"</definedName>
    <definedName name="IQ_INVEST_SECURITY_CF_INS">"c641"</definedName>
    <definedName name="IQ_INVEST_SECURITY_CF_REIT">"c642"</definedName>
    <definedName name="IQ_INVEST_SECURITY_CF_UTI">"c643"</definedName>
    <definedName name="IQ_IPRD">"c644"</definedName>
    <definedName name="IQ_ISS_DEBT_NET">"c1391"</definedName>
    <definedName name="IQ_ISS_STOCK_NET">"c1601"</definedName>
    <definedName name="IQ_ISSUE_CURRENCY">"c2156"</definedName>
    <definedName name="IQ_ISSUE_NAME">"c2142"</definedName>
    <definedName name="IQ_ISSUER">"c2143"</definedName>
    <definedName name="IQ_ISSUER_CIQID">"c2258"</definedName>
    <definedName name="IQ_ISSUER_PARENT">"c2144"</definedName>
    <definedName name="IQ_ISSUER_PARENT_CIQID">"c2260"</definedName>
    <definedName name="IQ_ISSUER_PARENT_TICKER">"c2259"</definedName>
    <definedName name="IQ_ISSUER_TICKER">"c2252"</definedName>
    <definedName name="IQ_LAND">"c645"</definedName>
    <definedName name="IQ_LAST_PMT_DATE">"c2188"</definedName>
    <definedName name="IQ_LAST_SPLIT_DATE">"c2095"</definedName>
    <definedName name="IQ_LAST_SPLIT_FACTOR">"c2093"</definedName>
    <definedName name="IQ_LASTSALEPRICE">"c646"</definedName>
    <definedName name="IQ_LASTSALEPRICE_DATE">"c2109"</definedName>
    <definedName name="IQ_LATESTK">1000</definedName>
    <definedName name="IQ_LATESTQ">500</definedName>
    <definedName name="IQ_LEGAL_SETTLE">"c647"</definedName>
    <definedName name="IQ_LEGAL_SETTLE_BNK">"c648"</definedName>
    <definedName name="IQ_LEGAL_SETTLE_BR">"c649"</definedName>
    <definedName name="IQ_LEGAL_SETTLE_FIN">"c650"</definedName>
    <definedName name="IQ_LEGAL_SETTLE_INS">"c651"</definedName>
    <definedName name="IQ_LEGAL_SETTLE_REIT">"c652"</definedName>
    <definedName name="IQ_LEGAL_SETTLE_UTI">"c653"</definedName>
    <definedName name="IQ_LEVERAGE_RATIO">"c654"</definedName>
    <definedName name="IQ_LEVERED_FCF">"c1907"</definedName>
    <definedName name="IQ_LFCF_10YR_ANN_GROWTH">"c1942"</definedName>
    <definedName name="IQ_LFCF_1YR_ANN_GROWTH">"c1937"</definedName>
    <definedName name="IQ_LFCF_2YR_ANN_GROWTH">"c1938"</definedName>
    <definedName name="IQ_LFCF_3YR_ANN_GROWTH">"c1939"</definedName>
    <definedName name="IQ_LFCF_5YR_ANN_GROWTH">"c1940"</definedName>
    <definedName name="IQ_LFCF_7YR_ANN_GROWTH">"c1941"</definedName>
    <definedName name="IQ_LFCF_MARGIN">"c1961"</definedName>
    <definedName name="IQ_LICENSED_POPS">"c2123"</definedName>
    <definedName name="IQ_LIFOR">"c655"</definedName>
    <definedName name="IQ_LL">"c656"</definedName>
    <definedName name="IQ_LOAN_LEASE_RECEIV">"c657"</definedName>
    <definedName name="IQ_LOAN_LOSS">"c1386"</definedName>
    <definedName name="IQ_LOAN_SERVICE_REV">"c658"</definedName>
    <definedName name="IQ_LOANS_CF">"c659"</definedName>
    <definedName name="IQ_LOANS_CF_BNK">"c660"</definedName>
    <definedName name="IQ_LOANS_CF_BR">"c661"</definedName>
    <definedName name="IQ_LOANS_CF_FIN">"c662"</definedName>
    <definedName name="IQ_LOANS_CF_INS">"c663"</definedName>
    <definedName name="IQ_LOANS_CF_REIT">"c664"</definedName>
    <definedName name="IQ_LOANS_CF_UTI">"c665"</definedName>
    <definedName name="IQ_LOANS_FOR_SALE">"c666"</definedName>
    <definedName name="IQ_LOANS_PAST_DUE">"c667"</definedName>
    <definedName name="IQ_LOANS_RECEIV_CURRENT">"c668"</definedName>
    <definedName name="IQ_LOANS_RECEIV_LT">"c669"</definedName>
    <definedName name="IQ_LOANS_RECEIV_LT_UTI">"c670"</definedName>
    <definedName name="IQ_LONG_TERM_DEBT">"c1387"</definedName>
    <definedName name="IQ_LONG_TERM_DEBT_OVER_TOTAL_CAP">"c1388"</definedName>
    <definedName name="IQ_LONG_TERM_GROWTH">"c671"</definedName>
    <definedName name="IQ_LONG_TERM_INV">"c1389"</definedName>
    <definedName name="IQ_LOSS_LOSS_EXP">"c672"</definedName>
    <definedName name="IQ_LOWPRICE">"c673"</definedName>
    <definedName name="IQ_LT_DEBT">"c674"</definedName>
    <definedName name="IQ_LT_DEBT_BNK">"c675"</definedName>
    <definedName name="IQ_LT_DEBT_BR">"c676"</definedName>
    <definedName name="IQ_LT_DEBT_CAPITAL">"c677"</definedName>
    <definedName name="IQ_LT_DEBT_EQUITY">"c678"</definedName>
    <definedName name="IQ_LT_DEBT_FIN">"c679"</definedName>
    <definedName name="IQ_LT_DEBT_INS">"c680"</definedName>
    <definedName name="IQ_LT_DEBT_ISSUED">"c681"</definedName>
    <definedName name="IQ_LT_DEBT_ISSUED_BNK">"c682"</definedName>
    <definedName name="IQ_LT_DEBT_ISSUED_BR">"c683"</definedName>
    <definedName name="IQ_LT_DEBT_ISSUED_FIN">"c684"</definedName>
    <definedName name="IQ_LT_DEBT_ISSUED_INS">"c685"</definedName>
    <definedName name="IQ_LT_DEBT_ISSUED_REIT">"c686"</definedName>
    <definedName name="IQ_LT_DEBT_ISSUED_UTI">"c687"</definedName>
    <definedName name="IQ_LT_DEBT_REIT">"c688"</definedName>
    <definedName name="IQ_LT_DEBT_REPAID">"c689"</definedName>
    <definedName name="IQ_LT_DEBT_REPAID_BNK">"c690"</definedName>
    <definedName name="IQ_LT_DEBT_REPAID_BR">"c691"</definedName>
    <definedName name="IQ_LT_DEBT_REPAID_FIN">"c692"</definedName>
    <definedName name="IQ_LT_DEBT_REPAID_INS">"c693"</definedName>
    <definedName name="IQ_LT_DEBT_REPAID_REIT">"c694"</definedName>
    <definedName name="IQ_LT_DEBT_REPAID_UTI">"c695"</definedName>
    <definedName name="IQ_LT_DEBT_UTI">"c696"</definedName>
    <definedName name="IQ_LT_INVEST">"c697"</definedName>
    <definedName name="IQ_LT_INVEST_BR">"c698"</definedName>
    <definedName name="IQ_LT_INVEST_FIN">"c699"</definedName>
    <definedName name="IQ_LT_INVEST_REIT">"c700"</definedName>
    <definedName name="IQ_LT_INVEST_UTI">"c701"</definedName>
    <definedName name="IQ_LT_NOTE_RECEIV">"c1602"</definedName>
    <definedName name="IQ_LTD_DUE_AFTER_FIVE">"c704"</definedName>
    <definedName name="IQ_LTD_DUE_CY">"c705"</definedName>
    <definedName name="IQ_LTD_DUE_CY1">"c706"</definedName>
    <definedName name="IQ_LTD_DUE_CY2">"c707"</definedName>
    <definedName name="IQ_LTD_DUE_CY3">"c708"</definedName>
    <definedName name="IQ_LTD_DUE_CY4">"c709"</definedName>
    <definedName name="IQ_LTD_DUE_NEXT_FIVE">"c710"</definedName>
    <definedName name="IQ_LTM">2000</definedName>
    <definedName name="IQ_LTM_REVENUE_OVER_EMPLOYEES">"c1437"</definedName>
    <definedName name="IQ_MACHINERY">"c711"</definedName>
    <definedName name="IQ_MAINT_REPAIR">"c2087"</definedName>
    <definedName name="IQ_MARKET_CAP_LFCF">"c2209"</definedName>
    <definedName name="IQ_MARKETCAP">"c712"</definedName>
    <definedName name="IQ_MARKETING">"c2239"</definedName>
    <definedName name="IQ_MATURITY_DATE">"c2146"</definedName>
    <definedName name="IQ_MERGER">"c713"</definedName>
    <definedName name="IQ_MERGER_BNK">"c714"</definedName>
    <definedName name="IQ_MERGER_BR">"c715"</definedName>
    <definedName name="IQ_MERGER_FIN">"c716"</definedName>
    <definedName name="IQ_MERGER_INS">"c717"</definedName>
    <definedName name="IQ_MERGER_REIT">"c718"</definedName>
    <definedName name="IQ_MERGER_RESTRUCTURE">"c719"</definedName>
    <definedName name="IQ_MERGER_RESTRUCTURE_BNK">"c720"</definedName>
    <definedName name="IQ_MERGER_RESTRUCTURE_BR">"c721"</definedName>
    <definedName name="IQ_MERGER_RESTRUCTURE_FIN">"c722"</definedName>
    <definedName name="IQ_MERGER_RESTRUCTURE_INS">"c723"</definedName>
    <definedName name="IQ_MERGER_RESTRUCTURE_REIT">"c724"</definedName>
    <definedName name="IQ_MERGER_RESTRUCTURE_UTI">"c725"</definedName>
    <definedName name="IQ_MERGER_UTI">"c726"</definedName>
    <definedName name="IQ_MINORITY_INTEREST">"c727"</definedName>
    <definedName name="IQ_MINORITY_INTEREST_BNK">"c728"</definedName>
    <definedName name="IQ_MINORITY_INTEREST_BR">"c729"</definedName>
    <definedName name="IQ_MINORITY_INTEREST_CF">"c730"</definedName>
    <definedName name="IQ_MINORITY_INTEREST_FIN">"c731"</definedName>
    <definedName name="IQ_MINORITY_INTEREST_INS">"c732"</definedName>
    <definedName name="IQ_MINORITY_INTEREST_IS">"c733"</definedName>
    <definedName name="IQ_MINORITY_INTEREST_REIT">"c734"</definedName>
    <definedName name="IQ_MINORITY_INTEREST_TOTAL">"c1905"</definedName>
    <definedName name="IQ_MINORITY_INTEREST_UTI">"c735"</definedName>
    <definedName name="IQ_MISC_ADJUST_CF">"c736"</definedName>
    <definedName name="IQ_MISC_EARN_ADJ">"c1603"</definedName>
    <definedName name="IQ_MKTCAP_EBT_EXCL">"c737"</definedName>
    <definedName name="IQ_MKTCAP_EBT_EXCL_AVG">"c738"</definedName>
    <definedName name="IQ_MKTCAP_EBT_INCL_AVG">"c739"</definedName>
    <definedName name="IQ_MKTCAP_TOTAL_REV">"c740"</definedName>
    <definedName name="IQ_MKTCAP_TOTAL_REV_AVG">"c741"</definedName>
    <definedName name="IQ_MKTCAP_TOTAL_REV_FWD">"c742"</definedName>
    <definedName name="IQ_MM_ACCOUNT">"c743"</definedName>
    <definedName name="IQ_MORT_BANK_ACT">"c744"</definedName>
    <definedName name="IQ_MORT_BANKING_FEE">"c745"</definedName>
    <definedName name="IQ_MORT_INT_INC">"c746"</definedName>
    <definedName name="IQ_MORT_LOANS">"c747"</definedName>
    <definedName name="IQ_MORT_SECURITY">"c748"</definedName>
    <definedName name="IQ_MORTGAGE_SERV_RIGHTS">"c2242"</definedName>
    <definedName name="IQ_NET_CHANGE">"c749"</definedName>
    <definedName name="IQ_NET_DEBT">"c1584"</definedName>
    <definedName name="IQ_NET_DEBT_EBITDA">"c750"</definedName>
    <definedName name="IQ_NET_DEBT_ISSUED">"c751"</definedName>
    <definedName name="IQ_NET_DEBT_ISSUED_BNK">"c752"</definedName>
    <definedName name="IQ_NET_DEBT_ISSUED_BR">"c753"</definedName>
    <definedName name="IQ_NET_DEBT_ISSUED_FIN">"c754"</definedName>
    <definedName name="IQ_NET_DEBT_ISSUED_INS">"c755"</definedName>
    <definedName name="IQ_NET_DEBT_ISSUED_REIT">"c756"</definedName>
    <definedName name="IQ_NET_DEBT_ISSUED_UTI">"c757"</definedName>
    <definedName name="IQ_NET_INC">"c1394"</definedName>
    <definedName name="IQ_NET_INC_BEFORE">"c1368"</definedName>
    <definedName name="IQ_NET_INC_CF">"c1397"</definedName>
    <definedName name="IQ_NET_INC_MARGIN">"c1398"</definedName>
    <definedName name="IQ_NET_INT_INC_10YR_ANN_GROWTH">"c758"</definedName>
    <definedName name="IQ_NET_INT_INC_1YR_ANN_GROWTH">"c759"</definedName>
    <definedName name="IQ_NET_INT_INC_2YR_ANN_GROWTH">"c760"</definedName>
    <definedName name="IQ_NET_INT_INC_3YR_ANN_GROWTH">"c761"</definedName>
    <definedName name="IQ_NET_INT_INC_5YR_ANN_GROWTH">"c762"</definedName>
    <definedName name="IQ_NET_INT_INC_7YR_ANN_GROWTH">"c763"</definedName>
    <definedName name="IQ_NET_INT_INC_BNK">"c764"</definedName>
    <definedName name="IQ_NET_INT_INC_BR">"c765"</definedName>
    <definedName name="IQ_NET_INT_INC_FIN">"c766"</definedName>
    <definedName name="IQ_NET_INT_INC_TOTAL_REV">"c767"</definedName>
    <definedName name="IQ_NET_INT_MARGIN">"c768"</definedName>
    <definedName name="IQ_NET_INTEREST_EXP">"c769"</definedName>
    <definedName name="IQ_NET_INTEREST_EXP_REIT">"c770"</definedName>
    <definedName name="IQ_NET_INTEREST_EXP_UTI">"c771"</definedName>
    <definedName name="IQ_NET_INTEREST_INC">"c1392"</definedName>
    <definedName name="IQ_NET_INTEREST_INC_AFTER_LL">"c1604"</definedName>
    <definedName name="IQ_NET_LOANS">"c772"</definedName>
    <definedName name="IQ_NET_LOANS_10YR_ANN_GROWTH">"c773"</definedName>
    <definedName name="IQ_NET_LOANS_1YR_ANN_GROWTH">"c774"</definedName>
    <definedName name="IQ_NET_LOANS_2YR_ANN_GROWTH">"c775"</definedName>
    <definedName name="IQ_NET_LOANS_3YR_ANN_GROWTH">"c776"</definedName>
    <definedName name="IQ_NET_LOANS_5YR_ANN_GROWTH">"c777"</definedName>
    <definedName name="IQ_NET_LOANS_7YR_ANN_GROWTH">"c778"</definedName>
    <definedName name="IQ_NET_LOANS_TOTAL_DEPOSITS">"c779"</definedName>
    <definedName name="IQ_NET_RENTAL_EXP_FN">"c780"</definedName>
    <definedName name="IQ_NEXT_CALL_DATE">"c2198"</definedName>
    <definedName name="IQ_NEXT_CALL_PRICE">"c2199"</definedName>
    <definedName name="IQ_NEXT_INT_DATE">"c2187"</definedName>
    <definedName name="IQ_NEXT_PUT_DATE">"c2200"</definedName>
    <definedName name="IQ_NEXT_PUT_PRICE">"c2201"</definedName>
    <definedName name="IQ_NI">"c781"</definedName>
    <definedName name="IQ_NI_10YR_ANN_GROWTH">"c782"</definedName>
    <definedName name="IQ_NI_1YR_ANN_GROWTH">"c783"</definedName>
    <definedName name="IQ_NI_2YR_ANN_GROWTH">"c784"</definedName>
    <definedName name="IQ_NI_3YR_ANN_GROWTH">"c785"</definedName>
    <definedName name="IQ_NI_5YR_ANN_GROWTH">"c786"</definedName>
    <definedName name="IQ_NI_7YR_ANN_GROWTH">"c787"</definedName>
    <definedName name="IQ_NI_AFTER_CAPITALIZED">"c788"</definedName>
    <definedName name="IQ_NI_AVAIL_EXCL">"c789"</definedName>
    <definedName name="IQ_NI_AVAIL_EXCL_MARGIN">"c790"</definedName>
    <definedName name="IQ_NI_AVAIL_INCL">"c791"</definedName>
    <definedName name="IQ_NI_BEFORE_CAPITALIZED">"c792"</definedName>
    <definedName name="IQ_NI_CF">"c793"</definedName>
    <definedName name="IQ_NI_MARGIN">"c794"</definedName>
    <definedName name="IQ_NI_NORM">"c1901"</definedName>
    <definedName name="IQ_NI_NORM_10YR_ANN_GROWTH">"c1960"</definedName>
    <definedName name="IQ_NI_NORM_1YR_ANN_GROWTH">"c1955"</definedName>
    <definedName name="IQ_NI_NORM_2YR_ANN_GROWTH">"c1956"</definedName>
    <definedName name="IQ_NI_NORM_3YR_ANN_GROWTH">"c1957"</definedName>
    <definedName name="IQ_NI_NORM_5YR_ANN_GROWTH">"c1958"</definedName>
    <definedName name="IQ_NI_NORM_7YR_ANN_GROWTH">"c1959"</definedName>
    <definedName name="IQ_NI_NORM_MARGIN">"c1964"</definedName>
    <definedName name="IQ_NI_SFAS">"c795"</definedName>
    <definedName name="IQ_NON_ACCRUAL_LOANS">"c796"</definedName>
    <definedName name="IQ_NON_CASH">"c1399"</definedName>
    <definedName name="IQ_NON_CASH_ITEMS">"c797"</definedName>
    <definedName name="IQ_NON_INS_EXP">"c798"</definedName>
    <definedName name="IQ_NON_INS_REV">"c799"</definedName>
    <definedName name="IQ_NON_INT_BEAR_CD">"c800"</definedName>
    <definedName name="IQ_NON_INT_EXP">"c801"</definedName>
    <definedName name="IQ_NON_INT_INC">"c802"</definedName>
    <definedName name="IQ_NON_INT_INC_10YR_ANN_GROWTH">"c803"</definedName>
    <definedName name="IQ_NON_INT_INC_1YR_ANN_GROWTH">"c804"</definedName>
    <definedName name="IQ_NON_INT_INC_2YR_ANN_GROWTH">"c805"</definedName>
    <definedName name="IQ_NON_INT_INC_3YR_ANN_GROWTH">"c806"</definedName>
    <definedName name="IQ_NON_INT_INC_5YR_ANN_GROWTH">"c807"</definedName>
    <definedName name="IQ_NON_INT_INC_7YR_ANN_GROWTH">"c808"</definedName>
    <definedName name="IQ_NON_INTEREST_EXP">"c1400"</definedName>
    <definedName name="IQ_NON_INTEREST_INC">"c1401"</definedName>
    <definedName name="IQ_NON_OPER_EXP">"c809"</definedName>
    <definedName name="IQ_NON_OPER_INC">"c810"</definedName>
    <definedName name="IQ_NON_PERF_ASSETS_10YR_ANN_GROWTH">"c811"</definedName>
    <definedName name="IQ_NON_PERF_ASSETS_1YR_ANN_GROWTH">"c812"</definedName>
    <definedName name="IQ_NON_PERF_ASSETS_2YR_ANN_GROWTH">"c813"</definedName>
    <definedName name="IQ_NON_PERF_ASSETS_3YR_ANN_GROWTH">"c814"</definedName>
    <definedName name="IQ_NON_PERF_ASSETS_5YR_ANN_GROWTH">"c815"</definedName>
    <definedName name="IQ_NON_PERF_ASSETS_7YR_ANN_GROWTH">"c816"</definedName>
    <definedName name="IQ_NON_PERF_ASSETS_TOTAL_ASSETS">"c817"</definedName>
    <definedName name="IQ_NON_PERF_LOANS_10YR_ANN_GROWTH">"c818"</definedName>
    <definedName name="IQ_NON_PERF_LOANS_1YR_ANN_GROWTH">"c819"</definedName>
    <definedName name="IQ_NON_PERF_LOANS_2YR_ANN_GROWTH">"c820"</definedName>
    <definedName name="IQ_NON_PERF_LOANS_3YR_ANN_GROWTH">"c821"</definedName>
    <definedName name="IQ_NON_PERF_LOANS_5YR_ANN_GROWTH">"c822"</definedName>
    <definedName name="IQ_NON_PERF_LOANS_7YR_ANN_GROWTH">"c823"</definedName>
    <definedName name="IQ_NON_PERF_LOANS_TOTAL_ASSETS">"c824"</definedName>
    <definedName name="IQ_NON_PERF_LOANS_TOTAL_LOANS">"c825"</definedName>
    <definedName name="IQ_NON_PERFORMING_ASSETS">"c826"</definedName>
    <definedName name="IQ_NON_PERFORMING_LOANS">"c827"</definedName>
    <definedName name="IQ_NONUTIL_REV">"c2089"</definedName>
    <definedName name="IQ_NORMAL_INC_AFTER">"c1605"</definedName>
    <definedName name="IQ_NORMAL_INC_AVAIL">"c1606"</definedName>
    <definedName name="IQ_NORMAL_INC_BEFORE">"c1607"</definedName>
    <definedName name="IQ_NOTES_PAY">"c1423"</definedName>
    <definedName name="IQ_NOW_ACCOUNT">"c828"</definedName>
    <definedName name="IQ_NPPE">"c829"</definedName>
    <definedName name="IQ_NPPE_10YR_ANN_GROWTH">"c830"</definedName>
    <definedName name="IQ_NPPE_1YR_ANN_GROWTH">"c831"</definedName>
    <definedName name="IQ_NPPE_2YR_ANN_GROWTH">"c832"</definedName>
    <definedName name="IQ_NPPE_3YR_ANN_GROWTH">"c833"</definedName>
    <definedName name="IQ_NPPE_5YR_ANN_GROWTH">"c834"</definedName>
    <definedName name="IQ_NPPE_7YR_ANN_GROWTH">"c835"</definedName>
    <definedName name="IQ_NTM">6000</definedName>
    <definedName name="IQ_NUKE">"c836"</definedName>
    <definedName name="IQ_NUKE_CF">"c837"</definedName>
    <definedName name="IQ_NUKE_CONTR">"c838"</definedName>
    <definedName name="IQ_NUM_BRANCHES">"c2088"</definedName>
    <definedName name="IQ_NUMBER_ADRHOLDERS">"c1970"</definedName>
    <definedName name="IQ_NUMBER_DAYS">"c1904"</definedName>
    <definedName name="IQ_NUMBER_SHAREHOLDERS">"c1967"</definedName>
    <definedName name="IQ_NUMBER_SHAREHOLDERS_CLASSA">"c1968"</definedName>
    <definedName name="IQ_NUMBER_SHAREHOLDERS_OTHER">"c1969"</definedName>
    <definedName name="IQ_OCCUPY_EXP">"c839"</definedName>
    <definedName name="IQ_OFFER_AMOUNT">"c2152"</definedName>
    <definedName name="IQ_OFFER_COUPON">"c2147"</definedName>
    <definedName name="IQ_OFFER_COUPON_TYPE">"c2148"</definedName>
    <definedName name="IQ_OFFER_DATE">"c2149"</definedName>
    <definedName name="IQ_OFFER_PRICE">"c2150"</definedName>
    <definedName name="IQ_OFFER_YIELD">"c2151"</definedName>
    <definedName name="IQ_OG_10DISC">"c1998"</definedName>
    <definedName name="IQ_OG_10DISC_GAS">"c2018"</definedName>
    <definedName name="IQ_OG_10DISC_OIL">"c2008"</definedName>
    <definedName name="IQ_OG_ACQ_COST_PROVED">"c1975"</definedName>
    <definedName name="IQ_OG_ACQ_COST_PROVED_GAS">"c1987"</definedName>
    <definedName name="IQ_OG_ACQ_COST_PROVED_OIL">"c1981"</definedName>
    <definedName name="IQ_OG_ACQ_COST_UNPROVED">"c1976"</definedName>
    <definedName name="IQ_OG_ACQ_COST_UNPROVED_GAS">"c1988"</definedName>
    <definedName name="IQ_OG_ACQ_COST_UNPROVED_OIL">"c1982"</definedName>
    <definedName name="IQ_OG_CLOSE_BALANCE_GAS">"c2049"</definedName>
    <definedName name="IQ_OG_CLOSE_BALANCE_OIL">"c2037"</definedName>
    <definedName name="IQ_OG_DCF_BEFORE_TAXES">"c2023"</definedName>
    <definedName name="IQ_OG_DCF_BEFORE_TAXES_GAS">"c2025"</definedName>
    <definedName name="IQ_OG_DCF_BEFORE_TAXES_OIL">"c2024"</definedName>
    <definedName name="IQ_OG_DEVELOPED_RESERVES_GAS">"c2053"</definedName>
    <definedName name="IQ_OG_DEVELOPED_RESERVES_OIL">"c2054"</definedName>
    <definedName name="IQ_OG_DEVELOPMENT_COSTS">"c1978"</definedName>
    <definedName name="IQ_OG_DEVELOPMENT_COSTS_GAS">"c1990"</definedName>
    <definedName name="IQ_OG_DEVELOPMENT_COSTS_OIL">"c1984"</definedName>
    <definedName name="IQ_OG_EQUITY_DCF">"c2002"</definedName>
    <definedName name="IQ_OG_EQUITY_DCF_GAS">"c2022"</definedName>
    <definedName name="IQ_OG_EQUITY_DCF_OIL">"c2012"</definedName>
    <definedName name="IQ_OG_EQUTY_RESERVES_GAS">"c2050"</definedName>
    <definedName name="IQ_OG_EQUTY_RESERVES_OIL">"c2038"</definedName>
    <definedName name="IQ_OG_EXPLORATION_COSTS">"c1977"</definedName>
    <definedName name="IQ_OG_EXPLORATION_COSTS_GAS">"c1989"</definedName>
    <definedName name="IQ_OG_EXPLORATION_COSTS_OIL">"c1983"</definedName>
    <definedName name="IQ_OG_EXT_DISC_GAS">"c2043"</definedName>
    <definedName name="IQ_OG_EXT_DISC_OIL">"c2031"</definedName>
    <definedName name="IQ_OG_FUTURE_CASH_INFLOWS">"c1993"</definedName>
    <definedName name="IQ_OG_FUTURE_CASH_INFLOWS_GAS">"c2013"</definedName>
    <definedName name="IQ_OG_FUTURE_CASH_INFLOWS_OIL">"c2003"</definedName>
    <definedName name="IQ_OG_FUTURE_DEVELOPMENT_COSTS">"c1995"</definedName>
    <definedName name="IQ_OG_FUTURE_DEVELOPMENT_COSTS_GAS">"c2015"</definedName>
    <definedName name="IQ_OG_FUTURE_DEVELOPMENT_COSTS_OIL">"c2005"</definedName>
    <definedName name="IQ_OG_FUTURE_INC_TAXES">"c1997"</definedName>
    <definedName name="IQ_OG_FUTURE_INC_TAXES_GAS">"c2017"</definedName>
    <definedName name="IQ_OG_FUTURE_INC_TAXES_OIL">"c2007"</definedName>
    <definedName name="IQ_OG_FUTURE_PRODUCTION_COSTS">"c1994"</definedName>
    <definedName name="IQ_OG_FUTURE_PRODUCTION_COSTS_GAS">"c2014"</definedName>
    <definedName name="IQ_OG_FUTURE_PRODUCTION_COSTS_OIL">"c2004"</definedName>
    <definedName name="IQ_OG_GAS_PRICE_HEDGED">"c2056"</definedName>
    <definedName name="IQ_OG_GAS_PRICE_UNHEDGED">"c2058"</definedName>
    <definedName name="IQ_OG_IMPROVED_RECOVERY_GAS">"c2044"</definedName>
    <definedName name="IQ_OG_IMPROVED_RECOVERY_OIL">"c2032"</definedName>
    <definedName name="IQ_OG_LIQUID_GAS_PRICE_HEDGED">"c2233"</definedName>
    <definedName name="IQ_OG_LIQUID_GAS_PRICE_UNHEDGED">"c2234"</definedName>
    <definedName name="IQ_OG_NET_FUTURE_CASH_FLOWS">"c1996"</definedName>
    <definedName name="IQ_OG_NET_FUTURE_CASH_FLOWS_GAS">"c2016"</definedName>
    <definedName name="IQ_OG_NET_FUTURE_CASH_FLOWS_OIL">"c2006"</definedName>
    <definedName name="IQ_OG_OIL_PRICE_HEDGED">"c2055"</definedName>
    <definedName name="IQ_OG_OIL_PRICE_UNHEDGED">"c2057"</definedName>
    <definedName name="IQ_OG_OPEN_BALANCE_GAS">"c2041"</definedName>
    <definedName name="IQ_OG_OPEN_BALANCE_OIL">"c2029"</definedName>
    <definedName name="IQ_OG_OTHER_ADJ_FCF">"c1999"</definedName>
    <definedName name="IQ_OG_OTHER_ADJ_FCF_GAS">"c2019"</definedName>
    <definedName name="IQ_OG_OTHER_ADJ_FCF_OIL">"c2009"</definedName>
    <definedName name="IQ_OG_OTHER_ADJ_GAS">"c2048"</definedName>
    <definedName name="IQ_OG_OTHER_ADJ_OIL">"c2036"</definedName>
    <definedName name="IQ_OG_OTHER_COSTS">"c1979"</definedName>
    <definedName name="IQ_OG_OTHER_COSTS_GAS">"c1991"</definedName>
    <definedName name="IQ_OG_OTHER_COSTS_OIL">"c1985"</definedName>
    <definedName name="IQ_OG_PRODUCTION_GAS">"c2047"</definedName>
    <definedName name="IQ_OG_PRODUCTION_OIL">"c2035"</definedName>
    <definedName name="IQ_OG_PURCHASES_GAS">"c2045"</definedName>
    <definedName name="IQ_OG_PURCHASES_OIL">"c2033"</definedName>
    <definedName name="IQ_OG_REVISIONS_GAS">"c2042"</definedName>
    <definedName name="IQ_OG_REVISIONS_OIL">"c2030"</definedName>
    <definedName name="IQ_OG_SALES_IN_PLACE_GAS">"c2046"</definedName>
    <definedName name="IQ_OG_SALES_IN_PLACE_OIL">"c2034"</definedName>
    <definedName name="IQ_OG_STANDARDIZED_DCF">"c2000"</definedName>
    <definedName name="IQ_OG_STANDARDIZED_DCF_GAS">"c2020"</definedName>
    <definedName name="IQ_OG_STANDARDIZED_DCF_HEDGED">"c2001"</definedName>
    <definedName name="IQ_OG_STANDARDIZED_DCF_HEDGED_GAS">"c2021"</definedName>
    <definedName name="IQ_OG_STANDARDIZED_DCF_HEDGED_OIL">"c2011"</definedName>
    <definedName name="IQ_OG_STANDARDIZED_DCF_OIL">"c2010"</definedName>
    <definedName name="IQ_OG_TAXES">"c2026"</definedName>
    <definedName name="IQ_OG_TAXES_GAS">"c2028"</definedName>
    <definedName name="IQ_OG_TAXES_OIL">"c2027"</definedName>
    <definedName name="IQ_OG_TOTAL_COSTS">"c1980"</definedName>
    <definedName name="IQ_OG_TOTAL_COSTS_GAS">"c1992"</definedName>
    <definedName name="IQ_OG_TOTAL_COSTS_OIL">"c1986"</definedName>
    <definedName name="IQ_OG_TOTAL_EST_PROVED_RESERVES_GAS">"c2052"</definedName>
    <definedName name="IQ_OG_TOTAL_GAS_PRODUCTION">"c2060"</definedName>
    <definedName name="IQ_OG_TOTAL_LIQUID_GAS_PRODUCTION">"c2235"</definedName>
    <definedName name="IQ_OG_TOTAL_OIL_PRODUCTION">"c2059"</definedName>
    <definedName name="IQ_OG_UNDEVELOPED_RESERVES_GAS">"c2051"</definedName>
    <definedName name="IQ_OG_UNDEVELOPED_RESERVES_OIL">"c2039"</definedName>
    <definedName name="IQ_OIL_IMPAIR">"c840"</definedName>
    <definedName name="IQ_OL_COMM_AFTER_FIVE">"c841"</definedName>
    <definedName name="IQ_OL_COMM_CY">"c842"</definedName>
    <definedName name="IQ_OL_COMM_CY1">"c843"</definedName>
    <definedName name="IQ_OL_COMM_CY2">"c844"</definedName>
    <definedName name="IQ_OL_COMM_CY3">"c845"</definedName>
    <definedName name="IQ_OL_COMM_CY4">"c846"</definedName>
    <definedName name="IQ_OL_COMM_NEXT_FIVE">"c847"</definedName>
    <definedName name="IQ_OPENPRICE">"c848"</definedName>
    <definedName name="IQ_OPER_INC">"c849"</definedName>
    <definedName name="IQ_OPER_INC_BR">"c850"</definedName>
    <definedName name="IQ_OPER_INC_FIN">"c851"</definedName>
    <definedName name="IQ_OPER_INC_INS">"c852"</definedName>
    <definedName name="IQ_OPER_INC_MARGIN">"c1448"</definedName>
    <definedName name="IQ_OPER_INC_REIT">"c853"</definedName>
    <definedName name="IQ_OPER_INC_UTI">"c854"</definedName>
    <definedName name="IQ_OPERATIONS_EXP">"c855"</definedName>
    <definedName name="IQ_OPTIONS_BEG_OS">"c1572"</definedName>
    <definedName name="IQ_OPTIONS_CANCELLED">"c856"</definedName>
    <definedName name="IQ_OPTIONS_END_OS">"c1573"</definedName>
    <definedName name="IQ_OPTIONS_EXERCISED">"c2116"</definedName>
    <definedName name="IQ_OPTIONS_ISSUED">"c857"</definedName>
    <definedName name="IQ_ORDER_BACKLOG">"c2090"</definedName>
    <definedName name="IQ_OTHER_ADJUST_GROSS_LOANS">"c859"</definedName>
    <definedName name="IQ_OTHER_ASSETS">"c860"</definedName>
    <definedName name="IQ_OTHER_ASSETS_BNK">"c861"</definedName>
    <definedName name="IQ_OTHER_ASSETS_BR">"c862"</definedName>
    <definedName name="IQ_OTHER_ASSETS_FIN">"c863"</definedName>
    <definedName name="IQ_OTHER_ASSETS_INS">"c864"</definedName>
    <definedName name="IQ_OTHER_ASSETS_REIT">"c865"</definedName>
    <definedName name="IQ_OTHER_ASSETS_SERV_RIGHTS">"c2243"</definedName>
    <definedName name="IQ_OTHER_ASSETS_UTI">"c866"</definedName>
    <definedName name="IQ_OTHER_BEARING_LIAB">"c1608"</definedName>
    <definedName name="IQ_OTHER_BENEFITS_OBLIGATION">"c867"</definedName>
    <definedName name="IQ_OTHER_CA">"c868"</definedName>
    <definedName name="IQ_OTHER_CA_SUPPL">"c869"</definedName>
    <definedName name="IQ_OTHER_CA_SUPPL_BNK">"c870"</definedName>
    <definedName name="IQ_OTHER_CA_SUPPL_BR">"c871"</definedName>
    <definedName name="IQ_OTHER_CA_SUPPL_FIN">"c872"</definedName>
    <definedName name="IQ_OTHER_CA_SUPPL_INS">"c873"</definedName>
    <definedName name="IQ_OTHER_CA_SUPPL_REIT">"c874"</definedName>
    <definedName name="IQ_OTHER_CA_SUPPL_UTI">"c875"</definedName>
    <definedName name="IQ_OTHER_CA_UTI">"c876"</definedName>
    <definedName name="IQ_OTHER_CL">"c877"</definedName>
    <definedName name="IQ_OTHER_CL_SUPPL">"c878"</definedName>
    <definedName name="IQ_OTHER_CL_SUPPL_BNK">"c879"</definedName>
    <definedName name="IQ_OTHER_CL_SUPPL_BR">"c880"</definedName>
    <definedName name="IQ_OTHER_CL_SUPPL_FIN">"c881"</definedName>
    <definedName name="IQ_OTHER_CL_SUPPL_REIT">"c882"</definedName>
    <definedName name="IQ_OTHER_CL_SUPPL_UTI">"c883"</definedName>
    <definedName name="IQ_OTHER_CL_UTI">"c884"</definedName>
    <definedName name="IQ_OTHER_CURRENT_ASSETS">"c1403"</definedName>
    <definedName name="IQ_OTHER_CURRENT_LIAB">"c1404"</definedName>
    <definedName name="IQ_OTHER_DEP">"c885"</definedName>
    <definedName name="IQ_OTHER_EARNING">"c1609"</definedName>
    <definedName name="IQ_OTHER_EQUITY">"c886"</definedName>
    <definedName name="IQ_OTHER_EQUITY_BNK">"c887"</definedName>
    <definedName name="IQ_OTHER_EQUITY_BR">"c888"</definedName>
    <definedName name="IQ_OTHER_EQUITY_FIN">"c889"</definedName>
    <definedName name="IQ_OTHER_EQUITY_INS">"c890"</definedName>
    <definedName name="IQ_OTHER_EQUITY_REIT">"c891"</definedName>
    <definedName name="IQ_OTHER_EQUITY_UTI">"c892"</definedName>
    <definedName name="IQ_OTHER_FINANCE_ACT">"c893"</definedName>
    <definedName name="IQ_OTHER_FINANCE_ACT_BNK">"c894"</definedName>
    <definedName name="IQ_OTHER_FINANCE_ACT_BR">"c895"</definedName>
    <definedName name="IQ_OTHER_FINANCE_ACT_FIN">"c896"</definedName>
    <definedName name="IQ_OTHER_FINANCE_ACT_INS">"c897"</definedName>
    <definedName name="IQ_OTHER_FINANCE_ACT_REIT">"c898"</definedName>
    <definedName name="IQ_OTHER_FINANCE_ACT_SUPPL">"c899"</definedName>
    <definedName name="IQ_OTHER_FINANCE_ACT_SUPPL_BNK">"c900"</definedName>
    <definedName name="IQ_OTHER_FINANCE_ACT_SUPPL_BR">"c901"</definedName>
    <definedName name="IQ_OTHER_FINANCE_ACT_SUPPL_FIN">"c902"</definedName>
    <definedName name="IQ_OTHER_FINANCE_ACT_SUPPL_INS">"c903"</definedName>
    <definedName name="IQ_OTHER_FINANCE_ACT_SUPPL_REIT">"c904"</definedName>
    <definedName name="IQ_OTHER_FINANCE_ACT_SUPPL_UTI">"c905"</definedName>
    <definedName name="IQ_OTHER_FINANCE_ACT_UTI">"c906"</definedName>
    <definedName name="IQ_OTHER_INTAN">"c907"</definedName>
    <definedName name="IQ_OTHER_INTAN_BNK">"c908"</definedName>
    <definedName name="IQ_OTHER_INTAN_BR">"c909"</definedName>
    <definedName name="IQ_OTHER_INTAN_FIN">"c910"</definedName>
    <definedName name="IQ_OTHER_INTAN_INS">"c911"</definedName>
    <definedName name="IQ_OTHER_INTAN_REIT">"c912"</definedName>
    <definedName name="IQ_OTHER_INTAN_UTI">"c913"</definedName>
    <definedName name="IQ_OTHER_INV">"c914"</definedName>
    <definedName name="IQ_OTHER_INVEST">"c915"</definedName>
    <definedName name="IQ_OTHER_INVEST_ACT">"c916"</definedName>
    <definedName name="IQ_OTHER_INVEST_ACT_BNK">"c917"</definedName>
    <definedName name="IQ_OTHER_INVEST_ACT_BR">"c918"</definedName>
    <definedName name="IQ_OTHER_INVEST_ACT_FIN">"c919"</definedName>
    <definedName name="IQ_OTHER_INVEST_ACT_INS">"c920"</definedName>
    <definedName name="IQ_OTHER_INVEST_ACT_REIT">"c921"</definedName>
    <definedName name="IQ_OTHER_INVEST_ACT_SUPPL">"c922"</definedName>
    <definedName name="IQ_OTHER_INVEST_ACT_SUPPL_BNK">"c923"</definedName>
    <definedName name="IQ_OTHER_INVEST_ACT_SUPPL_BR">"c924"</definedName>
    <definedName name="IQ_OTHER_INVEST_ACT_SUPPL_FIN">"c925"</definedName>
    <definedName name="IQ_OTHER_INVEST_ACT_SUPPL_INS">"c926"</definedName>
    <definedName name="IQ_OTHER_INVEST_ACT_SUPPL_REIT">"c927"</definedName>
    <definedName name="IQ_OTHER_INVEST_ACT_SUPPL_UTI">"c928"</definedName>
    <definedName name="IQ_OTHER_INVEST_ACT_UTI">"c929"</definedName>
    <definedName name="IQ_OTHER_INVESTING">"c1408"</definedName>
    <definedName name="IQ_OTHER_LIAB">"c930"</definedName>
    <definedName name="IQ_OTHER_LIAB_BNK">"c931"</definedName>
    <definedName name="IQ_OTHER_LIAB_BR">"c932"</definedName>
    <definedName name="IQ_OTHER_LIAB_FIN">"c933"</definedName>
    <definedName name="IQ_OTHER_LIAB_INS">"c934"</definedName>
    <definedName name="IQ_OTHER_LIAB_LT">"c935"</definedName>
    <definedName name="IQ_OTHER_LIAB_LT_BNK">"c936"</definedName>
    <definedName name="IQ_OTHER_LIAB_LT_BR">"c937"</definedName>
    <definedName name="IQ_OTHER_LIAB_LT_FIN">"c938"</definedName>
    <definedName name="IQ_OTHER_LIAB_LT_INS">"c939"</definedName>
    <definedName name="IQ_OTHER_LIAB_LT_REIT">"c940"</definedName>
    <definedName name="IQ_OTHER_LIAB_LT_UTI">"c941"</definedName>
    <definedName name="IQ_OTHER_LIAB_REIT">"c942"</definedName>
    <definedName name="IQ_OTHER_LIAB_UTI">"c943"</definedName>
    <definedName name="IQ_OTHER_LIAB_WRITTEN">"c944"</definedName>
    <definedName name="IQ_OTHER_LOANS">"c945"</definedName>
    <definedName name="IQ_OTHER_LONG_TERM">"c1409"</definedName>
    <definedName name="IQ_OTHER_LT_ASSETS">"c946"</definedName>
    <definedName name="IQ_OTHER_LT_ASSETS_BNK">"c947"</definedName>
    <definedName name="IQ_OTHER_LT_ASSETS_BR">"c948"</definedName>
    <definedName name="IQ_OTHER_LT_ASSETS_FIN">"c949"</definedName>
    <definedName name="IQ_OTHER_LT_ASSETS_INS">"c950"</definedName>
    <definedName name="IQ_OTHER_LT_ASSETS_REIT">"c951"</definedName>
    <definedName name="IQ_OTHER_LT_ASSETS_UTI">"c952"</definedName>
    <definedName name="IQ_OTHER_NET">"c1453"</definedName>
    <definedName name="IQ_OTHER_NON_INT_EXP">"c953"</definedName>
    <definedName name="IQ_OTHER_NON_INT_EXP_TOTAL">"c954"</definedName>
    <definedName name="IQ_OTHER_NON_INT_INC">"c955"</definedName>
    <definedName name="IQ_OTHER_NON_OPER_EXP">"c956"</definedName>
    <definedName name="IQ_OTHER_NON_OPER_EXP_BR">"c957"</definedName>
    <definedName name="IQ_OTHER_NON_OPER_EXP_FIN">"c958"</definedName>
    <definedName name="IQ_OTHER_NON_OPER_EXP_INS">"c959"</definedName>
    <definedName name="IQ_OTHER_NON_OPER_EXP_REIT">"c960"</definedName>
    <definedName name="IQ_OTHER_NON_OPER_EXP_SUPPL">"c961"</definedName>
    <definedName name="IQ_OTHER_NON_OPER_EXP_SUPPL_BR">"c962"</definedName>
    <definedName name="IQ_OTHER_NON_OPER_EXP_SUPPL_FIN">"c963"</definedName>
    <definedName name="IQ_OTHER_NON_OPER_EXP_SUPPL_INS">"c964"</definedName>
    <definedName name="IQ_OTHER_NON_OPER_EXP_SUPPL_REIT">"c965"</definedName>
    <definedName name="IQ_OTHER_NON_OPER_EXP_SUPPL_UTI">"c966"</definedName>
    <definedName name="IQ_OTHER_NON_OPER_EXP_UTI">"c967"</definedName>
    <definedName name="IQ_OTHER_OPER">"c982"</definedName>
    <definedName name="IQ_OTHER_OPER_ACT">"c983"</definedName>
    <definedName name="IQ_OTHER_OPER_ACT_BNK">"c984"</definedName>
    <definedName name="IQ_OTHER_OPER_ACT_BR">"c985"</definedName>
    <definedName name="IQ_OTHER_OPER_ACT_FIN">"c986"</definedName>
    <definedName name="IQ_OTHER_OPER_ACT_INS">"c987"</definedName>
    <definedName name="IQ_OTHER_OPER_ACT_REIT">"c988"</definedName>
    <definedName name="IQ_OTHER_OPER_ACT_UTI">"c989"</definedName>
    <definedName name="IQ_OTHER_OPER_BR">"c990"</definedName>
    <definedName name="IQ_OTHER_OPER_FIN">"c991"</definedName>
    <definedName name="IQ_OTHER_OPER_INS">"c992"</definedName>
    <definedName name="IQ_OTHER_OPER_REIT">"c993"</definedName>
    <definedName name="IQ_OTHER_OPER_SUPPL_BR">"c994"</definedName>
    <definedName name="IQ_OTHER_OPER_SUPPL_FIN">"c995"</definedName>
    <definedName name="IQ_OTHER_OPER_SUPPL_INS">"c996"</definedName>
    <definedName name="IQ_OTHER_OPER_SUPPL_REIT">"c997"</definedName>
    <definedName name="IQ_OTHER_OPER_SUPPL_UTI">"c998"</definedName>
    <definedName name="IQ_OTHER_OPER_TOT_BNK">"c999"</definedName>
    <definedName name="IQ_OTHER_OPER_TOT_BR">"c1000"</definedName>
    <definedName name="IQ_OTHER_OPER_TOT_FIN">"c1001"</definedName>
    <definedName name="IQ_OTHER_OPER_TOT_INS">"c1002"</definedName>
    <definedName name="IQ_OTHER_OPER_TOT_REIT">"c1003"</definedName>
    <definedName name="IQ_OTHER_OPER_TOT_UTI">"c1004"</definedName>
    <definedName name="IQ_OTHER_OPER_UTI">"c1005"</definedName>
    <definedName name="IQ_OTHER_OUTSTANDING_BS_DATE">"c1972"</definedName>
    <definedName name="IQ_OTHER_OUTSTANDING_FILING_DATE">"c1974"</definedName>
    <definedName name="IQ_OTHER_PC_WRITTEN">"c1006"</definedName>
    <definedName name="IQ_OTHER_REAL_ESTATE">"c1007"</definedName>
    <definedName name="IQ_OTHER_RECEIV">"c1008"</definedName>
    <definedName name="IQ_OTHER_RECEIV_INS">"c1009"</definedName>
    <definedName name="IQ_OTHER_REV">"c1010"</definedName>
    <definedName name="IQ_OTHER_REV_BR">"c1011"</definedName>
    <definedName name="IQ_OTHER_REV_FIN">"c1012"</definedName>
    <definedName name="IQ_OTHER_REV_INS">"c1013"</definedName>
    <definedName name="IQ_OTHER_REV_REIT">"c1014"</definedName>
    <definedName name="IQ_OTHER_REV_SUPPL">"c1015"</definedName>
    <definedName name="IQ_OTHER_REV_SUPPL_BR">"c1016"</definedName>
    <definedName name="IQ_OTHER_REV_SUPPL_FIN">"c1017"</definedName>
    <definedName name="IQ_OTHER_REV_SUPPL_INS">"c1018"</definedName>
    <definedName name="IQ_OTHER_REV_SUPPL_REIT">"c1019"</definedName>
    <definedName name="IQ_OTHER_REV_SUPPL_UTI">"c1020"</definedName>
    <definedName name="IQ_OTHER_REV_UTI">"c1021"</definedName>
    <definedName name="IQ_OTHER_REVENUE">"c1410"</definedName>
    <definedName name="IQ_OTHER_UNUSUAL">"c1488"</definedName>
    <definedName name="IQ_OTHER_UNUSUAL_BNK">"c1560"</definedName>
    <definedName name="IQ_OTHER_UNUSUAL_BR">"c1561"</definedName>
    <definedName name="IQ_OTHER_UNUSUAL_FIN">"c1562"</definedName>
    <definedName name="IQ_OTHER_UNUSUAL_INS">"c1563"</definedName>
    <definedName name="IQ_OTHER_UNUSUAL_REIT">"c1564"</definedName>
    <definedName name="IQ_OTHER_UNUSUAL_SUPPL">"c1494"</definedName>
    <definedName name="IQ_OTHER_UNUSUAL_SUPPL_BNK">"c1495"</definedName>
    <definedName name="IQ_OTHER_UNUSUAL_SUPPL_BR">"c1496"</definedName>
    <definedName name="IQ_OTHER_UNUSUAL_SUPPL_FIN">"c1497"</definedName>
    <definedName name="IQ_OTHER_UNUSUAL_SUPPL_INS">"c1498"</definedName>
    <definedName name="IQ_OTHER_UNUSUAL_SUPPL_REIT">"c1499"</definedName>
    <definedName name="IQ_OTHER_UNUSUAL_SUPPL_UTI">"c1500"</definedName>
    <definedName name="IQ_OTHER_UNUSUAL_UTI">"c1565"</definedName>
    <definedName name="IQ_OUTSTANDING_BS_DATE">"c2128"</definedName>
    <definedName name="IQ_OUTSTANDING_FILING_DATE">"c2127"</definedName>
    <definedName name="IQ_OWNERSHIP">"c2160"</definedName>
    <definedName name="IQ_PART_TIME">"c1024"</definedName>
    <definedName name="IQ_PAY_ACCRUED">"c1457"</definedName>
    <definedName name="IQ_PAYOUT_RATIO">"c1900"</definedName>
    <definedName name="IQ_PBV">"c1025"</definedName>
    <definedName name="IQ_PBV_AVG">"c1026"</definedName>
    <definedName name="IQ_PC_WRITTEN">"c1027"</definedName>
    <definedName name="IQ_PE_EXCL">"c1028"</definedName>
    <definedName name="IQ_PE_EXCL_AVG">"c1029"</definedName>
    <definedName name="IQ_PE_EXCL_FWD">"c1030"</definedName>
    <definedName name="IQ_PE_NORMALIZED">"c2207"</definedName>
    <definedName name="IQ_PE_RATIO">"c1610"</definedName>
    <definedName name="IQ_PENSION">"c1031"</definedName>
    <definedName name="IQ_PERIODDATE">"c1414"</definedName>
    <definedName name="IQ_PERIODDATE_BS">"c1032"</definedName>
    <definedName name="IQ_PERIODDATE_CF">"c1033"</definedName>
    <definedName name="IQ_PERIODDATE_IS">"c1034"</definedName>
    <definedName name="IQ_PERIODLENGTH_CF">"c1502"</definedName>
    <definedName name="IQ_PERIODLENGTH_IS">"c1503"</definedName>
    <definedName name="IQ_PERTYPE">"c1611"</definedName>
    <definedName name="IQ_PLL">"c2114"</definedName>
    <definedName name="IQ_PMT_FREQ">"c2236"</definedName>
    <definedName name="IQ_POLICY_BENEFITS">"c1036"</definedName>
    <definedName name="IQ_POLICY_COST">"c1037"</definedName>
    <definedName name="IQ_POLICY_LIAB">"c1612"</definedName>
    <definedName name="IQ_POLICY_LOANS">"c1038"</definedName>
    <definedName name="IQ_POST_RETIRE_EXP">"c1039"</definedName>
    <definedName name="IQ_POSTPAID_CHURN">"c2121"</definedName>
    <definedName name="IQ_POSTPAID_SUBS">"c2118"</definedName>
    <definedName name="IQ_PRE_OPEN_COST">"c1040"</definedName>
    <definedName name="IQ_PREF_CONVERT">"c1041"</definedName>
    <definedName name="IQ_PREF_DIV_CF">"c1042"</definedName>
    <definedName name="IQ_PREF_DIV_OTHER">"c1043"</definedName>
    <definedName name="IQ_PREF_DIVID">"c1461"</definedName>
    <definedName name="IQ_PREF_EQUITY">"c1044"</definedName>
    <definedName name="IQ_PREF_ISSUED">"c1045"</definedName>
    <definedName name="IQ_PREF_ISSUED_BNK">"c1046"</definedName>
    <definedName name="IQ_PREF_ISSUED_BR">"c1047"</definedName>
    <definedName name="IQ_PREF_ISSUED_FIN">"c1048"</definedName>
    <definedName name="IQ_PREF_ISSUED_INS">"c1049"</definedName>
    <definedName name="IQ_PREF_ISSUED_REIT">"c1050"</definedName>
    <definedName name="IQ_PREF_ISSUED_UTI">"c1051"</definedName>
    <definedName name="IQ_PREF_NON_REDEEM">"c1052"</definedName>
    <definedName name="IQ_PREF_OTHER">"c1053"</definedName>
    <definedName name="IQ_PREF_OTHER_BNK">"c1054"</definedName>
    <definedName name="IQ_PREF_OTHER_BR">"c1055"</definedName>
    <definedName name="IQ_PREF_OTHER_FIN">"c1056"</definedName>
    <definedName name="IQ_PREF_OTHER_INS">"c1057"</definedName>
    <definedName name="IQ_PREF_OTHER_REIT">"c1058"</definedName>
    <definedName name="IQ_PREF_REDEEM">"c1059"</definedName>
    <definedName name="IQ_PREF_REP">"c1060"</definedName>
    <definedName name="IQ_PREF_REP_BNK">"c1061"</definedName>
    <definedName name="IQ_PREF_REP_BR">"c1062"</definedName>
    <definedName name="IQ_PREF_REP_FIN">"c1063"</definedName>
    <definedName name="IQ_PREF_REP_INS">"c1064"</definedName>
    <definedName name="IQ_PREF_REP_REIT">"c1065"</definedName>
    <definedName name="IQ_PREF_REP_UTI">"c1066"</definedName>
    <definedName name="IQ_PREF_STOCK">"c1416"</definedName>
    <definedName name="IQ_PREF_TOT">"c1415"</definedName>
    <definedName name="IQ_PREMIUMS_ANNUITY_REV">"c1067"</definedName>
    <definedName name="IQ_PREPAID_CHURN">"c2120"</definedName>
    <definedName name="IQ_PREPAID_EXP">"c1068"</definedName>
    <definedName name="IQ_PREPAID_EXPEN">"c1418"</definedName>
    <definedName name="IQ_PREPAID_SUBS">"c2117"</definedName>
    <definedName name="IQ_PRICE_OVER_BVPS">"c1412"</definedName>
    <definedName name="IQ_PRICE_OVER_LTM_EPS">"c1413"</definedName>
    <definedName name="IQ_PRICE_TARGET">"c82"</definedName>
    <definedName name="IQ_PRICEDATE">"c1069"</definedName>
    <definedName name="IQ_PRICING_DATE">"c1613"</definedName>
    <definedName name="IQ_PRIMARY_INDUSTRY">"c1070"</definedName>
    <definedName name="IQ_PRINCIPAL_AMT">"c2157"</definedName>
    <definedName name="IQ_PRO_FORMA_BASIC_EPS">"c1614"</definedName>
    <definedName name="IQ_PRO_FORMA_DILUT_EPS">"c1615"</definedName>
    <definedName name="IQ_PRO_FORMA_NET_INC">"c1452"</definedName>
    <definedName name="IQ_PROFESSIONAL">"c1071"</definedName>
    <definedName name="IQ_PROFESSIONAL_TITLE">"c1072"</definedName>
    <definedName name="IQ_PROJECTED_PENSION_OBLIGATION">"c1292"</definedName>
    <definedName name="IQ_PROPERTY_EXP">"c1073"</definedName>
    <definedName name="IQ_PROPERTY_GROSS">"c1379"</definedName>
    <definedName name="IQ_PROPERTY_MGMT_FEE">"c1074"</definedName>
    <definedName name="IQ_PROPERTY_NET">"c1402"</definedName>
    <definedName name="IQ_PROV_BAD_DEBTS">"c1075"</definedName>
    <definedName name="IQ_PROV_BAD_DEBTS_CF">"c1076"</definedName>
    <definedName name="IQ_PROVISION_10YR_ANN_GROWTH">"c1077"</definedName>
    <definedName name="IQ_PROVISION_1YR_ANN_GROWTH">"c1078"</definedName>
    <definedName name="IQ_PROVISION_2YR_ANN_GROWTH">"c1079"</definedName>
    <definedName name="IQ_PROVISION_3YR_ANN_GROWTH">"c1080"</definedName>
    <definedName name="IQ_PROVISION_5YR_ANN_GROWTH">"c1081"</definedName>
    <definedName name="IQ_PROVISION_7YR_ANN_GROWTH">"c1082"</definedName>
    <definedName name="IQ_PROVISION_CHARGE_OFFS">"c1083"</definedName>
    <definedName name="IQ_PTBV">"c1084"</definedName>
    <definedName name="IQ_PTBV_AVG">"c1085"</definedName>
    <definedName name="IQ_QUICK_RATIO">"c1086"</definedName>
    <definedName name="IQ_RATE_COMP_GROWTH_DOMESTIC">"c1087"</definedName>
    <definedName name="IQ_RATE_COMP_GROWTH_FOREIGN">"c1088"</definedName>
    <definedName name="IQ_RAW_INV">"c1089"</definedName>
    <definedName name="IQ_RD_EXP">"c1090"</definedName>
    <definedName name="IQ_RD_EXP_FN">"c1091"</definedName>
    <definedName name="IQ_RE">"c1092"</definedName>
    <definedName name="IQ_REAL_ESTATE">"c1093"</definedName>
    <definedName name="IQ_REAL_ESTATE_ASSETS">"c1094"</definedName>
    <definedName name="IQ_REDEEM_PREF_STOCK">"c1417"</definedName>
    <definedName name="IQ_REG_ASSETS">"c1095"</definedName>
    <definedName name="IQ_REINSUR_PAY">"c1096"</definedName>
    <definedName name="IQ_REINSUR_PAY_CF">"c1097"</definedName>
    <definedName name="IQ_REINSUR_RECOVER">"c1098"</definedName>
    <definedName name="IQ_REINSUR_RECOVER_CF">"c1099"</definedName>
    <definedName name="IQ_REINSURANCE">"c1100"</definedName>
    <definedName name="IQ_RENTAL_REV">"c1101"</definedName>
    <definedName name="IQ_RESEARCH_DEV">"c1419"</definedName>
    <definedName name="IQ_RESIDENTIAL_LOANS">"c1102"</definedName>
    <definedName name="IQ_RESTATEMENT_BS">"c1643"</definedName>
    <definedName name="IQ_RESTATEMENT_CF">"c1644"</definedName>
    <definedName name="IQ_RESTATEMENT_IS">"c1642"</definedName>
    <definedName name="IQ_RESTRICTED_CASH">"c1103"</definedName>
    <definedName name="IQ_RESTRUCTURE">"c1104"</definedName>
    <definedName name="IQ_RESTRUCTURE_BNK">"c1105"</definedName>
    <definedName name="IQ_RESTRUCTURE_BR">"c1106"</definedName>
    <definedName name="IQ_RESTRUCTURE_CF">"c1107"</definedName>
    <definedName name="IQ_RESTRUCTURE_FIN">"c1108"</definedName>
    <definedName name="IQ_RESTRUCTURE_INS">"c1109"</definedName>
    <definedName name="IQ_RESTRUCTURE_REIT">"c1110"</definedName>
    <definedName name="IQ_RESTRUCTURE_UTI">"c1111"</definedName>
    <definedName name="IQ_RESTRUCTURED_LOANS">"c1112"</definedName>
    <definedName name="IQ_RETAIL_AVG_STORE_SIZE_GROSS">"c2066"</definedName>
    <definedName name="IQ_RETAIL_AVG_STORE_SIZE_NET">"c2067"</definedName>
    <definedName name="IQ_RETAIL_CLOSED_STORES">"c2063"</definedName>
    <definedName name="IQ_RETAIL_OPENED_STORES">"c2062"</definedName>
    <definedName name="IQ_RETAIL_SALES_SQFT_ALL_GROSS">"c2138"</definedName>
    <definedName name="IQ_RETAIL_SALES_SQFT_ALL_NET">"c2139"</definedName>
    <definedName name="IQ_RETAIL_SALES_SQFT_COMPARABLE_GROSS">"c2136"</definedName>
    <definedName name="IQ_RETAIL_SALES_SQFT_COMPARABLE_NET">"c2137"</definedName>
    <definedName name="IQ_RETAIL_SALES_SQFT_OWNED_GROSS">"c2134"</definedName>
    <definedName name="IQ_RETAIL_SALES_SQFT_OWNED_NET">"c2135"</definedName>
    <definedName name="IQ_RETAIL_SQ_FOOTAGE">"c2064"</definedName>
    <definedName name="IQ_RETAIL_STORE_SELLING_AREA">"c2065"</definedName>
    <definedName name="IQ_RETAIL_TOTAL_STORES">"c2061"</definedName>
    <definedName name="IQ_RETAINED_EARN">"c1420"</definedName>
    <definedName name="IQ_RETURN_ASSETS">"c1113"</definedName>
    <definedName name="IQ_RETURN_ASSETS_BANK">"c1114"</definedName>
    <definedName name="IQ_RETURN_ASSETS_BROK">"c1115"</definedName>
    <definedName name="IQ_RETURN_ASSETS_FS">"c1116"</definedName>
    <definedName name="IQ_RETURN_CAPITAL">"c1117"</definedName>
    <definedName name="IQ_RETURN_EQUITY">"c1118"</definedName>
    <definedName name="IQ_RETURN_EQUITY_BANK">"c1119"</definedName>
    <definedName name="IQ_RETURN_EQUITY_BROK">"c1120"</definedName>
    <definedName name="IQ_RETURN_EQUITY_FS">"c1121"</definedName>
    <definedName name="IQ_RETURN_INVESTMENT">"c1421"</definedName>
    <definedName name="IQ_REV">"c1122"</definedName>
    <definedName name="IQ_REV_BEFORE_LL">"c1123"</definedName>
    <definedName name="IQ_REV_STDDEV_EST">"c1124"</definedName>
    <definedName name="IQ_REV_UTI">"c1125"</definedName>
    <definedName name="IQ_REVENUE">"c1422"</definedName>
    <definedName name="IQ_REVENUE_EST">"c1126"</definedName>
    <definedName name="IQ_REVENUE_HIGH_EST">"c1127"</definedName>
    <definedName name="IQ_REVENUE_LOW_EST">"c1128"</definedName>
    <definedName name="IQ_REVENUE_NUM_EST">"c1129"</definedName>
    <definedName name="IQ_REVISION_DATE_">39006.4695949074</definedName>
    <definedName name="IQ_SALARY">"c1130"</definedName>
    <definedName name="IQ_SALE_INTAN_CF">"c1131"</definedName>
    <definedName name="IQ_SALE_INTAN_CF_BNK">"c1132"</definedName>
    <definedName name="IQ_SALE_INTAN_CF_BR">"c1133"</definedName>
    <definedName name="IQ_SALE_INTAN_CF_FIN">"c1134"</definedName>
    <definedName name="IQ_SALE_INTAN_CF_INS">"c1135"</definedName>
    <definedName name="IQ_SALE_INTAN_CF_REIT">"c1627"</definedName>
    <definedName name="IQ_SALE_INTAN_CF_UTI">"c1136"</definedName>
    <definedName name="IQ_SALE_PPE_CF">"c1137"</definedName>
    <definedName name="IQ_SALE_PPE_CF_BNK">"c1138"</definedName>
    <definedName name="IQ_SALE_PPE_CF_BR">"c1139"</definedName>
    <definedName name="IQ_SALE_PPE_CF_FIN">"c1140"</definedName>
    <definedName name="IQ_SALE_PPE_CF_INS">"c1141"</definedName>
    <definedName name="IQ_SALE_PPE_CF_UTI">"c1142"</definedName>
    <definedName name="IQ_SALE_RE_ASSETS">"c1629"</definedName>
    <definedName name="IQ_SALE_REAL_ESTATE_CF">"c1143"</definedName>
    <definedName name="IQ_SALE_REAL_ESTATE_CF_BNK">"c1144"</definedName>
    <definedName name="IQ_SALE_REAL_ESTATE_CF_BR">"c1145"</definedName>
    <definedName name="IQ_SALE_REAL_ESTATE_CF_FIN">"c1146"</definedName>
    <definedName name="IQ_SALE_REAL_ESTATE_CF_INS">"c1147"</definedName>
    <definedName name="IQ_SALE_REAL_ESTATE_CF_UTI">"c1148"</definedName>
    <definedName name="IQ_SALES_MARKETING">"c2240"</definedName>
    <definedName name="IQ_SAME_STORE">"c1149"</definedName>
    <definedName name="IQ_SAVING_DEP">"c1150"</definedName>
    <definedName name="IQ_SECUR_RECEIV">"c1151"</definedName>
    <definedName name="IQ_SECURITY_BORROW">"c1152"</definedName>
    <definedName name="IQ_SECURITY_LEVEL">"c2159"</definedName>
    <definedName name="IQ_SECURITY_NOTES">"c2202"</definedName>
    <definedName name="IQ_SECURITY_OWN">"c1153"</definedName>
    <definedName name="IQ_SECURITY_RESELL">"c1154"</definedName>
    <definedName name="IQ_SECURITY_TYPE">"c2158"</definedName>
    <definedName name="IQ_SEPARATE_ACCT_ASSETS">"c1155"</definedName>
    <definedName name="IQ_SEPARATE_ACCT_LIAB">"c1156"</definedName>
    <definedName name="IQ_SERV_CHARGE_DEPOSITS">"c1157"</definedName>
    <definedName name="IQ_SGA">"c1158"</definedName>
    <definedName name="IQ_SGA_BNK">"c1159"</definedName>
    <definedName name="IQ_SGA_INS">"c1160"</definedName>
    <definedName name="IQ_SGA_MARGIN">"c1898"</definedName>
    <definedName name="IQ_SGA_REIT">"c1161"</definedName>
    <definedName name="IQ_SGA_SUPPL">"c1162"</definedName>
    <definedName name="IQ_SGA_UTI">"c1163"</definedName>
    <definedName name="IQ_SHAREOUTSTANDING">"c1347"</definedName>
    <definedName name="IQ_SHARESOUTSTANDING">"c1164"</definedName>
    <definedName name="IQ_SHORT_INTEREST">"c1165"</definedName>
    <definedName name="IQ_SHORT_INTEREST_OVER_FLOAT">"c1577"</definedName>
    <definedName name="IQ_SHORT_INTEREST_PERCENT">"c1576"</definedName>
    <definedName name="IQ_SHORT_TERM_INVEST">"c1425"</definedName>
    <definedName name="IQ_SMALL_INT_BEAR_CD">"c1166"</definedName>
    <definedName name="IQ_SOFTWARE">"c1167"</definedName>
    <definedName name="IQ_SOURCE">"c1168"</definedName>
    <definedName name="IQ_SP">"c2171"</definedName>
    <definedName name="IQ_SP_DATE">"c2172"</definedName>
    <definedName name="IQ_SP_REASON">"c2174"</definedName>
    <definedName name="IQ_SP_STATUS">"c2173"</definedName>
    <definedName name="IQ_SPECIAL_DIV_CF">"c1169"</definedName>
    <definedName name="IQ_SPECIAL_DIV_CF_BNK">"c1170"</definedName>
    <definedName name="IQ_SPECIAL_DIV_CF_BR">"c1171"</definedName>
    <definedName name="IQ_SPECIAL_DIV_CF_FIN">"c1172"</definedName>
    <definedName name="IQ_SPECIAL_DIV_CF_INS">"c1173"</definedName>
    <definedName name="IQ_SPECIAL_DIV_CF_REIT">"c1174"</definedName>
    <definedName name="IQ_SPECIAL_DIV_CF_UTI">"c1175"</definedName>
    <definedName name="IQ_ST_DEBT">"c1176"</definedName>
    <definedName name="IQ_ST_DEBT_BNK">"c1177"</definedName>
    <definedName name="IQ_ST_DEBT_BR">"c1178"</definedName>
    <definedName name="IQ_ST_DEBT_FIN">"c1179"</definedName>
    <definedName name="IQ_ST_DEBT_INS">"c1180"</definedName>
    <definedName name="IQ_ST_DEBT_ISSUED">"c1181"</definedName>
    <definedName name="IQ_ST_DEBT_ISSUED_BNK">"c1182"</definedName>
    <definedName name="IQ_ST_DEBT_ISSUED_BR">"c1183"</definedName>
    <definedName name="IQ_ST_DEBT_ISSUED_FIN">"c1184"</definedName>
    <definedName name="IQ_ST_DEBT_ISSUED_INS">"c1185"</definedName>
    <definedName name="IQ_ST_DEBT_ISSUED_REIT">"c1186"</definedName>
    <definedName name="IQ_ST_DEBT_ISSUED_UTI">"c1187"</definedName>
    <definedName name="IQ_ST_DEBT_REIT">"c1188"</definedName>
    <definedName name="IQ_ST_DEBT_REPAID">"c1189"</definedName>
    <definedName name="IQ_ST_DEBT_REPAID_BNK">"c1190"</definedName>
    <definedName name="IQ_ST_DEBT_REPAID_BR">"c1191"</definedName>
    <definedName name="IQ_ST_DEBT_REPAID_FIN">"c1192"</definedName>
    <definedName name="IQ_ST_DEBT_REPAID_INS">"c1193"</definedName>
    <definedName name="IQ_ST_DEBT_REPAID_REIT">"c1194"</definedName>
    <definedName name="IQ_ST_DEBT_REPAID_UTI">"c1195"</definedName>
    <definedName name="IQ_ST_DEBT_UTI">"c1196"</definedName>
    <definedName name="IQ_ST_INVEST">"c1197"</definedName>
    <definedName name="IQ_ST_INVEST_UTI">"c1198"</definedName>
    <definedName name="IQ_ST_NOTE_RECEIV">"c1199"</definedName>
    <definedName name="IQ_STATE">"c1200"</definedName>
    <definedName name="IQ_STATUTORY_SURPLUS">"c1201"</definedName>
    <definedName name="IQ_STOCK_BASED">"c1202"</definedName>
    <definedName name="IQ_STOCK_BASED_CF">"c1203"</definedName>
    <definedName name="IQ_STRIKE_PRICE_ISSUED">"c1645"</definedName>
    <definedName name="IQ_STRIKE_PRICE_OS">"c1646"</definedName>
    <definedName name="IQ_STW">"c2166"</definedName>
    <definedName name="IQ_SUB_LEASE_AFTER_FIVE">"c1207"</definedName>
    <definedName name="IQ_SUB_LEASE_INC_CY">"c1208"</definedName>
    <definedName name="IQ_SUB_LEASE_INC_CY1">"c1209"</definedName>
    <definedName name="IQ_SUB_LEASE_INC_CY2">"c1210"</definedName>
    <definedName name="IQ_SUB_LEASE_INC_CY3">"c1211"</definedName>
    <definedName name="IQ_SUB_LEASE_INC_CY4">"c1212"</definedName>
    <definedName name="IQ_SUB_LEASE_NEXT_FIVE">"c1213"</definedName>
    <definedName name="IQ_SVA">"c1214"</definedName>
    <definedName name="IQ_TAX_BENEFIT_OPTIONS">"c1215"</definedName>
    <definedName name="IQ_TAX_EQUIV_NET_INT_INC">"c1216"</definedName>
    <definedName name="IQ_TBV">"c1906"</definedName>
    <definedName name="IQ_TBV_10YR_ANN_GROWTH">"c1936"</definedName>
    <definedName name="IQ_TBV_1YR_ANN_GROWTH">"c1931"</definedName>
    <definedName name="IQ_TBV_2YR_ANN_GROWTH">"c1932"</definedName>
    <definedName name="IQ_TBV_3YR_ANN_GROWTH">"c1933"</definedName>
    <definedName name="IQ_TBV_5YR_ANN_GROWTH">"c1934"</definedName>
    <definedName name="IQ_TBV_7YR_ANN_GROWTH">"c1935"</definedName>
    <definedName name="IQ_TBV_SHARE">"c1217"</definedName>
    <definedName name="IQ_TEMPLATE">"c1521"</definedName>
    <definedName name="IQ_TENANT">"c1218"</definedName>
    <definedName name="IQ_TEV">"c1219"</definedName>
    <definedName name="IQ_TEV_EBIT">"c1220"</definedName>
    <definedName name="IQ_TEV_EBIT_AVG">"c1221"</definedName>
    <definedName name="IQ_TEV_EBITDA">"c1222"</definedName>
    <definedName name="IQ_TEV_EBITDA_AVG">"c1223"</definedName>
    <definedName name="IQ_TEV_EBITDA_FWD">"c1224"</definedName>
    <definedName name="IQ_TEV_EMPLOYEE_AVG">"c1225"</definedName>
    <definedName name="IQ_TEV_TOTAL_REV">"c1226"</definedName>
    <definedName name="IQ_TEV_TOTAL_REV_AVG">"c1227"</definedName>
    <definedName name="IQ_TEV_TOTAL_REV_FWD">"c1228"</definedName>
    <definedName name="IQ_TEV_UFCF">"c2208"</definedName>
    <definedName name="IQ_TIER_ONE_RATIO">"c1229"</definedName>
    <definedName name="IQ_TIME_DEP">"c1230"</definedName>
    <definedName name="IQ_TODAY">0</definedName>
    <definedName name="IQ_TOT_ADJ_INC">"c1616"</definedName>
    <definedName name="IQ_TOTAL_AR_BR">"c1231"</definedName>
    <definedName name="IQ_TOTAL_AR_REIT">"c1232"</definedName>
    <definedName name="IQ_TOTAL_AR_UTI">"c1233"</definedName>
    <definedName name="IQ_TOTAL_ASSETS">"c1234"</definedName>
    <definedName name="IQ_TOTAL_ASSETS_10YR_ANN_GROWTH">"c1235"</definedName>
    <definedName name="IQ_TOTAL_ASSETS_1YR_ANN_GROWTH">"c1236"</definedName>
    <definedName name="IQ_TOTAL_ASSETS_2YR_ANN_GROWTH">"c1237"</definedName>
    <definedName name="IQ_TOTAL_ASSETS_3YR_ANN_GROWTH">"c1238"</definedName>
    <definedName name="IQ_TOTAL_ASSETS_5YR_ANN_GROWTH">"c1239"</definedName>
    <definedName name="IQ_TOTAL_ASSETS_7YR_ANN_GROWTH">"c1240"</definedName>
    <definedName name="IQ_TOTAL_AVG_CE_TOTAL_AVG_ASSETS">"c1241"</definedName>
    <definedName name="IQ_TOTAL_AVG_EQUITY_TOTAL_AVG_ASSETS">"c1242"</definedName>
    <definedName name="IQ_TOTAL_CA">"c1243"</definedName>
    <definedName name="IQ_TOTAL_CAP">"c1507"</definedName>
    <definedName name="IQ_TOTAL_CAPITAL_RATIO">"c1244"</definedName>
    <definedName name="IQ_TOTAL_CASH_DIVID">"c1455"</definedName>
    <definedName name="IQ_TOTAL_CASH_FINAN">"c1352"</definedName>
    <definedName name="IQ_TOTAL_CASH_INVEST">"c1353"</definedName>
    <definedName name="IQ_TOTAL_CASH_OPER">"c1354"</definedName>
    <definedName name="IQ_TOTAL_CHURN">"c2122"</definedName>
    <definedName name="IQ_TOTAL_CL">"c1245"</definedName>
    <definedName name="IQ_TOTAL_COMMON">"c1411"</definedName>
    <definedName name="IQ_TOTAL_COMMON_EQUITY">"c1246"</definedName>
    <definedName name="IQ_TOTAL_CURRENT_ASSETS">"c1430"</definedName>
    <definedName name="IQ_TOTAL_CURRENT_LIAB">"c1431"</definedName>
    <definedName name="IQ_TOTAL_DEBT">"c1247"</definedName>
    <definedName name="IQ_TOTAL_DEBT_CAPITAL">"c1248"</definedName>
    <definedName name="IQ_TOTAL_DEBT_EBITDA">"c1249"</definedName>
    <definedName name="IQ_TOTAL_DEBT_EQUITY">"c1250"</definedName>
    <definedName name="IQ_TOTAL_DEBT_ISSUED">"c1251"</definedName>
    <definedName name="IQ_TOTAL_DEBT_ISSUED_BNK">"c1252"</definedName>
    <definedName name="IQ_TOTAL_DEBT_ISSUED_BR">"c1253"</definedName>
    <definedName name="IQ_TOTAL_DEBT_ISSUED_FIN">"c1254"</definedName>
    <definedName name="IQ_TOTAL_DEBT_ISSUED_REIT">"c1255"</definedName>
    <definedName name="IQ_TOTAL_DEBT_ISSUED_UTI">"c1256"</definedName>
    <definedName name="IQ_TOTAL_DEBT_ISSUES_INS">"c1257"</definedName>
    <definedName name="IQ_TOTAL_DEBT_OVER_EBITDA">"c1433"</definedName>
    <definedName name="IQ_TOTAL_DEBT_OVER_TOTAL_BV">"c1434"</definedName>
    <definedName name="IQ_TOTAL_DEBT_OVER_TOTAL_CAP">"c1432"</definedName>
    <definedName name="IQ_TOTAL_DEBT_REPAID">"c1258"</definedName>
    <definedName name="IQ_TOTAL_DEBT_REPAID_BNK">"c1259"</definedName>
    <definedName name="IQ_TOTAL_DEBT_REPAID_BR">"c1260"</definedName>
    <definedName name="IQ_TOTAL_DEBT_REPAID_FIN">"c1261"</definedName>
    <definedName name="IQ_TOTAL_DEBT_REPAID_INS">"c1262"</definedName>
    <definedName name="IQ_TOTAL_DEBT_REPAID_REIT">"c1263"</definedName>
    <definedName name="IQ_TOTAL_DEBT_REPAID_UTI">"c1264"</definedName>
    <definedName name="IQ_TOTAL_DEPOSITS">"c1265"</definedName>
    <definedName name="IQ_TOTAL_DIV_PAID_CF">"c1266"</definedName>
    <definedName name="IQ_TOTAL_EMPLOYEE">"c2141"</definedName>
    <definedName name="IQ_TOTAL_EMPLOYEES">"c1522"</definedName>
    <definedName name="IQ_TOTAL_EQUITY">"c1267"</definedName>
    <definedName name="IQ_TOTAL_EQUITY_10YR_ANN_GROWTH">"c1268"</definedName>
    <definedName name="IQ_TOTAL_EQUITY_1YR_ANN_GROWTH">"c1269"</definedName>
    <definedName name="IQ_TOTAL_EQUITY_2YR_ANN_GROWTH">"c1270"</definedName>
    <definedName name="IQ_TOTAL_EQUITY_3YR_ANN_GROWTH">"c1271"</definedName>
    <definedName name="IQ_TOTAL_EQUITY_5YR_ANN_GROWTH">"c1272"</definedName>
    <definedName name="IQ_TOTAL_EQUITY_7YR_ANN_GROWTH">"c1273"</definedName>
    <definedName name="IQ_TOTAL_EQUITY_ALLOWANCE_TOTAL_LOANS">"c1274"</definedName>
    <definedName name="IQ_TOTAL_INTEREST_EXP">"c1382"</definedName>
    <definedName name="IQ_TOTAL_INVENTORY">"c1385"</definedName>
    <definedName name="IQ_TOTAL_INVEST">"c1275"</definedName>
    <definedName name="IQ_TOTAL_LIAB">"c1276"</definedName>
    <definedName name="IQ_TOTAL_LIAB_BNK">"c1277"</definedName>
    <definedName name="IQ_TOTAL_LIAB_BR">"c1278"</definedName>
    <definedName name="IQ_TOTAL_LIAB_EQUITY">"c1279"</definedName>
    <definedName name="IQ_TOTAL_LIAB_FIN">"c1280"</definedName>
    <definedName name="IQ_TOTAL_LIAB_INS">"c1281"</definedName>
    <definedName name="IQ_TOTAL_LIAB_REIT">"c1282"</definedName>
    <definedName name="IQ_TOTAL_LIAB_SHAREHOLD">"c1435"</definedName>
    <definedName name="IQ_TOTAL_LIAB_TOTAL_ASSETS">"c1283"</definedName>
    <definedName name="IQ_TOTAL_LONG_DEBT">"c1617"</definedName>
    <definedName name="IQ_TOTAL_NON_REC">"c1444"</definedName>
    <definedName name="IQ_TOTAL_OPER_EXP_BR">"c1284"</definedName>
    <definedName name="IQ_TOTAL_OPER_EXP_FIN">"c1285"</definedName>
    <definedName name="IQ_TOTAL_OPER_EXP_INS">"c1286"</definedName>
    <definedName name="IQ_TOTAL_OPER_EXP_REIT">"c1287"</definedName>
    <definedName name="IQ_TOTAL_OPER_EXP_UTI">"c1288"</definedName>
    <definedName name="IQ_TOTAL_OPER_EXPEN">"c1445"</definedName>
    <definedName name="IQ_TOTAL_OTHER_OPER">"c1289"</definedName>
    <definedName name="IQ_TOTAL_OUTSTANDING_BS_DATE">"c1022"</definedName>
    <definedName name="IQ_TOTAL_OUTSTANDING_FILING_DATE">"c2107"</definedName>
    <definedName name="IQ_TOTAL_PENSION_ASSETS">"c1290"</definedName>
    <definedName name="IQ_TOTAL_PENSION_EXP">"c1291"</definedName>
    <definedName name="IQ_TOTAL_PENSION_OBLIGATION">"c1292"</definedName>
    <definedName name="IQ_TOTAL_PROVED_RESERVES_OIL">"c2040"</definedName>
    <definedName name="IQ_TOTAL_RECEIV">"c1293"</definedName>
    <definedName name="IQ_TOTAL_REV">"c1294"</definedName>
    <definedName name="IQ_TOTAL_REV_10YR_ANN_GROWTH">"c1295"</definedName>
    <definedName name="IQ_TOTAL_REV_1YR_ANN_GROWTH">"c1296"</definedName>
    <definedName name="IQ_TOTAL_REV_2YR_ANN_GROWTH">"c1297"</definedName>
    <definedName name="IQ_TOTAL_REV_3YR_ANN_GROWTH">"c1298"</definedName>
    <definedName name="IQ_TOTAL_REV_5YR_ANN_GROWTH">"c1299"</definedName>
    <definedName name="IQ_TOTAL_REV_7YR_ANN_GROWTH">"c1300"</definedName>
    <definedName name="IQ_TOTAL_REV_AS_REPORTED">"c1301"</definedName>
    <definedName name="IQ_TOTAL_REV_BNK">"c1302"</definedName>
    <definedName name="IQ_TOTAL_REV_BR">"c1303"</definedName>
    <definedName name="IQ_TOTAL_REV_EMPLOYEE">"c1304"</definedName>
    <definedName name="IQ_TOTAL_REV_FIN">"c1305"</definedName>
    <definedName name="IQ_TOTAL_REV_INS">"c1306"</definedName>
    <definedName name="IQ_TOTAL_REV_REIT">"c1307"</definedName>
    <definedName name="IQ_TOTAL_REV_SHARE">"c1912"</definedName>
    <definedName name="IQ_TOTAL_REV_UTI">"c1308"</definedName>
    <definedName name="IQ_TOTAL_REVENUE">"c1436"</definedName>
    <definedName name="IQ_TOTAL_SPECIAL">"c1618"</definedName>
    <definedName name="IQ_TOTAL_ST_BORROW">"c1424"</definedName>
    <definedName name="IQ_TOTAL_SUBS">"c2119"</definedName>
    <definedName name="IQ_TOTAL_UNUSUAL">"c1508"</definedName>
    <definedName name="IQ_TRADE_AR">"c1345"</definedName>
    <definedName name="IQ_TRADE_PRINCIPAL">"c1309"</definedName>
    <definedName name="IQ_TRADING_ASSETS">"c1310"</definedName>
    <definedName name="IQ_TRADING_CURRENCY">"c2212"</definedName>
    <definedName name="IQ_TREASURY">"c1311"</definedName>
    <definedName name="IQ_TREASURY_OTHER_EQUITY">"c1312"</definedName>
    <definedName name="IQ_TREASURY_OTHER_EQUITY_BNK">"c1313"</definedName>
    <definedName name="IQ_TREASURY_OTHER_EQUITY_BR">"c1314"</definedName>
    <definedName name="IQ_TREASURY_OTHER_EQUITY_FIN">"c1315"</definedName>
    <definedName name="IQ_TREASURY_OTHER_EQUITY_INS">"c1316"</definedName>
    <definedName name="IQ_TREASURY_OTHER_EQUITY_REIT">"c1317"</definedName>
    <definedName name="IQ_TREASURY_OTHER_EQUITY_UTI">"c1318"</definedName>
    <definedName name="IQ_TREASURY_STOCK">"c1438"</definedName>
    <definedName name="IQ_TRUST_INC">"c1319"</definedName>
    <definedName name="IQ_TRUST_PREF">"c1320"</definedName>
    <definedName name="IQ_UFCF_10YR_ANN_GROWTH">"c1948"</definedName>
    <definedName name="IQ_UFCF_1YR_ANN_GROWTH">"c1943"</definedName>
    <definedName name="IQ_UFCF_2YR_ANN_GROWTH">"c1944"</definedName>
    <definedName name="IQ_UFCF_3YR_ANN_GROWTH">"c1945"</definedName>
    <definedName name="IQ_UFCF_5YR_ANN_GROWTH">"c1946"</definedName>
    <definedName name="IQ_UFCF_7YR_ANN_GROWTH">"c1947"</definedName>
    <definedName name="IQ_UFCF_MARGIN">"c1962"</definedName>
    <definedName name="IQ_UNEARN_PREMIUM">"c1321"</definedName>
    <definedName name="IQ_UNEARN_REV_CURRENT">"c1322"</definedName>
    <definedName name="IQ_UNEARN_REV_CURRENT_BNK">"c1323"</definedName>
    <definedName name="IQ_UNEARN_REV_CURRENT_BR">"c1324"</definedName>
    <definedName name="IQ_UNEARN_REV_CURRENT_FIN">"c1325"</definedName>
    <definedName name="IQ_UNEARN_REV_CURRENT_INS">"c1326"</definedName>
    <definedName name="IQ_UNEARN_REV_CURRENT_REIT">"c1327"</definedName>
    <definedName name="IQ_UNEARN_REV_CURRENT_UTI">"c1328"</definedName>
    <definedName name="IQ_UNEARN_REV_LT">"c1329"</definedName>
    <definedName name="IQ_UNLEVERED_FCF">"c1908"</definedName>
    <definedName name="IQ_UNPAID_CLAIMS">"c1330"</definedName>
    <definedName name="IQ_UNREALIZED_GAIN">"c1619"</definedName>
    <definedName name="IQ_UNUSUAL_EXP">"c1456"</definedName>
    <definedName name="IQ_US_GAAP">"c1331"</definedName>
    <definedName name="IQ_UTIL_PPE_NET">"c1620"</definedName>
    <definedName name="IQ_UTIL_REV">"c2091"</definedName>
    <definedName name="IQ_UV_PENSION_LIAB">"c1332"</definedName>
    <definedName name="IQ_VALUE_TRADED_LAST_3MTH">"c1530"</definedName>
    <definedName name="IQ_VALUE_TRADED_LAST_6MTH">"c1531"</definedName>
    <definedName name="IQ_VALUE_TRADED_LAST_MTH">"c1529"</definedName>
    <definedName name="IQ_VALUE_TRADED_LAST_WK">"c1528"</definedName>
    <definedName name="IQ_VALUE_TRADED_LAST_YR">"c1532"</definedName>
    <definedName name="IQ_VOL_LAST_3MTH">"c1525"</definedName>
    <definedName name="IQ_VOL_LAST_6MTH">"c1526"</definedName>
    <definedName name="IQ_VOL_LAST_MTH">"c1524"</definedName>
    <definedName name="IQ_VOL_LAST_WK">"c1523"</definedName>
    <definedName name="IQ_VOL_LAST_YR">"c1527"</definedName>
    <definedName name="IQ_VOLUME">"c1333"</definedName>
    <definedName name="IQ_WEIGHTED_AVG_PRICE">"c1334"</definedName>
    <definedName name="IQ_WIP_INV">"c1335"</definedName>
    <definedName name="IQ_WORKMEN_WRITTEN">"c1336"</definedName>
    <definedName name="IQ_XDIV_DATE">"c2203"</definedName>
    <definedName name="IQ_YEARHIGH">"c1337"</definedName>
    <definedName name="IQ_YEARHIGH_DATE">"c2250"</definedName>
    <definedName name="IQ_YEARLOW">"c1338"</definedName>
    <definedName name="IQ_YEARLOW_DATE">"c2251"</definedName>
    <definedName name="IQ_YTD">3000</definedName>
    <definedName name="IQ_YTW">"c2163"</definedName>
    <definedName name="IQ_YTW_DATE">"c2164"</definedName>
    <definedName name="IQ_YTW_DATE_TYPE">"c2165"</definedName>
    <definedName name="IQ_Z_SCORE">"c1339"</definedName>
    <definedName name="IRRGross" localSheetId="26">'[19]Operating Highlights'!$R$13</definedName>
    <definedName name="IRRGross">OPHI!$R$16</definedName>
    <definedName name="IRRNet" localSheetId="26">'[19]Operating Highlights'!$R$16</definedName>
    <definedName name="IRRNet">OPHI!$R$19</definedName>
    <definedName name="IRRNetNet" localSheetId="26">'[19]Operating Highlights'!$R$19</definedName>
    <definedName name="IRRNetNet">OPHI!$R$22</definedName>
    <definedName name="IRRNetNetA">OPHI!$B$117</definedName>
    <definedName name="IRRNetNetB">OPHI!$B$118</definedName>
    <definedName name="IRRNetNETNET">OPHI!$F$119</definedName>
    <definedName name="is" localSheetId="18">'[15]Valuation (2)'!#REF!</definedName>
    <definedName name="is">'[15]Valuation (2)'!#REF!</definedName>
    <definedName name="ITDDISTRIBUTIONS" localSheetId="26">'[20]Operating highlights'!$R$46</definedName>
    <definedName name="ITDDISTRIBUTIONS" localSheetId="15">'[21]Operating highlights'!$R$46</definedName>
    <definedName name="ITDDISTRIBUTIONS" localSheetId="24">'[22]Operating highlights'!$R$46</definedName>
    <definedName name="ITDDISTRIBUTIONS" localSheetId="18">'[23]Operating highlights'!$R$46</definedName>
    <definedName name="ITDDISTRIBUTIONS">OPHI!$R$40</definedName>
    <definedName name="ITDDISTRIBUTIONSA">OPHI!$F$105</definedName>
    <definedName name="ITDDISTRIBUTIONSB">OPHI!$F$106</definedName>
    <definedName name="ITDDRAWDOWNS" localSheetId="26">'[20]Operating highlights'!$R$39</definedName>
    <definedName name="ITDDRAWDOWNS" localSheetId="15">'[21]Operating highlights'!$R$39</definedName>
    <definedName name="ITDDRAWDOWNS" localSheetId="24">'[22]Operating highlights'!$R$39</definedName>
    <definedName name="ITDDRAWDOWNS" localSheetId="18">'[23]Operating highlights'!$R$39</definedName>
    <definedName name="ITDDRAWDOWNS">OPHI!$R$36</definedName>
    <definedName name="ITDDRAWDOWNSA">OPHI!$F$103</definedName>
    <definedName name="ITDDRAWDOWNSB">OPHI!$F$104</definedName>
    <definedName name="ITDDRAWDOWNSEXP">OPHI!$I$110</definedName>
    <definedName name="ITDDRAWDOWNSMGMTFEE">OPHI!$I$114</definedName>
    <definedName name="ITDINCENTIVEFEE" localSheetId="26">'[20]Operating highlights'!$R$54</definedName>
    <definedName name="ITDINCENTIVEFEE" localSheetId="15">'[21]Operating highlights'!$R$54</definedName>
    <definedName name="ITDINCENTIVEFEE" localSheetId="24">'[22]Operating highlights'!$R$54</definedName>
    <definedName name="ITDINCENTIVEFEE" localSheetId="18">'[23]Operating highlights'!$R$54</definedName>
    <definedName name="ITDINCENTIVEFEE">OPHI!$R$49</definedName>
    <definedName name="ITDINCENTIVEFEEA">OPHI!$F$107</definedName>
    <definedName name="ITDINCENTIVEFEEB">OPHI!$F$108</definedName>
    <definedName name="ITDNETINCOME" localSheetId="26">'[20]Operating highlights'!$R$35</definedName>
    <definedName name="ITDNETINCOME" localSheetId="15">'[21]Operating highlights'!$R$35</definedName>
    <definedName name="ITDNETINCOME" localSheetId="24">'[22]Operating highlights'!$R$35</definedName>
    <definedName name="ITDNETINCOME" localSheetId="18">'[23]Operating highlights'!$R$35</definedName>
    <definedName name="ITDNETINCOME">OPHI!$R$33</definedName>
    <definedName name="iu">'[11]Data Lists'!$I$3:$I$14</definedName>
    <definedName name="IW_Current_WD">'[13]13-100 Investment Writedowns'!$H$27</definedName>
    <definedName name="IW_Loss_Recog_Current">'[13]13-100 Investment Writedowns'!$J$27</definedName>
    <definedName name="IW_Mkt_Disc_Recog_Current">'[13]13-100 Investment Writedowns'!$K$27</definedName>
    <definedName name="jkl">'[11]Data Lists'!$BE$3:$BE$6</definedName>
    <definedName name="leroy" localSheetId="18">'Unfunded Commitments'!leroy</definedName>
    <definedName name="leroy" localSheetId="31">'YTD TB'!leroy</definedName>
    <definedName name="leroy">'Unfunded Commitments'!leroy</definedName>
    <definedName name="LI_Loss_Res_Disc">'[13]13-110 Losses Incurred'!$D$48</definedName>
    <definedName name="LI_Sal_Sub">'[13]13-110 Losses Incurred'!$D$50</definedName>
    <definedName name="lk">'[11]Data Lists'!$AQ$3:$AQ$7</definedName>
    <definedName name="LPNETINCOME">OPHI!$I$109</definedName>
    <definedName name="LRD_Sum_Disc">'[13]13-120 LRD Detail'!$D$251</definedName>
    <definedName name="LRD_Sum_Disc_Prior">'[13]13-120 LRD Detail'!$D$254</definedName>
    <definedName name="LRD_Sum_Tax_Adjust">'[13]13-120 LRD Detail'!$D$258</definedName>
    <definedName name="Macro1" localSheetId="18">'Unfunded Commitments'!Macro1</definedName>
    <definedName name="Macro1" localSheetId="31">'YTD TB'!Macro1</definedName>
    <definedName name="Macro1">'Unfunded Commitments'!Macro1</definedName>
    <definedName name="Main_menu" localSheetId="1">'checklist (GWI funds)'!Main_menu</definedName>
    <definedName name="Main_menu" localSheetId="11">'GP and AFF Preferred Return'!Main_menu</definedName>
    <definedName name="Main_menu" localSheetId="26">'GP Income'!Main_menu</definedName>
    <definedName name="Main_menu" localSheetId="6">#N/A</definedName>
    <definedName name="Main_menu" localSheetId="12">'Preferred Return'!Main_menu</definedName>
    <definedName name="Main_menu" localSheetId="9">SCPC!Main_menu</definedName>
    <definedName name="Main_menu">'Preferred Return'!Main_menu</definedName>
    <definedName name="Managers_Var" localSheetId="1">'checklist (GWI funds)'!Managers_Var</definedName>
    <definedName name="Managers_Var" localSheetId="11">'GP and AFF Preferred Return'!Managers_Var</definedName>
    <definedName name="Managers_Var" localSheetId="26">'GP Income'!Managers_Var</definedName>
    <definedName name="Managers_Var" localSheetId="6">#N/A</definedName>
    <definedName name="Managers_Var" localSheetId="12">'Preferred Return'!Managers_Var</definedName>
    <definedName name="Managers_Var" localSheetId="9">SCPC!Managers_Var</definedName>
    <definedName name="Managers_Var">'Preferred Return'!Managers_Var</definedName>
    <definedName name="MDD_Elim_Accr_Mkt_Disc">'[13]13-030 Market Discount Deferral'!$D$17</definedName>
    <definedName name="ME_Adjustment">'[13]07-020 Meals and Entertainment'!$F$25</definedName>
    <definedName name="Menu_Date">[33]Variables!$D$17</definedName>
    <definedName name="MGMTFEE">OPHI!$R$52</definedName>
    <definedName name="midyear" localSheetId="18">[16]General!#REF!</definedName>
    <definedName name="midyear">[16]General!#REF!</definedName>
    <definedName name="minaverage">[34]Stats!$C$31:$AA$31</definedName>
    <definedName name="minstandard" localSheetId="18">#REF!</definedName>
    <definedName name="minstandard">#REF!</definedName>
    <definedName name="MOCavg">'[35]Acadia PortStats'!$C$30:$N$30</definedName>
    <definedName name="MOCGross" localSheetId="26">'[19]Operating Highlights'!$R$59</definedName>
    <definedName name="MOCGross" localSheetId="15">'[21]Operating highlights'!$R$63</definedName>
    <definedName name="MOCGross" localSheetId="24">'[22]Operating highlights'!$R$63</definedName>
    <definedName name="MOCGross">OPHI!$R$57</definedName>
    <definedName name="MOCNet" localSheetId="26">'[19]Operating Highlights'!$R$60</definedName>
    <definedName name="MOCNet" localSheetId="15">'[21]Operating highlights'!$R$64</definedName>
    <definedName name="MOCNet" localSheetId="24">'[22]Operating highlights'!$R$64</definedName>
    <definedName name="MOCNet">OPHI!$R$58</definedName>
    <definedName name="MOCNetNet" localSheetId="26">'[19]Operating Highlights'!$R$61</definedName>
    <definedName name="MOCNetNet" localSheetId="15">'[21]Operating highlights'!$R$65</definedName>
    <definedName name="MOCNetNet" localSheetId="24">'[22]Operating highlights'!$R$65</definedName>
    <definedName name="MOCNetNet">OPHI!$R$59</definedName>
    <definedName name="MOCNetNetA">OPHI!$F$109</definedName>
    <definedName name="MOCNetNetB">OPHI!$F$110</definedName>
    <definedName name="MOCR" localSheetId="26">'[19]Operating Highlights'!$R$63</definedName>
    <definedName name="MOCR">OPHI!$B$106</definedName>
    <definedName name="MOCRA">OPHI!$F$111</definedName>
    <definedName name="MOCRB">OPHI!$F$112</definedName>
    <definedName name="Module1.To_main_menu" localSheetId="1">'checklist (GWI funds)'!Module1.To_main_menu</definedName>
    <definedName name="Module1.To_main_menu" localSheetId="11">'GP and AFF Preferred Return'!Module1.To_main_menu</definedName>
    <definedName name="Module1.To_main_menu" localSheetId="26">'GP Income'!Module1.To_main_menu</definedName>
    <definedName name="Module1.To_main_menu" localSheetId="6">#N/A</definedName>
    <definedName name="Module1.To_main_menu" localSheetId="12">'Preferred Return'!Module1.To_main_menu</definedName>
    <definedName name="Module1.To_main_menu" localSheetId="9">SCPC!Module1.To_main_menu</definedName>
    <definedName name="Module1.To_main_menu">'Preferred Return'!Module1.To_main_menu</definedName>
    <definedName name="Module1.To_printing_menu" localSheetId="1">'checklist (GWI funds)'!Module1.To_printing_menu</definedName>
    <definedName name="Module1.To_printing_menu" localSheetId="11">'GP and AFF Preferred Return'!Module1.To_printing_menu</definedName>
    <definedName name="Module1.To_printing_menu" localSheetId="26">'GP Income'!Module1.To_printing_menu</definedName>
    <definedName name="Module1.To_printing_menu" localSheetId="6">#N/A</definedName>
    <definedName name="Module1.To_printing_menu" localSheetId="12">'Preferred Return'!Module1.To_printing_menu</definedName>
    <definedName name="Module1.To_printing_menu" localSheetId="9">SCPC!Module1.To_printing_menu</definedName>
    <definedName name="Module1.To_printing_menu">'Preferred Return'!Module1.To_printing_menu</definedName>
    <definedName name="Mones">'[24]Summary M-1'!$A$13:$ED$134</definedName>
    <definedName name="Monthly_Calculation_Date" localSheetId="18">#REF!</definedName>
    <definedName name="Monthly_Calculation_Date">#REF!</definedName>
    <definedName name="MoodyTable" localSheetId="18">#REF!</definedName>
    <definedName name="MoodyTable">#REF!</definedName>
    <definedName name="Multiple" localSheetId="18">#REF!</definedName>
    <definedName name="Multiple">#REF!</definedName>
    <definedName name="MyApplication">[36]Rates!$B$43</definedName>
    <definedName name="myIteration">'[8]Schedule 1'!$P$487</definedName>
    <definedName name="myIteration2">'[8]At Initial Funding'!$N$475</definedName>
    <definedName name="MyName" localSheetId="1">IF(TheName = "","",TheName)</definedName>
    <definedName name="MyName" localSheetId="26">IF(TheName = "","",TheName)</definedName>
    <definedName name="MyName" localSheetId="15">IF([0]!TheName = "","",[0]!TheName)</definedName>
    <definedName name="MyName" localSheetId="6">IF(TheName = "","",TheName)</definedName>
    <definedName name="MyName" localSheetId="24">IF([0]!TheName = "","",[0]!TheName)</definedName>
    <definedName name="MyName">IF(TheName = "","",TheName)</definedName>
    <definedName name="MyTaxYear" localSheetId="1">IF(TaxYearEnd="","",TaxYearEnd)</definedName>
    <definedName name="MyTaxYear" localSheetId="26">IF(TaxYearEnd="","",TaxYearEnd)</definedName>
    <definedName name="MyTaxYear" localSheetId="15">IF([0]!TaxYearEnd="","",[0]!TaxYearEnd)</definedName>
    <definedName name="MyTaxYear" localSheetId="6">IF(TaxYearEnd="","",TaxYearEnd)</definedName>
    <definedName name="MyTaxYear" localSheetId="24">IF([0]!TaxYearEnd="","",[0]!TaxYearEnd)</definedName>
    <definedName name="MyTaxYear">IF(TaxYearEnd="","",TaxYearEnd)</definedName>
    <definedName name="NAV">[37]NAV!$A$5:$D$370</definedName>
    <definedName name="NAVDate">'[17]Data Input Month'!$F$4</definedName>
    <definedName name="NAVDatePrevious">'[17]Data Input Month'!$F$5</definedName>
    <definedName name="NAVGrossIncent">OPHI!$I$108</definedName>
    <definedName name="NAVNet" localSheetId="26">'[19]Operating Highlights'!$R$25</definedName>
    <definedName name="NAVNet" localSheetId="15">'[21]Operating highlights'!$R$27</definedName>
    <definedName name="NAVNet" localSheetId="24">'[22]Operating highlights'!$R$27</definedName>
    <definedName name="NAVNet" localSheetId="18">'[23]Operating highlights'!$R$27</definedName>
    <definedName name="NAVNet">OPHI!$R$26</definedName>
    <definedName name="NAVNetA">OPHI!$B$119</definedName>
    <definedName name="NAVNetB">OPHI!$B$120</definedName>
    <definedName name="NAVNetNet" localSheetId="26">'[19]Operating Highlights'!$R$26</definedName>
    <definedName name="NAVNetNet">OPHI!$R$27</definedName>
    <definedName name="NAVQP">'[38]Data Input Month'!$F$11</definedName>
    <definedName name="NDIV_CG_Dist">'[13]13-080 Non-DRD Dividends'!$E$26</definedName>
    <definedName name="NDIV_Foreign_Stock">'[13]13-080 Non-DRD Dividends'!$D$38</definedName>
    <definedName name="NDIV_Inelig_Div_RIC">'[13]13-080 Non-DRD Dividends'!$G$28</definedName>
    <definedName name="NDIV_Pref_Stock">'[13]13-080 Non-DRD Dividends'!$D$48</definedName>
    <definedName name="NDIV_REIT">'[13]13-080 Non-DRD Dividends'!$D$58</definedName>
    <definedName name="NETPREFPAYABLE">'Preferred Return'!$O$164</definedName>
    <definedName name="New_Assets">'[18]GL Links'!$AA$34,'[18]GL Links'!$A$34:$Y$34</definedName>
    <definedName name="New_Expenses">'[18]GL Links'!$A$101:$Y$101,'[18]GL Links'!$AA$101</definedName>
    <definedName name="New_Income">'[18]GL Links'!$AA$82,'[18]GL Links'!$A$82:$Y$82</definedName>
    <definedName name="New_Liabilities">'[18]GL Links'!$A$73:$Y$73,'[18]GL Links'!$AA$73</definedName>
    <definedName name="New_Products_Sales" localSheetId="18">'[7]Standalone Model'!#REF!</definedName>
    <definedName name="New_Products_Sales">'[7]Standalone Model'!#REF!</definedName>
    <definedName name="New_Realized">'[18]GL Links'!$AA$121,'[18]GL Links'!$A$121:$Y$121</definedName>
    <definedName name="NII_Change">'[13]13-065 Non-admitted Interest'!$D$29</definedName>
    <definedName name="NIRR">'[30]Investor IRR'!$H$56</definedName>
    <definedName name="nj">'[11]Data Lists'!$W$3:$W$10</definedName>
    <definedName name="njy" hidden="1">'[29]#REF'!$A$12</definedName>
    <definedName name="OAFeeOB_Cambridge">'[17]Data Input Year'!$E$47:$E$47</definedName>
    <definedName name="OAFeeOB_DePutron">'[17]Data Input Year'!$E$48:$E$48</definedName>
    <definedName name="OAFeeOB_Dunn">'[17]Data Input Year'!$E$49</definedName>
    <definedName name="OAFeeOB_Jones">'[17]Data Input Year'!$E$45</definedName>
    <definedName name="OAFeeOB_Kane">'[17]Data Input Year'!$E$50</definedName>
    <definedName name="OAFeeOB_OldMutual">'[17]Data Input Year'!$E$51</definedName>
    <definedName name="OAFeeOB_PCMini">'[17]Data Input Year'!$E$46:$E$46</definedName>
    <definedName name="OAFeeOB_Ragazzi">'[17]Data Input Year'!$E$52</definedName>
    <definedName name="OAFeeOB_Roditi">'[17]Data Input Year'!$E$44</definedName>
    <definedName name="OAFeeOB_Saville">'[17]Data Input Year'!$E$53:$E$53</definedName>
    <definedName name="OAFeeOB_Uncleared">'[17]Data Input Year'!$G$83</definedName>
    <definedName name="OAFeeOB_Wetherill">'[17]Data Input Year'!$E$56</definedName>
    <definedName name="OAFeeOB_Whiterock">'[17]Data Input Year'!$E$54:$E$54</definedName>
    <definedName name="OAFeeOB_Whittington">'[17]Data Input Year'!$E$55:$E$55</definedName>
    <definedName name="OAPerfOB_Anderson">'[38]Data Input Year'!$E$62</definedName>
    <definedName name="OAPerfOB_ARB">'[17]Data Input Year'!$E$61</definedName>
    <definedName name="OAPerfOB_Bender">'[38]Data Input Year'!$E$63</definedName>
    <definedName name="OAPerfOB_Berg">'[17]Data Input Year'!$E$64</definedName>
    <definedName name="OAPerfOB_DePutron">'[17]Data Input Year'!$E$65</definedName>
    <definedName name="OAPerfOB_Digicon">'[17]Data Input Year'!$E$66</definedName>
    <definedName name="OAPerfOB_Dunn">'[17]Data Input Year'!$E$67</definedName>
    <definedName name="OAPerfOB_Nexus">'[17]Data Input Year'!$E$68</definedName>
    <definedName name="OAPerfOB_OldMutual">'[17]Data Input Year'!$E$69</definedName>
    <definedName name="OAPerfOB_PCMini">'[17]Data Input Year'!$E$70</definedName>
    <definedName name="OAPerfOB_Platinum">'[17]Data Input Year'!$E$71</definedName>
    <definedName name="OAPerfOB_Ragazzi">'[17]Data Input Year'!$E$72</definedName>
    <definedName name="OAPerfOB_Rice">'[17]Data Input Year'!$E$73</definedName>
    <definedName name="OAPerfOB_Roditi">'[17]Data Input Year'!$E$60</definedName>
    <definedName name="OAPerfOB_Saville">'[17]Data Input Year'!$E$74</definedName>
    <definedName name="OAPerfOB_Sirios">'[17]Data Input Year'!$E$75</definedName>
    <definedName name="OAPerfOB_SteveGilbert">'[17]Data Input Year'!$E$76</definedName>
    <definedName name="OAPerfOB_Whiterock">'[17]Data Input Year'!$E$77</definedName>
    <definedName name="OAPerfOB_Whittington">'[17]Data Input Year'!$E$78</definedName>
    <definedName name="oi">'[26]Data Lists'!$S$4:$S$18</definedName>
    <definedName name="oj">'[11]Data Lists'!$U$3:$U$7</definedName>
    <definedName name="OldHillRealized">'[17]Data Manual Input'!$F$67</definedName>
    <definedName name="OldHillUnrealized">'[17]Data Manual Input'!$F$68</definedName>
    <definedName name="on">'[11]Data Lists'!$AC$3:$AC$7</definedName>
    <definedName name="OTEXPENSES">OPHI!$B$103</definedName>
    <definedName name="Parallel_Advance_Rate" localSheetId="18">#REF!</definedName>
    <definedName name="Parallel_Advance_Rate">#REF!</definedName>
    <definedName name="Parallel_Available_Contributions" localSheetId="18">#REF!</definedName>
    <definedName name="Parallel_Available_Contributions">#REF!</definedName>
    <definedName name="Parallel_Borrowing_Base" localSheetId="18">#REF!</definedName>
    <definedName name="Parallel_Borrowing_Base">#REF!</definedName>
    <definedName name="Parallel_Facility_Limit">#REF!</definedName>
    <definedName name="Parallel_Implied_Borrowing_Base_Deficit">#REF!</definedName>
    <definedName name="Parallel_Max_Net_Investment">#REF!</definedName>
    <definedName name="Parallel_Net_Eligible_Available_Contributions">#REF!</definedName>
    <definedName name="Parallel_Net_Investment">#REF!</definedName>
    <definedName name="partner1">[1]CSCCincSKR!#REF!</definedName>
    <definedName name="PartnerRedempt">OPHI!$I$111</definedName>
    <definedName name="PEN_Adjustment">'[13]07-050 Penalties'!$F$23</definedName>
    <definedName name="PL_Lob_Adjustment">'[13]07-060 Political and Lobbying'!$F$39</definedName>
    <definedName name="PL_POL_Adjustment">'[13]07-060 Political and Lobbying'!$F$24</definedName>
    <definedName name="Placement_Fee">'[7]Standalone Model'!$O$37</definedName>
    <definedName name="plj">'[11]Data Lists'!$AA$3:$AA$201</definedName>
    <definedName name="po">'[11]Data Lists'!$E$3:$E$20</definedName>
    <definedName name="Portstats">'[39]#REF'!#REF!</definedName>
    <definedName name="PR_Payments">OPHI!$F$65</definedName>
    <definedName name="PREFRETURN">OPHI!$R$48</definedName>
    <definedName name="PrefReturnDist">OPHI!$F$120</definedName>
    <definedName name="Print_All" localSheetId="1">'checklist (GWI funds)'!Print_All</definedName>
    <definedName name="Print_All" localSheetId="11">'GP and AFF Preferred Return'!Print_All</definedName>
    <definedName name="Print_All" localSheetId="26">'GP Income'!Print_All</definedName>
    <definedName name="Print_All" localSheetId="6">#N/A</definedName>
    <definedName name="Print_All" localSheetId="12">'Preferred Return'!Print_All</definedName>
    <definedName name="Print_All" localSheetId="9">SCPC!Print_All</definedName>
    <definedName name="Print_All">'Preferred Return'!Print_All</definedName>
    <definedName name="Print_All_Sheets" localSheetId="1">'checklist (GWI funds)'!Print_All_Sheets</definedName>
    <definedName name="Print_All_Sheets" localSheetId="11">'GP and AFF Preferred Return'!Print_All_Sheets</definedName>
    <definedName name="Print_All_Sheets" localSheetId="26">'GP Income'!Print_All_Sheets</definedName>
    <definedName name="Print_All_Sheets" localSheetId="6">#N/A</definedName>
    <definedName name="Print_All_Sheets" localSheetId="12">'Preferred Return'!Print_All_Sheets</definedName>
    <definedName name="Print_All_Sheets" localSheetId="9">SCPC!Print_All_Sheets</definedName>
    <definedName name="Print_All_Sheets">'Preferred Return'!Print_All_Sheets</definedName>
    <definedName name="_xlnm.Print_Area" localSheetId="1">'checklist (GWI funds)'!$A$1:$S$274</definedName>
    <definedName name="_xlnm.Print_Area" localSheetId="2">Compliance!$A$1:$K$25</definedName>
    <definedName name="_xlnm.Print_Area" localSheetId="29">Country!$A$1:$F$33</definedName>
    <definedName name="_xlnm.Print_Area" localSheetId="0">Cover!$B$1:$M$67</definedName>
    <definedName name="_xlnm.Print_Area" localSheetId="4">'Fund Returns'!$A$1:$S$146</definedName>
    <definedName name="_xlnm.Print_Area" localSheetId="5">'Fund Rtns'!$A$2:$Z$19</definedName>
    <definedName name="_xlnm.Print_Area" localSheetId="11">'GP and AFF Preferred Return'!$A$1:$P$157</definedName>
    <definedName name="_xlnm.Print_Area" localSheetId="26">'GP Income'!$B$1:$F$33</definedName>
    <definedName name="_xlnm.Print_Area" localSheetId="13">'Gross IRR'!$A$1:$G$160</definedName>
    <definedName name="_xlnm.Print_Area" localSheetId="14">'Investor IRR'!$A$1:$I$79</definedName>
    <definedName name="_xlnm.Print_Area" localSheetId="17">'LP Pref Summary'!$A$1:$D$42</definedName>
    <definedName name="_xlnm.Print_Area" localSheetId="6">'LP Returns'!$A$1:$S$144</definedName>
    <definedName name="_xlnm.Print_Area" localSheetId="20">'Oaktree PE Statement of Capital'!$A$1:$AY$16</definedName>
    <definedName name="_xlnm.Print_Area" localSheetId="3">OPHI!$A$1:$S$63</definedName>
    <definedName name="_xlnm.Print_Area" localSheetId="25">'Other Payable'!$A$1:$G$20</definedName>
    <definedName name="_xlnm.Print_Area" localSheetId="24">'Other Receivables'!$A$1:$H$16</definedName>
    <definedName name="_xlnm.Print_Area" localSheetId="8">'Partner commitments'!$A$1:$N$77</definedName>
    <definedName name="_xlnm.Print_Area" localSheetId="12">'Preferred Return'!$A$1:$P$167</definedName>
    <definedName name="_xlnm.Print_Area" localSheetId="10">'Schedule of Distributions'!$B$1:$N$53</definedName>
    <definedName name="_xlnm.Print_Area" localSheetId="9">SCPC!$B$1:$H$34</definedName>
    <definedName name="_xlnm.Print_Area" localSheetId="18">'Unfunded Commitments'!$A$1:$I$20</definedName>
    <definedName name="Print_Selected_Sheets" localSheetId="1">'checklist (GWI funds)'!Print_Selected_Sheets</definedName>
    <definedName name="Print_Selected_Sheets" localSheetId="11">'GP and AFF Preferred Return'!Print_Selected_Sheets</definedName>
    <definedName name="Print_Selected_Sheets" localSheetId="26">'GP Income'!Print_Selected_Sheets</definedName>
    <definedName name="Print_Selected_Sheets" localSheetId="6">#N/A</definedName>
    <definedName name="Print_Selected_Sheets" localSheetId="12">'Preferred Return'!Print_Selected_Sheets</definedName>
    <definedName name="Print_Selected_Sheets" localSheetId="9">SCPC!Print_Selected_Sheets</definedName>
    <definedName name="Print_Selected_Sheets">'Preferred Return'!Print_Selected_Sheets</definedName>
    <definedName name="Print_Selection" localSheetId="1">'checklist (GWI funds)'!Print_Selection</definedName>
    <definedName name="Print_Selection" localSheetId="11">'GP and AFF Preferred Return'!Print_Selection</definedName>
    <definedName name="Print_Selection" localSheetId="26">'GP Income'!Print_Selection</definedName>
    <definedName name="Print_Selection" localSheetId="6">#N/A</definedName>
    <definedName name="Print_Selection" localSheetId="12">'Preferred Return'!Print_Selection</definedName>
    <definedName name="Print_Selection" localSheetId="9">SCPC!Print_Selection</definedName>
    <definedName name="Print_Selection">'Preferred Return'!Print_Selection</definedName>
    <definedName name="_xlnm.Print_Titles" localSheetId="11">'GP and AFF Preferred Return'!$1:$9</definedName>
    <definedName name="_xlnm.Print_Titles" localSheetId="13">'Gross IRR'!$A:$A,'Gross IRR'!$3:$11</definedName>
    <definedName name="_xlnm.Print_Titles" localSheetId="20">'Oaktree PE Statement of Capital'!$A:$C,'Oaktree PE Statement of Capital'!$1:$3</definedName>
    <definedName name="_xlnm.Print_Titles" localSheetId="12">'Preferred Return'!$1:$9</definedName>
    <definedName name="Printing_menu" localSheetId="1">'checklist (GWI funds)'!Printing_menu</definedName>
    <definedName name="Printing_menu" localSheetId="11">'GP and AFF Preferred Return'!Printing_menu</definedName>
    <definedName name="Printing_menu" localSheetId="26">'GP Income'!Printing_menu</definedName>
    <definedName name="Printing_menu" localSheetId="6">#N/A</definedName>
    <definedName name="Printing_menu" localSheetId="12">'Preferred Return'!Printing_menu</definedName>
    <definedName name="Printing_menu" localSheetId="9">SCPC!Printing_menu</definedName>
    <definedName name="Printing_menu">'Preferred Return'!Printing_menu</definedName>
    <definedName name="Printing_Selection" localSheetId="1">'checklist (GWI funds)'!Printing_Selection</definedName>
    <definedName name="Printing_Selection" localSheetId="11">'GP and AFF Preferred Return'!Printing_Selection</definedName>
    <definedName name="Printing_Selection" localSheetId="26">'GP Income'!Printing_Selection</definedName>
    <definedName name="Printing_Selection" localSheetId="6">#N/A</definedName>
    <definedName name="Printing_Selection" localSheetId="12">'Preferred Return'!Printing_Selection</definedName>
    <definedName name="Printing_Selection" localSheetId="9">SCPC!Printing_Selection</definedName>
    <definedName name="Printing_Selection">'Preferred Return'!Printing_Selection</definedName>
    <definedName name="Private" localSheetId="18">#REF!</definedName>
    <definedName name="Private">#REF!</definedName>
    <definedName name="PRO_Adjustment">'[13]13-050 Proration'!$D$22</definedName>
    <definedName name="proj">[16]General!$F$8</definedName>
    <definedName name="PT_Int_Inc">'[13]03-020 Pass-through Entities'!$D$34</definedName>
    <definedName name="PT_Ord_Div">'[13]03-020 Pass-through Entities'!$D$35</definedName>
    <definedName name="PT_Passthrough">'[13]03-020 Pass-through Entities'!$D$162</definedName>
    <definedName name="PUB_FileID">"L10003649.xls"</definedName>
    <definedName name="PUB_UserID">"MAYERX"</definedName>
    <definedName name="Public" localSheetId="18">#REF!</definedName>
    <definedName name="Public">#REF!</definedName>
    <definedName name="Purchase_Multiple">'[7]Standalone Model'!$O$30</definedName>
    <definedName name="Purchase_Price">'[7]Standalone Model'!$O$29</definedName>
    <definedName name="QFConsP_LPrevious">'[38]Data Input Month'!$F$127</definedName>
    <definedName name="QFDistributionJune98">'[38]Data Input Year'!$G$23</definedName>
    <definedName name="QFDistributionMarch98">'[38]Data Input Year'!$G$22</definedName>
    <definedName name="QFFactorAB">'[38]Data Input Month'!$D$56</definedName>
    <definedName name="QFNAPTPriorYear">'[17]Data Input Year'!$G$18</definedName>
    <definedName name="QFNAPTPriorYearPayment">'[38]Data Input Year'!$G$19</definedName>
    <definedName name="QFOBClassCPrevious">'[17]Data Input Month'!$F$121</definedName>
    <definedName name="QFOBDeferredAdvisoryPrevious">'[17]Data Input Month'!$F$122</definedName>
    <definedName name="QFOBDeferredConsultingPrevious">'[17]Data Input Month'!$F$123</definedName>
    <definedName name="QFOBNAVShareA97">'[38]Data Input Year'!$G$8</definedName>
    <definedName name="QFOBNAVShareA98">'[17]Data Input Year'!$G$9</definedName>
    <definedName name="QFOBNAVShareA99">'[17]Data Input Year'!$G$10</definedName>
    <definedName name="QFOBNetAssets98">'[38]Data Input Year'!$G$12</definedName>
    <definedName name="QFOBNetAssets99">'[17]Data Input Year'!$G$13</definedName>
    <definedName name="QFOBNetAssetsPrevious">'[17]Data Input Month'!$F$120</definedName>
    <definedName name="QFOBP_LPartnersPrevious">'[17]Data Input Month'!$F$125</definedName>
    <definedName name="QFOBPerformancePrevious">'[17]Data Input Month'!$F$124</definedName>
    <definedName name="QFOBPremium98">'[38]Data Input Year'!$G$15</definedName>
    <definedName name="QFOBPremium99">'[17]Data Input Year'!$G$16</definedName>
    <definedName name="QFQPAConsP_LPrevious">'[38]Data Input Month'!$F$128</definedName>
    <definedName name="QFRedPending">'[17]Data Input Month'!$F$95</definedName>
    <definedName name="QFSharesA">'[38]Data Input Month'!$F$50</definedName>
    <definedName name="QFSharesAB">'[38]Data Input Month'!$F$55</definedName>
    <definedName name="QFSharesB">'[38]Data Input Month'!$F$51</definedName>
    <definedName name="QFSharesC">'[38]Data Input Month'!$F$52</definedName>
    <definedName name="QFSubPending">'[17]Data Input Month'!$F$93</definedName>
    <definedName name="QPAccrNATax">'[17]Data Input Month'!$F$112</definedName>
    <definedName name="QPANAVShare">'[38]Data Input Month'!$F$74</definedName>
    <definedName name="QPAPL">'[38]Data Input Month'!$F$89</definedName>
    <definedName name="QPARedPending">'[17]Data Input Month'!$F$72</definedName>
    <definedName name="QPASubPending">'[38]Data Input Month'!$F$71</definedName>
    <definedName name="QPAValueCurrent">'[38]Data Input Month'!$F$82</definedName>
    <definedName name="QPConvDeb">'[38]Data Input Month'!$F$12</definedName>
    <definedName name="QPCumFee">'[17]Data Input Month'!$F$101</definedName>
    <definedName name="QPCumNATax">'[17]Data Input Month'!$F$102</definedName>
    <definedName name="QPCumPL">'[17]Data Input Month'!$F$100</definedName>
    <definedName name="QPCumPremium">'[17]Data Input Month'!$F$103</definedName>
    <definedName name="QPFOFBlueborderCost">'[17]Data Input Month'!$F$39</definedName>
    <definedName name="QPFOFBlueborderMV">'[17]Data Input Month'!$F$40</definedName>
    <definedName name="QPFOFEurekaCost">'[17]Data Input Month'!$F$42</definedName>
    <definedName name="QPFOFEurekaMV">'[17]Data Input Month'!$F$43</definedName>
    <definedName name="QPFOFPentaCost">'[17]Data Input Month'!$F$44</definedName>
    <definedName name="QPFOFPentaMV">'[17]Data Input Month'!$F$45</definedName>
    <definedName name="QPFOFUtilivestReturnCap">'[38]Data Input Month'!$F$41</definedName>
    <definedName name="QPInvQF">'[38]Data Input Month'!$F$97</definedName>
    <definedName name="QPNAV">'[38]Data Input Month'!$F$11</definedName>
    <definedName name="QPNAVLDCB">'[17]Data Input Month'!$F$24</definedName>
    <definedName name="QPNAVLDCBPrevious">'[17]Data Input Month'!$F$23</definedName>
    <definedName name="QPNAVPerc">'[38]Data Input Month'!$F$25</definedName>
    <definedName name="QPNetAssetsLDCB">'[38]Data Input Month'!$F$32</definedName>
    <definedName name="QPNetAssetsLDCBPrevious">'[17]Data Input Month'!$F$33</definedName>
    <definedName name="QPOBInvQF">'[17]Data Input Year'!$G$5</definedName>
    <definedName name="QPOBNAVShare">'[17]Data Input Year'!$G$4</definedName>
    <definedName name="QPOBSharesFundAB">'[17]Data Input Year'!$G$30</definedName>
    <definedName name="QPOBSharesFundC">'[38]Data Input Year'!$G$31</definedName>
    <definedName name="QPOBSharesNonFund">'[38]Data Input Year'!$G$33</definedName>
    <definedName name="QPOBSharesNonQualified">'[38]Data Input Year'!$G$35</definedName>
    <definedName name="QPOBSharesQPA">'[17]Data Input Year'!$G$32</definedName>
    <definedName name="QPOBSharesQualified">'[38]Data Input Year'!$G$34</definedName>
    <definedName name="QPOutsideBasic">'[17]Data Input Month'!$F$116:$F$116</definedName>
    <definedName name="QPOutsidePerformance">'[17]Data Input Month'!$F$117</definedName>
    <definedName name="QPPremiumCurrent">'[38]Data Input Month'!$F$109</definedName>
    <definedName name="QPRedemptions">'[17]Data Input Month'!$F$36</definedName>
    <definedName name="QPRFunding">'[17]Data Input Month'!$F$69</definedName>
    <definedName name="QPRFundingHistorical">'[17]Data Input Month'!$F$68</definedName>
    <definedName name="QPRNAV">'[17]Data Input Month'!$F$63</definedName>
    <definedName name="QPRPL">'[38]Data Input Month'!$F$66</definedName>
    <definedName name="QPRPLytd">'[17]Data Input Month'!$F$64</definedName>
    <definedName name="QPSharesFundAB">'[17]Data Input Month'!$F$16</definedName>
    <definedName name="QPSharesFundC">'[17]Data Input Month'!$F$17</definedName>
    <definedName name="QPSharesLDCB">'[38]Data Input Month'!$F$28</definedName>
    <definedName name="QPSharesLDCBPrevious">'[17]Data Input Month'!$F$29</definedName>
    <definedName name="QPSharesNonFund">'[17]Data Input Month'!$F$19</definedName>
    <definedName name="QPSharesNonQualified">'[17]Data Input Month'!$F$21</definedName>
    <definedName name="QPSharesQPA">'[17]Data Input Month'!$F$18</definedName>
    <definedName name="QPSharesQualified">'[17]Data Input Month'!$F$20</definedName>
    <definedName name="QPSubscriptions">'[17]Data Input Month'!$F$35</definedName>
    <definedName name="QryRowStr_End_1.5">#N/A</definedName>
    <definedName name="QryRowStr_Start_1.5">#N/A</definedName>
    <definedName name="QryRowStrCount">2</definedName>
    <definedName name="qw">'[11]Data Lists'!$S$3:$S$18</definedName>
    <definedName name="RECALLDIST">OPHI!$F$113</definedName>
    <definedName name="redo" localSheetId="18" hidden="1">{#N/A,#N/A,FALSE,"ACQ_GRAPHS";#N/A,#N/A,FALSE,"T_1 GRAPHS";#N/A,#N/A,FALSE,"T_2 GRAPHS";#N/A,#N/A,FALSE,"COMB_GRAPHS"}</definedName>
    <definedName name="redo" hidden="1">{#N/A,#N/A,FALSE,"ACQ_GRAPHS";#N/A,#N/A,FALSE,"T_1 GRAPHS";#N/A,#N/A,FALSE,"T_2 GRAPHS";#N/A,#N/A,FALSE,"COMB_GRAPHS"}</definedName>
    <definedName name="redo1" localSheetId="18" hidden="1">{#N/A,#N/A,FALSE,"ACQ_GRAPHS";#N/A,#N/A,FALSE,"T_1 GRAPHS";#N/A,#N/A,FALSE,"T_2 GRAPHS";#N/A,#N/A,FALSE,"COMB_GRAPHS"}</definedName>
    <definedName name="redo1" hidden="1">{#N/A,#N/A,FALSE,"ACQ_GRAPHS";#N/A,#N/A,FALSE,"T_1 GRAPHS";#N/A,#N/A,FALSE,"T_2 GRAPHS";#N/A,#N/A,FALSE,"COMB_GRAPHS"}</definedName>
    <definedName name="RES_DoubtfulRes">'[13]04-030 Reserves-Asset Adjustmnt'!$G$27</definedName>
    <definedName name="Romania_On?">'[7]Standalone Model'!$O$49</definedName>
    <definedName name="rt">'[11]Data Lists'!$AM$3:$AM$11</definedName>
    <definedName name="S248_1_K">#N/A</definedName>
    <definedName name="S248_2_K">#N/A</definedName>
    <definedName name="S328_1_T">#N/A</definedName>
    <definedName name="S328_1_U">#N/A</definedName>
    <definedName name="S328_1_V">#N/A</definedName>
    <definedName name="S328_1_W">#N/A</definedName>
    <definedName name="S328_1_X">#N/A</definedName>
    <definedName name="S328_1_Y">#N/A</definedName>
    <definedName name="S328_2_T">#N/A</definedName>
    <definedName name="S328_2_U">#N/A</definedName>
    <definedName name="S328_2_V">#N/A</definedName>
    <definedName name="S328_2_W">#N/A</definedName>
    <definedName name="S328_2_X">#N/A</definedName>
    <definedName name="S328_2_Y">#N/A</definedName>
    <definedName name="S345_1_T">#N/A</definedName>
    <definedName name="S345_1_U">#N/A</definedName>
    <definedName name="S345_1_V">#N/A</definedName>
    <definedName name="S345_1_W">#N/A</definedName>
    <definedName name="S345_1_X">#N/A</definedName>
    <definedName name="S345_1_Y">#N/A</definedName>
    <definedName name="S345_2_T">#N/A</definedName>
    <definedName name="S345_2_U">#N/A</definedName>
    <definedName name="S345_2_V">#N/A</definedName>
    <definedName name="S345_2_W">#N/A</definedName>
    <definedName name="S345_2_X">#N/A</definedName>
    <definedName name="S345_2_Y">#N/A</definedName>
    <definedName name="S406_1_T">#N/A</definedName>
    <definedName name="S406_1_U">#N/A</definedName>
    <definedName name="S406_1_V">#N/A</definedName>
    <definedName name="S406_1_W">#N/A</definedName>
    <definedName name="S406_1_X">#N/A</definedName>
    <definedName name="S406_1_Y">#N/A</definedName>
    <definedName name="S406_2_T">#N/A</definedName>
    <definedName name="S406_2_U">#N/A</definedName>
    <definedName name="S406_2_V">#N/A</definedName>
    <definedName name="S406_2_W">#N/A</definedName>
    <definedName name="S406_2_X">#N/A</definedName>
    <definedName name="S406_2_Y">#N/A</definedName>
    <definedName name="S406_3_T">#N/A</definedName>
    <definedName name="S406_3_U">#N/A</definedName>
    <definedName name="S406_3_V">#N/A</definedName>
    <definedName name="S406_3_W">#N/A</definedName>
    <definedName name="S406_3_X">#N/A</definedName>
    <definedName name="S406_3_Y">#N/A</definedName>
    <definedName name="S442_1_T">#N/A</definedName>
    <definedName name="S442_1_U">#N/A</definedName>
    <definedName name="S442_1_V">#N/A</definedName>
    <definedName name="S442_1_W">#N/A</definedName>
    <definedName name="S442_1_X">#N/A</definedName>
    <definedName name="S442_1_Y">#N/A</definedName>
    <definedName name="S442_2_T">#N/A</definedName>
    <definedName name="S442_2_U">#N/A</definedName>
    <definedName name="S442_2_V">#N/A</definedName>
    <definedName name="S442_2_W">#N/A</definedName>
    <definedName name="S442_2_X">#N/A</definedName>
    <definedName name="S442_2_Y">#N/A</definedName>
    <definedName name="S505_1_T">#N/A</definedName>
    <definedName name="S505_1_U">#N/A</definedName>
    <definedName name="S505_1_V">#N/A</definedName>
    <definedName name="S505_1_W">#N/A</definedName>
    <definedName name="S505_1_X">#N/A</definedName>
    <definedName name="S505_1_Y">#N/A</definedName>
    <definedName name="S505_2_T">#N/A</definedName>
    <definedName name="S505_2_U">#N/A</definedName>
    <definedName name="S505_2_V">#N/A</definedName>
    <definedName name="S505_2_W">#N/A</definedName>
    <definedName name="S505_2_X">#N/A</definedName>
    <definedName name="S505_2_Y">#N/A</definedName>
    <definedName name="S505_3_T">#N/A</definedName>
    <definedName name="S505_3_U">#N/A</definedName>
    <definedName name="S505_3_V">#N/A</definedName>
    <definedName name="S505_3_W">#N/A</definedName>
    <definedName name="S505_3_X">#N/A</definedName>
    <definedName name="S505_3_Y">#N/A</definedName>
    <definedName name="S516_1_T">#N/A</definedName>
    <definedName name="S516_1_U">#N/A</definedName>
    <definedName name="S516_1_V">#N/A</definedName>
    <definedName name="S516_1_W">#N/A</definedName>
    <definedName name="S516_1_X">#N/A</definedName>
    <definedName name="S516_1_Y">#N/A</definedName>
    <definedName name="S516_2_T">#N/A</definedName>
    <definedName name="S516_2_U">#N/A</definedName>
    <definedName name="S516_2_V">#N/A</definedName>
    <definedName name="S516_2_W">#N/A</definedName>
    <definedName name="S516_2_X">#N/A</definedName>
    <definedName name="S516_2_Y">#N/A</definedName>
    <definedName name="S516_3_T">#N/A</definedName>
    <definedName name="S516_3_U">#N/A</definedName>
    <definedName name="S516_3_V">#N/A</definedName>
    <definedName name="S516_3_W">#N/A</definedName>
    <definedName name="S516_3_X">#N/A</definedName>
    <definedName name="S516_3_Y">#N/A</definedName>
    <definedName name="SAPBEXdnldView">"3UR8A6V40D7V8GTKTGIJ34M65"</definedName>
    <definedName name="SAPBEXsysID">"UGP"</definedName>
    <definedName name="SBP_Book_Gain">'[13]03-050 Sale Business Property'!$P$24</definedName>
    <definedName name="SBP_GainLoss">'[13]03-050 Sale Business Property'!$Q$24</definedName>
    <definedName name="SBP_Tax_Gain">'[13]03-050 Sale Business Property'!$O$24</definedName>
    <definedName name="SD_Stat_Res_Prior">'[13]13-130 Salvage Detail'!$C$253</definedName>
    <definedName name="SD_Sum_Stat_Res">'[13]13-130 Salvage Detail'!$C$250</definedName>
    <definedName name="SD_Sum_Tax_Adjust">'[13]13-130 Salvage Detail'!$D$257</definedName>
    <definedName name="SD_Sum_Tax_Res_Current">'[13]13-130 Salvage Detail'!$E$250</definedName>
    <definedName name="SD_Tax_Res_Prior">'[13]13-130 Salvage Detail'!$E$253</definedName>
    <definedName name="Settlement_Date">[31]Street!$H$24</definedName>
    <definedName name="SFPDistributions">OPHI!$F$66</definedName>
    <definedName name="Shit" localSheetId="18">#REF!</definedName>
    <definedName name="Shit">#REF!</definedName>
    <definedName name="Simul_Date">'[18]Control Download'!$B$7</definedName>
    <definedName name="Split" localSheetId="18">#REF!</definedName>
    <definedName name="Split">#REF!</definedName>
    <definedName name="SPTable" localSheetId="18">#REF!</definedName>
    <definedName name="SPTable">#REF!</definedName>
    <definedName name="stable" localSheetId="18">#REF!</definedName>
    <definedName name="stable">#REF!</definedName>
    <definedName name="Staff_Class">[40]List!$A$6:$A$13</definedName>
    <definedName name="Status">'[41]Gap analysis'!$IQ$8:$IQ$10</definedName>
    <definedName name="Street_Available_Contributions" localSheetId="18">#REF!</definedName>
    <definedName name="Street_Available_Contributions">#REF!</definedName>
    <definedName name="Street_Facility_Limit" localSheetId="18">#REF!</definedName>
    <definedName name="Street_Facility_Limit">#REF!</definedName>
    <definedName name="Street_Implied_Borrowing_Base_Deficit" localSheetId="18">#REF!</definedName>
    <definedName name="Street_Implied_Borrowing_Base_Deficit">#REF!</definedName>
    <definedName name="Street_Max_Net_Investment">#REF!</definedName>
    <definedName name="Street_Net_Eligible_Available_Contributions">#REF!</definedName>
    <definedName name="Street_Net_Investment">#REF!</definedName>
    <definedName name="su" localSheetId="18">#REF!</definedName>
    <definedName name="su">#REF!</definedName>
    <definedName name="subtotal">'[42]2003 AA Report'!$H$2086</definedName>
    <definedName name="SUM_D_1">#N/A</definedName>
    <definedName name="SUM_D_VOF1__1">#N/A</definedName>
    <definedName name="SUM_D_VOF1__ASSETS_1">#N/A</definedName>
    <definedName name="SUM_D_VOF1__CAPITAL_1">#N/A</definedName>
    <definedName name="SUM_D_VOF1__EXPENSES_1">#N/A</definedName>
    <definedName name="SUM_D_VOF1__INCOME_1">#N/A</definedName>
    <definedName name="SUM_D_VOF1__LIABILITIES_1">#N/A</definedName>
    <definedName name="SUM_D_VOF1__SUSPENSE_1">#N/A</definedName>
    <definedName name="SUM_E_1">#N/A</definedName>
    <definedName name="SUM_E_VOF1__1">#N/A</definedName>
    <definedName name="SUM_E_VOF1__ASSETS_1">#N/A</definedName>
    <definedName name="SUM_E_VOF1__CAPITAL_1">#N/A</definedName>
    <definedName name="SUM_E_VOF1__EXPENSES_1">#N/A</definedName>
    <definedName name="SUM_E_VOF1__INCOME_1">#N/A</definedName>
    <definedName name="SUM_E_VOF1__LIABILITIES_1">#N/A</definedName>
    <definedName name="SUM_E_VOF1__SUSPENSE_1">#N/A</definedName>
    <definedName name="SUM_F_1">#N/A</definedName>
    <definedName name="SUM_F_MEZ2__1">#N/A</definedName>
    <definedName name="SUM_F_VOF1__1">#N/A</definedName>
    <definedName name="SUM_F_VOF1__ASSETS_1">#N/A</definedName>
    <definedName name="SUM_F_VOF1__CAPITAL_1">#N/A</definedName>
    <definedName name="SUM_F_VOF1__EXPENSES_1">#N/A</definedName>
    <definedName name="SUM_F_VOF1__INCOME_1">#N/A</definedName>
    <definedName name="SUM_F_VOF1__LIABILITIES_1">#N/A</definedName>
    <definedName name="SUM_F_VOF1__SUSPENSE_1">#N/A</definedName>
    <definedName name="SUM_G_1">#N/A</definedName>
    <definedName name="SUM_G_MEZ2__1">#N/A</definedName>
    <definedName name="SUM_G_VOF1__1">#N/A</definedName>
    <definedName name="SUM_G_VOF1__ASSETS_1">#N/A</definedName>
    <definedName name="SUM_G_VOF1__CAPITAL_1">#N/A</definedName>
    <definedName name="SUM_G_VOF1__EXPENSES_1">#N/A</definedName>
    <definedName name="SUM_G_VOF1__INCOME_1">#N/A</definedName>
    <definedName name="SUM_G_VOF1__LIABILITIES_1">#N/A</definedName>
    <definedName name="SUM_G_VOF1__SUSPENSE_1">#N/A</definedName>
    <definedName name="SUM_H_1">#N/A</definedName>
    <definedName name="SUM_H_MEZ2__1">#N/A</definedName>
    <definedName name="SUM_H_VOF1__1">#N/A</definedName>
    <definedName name="SUM_H_VOF1__ASSETS_1">#N/A</definedName>
    <definedName name="SUM_H_VOF1__CAPITAL_1">#N/A</definedName>
    <definedName name="SUM_H_VOF1__EXPENSES_1">#N/A</definedName>
    <definedName name="SUM_H_VOF1__INCOME_1">#N/A</definedName>
    <definedName name="SUM_H_VOF1__LIABILITIES_1">#N/A</definedName>
    <definedName name="SUM_H_VOF1__SUSPENSE_1">#N/A</definedName>
    <definedName name="SUM_I_1">#N/A</definedName>
    <definedName name="SUM_I_MEZ2__1">#N/A</definedName>
    <definedName name="SUM_I_VOF1__1">#N/A</definedName>
    <definedName name="SUM_I_VOF1__ASSETS_1">#N/A</definedName>
    <definedName name="SUM_I_VOF1__CAPITAL_1">#N/A</definedName>
    <definedName name="SUM_I_VOF1__EXPENSES_1">#N/A</definedName>
    <definedName name="SUM_I_VOF1__INCOME_1">#N/A</definedName>
    <definedName name="SUM_I_VOF1__LIABILITIES_1">#N/A</definedName>
    <definedName name="SUM_I_VOF1__SUSPENSE_1">#N/A</definedName>
    <definedName name="SUM_J_1">#N/A</definedName>
    <definedName name="SUM_J_MEZ2__1">#N/A</definedName>
    <definedName name="SUM_J_ROF3__1">#N/A</definedName>
    <definedName name="SUM_J_VOF1__1">#N/A</definedName>
    <definedName name="SUM_J_VOF1__ASSETS_1">#N/A</definedName>
    <definedName name="SUM_J_VOF1__CAPITAL_1">#N/A</definedName>
    <definedName name="SUM_J_VOF1__EXPENSES_1">#N/A</definedName>
    <definedName name="SUM_J_VOF1__INCOME_1">#N/A</definedName>
    <definedName name="SUM_J_VOF1__LIABILITIES_1">#N/A</definedName>
    <definedName name="SUM_J_VOF1__SUSPENSE_1">#N/A</definedName>
    <definedName name="SUM_K_1">#N/A</definedName>
    <definedName name="SUM_K_BANK_DEBT_1">#N/A</definedName>
    <definedName name="SUM_K_BANK_DEBT_Apparel_1">#N/A</definedName>
    <definedName name="SUM_K_BANK_DEBT_Automotive_1">#N/A</definedName>
    <definedName name="SUM_K_BANK_DEBT_Broadcasting_1">#N/A</definedName>
    <definedName name="SUM_K_BANK_DEBT_Building_Materials_1">#N/A</definedName>
    <definedName name="SUM_K_BANK_DEBT_Cable_1">#N/A</definedName>
    <definedName name="SUM_K_BANK_DEBT_Chemicals_1">#N/A</definedName>
    <definedName name="SUM_K_BANK_DEBT_Data_Processing_1">#N/A</definedName>
    <definedName name="SUM_K_BANK_DEBT_Distribution_1">#N/A</definedName>
    <definedName name="SUM_K_BANK_DEBT_Electric_1">#N/A</definedName>
    <definedName name="SUM_K_BANK_DEBT_Electronics_1">#N/A</definedName>
    <definedName name="SUM_K_BANK_DEBT_Energy_1">#N/A</definedName>
    <definedName name="SUM_K_BANK_DEBT_Food_and_Consumer_Products_1">#N/A</definedName>
    <definedName name="SUM_K_BANK_DEBT_Forest_Products_1">#N/A</definedName>
    <definedName name="SUM_K_BANK_DEBT_Gaming_1">#N/A</definedName>
    <definedName name="SUM_K_BANK_DEBT_Healthcare_1">#N/A</definedName>
    <definedName name="SUM_K_BANK_DEBT_Insurance_1">#N/A</definedName>
    <definedName name="SUM_K_BANK_DEBT_Manufacturing_1">#N/A</definedName>
    <definedName name="SUM_K_BANK_DEBT_Media___Communications_1">#N/A</definedName>
    <definedName name="SUM_K_BANK_DEBT_Media_1">#N/A</definedName>
    <definedName name="SUM_K_BANK_DEBT_Oil_and_Gas_1">#N/A</definedName>
    <definedName name="SUM_K_BANK_DEBT_Packaging_1">#N/A</definedName>
    <definedName name="SUM_K_BANK_DEBT_Packaging_and_Containers_1">#N/A</definedName>
    <definedName name="SUM_K_BANK_DEBT_Publishing_1">#N/A</definedName>
    <definedName name="SUM_K_BANK_DEBT_Real_Estate_1">#N/A</definedName>
    <definedName name="SUM_K_BANK_DEBT_Retail_1">#N/A</definedName>
    <definedName name="SUM_K_BANK_DEBT_Services_1">#N/A</definedName>
    <definedName name="SUM_K_BANK_DEBT_Technology_1">#N/A</definedName>
    <definedName name="SUM_K_COMMON_STOCK_1">#N/A</definedName>
    <definedName name="SUM_K_COMMON_STOCK_Cable_1">#N/A</definedName>
    <definedName name="SUM_K_COMMON_STOCK_Elec___Gas___Sanitary_Services_1">#N/A</definedName>
    <definedName name="SUM_K_COMMON_STOCK_Energy_1">#N/A</definedName>
    <definedName name="SUM_K_COMMON_STOCK_Oil_and_Gas_1">#N/A</definedName>
    <definedName name="SUM_K_COMMON_STOCK_Packaging_and_Containers_1">#N/A</definedName>
    <definedName name="SUM_K_COMMON_STOCK_SHORT_1">#N/A</definedName>
    <definedName name="SUM_K_COMMON_STOCK_SHORT_Construction_Services_Products_1">#N/A</definedName>
    <definedName name="SUM_K_COMMON_STOCK_SHORT_Financial_Services_1">#N/A</definedName>
    <definedName name="SUM_K_COMMON_STOCK_SHORT_Home_Furnishings_1">#N/A</definedName>
    <definedName name="SUM_K_COMMON_STOCK_SHORT_Restaurant_and_Food_Services_1">#N/A</definedName>
    <definedName name="SUM_K_COMMON_STOCK_SHORT_Retail_1">#N/A</definedName>
    <definedName name="SUM_K_CONVERTIBLE_BOND_1">#N/A</definedName>
    <definedName name="SUM_K_CONVERTIBLE_BOND_Manufacturing_1">#N/A</definedName>
    <definedName name="SUM_K_CORPORATE_BOND_1">#N/A</definedName>
    <definedName name="SUM_K_CORPORATE_BOND_Broadcasting_1">#N/A</definedName>
    <definedName name="SUM_K_CORPORATE_BOND_Building_Materials_1">#N/A</definedName>
    <definedName name="SUM_K_CORPORATE_BOND_Cable_1">#N/A</definedName>
    <definedName name="SUM_K_CORPORATE_BOND_Chemicals_1">#N/A</definedName>
    <definedName name="SUM_K_CORPORATE_BOND_Data_Processing_1">#N/A</definedName>
    <definedName name="SUM_K_CORPORATE_BOND_Distribution_1">#N/A</definedName>
    <definedName name="SUM_K_CORPORATE_BOND_Electronics_1">#N/A</definedName>
    <definedName name="SUM_K_CORPORATE_BOND_Energy_1">#N/A</definedName>
    <definedName name="SUM_K_CORPORATE_BOND_Entertainment_1">#N/A</definedName>
    <definedName name="SUM_K_CORPORATE_BOND_Financial_Services_1">#N/A</definedName>
    <definedName name="SUM_K_CORPORATE_BOND_Forest_Products_1">#N/A</definedName>
    <definedName name="SUM_K_CORPORATE_BOND_Gaming_1">#N/A</definedName>
    <definedName name="SUM_K_CORPORATE_BOND_Insurance_1">#N/A</definedName>
    <definedName name="SUM_K_CORPORATE_BOND_Manufacturing_1">#N/A</definedName>
    <definedName name="SUM_K_CORPORATE_BOND_Medical_Products_1">#N/A</definedName>
    <definedName name="SUM_K_CORPORATE_BOND_Oil_and_Gas_Services_1">#N/A</definedName>
    <definedName name="SUM_K_CORPORATE_BOND_Packaging_and_Containers_1">#N/A</definedName>
    <definedName name="SUM_K_CORPORATE_BOND_Power_1">#N/A</definedName>
    <definedName name="SUM_K_CORPORATE_BOND_Real_Estate_Investment_Trust_1">#N/A</definedName>
    <definedName name="SUM_K_CORPORATE_BOND_SHORT_1">#N/A</definedName>
    <definedName name="SUM_K_CORPORATE_BOND_SHORT_Retail_1">#N/A</definedName>
    <definedName name="SUM_K_CORPORATE_BOND_Specialty_Finance_1">#N/A</definedName>
    <definedName name="SUM_K_CORPORATE_BOND_Technology_1">#N/A</definedName>
    <definedName name="SUM_K_CORPORATE_BOND_Telecommunications_1">#N/A</definedName>
    <definedName name="SUM_K_FOREIGN_CASH_HOLDINGS__1">#N/A</definedName>
    <definedName name="SUM_K_FOREIGN_CASH_HOLDINGS_1">#N/A</definedName>
    <definedName name="SUM_K_FORWARD_CONTRACTS__1">#N/A</definedName>
    <definedName name="SUM_K_FORWARD_CONTRACTS_1">#N/A</definedName>
    <definedName name="SUM_K_MEZ2__1">#N/A</definedName>
    <definedName name="SUM_K_NOTE_1">#N/A</definedName>
    <definedName name="SUM_K_NOTE_Packaging_and_Containers_1">#N/A</definedName>
    <definedName name="SUM_K_POF3__1">#N/A</definedName>
    <definedName name="SUM_K_POF3__AQUACH01__1">#N/A</definedName>
    <definedName name="SUM_K_POF3__BABY01__1">#N/A</definedName>
    <definedName name="SUM_K_POF3__BABY02__1">#N/A</definedName>
    <definedName name="SUM_K_POF3__BABY03__1">#N/A</definedName>
    <definedName name="SUM_K_POF3__CANNERY02__1">#N/A</definedName>
    <definedName name="SUM_K_POF3__CANNERY03__1">#N/A</definedName>
    <definedName name="SUM_K_POF3__CHINACON01__1">#N/A</definedName>
    <definedName name="SUM_K_POF3__CLASSCAB09__1">#N/A</definedName>
    <definedName name="SUM_K_POF3__CLASSCAB10__1">#N/A</definedName>
    <definedName name="SUM_K_POF3__EUROCALL1__1">#N/A</definedName>
    <definedName name="SUM_K_POF3__EUROCALL2__1">#N/A</definedName>
    <definedName name="SUM_K_POF3__EUROPUT10__1">#N/A</definedName>
    <definedName name="SUM_K_POF3__EUROPUT2__1">#N/A</definedName>
    <definedName name="SUM_K_POF3__EUROPUT3__1">#N/A</definedName>
    <definedName name="SUM_K_POF3__EUROPUT4__1">#N/A</definedName>
    <definedName name="SUM_K_POF3__EUROPUT5__1">#N/A</definedName>
    <definedName name="SUM_K_POF3__EUROPUT6__1">#N/A</definedName>
    <definedName name="SUM_K_POF3__EUROPUT7__1">#N/A</definedName>
    <definedName name="SUM_K_POF3__EUROPUT9__1">#N/A</definedName>
    <definedName name="SUM_K_POF3__EURUSDGH9__1">#N/A</definedName>
    <definedName name="SUM_K_POF3__EURUSDOX8__1">#N/A</definedName>
    <definedName name="SUM_K_POF3__EURUSDQK9__1">#N/A</definedName>
    <definedName name="SUM_K_POF3__EURUSDTQ8__1">#N/A</definedName>
    <definedName name="SUM_K_POF3__EXCO5__1">#N/A</definedName>
    <definedName name="SUM_K_POF3__FALCON05__1">#N/A</definedName>
    <definedName name="SUM_K_POF3__FALCON06__1">#N/A</definedName>
    <definedName name="SUM_K_POF3__FLEET01__1">#N/A</definedName>
    <definedName name="SUM_K_POF3__GEHAG_1">#N/A</definedName>
    <definedName name="SUM_K_POF3__GULFWEST01__1">#N/A</definedName>
    <definedName name="SUM_K_POF3__GULFWEST02__1">#N/A</definedName>
    <definedName name="SUM_K_POF3__GULFWEST04__1">#N/A</definedName>
    <definedName name="SUM_K_POF3__HYDROCHEM01__1">#N/A</definedName>
    <definedName name="SUM_K_POF3__HYDROCHEM04__1">#N/A</definedName>
    <definedName name="SUM_K_POF3__INTEREP01__1">#N/A</definedName>
    <definedName name="SUM_K_POF3__INTEREP02__1">#N/A</definedName>
    <definedName name="SUM_K_POF3__INTEREP04__1">#N/A</definedName>
    <definedName name="SUM_K_POF3__LANCASHIRE01__1">#N/A</definedName>
    <definedName name="SUM_K_POF3__LANCASHIRE02__1">#N/A</definedName>
    <definedName name="SUM_K_POF3__LONGHORN04__1">#N/A</definedName>
    <definedName name="SUM_K_POF3__LONGHORN05__1">#N/A</definedName>
    <definedName name="SUM_K_POF3__LONGHORN06__1">#N/A</definedName>
    <definedName name="SUM_K_POF3__LONGHORN07__1">#N/A</definedName>
    <definedName name="SUM_K_POF3__LUV01__1">#N/A</definedName>
    <definedName name="SUM_K_POF3__LUXCO1__1">#N/A</definedName>
    <definedName name="SUM_K_POF3__MASON01__1">#N/A</definedName>
    <definedName name="SUM_K_POF3__NORDENIA01__1">#N/A</definedName>
    <definedName name="SUM_K_POF3__PEGASUS10__1">#N/A</definedName>
    <definedName name="SUM_K_POF3__PEGASUS12__1">#N/A</definedName>
    <definedName name="SUM_K_POF3__PEGASUS13__1">#N/A</definedName>
    <definedName name="SUM_K_POF3__RBSCHINA2__1">#N/A</definedName>
    <definedName name="SUM_K_POF3__RBSCHINACAL1__1">#N/A</definedName>
    <definedName name="SUM_K_POF3__RBSCHINAPUT1__1">#N/A</definedName>
    <definedName name="SUM_K_POF3__ROCKINGHAM01__1">#N/A</definedName>
    <definedName name="SUM_K_POF3__ROCKINGHAM02__1">#N/A</definedName>
    <definedName name="SUM_K_POF3__RONCADIN01__1">#N/A</definedName>
    <definedName name="SUM_K_POF3__SENIOR01__1">#N/A</definedName>
    <definedName name="SUM_K_POF3__SOLO01__1">#N/A</definedName>
    <definedName name="SUM_K_POF3__SPIRIT01__1">#N/A</definedName>
    <definedName name="SUM_K_POF3__SPIRIT04__1">#N/A</definedName>
    <definedName name="SUM_K_POF3__SPIRIT05__1">#N/A</definedName>
    <definedName name="SUM_K_POF3__SPIRIT06__1">#N/A</definedName>
    <definedName name="SUM_K_POF3__TAKKO01__1">#N/A</definedName>
    <definedName name="SUM_K_POF3__TAKKO02__1">#N/A</definedName>
    <definedName name="SUM_K_POF3__TEKNIP01__1">#N/A</definedName>
    <definedName name="SUM_K_POF3__TEKNIP02__1">#N/A</definedName>
    <definedName name="SUM_K_PREFERRED_STOCK_1">#N/A</definedName>
    <definedName name="SUM_K_PREFERRED_STOCK_Financial_Services_1">#N/A</definedName>
    <definedName name="SUM_K_ROF3__1">#N/A</definedName>
    <definedName name="SUM_K_SWAPS_1">#N/A</definedName>
    <definedName name="SUM_K_SWAPS_Broadcasting_1">#N/A</definedName>
    <definedName name="SUM_K_SWAPS_Building_Materials_1">#N/A</definedName>
    <definedName name="SUM_K_SWAPS_Data_Processing_1">#N/A</definedName>
    <definedName name="SUM_K_SWAPS_Distribution_1">#N/A</definedName>
    <definedName name="SUM_K_SWAPS_Electronics_1">#N/A</definedName>
    <definedName name="SUM_K_SWAPS_Financial_Services_1">#N/A</definedName>
    <definedName name="SUM_K_SWAPS_Gaming_1">#N/A</definedName>
    <definedName name="SUM_K_SWAPS_Manufacturing_1">#N/A</definedName>
    <definedName name="SUM_K_SWAPS_Medical_Products_1">#N/A</definedName>
    <definedName name="SUM_K_SWAPS_Other_1">#N/A</definedName>
    <definedName name="SUM_K_SWAPS_Power_1">#N/A</definedName>
    <definedName name="SUM_K_SWAPS_Retail_1">#N/A</definedName>
    <definedName name="SUM_K_SWAPS_Telecommunications_1">#N/A</definedName>
    <definedName name="SUM_K_VOF1___1">#N/A</definedName>
    <definedName name="SUM_K_VOF1__1">#N/A</definedName>
    <definedName name="SUM_K_VOF1__ABITIBI_CONSOLIDATED_INC__1">#N/A</definedName>
    <definedName name="SUM_K_VOF1__ABX_1">#N/A</definedName>
    <definedName name="SUM_K_VOF1__AFFINIA_GRP_INC_1">#N/A</definedName>
    <definedName name="SUM_K_VOF1__AIG_GICs_1">#N/A</definedName>
    <definedName name="SUM_K_VOF1__Aleris_International_Inc__1">#N/A</definedName>
    <definedName name="SUM_K_VOF1__ALLIANCE_DATA_SYSTEMS_CORP_1">#N/A</definedName>
    <definedName name="SUM_K_VOF1__ALLISON_TRANSMISSION_INC__1">#N/A</definedName>
    <definedName name="SUM_K_VOF1__Alltel_Corp_TL_B_3_L_2_75__1">#N/A</definedName>
    <definedName name="SUM_K_VOF1__AMERICAN_GENERAL_FINANCE_CORP_1">#N/A</definedName>
    <definedName name="SUM_K_VOF1__Apparel_1">#N/A</definedName>
    <definedName name="SUM_K_VOF1__APTARGROUP_INC_1">#N/A</definedName>
    <definedName name="SUM_K_VOF1__ASIF_II_1">#N/A</definedName>
    <definedName name="SUM_K_VOF1__ASSETS_1">#N/A</definedName>
    <definedName name="SUM_K_VOF1__Automotive_1">#N/A</definedName>
    <definedName name="SUM_K_VOF1__AVIS_BUDGET_GROUP_INC_1">#N/A</definedName>
    <definedName name="SUM_K_VOF1__BABCOCK___BROWN_LTD_1">#N/A</definedName>
    <definedName name="SUM_K_VOF1__BANCO_BILBAO_VIZCAYA_ARGENTA_1">#N/A</definedName>
    <definedName name="SUM_K_VOF1__BEMIS_COMPANY_INC_1">#N/A</definedName>
    <definedName name="SUM_K_VOF1__BERRY_PLASTICS_HLDG_CORP_1">#N/A</definedName>
    <definedName name="SUM_K_VOF1__BIOMET_INC_1">#N/A</definedName>
    <definedName name="SUM_K_VOF1__BOYD_GAMING_1">#N/A</definedName>
    <definedName name="SUM_K_VOF1__BRE_PROPERTIES_INC_1">#N/A</definedName>
    <definedName name="SUM_K_VOF1__Broadcasting_1">#N/A</definedName>
    <definedName name="SUM_K_VOF1__BROOKSTONE_CO_1">#N/A</definedName>
    <definedName name="SUM_K_VOF1__BROOKSTONE_CO_12__10_15_12__1">#N/A</definedName>
    <definedName name="SUM_K_VOF1__Building_Materials_1">#N/A</definedName>
    <definedName name="SUM_K_VOF1__BUILDING_MATERIALS_CORP_1">#N/A</definedName>
    <definedName name="SUM_K_VOF1__Cable_1">#N/A</definedName>
    <definedName name="SUM_K_VOF1__CABLEUROPA_SA__ONO__1">#N/A</definedName>
    <definedName name="SUM_K_VOF1__CALPINE_CORP_1">#N/A</definedName>
    <definedName name="SUM_K_VOF1__CAPITAL_1">#N/A</definedName>
    <definedName name="SUM_K_VOF1__CARESTREAM_HEALTH_INC__1">#N/A</definedName>
    <definedName name="SUM_K_VOF1__CASH___AUSTRALIAN_DOLLAR_1">#N/A</definedName>
    <definedName name="SUM_K_VOF1__CASH___BRITISH_POUNDS_1">#N/A</definedName>
    <definedName name="SUM_K_VOF1__CASHNF_1">#N/A</definedName>
    <definedName name="SUM_K_VOF1__CATALENT_PHARMA_SOLUTIONS_1">#N/A</definedName>
    <definedName name="SUM_K_VOF1__CDS_CDX_1">#N/A</definedName>
    <definedName name="SUM_K_VOF1__CENGAGE_LEARNING_ACQ_INC__1">#N/A</definedName>
    <definedName name="SUM_K_VOF1__CERIDIAN_CORP_1">#N/A</definedName>
    <definedName name="SUM_K_VOF1__CHARTER_COMM_HLDGS_LLC_1">#N/A</definedName>
    <definedName name="SUM_K_VOF1__Chemicals_1">#N/A</definedName>
    <definedName name="SUM_K_VOF1__CHESAPEAKE_CORP_1">#N/A</definedName>
    <definedName name="SUM_K_VOF1__CHRYSLER_LLC__CARCO__1">#N/A</definedName>
    <definedName name="SUM_K_VOF1__CIT_Group_Inc__1">#N/A</definedName>
    <definedName name="SUM_K_VOF1__CITYCENTER_HOLDINGS_LLC_1">#N/A</definedName>
    <definedName name="SUM_K_VOF1__CLEAR_CHANNEL_COMM_1">#N/A</definedName>
    <definedName name="SUM_K_VOF1__CMBX_1">#N/A</definedName>
    <definedName name="SUM_K_VOF1__COACH_INC__1">#N/A</definedName>
    <definedName name="SUM_K_VOF1__COMCAST_CORP_1">#N/A</definedName>
    <definedName name="SUM_K_VOF1__Construction_Services_Products_1">#N/A</definedName>
    <definedName name="SUM_K_VOF1__CROWN_HOLDINGS_INC_1">#N/A</definedName>
    <definedName name="SUM_K_VOF1__CROWN_HOLDINGS_INC_COMMN_STK_1">#N/A</definedName>
    <definedName name="SUM_K_VOF1__CURRENT_FORWARD_CONTRACTS_1">#N/A</definedName>
    <definedName name="SUM_K_VOF1__CW_MEDIA_HOLDINGS_INC_1">#N/A</definedName>
    <definedName name="SUM_K_VOF1__DARDEN_RESTAURANTS_1">#N/A</definedName>
    <definedName name="SUM_K_VOF1__DARDEN_RESTAURANTS_COMMN_STK_1">#N/A</definedName>
    <definedName name="SUM_K_VOF1__Data_Processing_1">#N/A</definedName>
    <definedName name="SUM_K_VOF1__DEAN_FOODS_CO_1">#N/A</definedName>
    <definedName name="SUM_K_VOF1__DEBT_1">#N/A</definedName>
    <definedName name="SUM_K_VOF1__DEVELOPERS_DIVERSIFIED_REALTY_1">#N/A</definedName>
    <definedName name="SUM_K_VOF1__Distribution_1">#N/A</definedName>
    <definedName name="SUM_K_VOF1__DYNEGY_HOLDINGS_INC_1">#N/A</definedName>
    <definedName name="SUM_K_VOF1__Elec___Gas___Sanitary_Services_1">#N/A</definedName>
    <definedName name="SUM_K_VOF1__Electric_1">#N/A</definedName>
    <definedName name="SUM_K_VOF1__Electronics_1">#N/A</definedName>
    <definedName name="SUM_K_VOF1__Energy_1">#N/A</definedName>
    <definedName name="SUM_K_VOF1__ENERGY_FUTURE_HOLDINGS_1">#N/A</definedName>
    <definedName name="SUM_K_VOF1__Entertainment_1">#N/A</definedName>
    <definedName name="SUM_K_VOF1__ETHAN_ALLEN_1">#N/A</definedName>
    <definedName name="SUM_K_VOF1__ETHAN_ALLEN_COMMON_STK_1">#N/A</definedName>
    <definedName name="SUM_K_VOF1__EURO_CASH_1">#N/A</definedName>
    <definedName name="SUM_K_VOF1__EXCO_OP_SR_TL_L_600_12_18_08__1">#N/A</definedName>
    <definedName name="SUM_K_VOF1__EXCO_OPERATING_SR_TERM_LOAN_1">#N/A</definedName>
    <definedName name="SUM_K_VOF1__EXCO_RESOURCES_INC__1">#N/A</definedName>
    <definedName name="SUM_K_VOF1__EXPENSES_1">#N/A</definedName>
    <definedName name="SUM_K_VOF1__FCE_Bank_Plc_1">#N/A</definedName>
    <definedName name="SUM_K_VOF1__FEDERAL_MOGUL_CORPORATION_1">#N/A</definedName>
    <definedName name="SUM_K_VOF1__Financial_Services_1">#N/A</definedName>
    <definedName name="SUM_K_VOF1__FIRST_DATA_CORPORATION_1">#N/A</definedName>
    <definedName name="SUM_K_VOF1__Food_and_Consumer_Products_1">#N/A</definedName>
    <definedName name="SUM_K_VOF1__Ford_Motor_Credit_Company_LLC_1">#N/A</definedName>
    <definedName name="SUM_K_VOF1__Forest_Products_1">#N/A</definedName>
    <definedName name="SUM_K_VOF1__FORTRESS_INVESTMENT_GROUP_LLC_1">#N/A</definedName>
    <definedName name="SUM_K_VOF1__FORWD_1">#N/A</definedName>
    <definedName name="SUM_K_VOF1__FREESCALE_SEMICONDUCTOR_1">#N/A</definedName>
    <definedName name="SUM_K_VOF1__Gaming_1">#N/A</definedName>
    <definedName name="SUM_K_VOF1__General_Motors_Acceptance_Corp_1">#N/A</definedName>
    <definedName name="SUM_K_VOF1__General_Motors_Corp_1">#N/A</definedName>
    <definedName name="SUM_K_VOF1__HARRAHS_OPERATING_CO_INC_1">#N/A</definedName>
    <definedName name="SUM_K_VOF1__HD_SUPPLY_1">#N/A</definedName>
    <definedName name="SUM_K_VOF1__Healthcare_1">#N/A</definedName>
    <definedName name="SUM_K_VOF1__HENNES___MAURITZ_AB_1">#N/A</definedName>
    <definedName name="SUM_K_VOF1__Hertz_Corp__1">#N/A</definedName>
    <definedName name="SUM_K_VOF1__HERTZ_CORPORATION_1">#N/A</definedName>
    <definedName name="SUM_K_VOF1__Home_Furnishings_1">#N/A</definedName>
    <definedName name="SUM_K_VOF1__IMPRESS_HLDG_BV_FRN_9_15_13__1">#N/A</definedName>
    <definedName name="SUM_K_VOF1__INCOME_1">#N/A</definedName>
    <definedName name="SUM_K_VOF1__Insurance_1">#N/A</definedName>
    <definedName name="SUM_K_VOF1__INTL_LEASE_FINANCE_CORP_1">#N/A</definedName>
    <definedName name="SUM_K_VOF1__ISTA_INTERNATIONAL_1">#N/A</definedName>
    <definedName name="SUM_K_VOF1__ISTAR_FINANCIAL_INC_1">#N/A</definedName>
    <definedName name="SUM_K_VOF1__ITV_PLC_1">#N/A</definedName>
    <definedName name="SUM_K_VOF1__J_CREW_GROUP_INC__1">#N/A</definedName>
    <definedName name="SUM_K_VOF1__JONES_APPAREL_GROUP_INC_1">#N/A</definedName>
    <definedName name="SUM_K_VOF1__KLOECKNER_1">#N/A</definedName>
    <definedName name="SUM_K_VOF1__LAMAR_ADVTSNG_1">#N/A</definedName>
    <definedName name="SUM_K_VOF1__LAS_VEGAS_SANDS_CORP_1">#N/A</definedName>
    <definedName name="SUM_K_VOF1__LCDX__INDEX___TRANCHES__1">#N/A</definedName>
    <definedName name="SUM_K_VOF1__LEGGETT___PLATT__INC_1">#N/A</definedName>
    <definedName name="SUM_K_VOF1__LEGGETT___PLATT__INC_COMMN_STK_1">#N/A</definedName>
    <definedName name="SUM_K_VOF1__LEHMAN_BROS__TREASURY_BV__1">#N/A</definedName>
    <definedName name="SUM_K_VOF1__LEHMAN_BROS_HLDNGS_INC_1">#N/A</definedName>
    <definedName name="SUM_K_VOF1__LEVEL_3_COMMUNICATIONS__INC__1">#N/A</definedName>
    <definedName name="SUM_K_VOF1__LIABILITIES_1">#N/A</definedName>
    <definedName name="SUM_K_VOF1__LIBERTY_INTERNATIONAL_PLC_1">#N/A</definedName>
    <definedName name="SUM_K_VOF1__LYONDELL_CHEMICAL_1">#N/A</definedName>
    <definedName name="SUM_K_VOF1__MACERICH_CO__THE__1">#N/A</definedName>
    <definedName name="SUM_K_VOF1__MACQUARIE_COMM_1">#N/A</definedName>
    <definedName name="SUM_K_VOF1__MANOR_CARE_INC_1">#N/A</definedName>
    <definedName name="SUM_K_VOF1__Manufacturing_1">#N/A</definedName>
    <definedName name="SUM_K_VOF1__MASCO_CORPORATION_1">#N/A</definedName>
    <definedName name="SUM_K_VOF1__MBIA_INC_1">#N/A</definedName>
    <definedName name="SUM_K_VOF1__Media___Communications_1">#N/A</definedName>
    <definedName name="SUM_K_VOF1__Media_1">#N/A</definedName>
    <definedName name="SUM_K_VOF1__Medical_Products_1">#N/A</definedName>
    <definedName name="SUM_K_VOF1__MGM_MIRAGE_1">#N/A</definedName>
    <definedName name="SUM_K_VOF1__MICHAELS_STORES_INC_1">#N/A</definedName>
    <definedName name="SUM_K_VOF1__Mirant_Corp_1">#N/A</definedName>
    <definedName name="SUM_K_VOF1__MOMENTIVE_1">#N/A</definedName>
    <definedName name="SUM_K_VOF1__NORTEL_NETWORKS_LTD_1">#N/A</definedName>
    <definedName name="SUM_K_VOF1__NRG_ENERGY_INC__1">#N/A</definedName>
    <definedName name="SUM_K_VOF1__NUMERICABLE_SAS_1">#N/A</definedName>
    <definedName name="SUM_K_VOF1__NXP_BV_NXP_FNDG_FRN_1">#N/A</definedName>
    <definedName name="SUM_K_VOF1__Oil_and_Gas_1">#N/A</definedName>
    <definedName name="SUM_K_VOF1__Oil_and_Gas_Services_1">#N/A</definedName>
    <definedName name="SUM_K_VOF1__Other_1">#N/A</definedName>
    <definedName name="SUM_K_VOF1__OWENS_CORNING_COMMON_STK_1">#N/A</definedName>
    <definedName name="SUM_K_VOF1__OWENS_CORNING_INC__1">#N/A</definedName>
    <definedName name="SUM_K_VOF1__Packaging_1">#N/A</definedName>
    <definedName name="SUM_K_VOF1__Packaging_and_Containers_1">#N/A</definedName>
    <definedName name="SUM_K_VOF1__PAYCHEX_INC_1">#N/A</definedName>
    <definedName name="SUM_K_VOF1__PBL_MEDIA_PTY_LTD_1">#N/A</definedName>
    <definedName name="SUM_K_VOF1__PHARMACEUTICAL_TECH__SERVICES_1">#N/A</definedName>
    <definedName name="SUM_K_VOF1__PINNACLE_ENTERTAINMENT_INC_1">#N/A</definedName>
    <definedName name="SUM_K_VOF1__PINNACLE_FOODS_GROUP_1">#N/A</definedName>
    <definedName name="SUM_K_VOF1__Power_1">#N/A</definedName>
    <definedName name="SUM_K_VOF1__PQ_CORP__1">#N/A</definedName>
    <definedName name="SUM_K_VOF1__ProSieben__LAVENA_HOLDING_4_GM_1">#N/A</definedName>
    <definedName name="SUM_K_VOF1__ProSieben_Sat_1_Media_AG_1">#N/A</definedName>
    <definedName name="SUM_K_VOF1__Publishing_1">#N/A</definedName>
    <definedName name="SUM_K_VOF1__Real_Estate_1">#N/A</definedName>
    <definedName name="SUM_K_VOF1__Real_Estate_Investment_Trust_1">#N/A</definedName>
    <definedName name="SUM_K_VOF1__REALOGY_CORP__1">#N/A</definedName>
    <definedName name="SUM_K_VOF1__REGENCY_CENTERS_CORP_1">#N/A</definedName>
    <definedName name="SUM_K_VOF1__RESIDENTIAL_CAP_8_375__6_30_10__1">#N/A</definedName>
    <definedName name="SUM_K_VOF1__RESIDENTIAL_CAPITAL_LLC_1">#N/A</definedName>
    <definedName name="SUM_K_VOF1__Restaurant_and_Food_Services_1">#N/A</definedName>
    <definedName name="SUM_K_VOF1__Retail_1">#N/A</definedName>
    <definedName name="SUM_K_VOF1__RITE_AID_CORPORATION_1">#N/A</definedName>
    <definedName name="SUM_K_VOF1__ROYAL_CARIBBEAN_CRUIS_1">#N/A</definedName>
    <definedName name="SUM_K_VOF1__SABINE_PASS_LNG_1">#N/A</definedName>
    <definedName name="SUM_K_VOF1__SABRE_HOLDINGS_CORP__1">#N/A</definedName>
    <definedName name="SUM_K_VOF1__SENSATA_TECHNOLOGIES_BV_1">#N/A</definedName>
    <definedName name="SUM_K_VOF1__Sequa_Corp_1">#N/A</definedName>
    <definedName name="SUM_K_VOF1__SERVICEMASTER_COMPANY_1">#N/A</definedName>
    <definedName name="SUM_K_VOF1__Services_1">#N/A</definedName>
    <definedName name="SUM_K_VOF1__SINGLE_NAME_CDS_1">#N/A</definedName>
    <definedName name="SUM_K_VOF1__SINGLE_NAME_LCDS_1">#N/A</definedName>
    <definedName name="SUM_K_VOF1__SLM_CORP_1">#N/A</definedName>
    <definedName name="SUM_K_VOF1__SOLUTIA_INC_1">#N/A</definedName>
    <definedName name="SUM_K_VOF1__Specialty_Finance_1">#N/A</definedName>
    <definedName name="SUM_K_VOF1__STARWOOD_HOTELS___RESORTS_1">#N/A</definedName>
    <definedName name="SUM_K_VOF1__STOCK_1">#N/A</definedName>
    <definedName name="SUM_K_VOF1__SUNGARD_DATA_SYSTEMS__INC_1">#N/A</definedName>
    <definedName name="SUM_K_VOF1__SUSPENSE_1">#N/A</definedName>
    <definedName name="SUM_K_VOF1__Swedish_Krona_1">#N/A</definedName>
    <definedName name="SUM_K_VOF1__SYNOVUS_FINANCIAL_CORP_1">#N/A</definedName>
    <definedName name="SUM_K_VOF1__Technology_1">#N/A</definedName>
    <definedName name="SUM_K_VOF1__TEKNI_PLEX_INC_1">#N/A</definedName>
    <definedName name="SUM_K_VOF1__Telecommunications_1">#N/A</definedName>
    <definedName name="SUM_K_VOF1__TIME_WARNER_CABLE_1">#N/A</definedName>
    <definedName name="SUM_K_VOF1__TRIBUNE_CO_1">#N/A</definedName>
    <definedName name="SUM_K_VOF1__TRUMP_ENTRTNMNT_8_5__6_1_15__1">#N/A</definedName>
    <definedName name="SUM_K_VOF1__TRUMP_ENTRTNMNT_RESORTS_INC__1">#N/A</definedName>
    <definedName name="SUM_K_VOF1__TXU_TCEH_ENERGY_CO___LLC_1">#N/A</definedName>
    <definedName name="SUM_K_VOF1__U_S__FOOD_SERVICE_1">#N/A</definedName>
    <definedName name="SUM_K_VOF1__U_S__Food_Term_TRS_1">#N/A</definedName>
    <definedName name="SUM_K_VOF1__U_S__FOOD_TOTAL_RETURN_SWAP_1">#N/A</definedName>
    <definedName name="SUM_K_VOF1__UNIVISION_COMMUNICATIONS__INC__1">#N/A</definedName>
    <definedName name="SUM_K_VOF1__UPC_BROADBAND_HOLDING_1">#N/A</definedName>
    <definedName name="SUM_K_VOF1__URBAN_OUTFITTERS_COMMON_STK_1">#N/A</definedName>
    <definedName name="SUM_K_VOF1__URBAN_OUTFITTERS_INC__1">#N/A</definedName>
    <definedName name="SUM_K_VOF1__USG_CORPORATION_1">#N/A</definedName>
    <definedName name="SUM_K_VOF1__VIRGIN_MEDIA_INC__1">#N/A</definedName>
    <definedName name="SUM_K_VOF1__VIVARTE_S_A__1">#N/A</definedName>
    <definedName name="SUM_K_VOF1__Vivarte_Sr_TLB_1">#N/A</definedName>
    <definedName name="SUM_K_VOF1__WACHOVIA_CORP_1">#N/A</definedName>
    <definedName name="SUM_K_VOF1__WARNER_MUSIC_GROUP_ACQUISITION_1">#N/A</definedName>
    <definedName name="SUM_K_VOF1__WESTLAKE_CHEMICAL_CORP_1">#N/A</definedName>
    <definedName name="SUM_K_VOF1__WM_COVERED_BOND_PROGRAM_1">#N/A</definedName>
    <definedName name="SUM_K_VOF1__WMG_ACQUISITION_1">#N/A</definedName>
    <definedName name="SUM_K_VOF1__WYNN_LAS_VEGAS_1">#N/A</definedName>
    <definedName name="SUM_K_VOF1__XTO_ENERGY_INC_1">#N/A</definedName>
    <definedName name="SUM_K_VOF1__YOUNG_BROADCAST_1">#N/A</definedName>
    <definedName name="SUM_K_VOF1__ZALE_CORP_1">#N/A</definedName>
    <definedName name="SUM_L_1">#N/A</definedName>
    <definedName name="SUM_L_MEZ2__1">#N/A</definedName>
    <definedName name="SUM_L_ROF3__1">#N/A</definedName>
    <definedName name="SUM_L_VOF1__1">#N/A</definedName>
    <definedName name="SUM_L_VOF1__ASSETS_1">#N/A</definedName>
    <definedName name="SUM_L_VOF1__CAPITAL_1">#N/A</definedName>
    <definedName name="SUM_L_VOF1__EXPENSES_1">#N/A</definedName>
    <definedName name="SUM_L_VOF1__INCOME_1">#N/A</definedName>
    <definedName name="SUM_L_VOF1__LIABILITIES_1">#N/A</definedName>
    <definedName name="SUM_L_VOF1__SUSPENSE_1">#N/A</definedName>
    <definedName name="SUM_M_1">#N/A</definedName>
    <definedName name="SUM_M_MEZ2__1">#N/A</definedName>
    <definedName name="SUM_M_ROF3__1">#N/A</definedName>
    <definedName name="SUM_M_VOF1__1">#N/A</definedName>
    <definedName name="SUM_M_VOF1__ASSETS_1">#N/A</definedName>
    <definedName name="SUM_M_VOF1__CAPITAL_1">#N/A</definedName>
    <definedName name="SUM_M_VOF1__EXPENSES_1">#N/A</definedName>
    <definedName name="SUM_M_VOF1__INCOME_1">#N/A</definedName>
    <definedName name="SUM_M_VOF1__LIABILITIES_1">#N/A</definedName>
    <definedName name="SUM_M_VOF1__SUSPENSE_1">#N/A</definedName>
    <definedName name="SUM_N_1">#N/A</definedName>
    <definedName name="SUM_N_MEZ2__1">#N/A</definedName>
    <definedName name="SUM_N_ROF3__1">#N/A</definedName>
    <definedName name="SUM_N_VOF1__1">#N/A</definedName>
    <definedName name="SUM_N_VOF1__ASSETS_1">#N/A</definedName>
    <definedName name="SUM_N_VOF1__CAPITAL_1">#N/A</definedName>
    <definedName name="SUM_N_VOF1__EXPENSES_1">#N/A</definedName>
    <definedName name="SUM_N_VOF1__INCOME_1">#N/A</definedName>
    <definedName name="SUM_N_VOF1__LIABILITIES_1">#N/A</definedName>
    <definedName name="SUM_N_VOF1__SUSPENSE_1">#N/A</definedName>
    <definedName name="SUM_O_1">#N/A</definedName>
    <definedName name="SUM_O_MEZ2__1">#N/A</definedName>
    <definedName name="SUM_O_ROF3__1">#N/A</definedName>
    <definedName name="SUM_O_VOF1__1">#N/A</definedName>
    <definedName name="SUM_O_VOF1__ASSETS_1">#N/A</definedName>
    <definedName name="SUM_O_VOF1__CAPITAL_1">#N/A</definedName>
    <definedName name="SUM_O_VOF1__EXPENSES_1">#N/A</definedName>
    <definedName name="SUM_O_VOF1__INCOME_1">#N/A</definedName>
    <definedName name="SUM_O_VOF1__LIABILITIES_1">#N/A</definedName>
    <definedName name="SUM_O_VOF1__SUSPENSE_1">#N/A</definedName>
    <definedName name="SUM_P_1">#N/A</definedName>
    <definedName name="SUM_P_BANK_DEBT_1">#N/A</definedName>
    <definedName name="SUM_P_BANK_DEBT_Apparel_1">#N/A</definedName>
    <definedName name="SUM_P_BANK_DEBT_Automotive_1">#N/A</definedName>
    <definedName name="SUM_P_BANK_DEBT_Broadcasting_1">#N/A</definedName>
    <definedName name="SUM_P_BANK_DEBT_Building_Materials_1">#N/A</definedName>
    <definedName name="SUM_P_BANK_DEBT_Cable_1">#N/A</definedName>
    <definedName name="SUM_P_BANK_DEBT_Chemicals_1">#N/A</definedName>
    <definedName name="SUM_P_BANK_DEBT_Data_Processing_1">#N/A</definedName>
    <definedName name="SUM_P_BANK_DEBT_Distribution_1">#N/A</definedName>
    <definedName name="SUM_P_BANK_DEBT_Electric_1">#N/A</definedName>
    <definedName name="SUM_P_BANK_DEBT_Electronics_1">#N/A</definedName>
    <definedName name="SUM_P_BANK_DEBT_Energy_1">#N/A</definedName>
    <definedName name="SUM_P_BANK_DEBT_Food_and_Consumer_Products_1">#N/A</definedName>
    <definedName name="SUM_P_BANK_DEBT_Forest_Products_1">#N/A</definedName>
    <definedName name="SUM_P_BANK_DEBT_Gaming_1">#N/A</definedName>
    <definedName name="SUM_P_BANK_DEBT_Healthcare_1">#N/A</definedName>
    <definedName name="SUM_P_BANK_DEBT_Insurance_1">#N/A</definedName>
    <definedName name="SUM_P_BANK_DEBT_Manufacturing_1">#N/A</definedName>
    <definedName name="SUM_P_BANK_DEBT_Media___Communications_1">#N/A</definedName>
    <definedName name="SUM_P_BANK_DEBT_Media_1">#N/A</definedName>
    <definedName name="SUM_P_BANK_DEBT_Oil_and_Gas_1">#N/A</definedName>
    <definedName name="SUM_P_BANK_DEBT_Packaging_1">#N/A</definedName>
    <definedName name="SUM_P_BANK_DEBT_Packaging_and_Containers_1">#N/A</definedName>
    <definedName name="SUM_P_BANK_DEBT_Publishing_1">#N/A</definedName>
    <definedName name="SUM_P_BANK_DEBT_Real_Estate_1">#N/A</definedName>
    <definedName name="SUM_P_BANK_DEBT_Retail_1">#N/A</definedName>
    <definedName name="SUM_P_BANK_DEBT_Services_1">#N/A</definedName>
    <definedName name="SUM_P_BANK_DEBT_Technology_1">#N/A</definedName>
    <definedName name="SUM_P_COMMON_STOCK_1">#N/A</definedName>
    <definedName name="SUM_P_COMMON_STOCK_Cable_1">#N/A</definedName>
    <definedName name="SUM_P_COMMON_STOCK_Elec___Gas___Sanitary_Services_1">#N/A</definedName>
    <definedName name="SUM_P_COMMON_STOCK_Energy_1">#N/A</definedName>
    <definedName name="SUM_P_COMMON_STOCK_Oil_and_Gas_1">#N/A</definedName>
    <definedName name="SUM_P_COMMON_STOCK_Packaging_and_Containers_1">#N/A</definedName>
    <definedName name="SUM_P_COMMON_STOCK_SHORT_1">#N/A</definedName>
    <definedName name="SUM_P_COMMON_STOCK_SHORT_Construction_Services_Products_1">#N/A</definedName>
    <definedName name="SUM_P_COMMON_STOCK_SHORT_Financial_Services_1">#N/A</definedName>
    <definedName name="SUM_P_COMMON_STOCK_SHORT_Home_Furnishings_1">#N/A</definedName>
    <definedName name="SUM_P_COMMON_STOCK_SHORT_Restaurant_and_Food_Services_1">#N/A</definedName>
    <definedName name="SUM_P_COMMON_STOCK_SHORT_Retail_1">#N/A</definedName>
    <definedName name="SUM_P_CONVERTIBLE_BOND_1">#N/A</definedName>
    <definedName name="SUM_P_CONVERTIBLE_BOND_Manufacturing_1">#N/A</definedName>
    <definedName name="SUM_P_CORPORATE_BOND_1">#N/A</definedName>
    <definedName name="SUM_P_CORPORATE_BOND_Broadcasting_1">#N/A</definedName>
    <definedName name="SUM_P_CORPORATE_BOND_Building_Materials_1">#N/A</definedName>
    <definedName name="SUM_P_CORPORATE_BOND_Cable_1">#N/A</definedName>
    <definedName name="SUM_P_CORPORATE_BOND_Chemicals_1">#N/A</definedName>
    <definedName name="SUM_P_CORPORATE_BOND_Data_Processing_1">#N/A</definedName>
    <definedName name="SUM_P_CORPORATE_BOND_Distribution_1">#N/A</definedName>
    <definedName name="SUM_P_CORPORATE_BOND_Electronics_1">#N/A</definedName>
    <definedName name="SUM_P_CORPORATE_BOND_Energy_1">#N/A</definedName>
    <definedName name="SUM_P_CORPORATE_BOND_Entertainment_1">#N/A</definedName>
    <definedName name="SUM_P_CORPORATE_BOND_Financial_Services_1">#N/A</definedName>
    <definedName name="SUM_P_CORPORATE_BOND_Forest_Products_1">#N/A</definedName>
    <definedName name="SUM_P_CORPORATE_BOND_Gaming_1">#N/A</definedName>
    <definedName name="SUM_P_CORPORATE_BOND_Insurance_1">#N/A</definedName>
    <definedName name="SUM_P_CORPORATE_BOND_Manufacturing_1">#N/A</definedName>
    <definedName name="SUM_P_CORPORATE_BOND_Medical_Products_1">#N/A</definedName>
    <definedName name="SUM_P_CORPORATE_BOND_Oil_and_Gas_Services_1">#N/A</definedName>
    <definedName name="SUM_P_CORPORATE_BOND_Packaging_and_Containers_1">#N/A</definedName>
    <definedName name="SUM_P_CORPORATE_BOND_Power_1">#N/A</definedName>
    <definedName name="SUM_P_CORPORATE_BOND_Real_Estate_Investment_Trust_1">#N/A</definedName>
    <definedName name="SUM_P_CORPORATE_BOND_SHORT_1">#N/A</definedName>
    <definedName name="SUM_P_CORPORATE_BOND_SHORT_Retail_1">#N/A</definedName>
    <definedName name="SUM_P_CORPORATE_BOND_Specialty_Finance_1">#N/A</definedName>
    <definedName name="SUM_P_CORPORATE_BOND_Technology_1">#N/A</definedName>
    <definedName name="SUM_P_CORPORATE_BOND_Telecommunications_1">#N/A</definedName>
    <definedName name="SUM_P_FOREIGN_CASH_HOLDINGS__1">#N/A</definedName>
    <definedName name="SUM_P_FOREIGN_CASH_HOLDINGS_1">#N/A</definedName>
    <definedName name="SUM_P_FORWARD_CONTRACTS__1">#N/A</definedName>
    <definedName name="SUM_P_FORWARD_CONTRACTS_1">#N/A</definedName>
    <definedName name="SUM_P_MEZ2__1">#N/A</definedName>
    <definedName name="SUM_P_NOTE_1">#N/A</definedName>
    <definedName name="SUM_P_NOTE_Packaging_and_Containers_1">#N/A</definedName>
    <definedName name="SUM_P_PREFERRED_STOCK_1">#N/A</definedName>
    <definedName name="SUM_P_PREFERRED_STOCK_Financial_Services_1">#N/A</definedName>
    <definedName name="SUM_P_ROF3__1">#N/A</definedName>
    <definedName name="SUM_P_SWAPS_1">#N/A</definedName>
    <definedName name="SUM_P_SWAPS_Broadcasting_1">#N/A</definedName>
    <definedName name="SUM_P_SWAPS_Building_Materials_1">#N/A</definedName>
    <definedName name="SUM_P_SWAPS_Data_Processing_1">#N/A</definedName>
    <definedName name="SUM_P_SWAPS_Distribution_1">#N/A</definedName>
    <definedName name="SUM_P_SWAPS_Electronics_1">#N/A</definedName>
    <definedName name="SUM_P_SWAPS_Financial_Services_1">#N/A</definedName>
    <definedName name="SUM_P_SWAPS_Gaming_1">#N/A</definedName>
    <definedName name="SUM_P_SWAPS_Manufacturing_1">#N/A</definedName>
    <definedName name="SUM_P_SWAPS_Medical_Products_1">#N/A</definedName>
    <definedName name="SUM_P_SWAPS_Other_1">#N/A</definedName>
    <definedName name="SUM_P_SWAPS_Power_1">#N/A</definedName>
    <definedName name="SUM_P_SWAPS_Retail_1">#N/A</definedName>
    <definedName name="SUM_P_SWAPS_Telecommunications_1">#N/A</definedName>
    <definedName name="SUM_P_VOF1___1">#N/A</definedName>
    <definedName name="SUM_P_VOF1__1">#N/A</definedName>
    <definedName name="SUM_P_VOF1__ABITIBI_CONSOLIDATED_INC__1">#N/A</definedName>
    <definedName name="SUM_P_VOF1__ABX_1">#N/A</definedName>
    <definedName name="SUM_P_VOF1__AFFINIA_GRP_INC_1">#N/A</definedName>
    <definedName name="SUM_P_VOF1__AIG_GICs_1">#N/A</definedName>
    <definedName name="SUM_P_VOF1__Aleris_International_Inc__1">#N/A</definedName>
    <definedName name="SUM_P_VOF1__ALLIANCE_DATA_SYSTEMS_CORP_1">#N/A</definedName>
    <definedName name="SUM_P_VOF1__ALLISON_TRANSMISSION_INC__1">#N/A</definedName>
    <definedName name="SUM_P_VOF1__Alltel_Corp_TL_B_3_L_2_75__1">#N/A</definedName>
    <definedName name="SUM_P_VOF1__AMERICAN_GENERAL_FINANCE_CORP_1">#N/A</definedName>
    <definedName name="SUM_P_VOF1__Apparel_1">#N/A</definedName>
    <definedName name="SUM_P_VOF1__APTARGROUP_INC_1">#N/A</definedName>
    <definedName name="SUM_P_VOF1__ASIF_II_1">#N/A</definedName>
    <definedName name="SUM_P_VOF1__Automotive_1">#N/A</definedName>
    <definedName name="SUM_P_VOF1__AVIS_BUDGET_GROUP_INC_1">#N/A</definedName>
    <definedName name="SUM_P_VOF1__BABCOCK___BROWN_LTD_1">#N/A</definedName>
    <definedName name="SUM_P_VOF1__BANCO_BILBAO_VIZCAYA_ARGENTA_1">#N/A</definedName>
    <definedName name="SUM_P_VOF1__BEMIS_COMPANY_INC_1">#N/A</definedName>
    <definedName name="SUM_P_VOF1__BERRY_PLASTICS_HLDG_CORP_1">#N/A</definedName>
    <definedName name="SUM_P_VOF1__BIOMET_INC_1">#N/A</definedName>
    <definedName name="SUM_P_VOF1__BOYD_GAMING_1">#N/A</definedName>
    <definedName name="SUM_P_VOF1__BRE_PROPERTIES_INC_1">#N/A</definedName>
    <definedName name="SUM_P_VOF1__Broadcasting_1">#N/A</definedName>
    <definedName name="SUM_P_VOF1__BROOKSTONE_CO_1">#N/A</definedName>
    <definedName name="SUM_P_VOF1__BROOKSTONE_CO_12__10_15_12__1">#N/A</definedName>
    <definedName name="SUM_P_VOF1__Building_Materials_1">#N/A</definedName>
    <definedName name="SUM_P_VOF1__BUILDING_MATERIALS_CORP_1">#N/A</definedName>
    <definedName name="SUM_P_VOF1__Cable_1">#N/A</definedName>
    <definedName name="SUM_P_VOF1__CABLEUROPA_SA__ONO__1">#N/A</definedName>
    <definedName name="SUM_P_VOF1__CALPINE_CORP_1">#N/A</definedName>
    <definedName name="SUM_P_VOF1__CARESTREAM_HEALTH_INC__1">#N/A</definedName>
    <definedName name="SUM_P_VOF1__CASH___AUSTRALIAN_DOLLAR_1">#N/A</definedName>
    <definedName name="SUM_P_VOF1__CASH___BRITISH_POUNDS_1">#N/A</definedName>
    <definedName name="SUM_P_VOF1__CASHNF_1">#N/A</definedName>
    <definedName name="SUM_P_VOF1__CATALENT_PHARMA_SOLUTIONS_1">#N/A</definedName>
    <definedName name="SUM_P_VOF1__CDS_CDX_1">#N/A</definedName>
    <definedName name="SUM_P_VOF1__CENGAGE_LEARNING_ACQ_INC__1">#N/A</definedName>
    <definedName name="SUM_P_VOF1__CERIDIAN_CORP_1">#N/A</definedName>
    <definedName name="SUM_P_VOF1__CHARTER_COMM_HLDGS_LLC_1">#N/A</definedName>
    <definedName name="SUM_P_VOF1__Chemicals_1">#N/A</definedName>
    <definedName name="SUM_P_VOF1__CHESAPEAKE_CORP_1">#N/A</definedName>
    <definedName name="SUM_P_VOF1__CHRYSLER_LLC__CARCO__1">#N/A</definedName>
    <definedName name="SUM_P_VOF1__CIT_Group_Inc__1">#N/A</definedName>
    <definedName name="SUM_P_VOF1__CITYCENTER_HOLDINGS_LLC_1">#N/A</definedName>
    <definedName name="SUM_P_VOF1__CLEAR_CHANNEL_COMM_1">#N/A</definedName>
    <definedName name="SUM_P_VOF1__CMBX_1">#N/A</definedName>
    <definedName name="SUM_P_VOF1__COACH_INC__1">#N/A</definedName>
    <definedName name="SUM_P_VOF1__COMCAST_CORP_1">#N/A</definedName>
    <definedName name="SUM_P_VOF1__Construction_Services_Products_1">#N/A</definedName>
    <definedName name="SUM_P_VOF1__CROWN_HOLDINGS_INC_1">#N/A</definedName>
    <definedName name="SUM_P_VOF1__CROWN_HOLDINGS_INC_COMMN_STK_1">#N/A</definedName>
    <definedName name="SUM_P_VOF1__CURRENT_FORWARD_CONTRACTS_1">#N/A</definedName>
    <definedName name="SUM_P_VOF1__CW_MEDIA_HOLDINGS_INC_1">#N/A</definedName>
    <definedName name="SUM_P_VOF1__DARDEN_RESTAURANTS_1">#N/A</definedName>
    <definedName name="SUM_P_VOF1__DARDEN_RESTAURANTS_COMMN_STK_1">#N/A</definedName>
    <definedName name="SUM_P_VOF1__Data_Processing_1">#N/A</definedName>
    <definedName name="SUM_P_VOF1__DEAN_FOODS_CO_1">#N/A</definedName>
    <definedName name="SUM_P_VOF1__DEBT_1">#N/A</definedName>
    <definedName name="SUM_P_VOF1__DEVELOPERS_DIVERSIFIED_REALTY_1">#N/A</definedName>
    <definedName name="SUM_P_VOF1__Distribution_1">#N/A</definedName>
    <definedName name="SUM_P_VOF1__DYNEGY_HOLDINGS_INC_1">#N/A</definedName>
    <definedName name="SUM_P_VOF1__Elec___Gas___Sanitary_Services_1">#N/A</definedName>
    <definedName name="SUM_P_VOF1__Electric_1">#N/A</definedName>
    <definedName name="SUM_P_VOF1__Electronics_1">#N/A</definedName>
    <definedName name="SUM_P_VOF1__Energy_1">#N/A</definedName>
    <definedName name="SUM_P_VOF1__ENERGY_FUTURE_HOLDINGS_1">#N/A</definedName>
    <definedName name="SUM_P_VOF1__Entertainment_1">#N/A</definedName>
    <definedName name="SUM_P_VOF1__ETHAN_ALLEN_1">#N/A</definedName>
    <definedName name="SUM_P_VOF1__ETHAN_ALLEN_COMMON_STK_1">#N/A</definedName>
    <definedName name="SUM_P_VOF1__EURO_CASH_1">#N/A</definedName>
    <definedName name="SUM_P_VOF1__EXCO_OP_SR_TL_L_600_12_18_08__1">#N/A</definedName>
    <definedName name="SUM_P_VOF1__EXCO_OPERATING_SR_TERM_LOAN_1">#N/A</definedName>
    <definedName name="SUM_P_VOF1__EXCO_RESOURCES_INC__1">#N/A</definedName>
    <definedName name="SUM_P_VOF1__FCE_Bank_Plc_1">#N/A</definedName>
    <definedName name="SUM_P_VOF1__FEDERAL_MOGUL_CORPORATION_1">#N/A</definedName>
    <definedName name="SUM_P_VOF1__Financial_Services_1">#N/A</definedName>
    <definedName name="SUM_P_VOF1__FIRST_DATA_CORPORATION_1">#N/A</definedName>
    <definedName name="SUM_P_VOF1__Food_and_Consumer_Products_1">#N/A</definedName>
    <definedName name="SUM_P_VOF1__Ford_Motor_Credit_Company_LLC_1">#N/A</definedName>
    <definedName name="SUM_P_VOF1__Forest_Products_1">#N/A</definedName>
    <definedName name="SUM_P_VOF1__FORTRESS_INVESTMENT_GROUP_LLC_1">#N/A</definedName>
    <definedName name="SUM_P_VOF1__FORWD_1">#N/A</definedName>
    <definedName name="SUM_P_VOF1__FREESCALE_SEMICONDUCTOR_1">#N/A</definedName>
    <definedName name="SUM_P_VOF1__Gaming_1">#N/A</definedName>
    <definedName name="SUM_P_VOF1__General_Motors_Acceptance_Corp_1">#N/A</definedName>
    <definedName name="SUM_P_VOF1__General_Motors_Corp_1">#N/A</definedName>
    <definedName name="SUM_P_VOF1__HARRAHS_OPERATING_CO_INC_1">#N/A</definedName>
    <definedName name="SUM_P_VOF1__HD_SUPPLY_1">#N/A</definedName>
    <definedName name="SUM_P_VOF1__Healthcare_1">#N/A</definedName>
    <definedName name="SUM_P_VOF1__HENNES___MAURITZ_AB_1">#N/A</definedName>
    <definedName name="SUM_P_VOF1__Hertz_Corp__1">#N/A</definedName>
    <definedName name="SUM_P_VOF1__HERTZ_CORPORATION_1">#N/A</definedName>
    <definedName name="SUM_P_VOF1__Home_Furnishings_1">#N/A</definedName>
    <definedName name="SUM_P_VOF1__IMPRESS_HLDG_BV_FRN_9_15_13__1">#N/A</definedName>
    <definedName name="SUM_P_VOF1__Insurance_1">#N/A</definedName>
    <definedName name="SUM_P_VOF1__INTL_LEASE_FINANCE_CORP_1">#N/A</definedName>
    <definedName name="SUM_P_VOF1__ISTA_INTERNATIONAL_1">#N/A</definedName>
    <definedName name="SUM_P_VOF1__ISTAR_FINANCIAL_INC_1">#N/A</definedName>
    <definedName name="SUM_P_VOF1__ITV_PLC_1">#N/A</definedName>
    <definedName name="SUM_P_VOF1__J_CREW_GROUP_INC__1">#N/A</definedName>
    <definedName name="SUM_P_VOF1__JONES_APPAREL_GROUP_INC_1">#N/A</definedName>
    <definedName name="SUM_P_VOF1__KLOECKNER_1">#N/A</definedName>
    <definedName name="SUM_P_VOF1__LAMAR_ADVTSNG_1">#N/A</definedName>
    <definedName name="SUM_P_VOF1__LAS_VEGAS_SANDS_CORP_1">#N/A</definedName>
    <definedName name="SUM_P_VOF1__LCDX__INDEX___TRANCHES__1">#N/A</definedName>
    <definedName name="SUM_P_VOF1__LEGGETT___PLATT__INC_1">#N/A</definedName>
    <definedName name="SUM_P_VOF1__LEGGETT___PLATT__INC_COMMN_STK_1">#N/A</definedName>
    <definedName name="SUM_P_VOF1__LEHMAN_BROS__TREASURY_BV__1">#N/A</definedName>
    <definedName name="SUM_P_VOF1__LEHMAN_BROS_HLDNGS_INC_1">#N/A</definedName>
    <definedName name="SUM_P_VOF1__LEVEL_3_COMMUNICATIONS__INC__1">#N/A</definedName>
    <definedName name="SUM_P_VOF1__LIBERTY_INTERNATIONAL_PLC_1">#N/A</definedName>
    <definedName name="SUM_P_VOF1__LYONDELL_CHEMICAL_1">#N/A</definedName>
    <definedName name="SUM_P_VOF1__MACERICH_CO__THE__1">#N/A</definedName>
    <definedName name="SUM_P_VOF1__MACQUARIE_COMM_1">#N/A</definedName>
    <definedName name="SUM_P_VOF1__MANOR_CARE_INC_1">#N/A</definedName>
    <definedName name="SUM_P_VOF1__Manufacturing_1">#N/A</definedName>
    <definedName name="SUM_P_VOF1__MASCO_CORPORATION_1">#N/A</definedName>
    <definedName name="SUM_P_VOF1__MBIA_INC_1">#N/A</definedName>
    <definedName name="SUM_P_VOF1__Media___Communications_1">#N/A</definedName>
    <definedName name="SUM_P_VOF1__Media_1">#N/A</definedName>
    <definedName name="SUM_P_VOF1__Medical_Products_1">#N/A</definedName>
    <definedName name="SUM_P_VOF1__MGM_MIRAGE_1">#N/A</definedName>
    <definedName name="SUM_P_VOF1__MICHAELS_STORES_INC_1">#N/A</definedName>
    <definedName name="SUM_P_VOF1__Mirant_Corp_1">#N/A</definedName>
    <definedName name="SUM_P_VOF1__MOMENTIVE_1">#N/A</definedName>
    <definedName name="SUM_P_VOF1__NORTEL_NETWORKS_LTD_1">#N/A</definedName>
    <definedName name="SUM_P_VOF1__NRG_ENERGY_INC__1">#N/A</definedName>
    <definedName name="SUM_P_VOF1__NUMERICABLE_SAS_1">#N/A</definedName>
    <definedName name="SUM_P_VOF1__NXP_BV_NXP_FNDG_FRN_1">#N/A</definedName>
    <definedName name="SUM_P_VOF1__Oil_and_Gas_1">#N/A</definedName>
    <definedName name="SUM_P_VOF1__Oil_and_Gas_Services_1">#N/A</definedName>
    <definedName name="SUM_P_VOF1__Other_1">#N/A</definedName>
    <definedName name="SUM_P_VOF1__OWENS_CORNING_COMMON_STK_1">#N/A</definedName>
    <definedName name="SUM_P_VOF1__OWENS_CORNING_INC__1">#N/A</definedName>
    <definedName name="SUM_P_VOF1__Packaging_1">#N/A</definedName>
    <definedName name="SUM_P_VOF1__Packaging_and_Containers_1">#N/A</definedName>
    <definedName name="SUM_P_VOF1__PAYCHEX_INC_1">#N/A</definedName>
    <definedName name="SUM_P_VOF1__PBL_MEDIA_PTY_LTD_1">#N/A</definedName>
    <definedName name="SUM_P_VOF1__PHARMACEUTICAL_TECH__SERVICES_1">#N/A</definedName>
    <definedName name="SUM_P_VOF1__PINNACLE_ENTERTAINMENT_INC_1">#N/A</definedName>
    <definedName name="SUM_P_VOF1__PINNACLE_FOODS_GROUP_1">#N/A</definedName>
    <definedName name="SUM_P_VOF1__Power_1">#N/A</definedName>
    <definedName name="SUM_P_VOF1__PQ_CORP__1">#N/A</definedName>
    <definedName name="SUM_P_VOF1__ProSieben__LAVENA_HOLDING_4_GM_1">#N/A</definedName>
    <definedName name="SUM_P_VOF1__ProSieben_Sat_1_Media_AG_1">#N/A</definedName>
    <definedName name="SUM_P_VOF1__Publishing_1">#N/A</definedName>
    <definedName name="SUM_P_VOF1__Real_Estate_1">#N/A</definedName>
    <definedName name="SUM_P_VOF1__Real_Estate_Investment_Trust_1">#N/A</definedName>
    <definedName name="SUM_P_VOF1__REALOGY_CORP__1">#N/A</definedName>
    <definedName name="SUM_P_VOF1__REGENCY_CENTERS_CORP_1">#N/A</definedName>
    <definedName name="SUM_P_VOF1__RESIDENTIAL_CAP_8_375__6_30_10__1">#N/A</definedName>
    <definedName name="SUM_P_VOF1__RESIDENTIAL_CAPITAL_LLC_1">#N/A</definedName>
    <definedName name="SUM_P_VOF1__Restaurant_and_Food_Services_1">#N/A</definedName>
    <definedName name="SUM_P_VOF1__Retail_1">#N/A</definedName>
    <definedName name="SUM_P_VOF1__RITE_AID_CORPORATION_1">#N/A</definedName>
    <definedName name="SUM_P_VOF1__ROYAL_CARIBBEAN_CRUIS_1">#N/A</definedName>
    <definedName name="SUM_P_VOF1__SABINE_PASS_LNG_1">#N/A</definedName>
    <definedName name="SUM_P_VOF1__SABRE_HOLDINGS_CORP__1">#N/A</definedName>
    <definedName name="SUM_P_VOF1__SENSATA_TECHNOLOGIES_BV_1">#N/A</definedName>
    <definedName name="SUM_P_VOF1__Sequa_Corp_1">#N/A</definedName>
    <definedName name="SUM_P_VOF1__SERVICEMASTER_COMPANY_1">#N/A</definedName>
    <definedName name="SUM_P_VOF1__Services_1">#N/A</definedName>
    <definedName name="SUM_P_VOF1__SINGLE_NAME_CDS_1">#N/A</definedName>
    <definedName name="SUM_P_VOF1__SINGLE_NAME_LCDS_1">#N/A</definedName>
    <definedName name="SUM_P_VOF1__SLM_CORP_1">#N/A</definedName>
    <definedName name="SUM_P_VOF1__SOLUTIA_INC_1">#N/A</definedName>
    <definedName name="SUM_P_VOF1__Specialty_Finance_1">#N/A</definedName>
    <definedName name="SUM_P_VOF1__STARWOOD_HOTELS___RESORTS_1">#N/A</definedName>
    <definedName name="SUM_P_VOF1__STOCK_1">#N/A</definedName>
    <definedName name="SUM_P_VOF1__SUNGARD_DATA_SYSTEMS__INC_1">#N/A</definedName>
    <definedName name="SUM_P_VOF1__Swedish_Krona_1">#N/A</definedName>
    <definedName name="SUM_P_VOF1__SYNOVUS_FINANCIAL_CORP_1">#N/A</definedName>
    <definedName name="SUM_P_VOF1__Technology_1">#N/A</definedName>
    <definedName name="SUM_P_VOF1__TEKNI_PLEX_INC_1">#N/A</definedName>
    <definedName name="SUM_P_VOF1__Telecommunications_1">#N/A</definedName>
    <definedName name="SUM_P_VOF1__TIME_WARNER_CABLE_1">#N/A</definedName>
    <definedName name="SUM_P_VOF1__TRIBUNE_CO_1">#N/A</definedName>
    <definedName name="SUM_P_VOF1__TRUMP_ENTRTNMNT_8_5__6_1_15__1">#N/A</definedName>
    <definedName name="SUM_P_VOF1__TRUMP_ENTRTNMNT_RESORTS_INC__1">#N/A</definedName>
    <definedName name="SUM_P_VOF1__TXU_TCEH_ENERGY_CO___LLC_1">#N/A</definedName>
    <definedName name="SUM_P_VOF1__U_S__FOOD_SERVICE_1">#N/A</definedName>
    <definedName name="SUM_P_VOF1__U_S__Food_Term_TRS_1">#N/A</definedName>
    <definedName name="SUM_P_VOF1__U_S__FOOD_TOTAL_RETURN_SWAP_1">#N/A</definedName>
    <definedName name="SUM_P_VOF1__UNIVISION_COMMUNICATIONS__INC__1">#N/A</definedName>
    <definedName name="SUM_P_VOF1__UPC_BROADBAND_HOLDING_1">#N/A</definedName>
    <definedName name="SUM_P_VOF1__URBAN_OUTFITTERS_COMMON_STK_1">#N/A</definedName>
    <definedName name="SUM_P_VOF1__URBAN_OUTFITTERS_INC__1">#N/A</definedName>
    <definedName name="SUM_P_VOF1__USG_CORPORATION_1">#N/A</definedName>
    <definedName name="SUM_P_VOF1__VIRGIN_MEDIA_INC__1">#N/A</definedName>
    <definedName name="SUM_P_VOF1__VIVARTE_S_A__1">#N/A</definedName>
    <definedName name="SUM_P_VOF1__Vivarte_Sr_TLB_1">#N/A</definedName>
    <definedName name="SUM_P_VOF1__WACHOVIA_CORP_1">#N/A</definedName>
    <definedName name="SUM_P_VOF1__WARNER_MUSIC_GROUP_ACQUISITION_1">#N/A</definedName>
    <definedName name="SUM_P_VOF1__WESTLAKE_CHEMICAL_CORP_1">#N/A</definedName>
    <definedName name="SUM_P_VOF1__WM_COVERED_BOND_PROGRAM_1">#N/A</definedName>
    <definedName name="SUM_P_VOF1__WMG_ACQUISITION_1">#N/A</definedName>
    <definedName name="SUM_P_VOF1__WYNN_LAS_VEGAS_1">#N/A</definedName>
    <definedName name="SUM_P_VOF1__XTO_ENERGY_INC_1">#N/A</definedName>
    <definedName name="SUM_P_VOF1__YOUNG_BROADCAST_1">#N/A</definedName>
    <definedName name="SUM_P_VOF1__ZALE_CORP_1">#N/A</definedName>
    <definedName name="SUM_Q_1">#N/A</definedName>
    <definedName name="SUM_Q_BANK_DEBT_1">#N/A</definedName>
    <definedName name="SUM_Q_BANK_DEBT_Apparel_1">#N/A</definedName>
    <definedName name="SUM_Q_BANK_DEBT_Automotive_1">#N/A</definedName>
    <definedName name="SUM_Q_BANK_DEBT_Broadcasting_1">#N/A</definedName>
    <definedName name="SUM_Q_BANK_DEBT_Building_Materials_1">#N/A</definedName>
    <definedName name="SUM_Q_BANK_DEBT_Cable_1">#N/A</definedName>
    <definedName name="SUM_Q_BANK_DEBT_Chemicals_1">#N/A</definedName>
    <definedName name="SUM_Q_BANK_DEBT_Data_Processing_1">#N/A</definedName>
    <definedName name="SUM_Q_BANK_DEBT_Distribution_1">#N/A</definedName>
    <definedName name="SUM_Q_BANK_DEBT_Electric_1">#N/A</definedName>
    <definedName name="SUM_Q_BANK_DEBT_Electronics_1">#N/A</definedName>
    <definedName name="SUM_Q_BANK_DEBT_Energy_1">#N/A</definedName>
    <definedName name="SUM_Q_BANK_DEBT_Food_and_Consumer_Products_1">#N/A</definedName>
    <definedName name="SUM_Q_BANK_DEBT_Forest_Products_1">#N/A</definedName>
    <definedName name="SUM_Q_BANK_DEBT_Gaming_1">#N/A</definedName>
    <definedName name="SUM_Q_BANK_DEBT_Healthcare_1">#N/A</definedName>
    <definedName name="SUM_Q_BANK_DEBT_Insurance_1">#N/A</definedName>
    <definedName name="SUM_Q_BANK_DEBT_Manufacturing_1">#N/A</definedName>
    <definedName name="SUM_Q_BANK_DEBT_Media___Communications_1">#N/A</definedName>
    <definedName name="SUM_Q_BANK_DEBT_Media_1">#N/A</definedName>
    <definedName name="SUM_Q_BANK_DEBT_Oil_and_Gas_1">#N/A</definedName>
    <definedName name="SUM_Q_BANK_DEBT_Packaging_1">#N/A</definedName>
    <definedName name="SUM_Q_BANK_DEBT_Packaging_and_Containers_1">#N/A</definedName>
    <definedName name="SUM_Q_BANK_DEBT_Publishing_1">#N/A</definedName>
    <definedName name="SUM_Q_BANK_DEBT_Real_Estate_1">#N/A</definedName>
    <definedName name="SUM_Q_BANK_DEBT_Retail_1">#N/A</definedName>
    <definedName name="SUM_Q_BANK_DEBT_Services_1">#N/A</definedName>
    <definedName name="SUM_Q_BANK_DEBT_Technology_1">#N/A</definedName>
    <definedName name="SUM_Q_COMMON_STOCK_1">#N/A</definedName>
    <definedName name="SUM_Q_COMMON_STOCK_Cable_1">#N/A</definedName>
    <definedName name="SUM_Q_COMMON_STOCK_Elec___Gas___Sanitary_Services_1">#N/A</definedName>
    <definedName name="SUM_Q_COMMON_STOCK_Energy_1">#N/A</definedName>
    <definedName name="SUM_Q_COMMON_STOCK_Oil_and_Gas_1">#N/A</definedName>
    <definedName name="SUM_Q_COMMON_STOCK_Packaging_and_Containers_1">#N/A</definedName>
    <definedName name="SUM_Q_COMMON_STOCK_SHORT_1">#N/A</definedName>
    <definedName name="SUM_Q_COMMON_STOCK_SHORT_Construction_Services_Products_1">#N/A</definedName>
    <definedName name="SUM_Q_COMMON_STOCK_SHORT_Financial_Services_1">#N/A</definedName>
    <definedName name="SUM_Q_COMMON_STOCK_SHORT_Home_Furnishings_1">#N/A</definedName>
    <definedName name="SUM_Q_COMMON_STOCK_SHORT_Restaurant_and_Food_Services_1">#N/A</definedName>
    <definedName name="SUM_Q_COMMON_STOCK_SHORT_Retail_1">#N/A</definedName>
    <definedName name="SUM_Q_CONVERTIBLE_BOND_1">#N/A</definedName>
    <definedName name="SUM_Q_CONVERTIBLE_BOND_Manufacturing_1">#N/A</definedName>
    <definedName name="SUM_Q_CORPORATE_BOND_1">#N/A</definedName>
    <definedName name="SUM_Q_CORPORATE_BOND_Broadcasting_1">#N/A</definedName>
    <definedName name="SUM_Q_CORPORATE_BOND_Building_Materials_1">#N/A</definedName>
    <definedName name="SUM_Q_CORPORATE_BOND_Cable_1">#N/A</definedName>
    <definedName name="SUM_Q_CORPORATE_BOND_Chemicals_1">#N/A</definedName>
    <definedName name="SUM_Q_CORPORATE_BOND_Data_Processing_1">#N/A</definedName>
    <definedName name="SUM_Q_CORPORATE_BOND_Distribution_1">#N/A</definedName>
    <definedName name="SUM_Q_CORPORATE_BOND_Electronics_1">#N/A</definedName>
    <definedName name="SUM_Q_CORPORATE_BOND_Energy_1">#N/A</definedName>
    <definedName name="SUM_Q_CORPORATE_BOND_Entertainment_1">#N/A</definedName>
    <definedName name="SUM_Q_CORPORATE_BOND_Financial_Services_1">#N/A</definedName>
    <definedName name="SUM_Q_CORPORATE_BOND_Forest_Products_1">#N/A</definedName>
    <definedName name="SUM_Q_CORPORATE_BOND_Gaming_1">#N/A</definedName>
    <definedName name="SUM_Q_CORPORATE_BOND_Insurance_1">#N/A</definedName>
    <definedName name="SUM_Q_CORPORATE_BOND_Manufacturing_1">#N/A</definedName>
    <definedName name="SUM_Q_CORPORATE_BOND_Medical_Products_1">#N/A</definedName>
    <definedName name="SUM_Q_CORPORATE_BOND_Oil_and_Gas_Services_1">#N/A</definedName>
    <definedName name="SUM_Q_CORPORATE_BOND_Packaging_and_Containers_1">#N/A</definedName>
    <definedName name="SUM_Q_CORPORATE_BOND_Power_1">#N/A</definedName>
    <definedName name="SUM_Q_CORPORATE_BOND_Real_Estate_Investment_Trust_1">#N/A</definedName>
    <definedName name="SUM_Q_CORPORATE_BOND_SHORT_1">#N/A</definedName>
    <definedName name="SUM_Q_CORPORATE_BOND_SHORT_Retail_1">#N/A</definedName>
    <definedName name="SUM_Q_CORPORATE_BOND_Specialty_Finance_1">#N/A</definedName>
    <definedName name="SUM_Q_CORPORATE_BOND_Technology_1">#N/A</definedName>
    <definedName name="SUM_Q_CORPORATE_BOND_Telecommunications_1">#N/A</definedName>
    <definedName name="SUM_Q_FOREIGN_CASH_HOLDINGS__1">#N/A</definedName>
    <definedName name="SUM_Q_FOREIGN_CASH_HOLDINGS_1">#N/A</definedName>
    <definedName name="SUM_Q_FORWARD_CONTRACTS__1">#N/A</definedName>
    <definedName name="SUM_Q_FORWARD_CONTRACTS_1">#N/A</definedName>
    <definedName name="SUM_Q_MEZ2__1">#N/A</definedName>
    <definedName name="SUM_Q_NOTE_1">#N/A</definedName>
    <definedName name="SUM_Q_NOTE_Packaging_and_Containers_1">#N/A</definedName>
    <definedName name="SUM_Q_PREFERRED_STOCK_1">#N/A</definedName>
    <definedName name="SUM_Q_PREFERRED_STOCK_Financial_Services_1">#N/A</definedName>
    <definedName name="SUM_Q_ROF3__1">#N/A</definedName>
    <definedName name="SUM_Q_SWAPS_1">#N/A</definedName>
    <definedName name="SUM_Q_SWAPS_Broadcasting_1">#N/A</definedName>
    <definedName name="SUM_Q_SWAPS_Building_Materials_1">#N/A</definedName>
    <definedName name="SUM_Q_SWAPS_Data_Processing_1">#N/A</definedName>
    <definedName name="SUM_Q_SWAPS_Distribution_1">#N/A</definedName>
    <definedName name="SUM_Q_SWAPS_Electronics_1">#N/A</definedName>
    <definedName name="SUM_Q_SWAPS_Financial_Services_1">#N/A</definedName>
    <definedName name="SUM_Q_SWAPS_Gaming_1">#N/A</definedName>
    <definedName name="SUM_Q_SWAPS_Manufacturing_1">#N/A</definedName>
    <definedName name="SUM_Q_SWAPS_Medical_Products_1">#N/A</definedName>
    <definedName name="SUM_Q_SWAPS_Other_1">#N/A</definedName>
    <definedName name="SUM_Q_SWAPS_Power_1">#N/A</definedName>
    <definedName name="SUM_Q_SWAPS_Retail_1">#N/A</definedName>
    <definedName name="SUM_Q_SWAPS_Telecommunications_1">#N/A</definedName>
    <definedName name="SUM_Q_VOF1___1">#N/A</definedName>
    <definedName name="SUM_Q_VOF1__1">#N/A</definedName>
    <definedName name="SUM_Q_VOF1__ABITIBI_CONSOLIDATED_INC__1">#N/A</definedName>
    <definedName name="SUM_Q_VOF1__ABX_1">#N/A</definedName>
    <definedName name="SUM_Q_VOF1__AFFINIA_GRP_INC_1">#N/A</definedName>
    <definedName name="SUM_Q_VOF1__AIG_GICs_1">#N/A</definedName>
    <definedName name="SUM_Q_VOF1__Aleris_International_Inc__1">#N/A</definedName>
    <definedName name="SUM_Q_VOF1__ALLIANCE_DATA_SYSTEMS_CORP_1">#N/A</definedName>
    <definedName name="SUM_Q_VOF1__ALLISON_TRANSMISSION_INC__1">#N/A</definedName>
    <definedName name="SUM_Q_VOF1__Alltel_Corp_TL_B_3_L_2_75__1">#N/A</definedName>
    <definedName name="SUM_Q_VOF1__AMERICAN_GENERAL_FINANCE_CORP_1">#N/A</definedName>
    <definedName name="SUM_Q_VOF1__Apparel_1">#N/A</definedName>
    <definedName name="SUM_Q_VOF1__APTARGROUP_INC_1">#N/A</definedName>
    <definedName name="SUM_Q_VOF1__ASIF_II_1">#N/A</definedName>
    <definedName name="SUM_Q_VOF1__Automotive_1">#N/A</definedName>
    <definedName name="SUM_Q_VOF1__AVIS_BUDGET_GROUP_INC_1">#N/A</definedName>
    <definedName name="SUM_Q_VOF1__BABCOCK___BROWN_LTD_1">#N/A</definedName>
    <definedName name="SUM_Q_VOF1__BANCO_BILBAO_VIZCAYA_ARGENTA_1">#N/A</definedName>
    <definedName name="SUM_Q_VOF1__BEMIS_COMPANY_INC_1">#N/A</definedName>
    <definedName name="SUM_Q_VOF1__BERRY_PLASTICS_HLDG_CORP_1">#N/A</definedName>
    <definedName name="SUM_Q_VOF1__BIOMET_INC_1">#N/A</definedName>
    <definedName name="SUM_Q_VOF1__BOYD_GAMING_1">#N/A</definedName>
    <definedName name="SUM_Q_VOF1__BRE_PROPERTIES_INC_1">#N/A</definedName>
    <definedName name="SUM_Q_VOF1__Broadcasting_1">#N/A</definedName>
    <definedName name="SUM_Q_VOF1__BROOKSTONE_CO_1">#N/A</definedName>
    <definedName name="SUM_Q_VOF1__BROOKSTONE_CO_12__10_15_12__1">#N/A</definedName>
    <definedName name="SUM_Q_VOF1__Building_Materials_1">#N/A</definedName>
    <definedName name="SUM_Q_VOF1__BUILDING_MATERIALS_CORP_1">#N/A</definedName>
    <definedName name="SUM_Q_VOF1__Cable_1">#N/A</definedName>
    <definedName name="SUM_Q_VOF1__CABLEUROPA_SA__ONO__1">#N/A</definedName>
    <definedName name="SUM_Q_VOF1__CALPINE_CORP_1">#N/A</definedName>
    <definedName name="SUM_Q_VOF1__CARESTREAM_HEALTH_INC__1">#N/A</definedName>
    <definedName name="SUM_Q_VOF1__CASH___AUSTRALIAN_DOLLAR_1">#N/A</definedName>
    <definedName name="SUM_Q_VOF1__CASH___BRITISH_POUNDS_1">#N/A</definedName>
    <definedName name="SUM_Q_VOF1__CASHNF_1">#N/A</definedName>
    <definedName name="SUM_Q_VOF1__CATALENT_PHARMA_SOLUTIONS_1">#N/A</definedName>
    <definedName name="SUM_Q_VOF1__CDS_CDX_1">#N/A</definedName>
    <definedName name="SUM_Q_VOF1__CENGAGE_LEARNING_ACQ_INC__1">#N/A</definedName>
    <definedName name="SUM_Q_VOF1__CERIDIAN_CORP_1">#N/A</definedName>
    <definedName name="SUM_Q_VOF1__CHARTER_COMM_HLDGS_LLC_1">#N/A</definedName>
    <definedName name="SUM_Q_VOF1__Chemicals_1">#N/A</definedName>
    <definedName name="SUM_Q_VOF1__CHESAPEAKE_CORP_1">#N/A</definedName>
    <definedName name="SUM_Q_VOF1__CHRYSLER_LLC__CARCO__1">#N/A</definedName>
    <definedName name="SUM_Q_VOF1__CIT_Group_Inc__1">#N/A</definedName>
    <definedName name="SUM_Q_VOF1__CITYCENTER_HOLDINGS_LLC_1">#N/A</definedName>
    <definedName name="SUM_Q_VOF1__CLEAR_CHANNEL_COMM_1">#N/A</definedName>
    <definedName name="SUM_Q_VOF1__CMBX_1">#N/A</definedName>
    <definedName name="SUM_Q_VOF1__COACH_INC__1">#N/A</definedName>
    <definedName name="SUM_Q_VOF1__COMCAST_CORP_1">#N/A</definedName>
    <definedName name="SUM_Q_VOF1__Construction_Services_Products_1">#N/A</definedName>
    <definedName name="SUM_Q_VOF1__CROWN_HOLDINGS_INC_1">#N/A</definedName>
    <definedName name="SUM_Q_VOF1__CROWN_HOLDINGS_INC_COMMN_STK_1">#N/A</definedName>
    <definedName name="SUM_Q_VOF1__CURRENT_FORWARD_CONTRACTS_1">#N/A</definedName>
    <definedName name="SUM_Q_VOF1__CW_MEDIA_HOLDINGS_INC_1">#N/A</definedName>
    <definedName name="SUM_Q_VOF1__DARDEN_RESTAURANTS_1">#N/A</definedName>
    <definedName name="SUM_Q_VOF1__DARDEN_RESTAURANTS_COMMN_STK_1">#N/A</definedName>
    <definedName name="SUM_Q_VOF1__Data_Processing_1">#N/A</definedName>
    <definedName name="SUM_Q_VOF1__DEAN_FOODS_CO_1">#N/A</definedName>
    <definedName name="SUM_Q_VOF1__DEBT_1">#N/A</definedName>
    <definedName name="SUM_Q_VOF1__DEVELOPERS_DIVERSIFIED_REALTY_1">#N/A</definedName>
    <definedName name="SUM_Q_VOF1__Distribution_1">#N/A</definedName>
    <definedName name="SUM_Q_VOF1__DYNEGY_HOLDINGS_INC_1">#N/A</definedName>
    <definedName name="SUM_Q_VOF1__Elec___Gas___Sanitary_Services_1">#N/A</definedName>
    <definedName name="SUM_Q_VOF1__Electric_1">#N/A</definedName>
    <definedName name="SUM_Q_VOF1__Electronics_1">#N/A</definedName>
    <definedName name="SUM_Q_VOF1__Energy_1">#N/A</definedName>
    <definedName name="SUM_Q_VOF1__ENERGY_FUTURE_HOLDINGS_1">#N/A</definedName>
    <definedName name="SUM_Q_VOF1__Entertainment_1">#N/A</definedName>
    <definedName name="SUM_Q_VOF1__ETHAN_ALLEN_1">#N/A</definedName>
    <definedName name="SUM_Q_VOF1__ETHAN_ALLEN_COMMON_STK_1">#N/A</definedName>
    <definedName name="SUM_Q_VOF1__EURO_CASH_1">#N/A</definedName>
    <definedName name="SUM_Q_VOF1__EXCO_OP_SR_TL_L_600_12_18_08__1">#N/A</definedName>
    <definedName name="SUM_Q_VOF1__EXCO_OPERATING_SR_TERM_LOAN_1">#N/A</definedName>
    <definedName name="SUM_Q_VOF1__EXCO_RESOURCES_INC__1">#N/A</definedName>
    <definedName name="SUM_Q_VOF1__FCE_Bank_Plc_1">#N/A</definedName>
    <definedName name="SUM_Q_VOF1__FEDERAL_MOGUL_CORPORATION_1">#N/A</definedName>
    <definedName name="SUM_Q_VOF1__Financial_Services_1">#N/A</definedName>
    <definedName name="SUM_Q_VOF1__FIRST_DATA_CORPORATION_1">#N/A</definedName>
    <definedName name="SUM_Q_VOF1__Food_and_Consumer_Products_1">#N/A</definedName>
    <definedName name="SUM_Q_VOF1__Ford_Motor_Credit_Company_LLC_1">#N/A</definedName>
    <definedName name="SUM_Q_VOF1__Forest_Products_1">#N/A</definedName>
    <definedName name="SUM_Q_VOF1__FORTRESS_INVESTMENT_GROUP_LLC_1">#N/A</definedName>
    <definedName name="SUM_Q_VOF1__FORWD_1">#N/A</definedName>
    <definedName name="SUM_Q_VOF1__FREESCALE_SEMICONDUCTOR_1">#N/A</definedName>
    <definedName name="SUM_Q_VOF1__Gaming_1">#N/A</definedName>
    <definedName name="SUM_Q_VOF1__General_Motors_Acceptance_Corp_1">#N/A</definedName>
    <definedName name="SUM_Q_VOF1__General_Motors_Corp_1">#N/A</definedName>
    <definedName name="SUM_Q_VOF1__HARRAHS_OPERATING_CO_INC_1">#N/A</definedName>
    <definedName name="SUM_Q_VOF1__HD_SUPPLY_1">#N/A</definedName>
    <definedName name="SUM_Q_VOF1__Healthcare_1">#N/A</definedName>
    <definedName name="SUM_Q_VOF1__HENNES___MAURITZ_AB_1">#N/A</definedName>
    <definedName name="SUM_Q_VOF1__Hertz_Corp__1">#N/A</definedName>
    <definedName name="SUM_Q_VOF1__HERTZ_CORPORATION_1">#N/A</definedName>
    <definedName name="SUM_Q_VOF1__Home_Furnishings_1">#N/A</definedName>
    <definedName name="SUM_Q_VOF1__IMPRESS_HLDG_BV_FRN_9_15_13__1">#N/A</definedName>
    <definedName name="SUM_Q_VOF1__Insurance_1">#N/A</definedName>
    <definedName name="SUM_Q_VOF1__INTL_LEASE_FINANCE_CORP_1">#N/A</definedName>
    <definedName name="SUM_Q_VOF1__ISTA_INTERNATIONAL_1">#N/A</definedName>
    <definedName name="SUM_Q_VOF1__ISTAR_FINANCIAL_INC_1">#N/A</definedName>
    <definedName name="SUM_Q_VOF1__ITV_PLC_1">#N/A</definedName>
    <definedName name="SUM_Q_VOF1__J_CREW_GROUP_INC__1">#N/A</definedName>
    <definedName name="SUM_Q_VOF1__JONES_APPAREL_GROUP_INC_1">#N/A</definedName>
    <definedName name="SUM_Q_VOF1__KLOECKNER_1">#N/A</definedName>
    <definedName name="SUM_Q_VOF1__LAMAR_ADVTSNG_1">#N/A</definedName>
    <definedName name="SUM_Q_VOF1__LAS_VEGAS_SANDS_CORP_1">#N/A</definedName>
    <definedName name="SUM_Q_VOF1__LCDX__INDEX___TRANCHES__1">#N/A</definedName>
    <definedName name="SUM_Q_VOF1__LEGGETT___PLATT__INC_1">#N/A</definedName>
    <definedName name="SUM_Q_VOF1__LEGGETT___PLATT__INC_COMMN_STK_1">#N/A</definedName>
    <definedName name="SUM_Q_VOF1__LEHMAN_BROS__TREASURY_BV__1">#N/A</definedName>
    <definedName name="SUM_Q_VOF1__LEHMAN_BROS_HLDNGS_INC_1">#N/A</definedName>
    <definedName name="SUM_Q_VOF1__LEVEL_3_COMMUNICATIONS__INC__1">#N/A</definedName>
    <definedName name="SUM_Q_VOF1__LIBERTY_INTERNATIONAL_PLC_1">#N/A</definedName>
    <definedName name="SUM_Q_VOF1__LYONDELL_CHEMICAL_1">#N/A</definedName>
    <definedName name="SUM_Q_VOF1__MACERICH_CO__THE__1">#N/A</definedName>
    <definedName name="SUM_Q_VOF1__MACQUARIE_COMM_1">#N/A</definedName>
    <definedName name="SUM_Q_VOF1__MANOR_CARE_INC_1">#N/A</definedName>
    <definedName name="SUM_Q_VOF1__Manufacturing_1">#N/A</definedName>
    <definedName name="SUM_Q_VOF1__MASCO_CORPORATION_1">#N/A</definedName>
    <definedName name="SUM_Q_VOF1__MBIA_INC_1">#N/A</definedName>
    <definedName name="SUM_Q_VOF1__Media___Communications_1">#N/A</definedName>
    <definedName name="SUM_Q_VOF1__Media_1">#N/A</definedName>
    <definedName name="SUM_Q_VOF1__Medical_Products_1">#N/A</definedName>
    <definedName name="SUM_Q_VOF1__MGM_MIRAGE_1">#N/A</definedName>
    <definedName name="SUM_Q_VOF1__MICHAELS_STORES_INC_1">#N/A</definedName>
    <definedName name="SUM_Q_VOF1__Mirant_Corp_1">#N/A</definedName>
    <definedName name="SUM_Q_VOF1__MOMENTIVE_1">#N/A</definedName>
    <definedName name="SUM_Q_VOF1__NORTEL_NETWORKS_LTD_1">#N/A</definedName>
    <definedName name="SUM_Q_VOF1__NRG_ENERGY_INC__1">#N/A</definedName>
    <definedName name="SUM_Q_VOF1__NUMERICABLE_SAS_1">#N/A</definedName>
    <definedName name="SUM_Q_VOF1__NXP_BV_NXP_FNDG_FRN_1">#N/A</definedName>
    <definedName name="SUM_Q_VOF1__Oil_and_Gas_1">#N/A</definedName>
    <definedName name="SUM_Q_VOF1__Oil_and_Gas_Services_1">#N/A</definedName>
    <definedName name="SUM_Q_VOF1__Other_1">#N/A</definedName>
    <definedName name="SUM_Q_VOF1__OWENS_CORNING_COMMON_STK_1">#N/A</definedName>
    <definedName name="SUM_Q_VOF1__OWENS_CORNING_INC__1">#N/A</definedName>
    <definedName name="SUM_Q_VOF1__Packaging_1">#N/A</definedName>
    <definedName name="SUM_Q_VOF1__Packaging_and_Containers_1">#N/A</definedName>
    <definedName name="SUM_Q_VOF1__PAYCHEX_INC_1">#N/A</definedName>
    <definedName name="SUM_Q_VOF1__PBL_MEDIA_PTY_LTD_1">#N/A</definedName>
    <definedName name="SUM_Q_VOF1__PHARMACEUTICAL_TECH__SERVICES_1">#N/A</definedName>
    <definedName name="SUM_Q_VOF1__PINNACLE_ENTERTAINMENT_INC_1">#N/A</definedName>
    <definedName name="SUM_Q_VOF1__PINNACLE_FOODS_GROUP_1">#N/A</definedName>
    <definedName name="SUM_Q_VOF1__Power_1">#N/A</definedName>
    <definedName name="SUM_Q_VOF1__PQ_CORP__1">#N/A</definedName>
    <definedName name="SUM_Q_VOF1__ProSieben__LAVENA_HOLDING_4_GM_1">#N/A</definedName>
    <definedName name="SUM_Q_VOF1__ProSieben_Sat_1_Media_AG_1">#N/A</definedName>
    <definedName name="SUM_Q_VOF1__Publishing_1">#N/A</definedName>
    <definedName name="SUM_Q_VOF1__Real_Estate_1">#N/A</definedName>
    <definedName name="SUM_Q_VOF1__Real_Estate_Investment_Trust_1">#N/A</definedName>
    <definedName name="SUM_Q_VOF1__REALOGY_CORP__1">#N/A</definedName>
    <definedName name="SUM_Q_VOF1__REGENCY_CENTERS_CORP_1">#N/A</definedName>
    <definedName name="SUM_Q_VOF1__RESIDENTIAL_CAP_8_375__6_30_10__1">#N/A</definedName>
    <definedName name="SUM_Q_VOF1__RESIDENTIAL_CAPITAL_LLC_1">#N/A</definedName>
    <definedName name="SUM_Q_VOF1__Restaurant_and_Food_Services_1">#N/A</definedName>
    <definedName name="SUM_Q_VOF1__Retail_1">#N/A</definedName>
    <definedName name="SUM_Q_VOF1__RITE_AID_CORPORATION_1">#N/A</definedName>
    <definedName name="SUM_Q_VOF1__ROYAL_CARIBBEAN_CRUIS_1">#N/A</definedName>
    <definedName name="SUM_Q_VOF1__SABINE_PASS_LNG_1">#N/A</definedName>
    <definedName name="SUM_Q_VOF1__SABRE_HOLDINGS_CORP__1">#N/A</definedName>
    <definedName name="SUM_Q_VOF1__SENSATA_TECHNOLOGIES_BV_1">#N/A</definedName>
    <definedName name="SUM_Q_VOF1__Sequa_Corp_1">#N/A</definedName>
    <definedName name="SUM_Q_VOF1__SERVICEMASTER_COMPANY_1">#N/A</definedName>
    <definedName name="SUM_Q_VOF1__Services_1">#N/A</definedName>
    <definedName name="SUM_Q_VOF1__SINGLE_NAME_CDS_1">#N/A</definedName>
    <definedName name="SUM_Q_VOF1__SINGLE_NAME_LCDS_1">#N/A</definedName>
    <definedName name="SUM_Q_VOF1__SLM_CORP_1">#N/A</definedName>
    <definedName name="SUM_Q_VOF1__SOLUTIA_INC_1">#N/A</definedName>
    <definedName name="SUM_Q_VOF1__Specialty_Finance_1">#N/A</definedName>
    <definedName name="SUM_Q_VOF1__STARWOOD_HOTELS___RESORTS_1">#N/A</definedName>
    <definedName name="SUM_Q_VOF1__STOCK_1">#N/A</definedName>
    <definedName name="SUM_Q_VOF1__SUNGARD_DATA_SYSTEMS__INC_1">#N/A</definedName>
    <definedName name="SUM_Q_VOF1__Swedish_Krona_1">#N/A</definedName>
    <definedName name="SUM_Q_VOF1__SYNOVUS_FINANCIAL_CORP_1">#N/A</definedName>
    <definedName name="SUM_Q_VOF1__Technology_1">#N/A</definedName>
    <definedName name="SUM_Q_VOF1__TEKNI_PLEX_INC_1">#N/A</definedName>
    <definedName name="SUM_Q_VOF1__Telecommunications_1">#N/A</definedName>
    <definedName name="SUM_Q_VOF1__TIME_WARNER_CABLE_1">#N/A</definedName>
    <definedName name="SUM_Q_VOF1__TRIBUNE_CO_1">#N/A</definedName>
    <definedName name="SUM_Q_VOF1__TRUMP_ENTRTNMNT_8_5__6_1_15__1">#N/A</definedName>
    <definedName name="SUM_Q_VOF1__TRUMP_ENTRTNMNT_RESORTS_INC__1">#N/A</definedName>
    <definedName name="SUM_Q_VOF1__TXU_TCEH_ENERGY_CO___LLC_1">#N/A</definedName>
    <definedName name="SUM_Q_VOF1__U_S__FOOD_SERVICE_1">#N/A</definedName>
    <definedName name="SUM_Q_VOF1__U_S__Food_Term_TRS_1">#N/A</definedName>
    <definedName name="SUM_Q_VOF1__U_S__FOOD_TOTAL_RETURN_SWAP_1">#N/A</definedName>
    <definedName name="SUM_Q_VOF1__UNIVISION_COMMUNICATIONS__INC__1">#N/A</definedName>
    <definedName name="SUM_Q_VOF1__UPC_BROADBAND_HOLDING_1">#N/A</definedName>
    <definedName name="SUM_Q_VOF1__URBAN_OUTFITTERS_COMMON_STK_1">#N/A</definedName>
    <definedName name="SUM_Q_VOF1__URBAN_OUTFITTERS_INC__1">#N/A</definedName>
    <definedName name="SUM_Q_VOF1__USG_CORPORATION_1">#N/A</definedName>
    <definedName name="SUM_Q_VOF1__VIRGIN_MEDIA_INC__1">#N/A</definedName>
    <definedName name="SUM_Q_VOF1__VIVARTE_S_A__1">#N/A</definedName>
    <definedName name="SUM_Q_VOF1__Vivarte_Sr_TLB_1">#N/A</definedName>
    <definedName name="SUM_Q_VOF1__WACHOVIA_CORP_1">#N/A</definedName>
    <definedName name="SUM_Q_VOF1__WARNER_MUSIC_GROUP_ACQUISITION_1">#N/A</definedName>
    <definedName name="SUM_Q_VOF1__WESTLAKE_CHEMICAL_CORP_1">#N/A</definedName>
    <definedName name="SUM_Q_VOF1__WM_COVERED_BOND_PROGRAM_1">#N/A</definedName>
    <definedName name="SUM_Q_VOF1__WMG_ACQUISITION_1">#N/A</definedName>
    <definedName name="SUM_Q_VOF1__WYNN_LAS_VEGAS_1">#N/A</definedName>
    <definedName name="SUM_Q_VOF1__XTO_ENERGY_INC_1">#N/A</definedName>
    <definedName name="SUM_Q_VOF1__YOUNG_BROADCAST_1">#N/A</definedName>
    <definedName name="SUM_Q_VOF1__ZALE_CORP_1">#N/A</definedName>
    <definedName name="SUM_R_1">#N/A</definedName>
    <definedName name="SUM_R_BANK_DEBT_1">#N/A</definedName>
    <definedName name="SUM_R_BANK_DEBT_Apparel_1">#N/A</definedName>
    <definedName name="SUM_R_BANK_DEBT_Automotive_1">#N/A</definedName>
    <definedName name="SUM_R_BANK_DEBT_Broadcasting_1">#N/A</definedName>
    <definedName name="SUM_R_BANK_DEBT_Building_Materials_1">#N/A</definedName>
    <definedName name="SUM_R_BANK_DEBT_Cable_1">#N/A</definedName>
    <definedName name="SUM_R_BANK_DEBT_Chemicals_1">#N/A</definedName>
    <definedName name="SUM_R_BANK_DEBT_Data_Processing_1">#N/A</definedName>
    <definedName name="SUM_R_BANK_DEBT_Distribution_1">#N/A</definedName>
    <definedName name="SUM_R_BANK_DEBT_Electric_1">#N/A</definedName>
    <definedName name="SUM_R_BANK_DEBT_Electronics_1">#N/A</definedName>
    <definedName name="SUM_R_BANK_DEBT_Energy_1">#N/A</definedName>
    <definedName name="SUM_R_BANK_DEBT_Food_and_Consumer_Products_1">#N/A</definedName>
    <definedName name="SUM_R_BANK_DEBT_Forest_Products_1">#N/A</definedName>
    <definedName name="SUM_R_BANK_DEBT_Gaming_1">#N/A</definedName>
    <definedName name="SUM_R_BANK_DEBT_Healthcare_1">#N/A</definedName>
    <definedName name="SUM_R_BANK_DEBT_Insurance_1">#N/A</definedName>
    <definedName name="SUM_R_BANK_DEBT_Manufacturing_1">#N/A</definedName>
    <definedName name="SUM_R_BANK_DEBT_Media___Communications_1">#N/A</definedName>
    <definedName name="SUM_R_BANK_DEBT_Media_1">#N/A</definedName>
    <definedName name="SUM_R_BANK_DEBT_Oil_and_Gas_1">#N/A</definedName>
    <definedName name="SUM_R_BANK_DEBT_Packaging_1">#N/A</definedName>
    <definedName name="SUM_R_BANK_DEBT_Packaging_and_Containers_1">#N/A</definedName>
    <definedName name="SUM_R_BANK_DEBT_Publishing_1">#N/A</definedName>
    <definedName name="SUM_R_BANK_DEBT_Real_Estate_1">#N/A</definedName>
    <definedName name="SUM_R_BANK_DEBT_Retail_1">#N/A</definedName>
    <definedName name="SUM_R_BANK_DEBT_Services_1">#N/A</definedName>
    <definedName name="SUM_R_BANK_DEBT_Technology_1">#N/A</definedName>
    <definedName name="SUM_R_COMMON_STOCK_1">#N/A</definedName>
    <definedName name="SUM_R_COMMON_STOCK_Cable_1">#N/A</definedName>
    <definedName name="SUM_R_COMMON_STOCK_Elec___Gas___Sanitary_Services_1">#N/A</definedName>
    <definedName name="SUM_R_COMMON_STOCK_Energy_1">#N/A</definedName>
    <definedName name="SUM_R_COMMON_STOCK_Oil_and_Gas_1">#N/A</definedName>
    <definedName name="SUM_R_COMMON_STOCK_Packaging_and_Containers_1">#N/A</definedName>
    <definedName name="SUM_R_COMMON_STOCK_SHORT_1">#N/A</definedName>
    <definedName name="SUM_R_COMMON_STOCK_SHORT_Construction_Services_Products_1">#N/A</definedName>
    <definedName name="SUM_R_COMMON_STOCK_SHORT_Financial_Services_1">#N/A</definedName>
    <definedName name="SUM_R_COMMON_STOCK_SHORT_Home_Furnishings_1">#N/A</definedName>
    <definedName name="SUM_R_COMMON_STOCK_SHORT_Restaurant_and_Food_Services_1">#N/A</definedName>
    <definedName name="SUM_R_COMMON_STOCK_SHORT_Retail_1">#N/A</definedName>
    <definedName name="SUM_R_CONVERTIBLE_BOND_1">#N/A</definedName>
    <definedName name="SUM_R_CONVERTIBLE_BOND_Manufacturing_1">#N/A</definedName>
    <definedName name="SUM_R_CORPORATE_BOND_1">#N/A</definedName>
    <definedName name="SUM_R_CORPORATE_BOND_Broadcasting_1">#N/A</definedName>
    <definedName name="SUM_R_CORPORATE_BOND_Building_Materials_1">#N/A</definedName>
    <definedName name="SUM_R_CORPORATE_BOND_Cable_1">#N/A</definedName>
    <definedName name="SUM_R_CORPORATE_BOND_Chemicals_1">#N/A</definedName>
    <definedName name="SUM_R_CORPORATE_BOND_Data_Processing_1">#N/A</definedName>
    <definedName name="SUM_R_CORPORATE_BOND_Distribution_1">#N/A</definedName>
    <definedName name="SUM_R_CORPORATE_BOND_Electronics_1">#N/A</definedName>
    <definedName name="SUM_R_CORPORATE_BOND_Energy_1">#N/A</definedName>
    <definedName name="SUM_R_CORPORATE_BOND_Entertainment_1">#N/A</definedName>
    <definedName name="SUM_R_CORPORATE_BOND_Financial_Services_1">#N/A</definedName>
    <definedName name="SUM_R_CORPORATE_BOND_Forest_Products_1">#N/A</definedName>
    <definedName name="SUM_R_CORPORATE_BOND_Gaming_1">#N/A</definedName>
    <definedName name="SUM_R_CORPORATE_BOND_Insurance_1">#N/A</definedName>
    <definedName name="SUM_R_CORPORATE_BOND_Manufacturing_1">#N/A</definedName>
    <definedName name="SUM_R_CORPORATE_BOND_Medical_Products_1">#N/A</definedName>
    <definedName name="SUM_R_CORPORATE_BOND_Oil_and_Gas_Services_1">#N/A</definedName>
    <definedName name="SUM_R_CORPORATE_BOND_Packaging_and_Containers_1">#N/A</definedName>
    <definedName name="SUM_R_CORPORATE_BOND_Power_1">#N/A</definedName>
    <definedName name="SUM_R_CORPORATE_BOND_Real_Estate_Investment_Trust_1">#N/A</definedName>
    <definedName name="SUM_R_CORPORATE_BOND_SHORT_1">#N/A</definedName>
    <definedName name="SUM_R_CORPORATE_BOND_SHORT_Retail_1">#N/A</definedName>
    <definedName name="SUM_R_CORPORATE_BOND_Specialty_Finance_1">#N/A</definedName>
    <definedName name="SUM_R_CORPORATE_BOND_Technology_1">#N/A</definedName>
    <definedName name="SUM_R_CORPORATE_BOND_Telecommunications_1">#N/A</definedName>
    <definedName name="SUM_R_FOREIGN_CASH_HOLDINGS__1">#N/A</definedName>
    <definedName name="SUM_R_FOREIGN_CASH_HOLDINGS_1">#N/A</definedName>
    <definedName name="SUM_R_FORWARD_CONTRACTS__1">#N/A</definedName>
    <definedName name="SUM_R_FORWARD_CONTRACTS_1">#N/A</definedName>
    <definedName name="SUM_R_MEZ2__1">#N/A</definedName>
    <definedName name="SUM_R_NOTE_1">#N/A</definedName>
    <definedName name="SUM_R_NOTE_Packaging_and_Containers_1">#N/A</definedName>
    <definedName name="SUM_R_PREFERRED_STOCK_1">#N/A</definedName>
    <definedName name="SUM_R_PREFERRED_STOCK_Financial_Services_1">#N/A</definedName>
    <definedName name="SUM_R_SWAPS_1">#N/A</definedName>
    <definedName name="SUM_R_SWAPS_Broadcasting_1">#N/A</definedName>
    <definedName name="SUM_R_SWAPS_Building_Materials_1">#N/A</definedName>
    <definedName name="SUM_R_SWAPS_Data_Processing_1">#N/A</definedName>
    <definedName name="SUM_R_SWAPS_Distribution_1">#N/A</definedName>
    <definedName name="SUM_R_SWAPS_Electronics_1">#N/A</definedName>
    <definedName name="SUM_R_SWAPS_Financial_Services_1">#N/A</definedName>
    <definedName name="SUM_R_SWAPS_Gaming_1">#N/A</definedName>
    <definedName name="SUM_R_SWAPS_Manufacturing_1">#N/A</definedName>
    <definedName name="SUM_R_SWAPS_Medical_Products_1">#N/A</definedName>
    <definedName name="SUM_R_SWAPS_Other_1">#N/A</definedName>
    <definedName name="SUM_R_SWAPS_Power_1">#N/A</definedName>
    <definedName name="SUM_R_SWAPS_Retail_1">#N/A</definedName>
    <definedName name="SUM_R_SWAPS_Telecommunications_1">#N/A</definedName>
    <definedName name="SUM_R_VOF1___1">#N/A</definedName>
    <definedName name="SUM_R_VOF1__1">#N/A</definedName>
    <definedName name="SUM_R_VOF1__ABITIBI_CONSOLIDATED_INC__1">#N/A</definedName>
    <definedName name="SUM_R_VOF1__ABX_1">#N/A</definedName>
    <definedName name="SUM_R_VOF1__AFFINIA_GRP_INC_1">#N/A</definedName>
    <definedName name="SUM_R_VOF1__AIG_GICs_1">#N/A</definedName>
    <definedName name="SUM_R_VOF1__Aleris_International_Inc__1">#N/A</definedName>
    <definedName name="SUM_R_VOF1__ALLIANCE_DATA_SYSTEMS_CORP_1">#N/A</definedName>
    <definedName name="SUM_R_VOF1__ALLISON_TRANSMISSION_INC__1">#N/A</definedName>
    <definedName name="SUM_R_VOF1__Alltel_Corp_TL_B_3_L_2_75__1">#N/A</definedName>
    <definedName name="SUM_R_VOF1__AMERICAN_GENERAL_FINANCE_CORP_1">#N/A</definedName>
    <definedName name="SUM_R_VOF1__Apparel_1">#N/A</definedName>
    <definedName name="SUM_R_VOF1__APTARGROUP_INC_1">#N/A</definedName>
    <definedName name="SUM_R_VOF1__ASIF_II_1">#N/A</definedName>
    <definedName name="SUM_R_VOF1__Automotive_1">#N/A</definedName>
    <definedName name="SUM_R_VOF1__AVIS_BUDGET_GROUP_INC_1">#N/A</definedName>
    <definedName name="SUM_R_VOF1__BABCOCK___BROWN_LTD_1">#N/A</definedName>
    <definedName name="SUM_R_VOF1__BANCO_BILBAO_VIZCAYA_ARGENTA_1">#N/A</definedName>
    <definedName name="SUM_R_VOF1__BEMIS_COMPANY_INC_1">#N/A</definedName>
    <definedName name="SUM_R_VOF1__BERRY_PLASTICS_HLDG_CORP_1">#N/A</definedName>
    <definedName name="SUM_R_VOF1__BIOMET_INC_1">#N/A</definedName>
    <definedName name="SUM_R_VOF1__BOYD_GAMING_1">#N/A</definedName>
    <definedName name="SUM_R_VOF1__BRE_PROPERTIES_INC_1">#N/A</definedName>
    <definedName name="SUM_R_VOF1__Broadcasting_1">#N/A</definedName>
    <definedName name="SUM_R_VOF1__BROOKSTONE_CO_1">#N/A</definedName>
    <definedName name="SUM_R_VOF1__BROOKSTONE_CO_12__10_15_12__1">#N/A</definedName>
    <definedName name="SUM_R_VOF1__Building_Materials_1">#N/A</definedName>
    <definedName name="SUM_R_VOF1__BUILDING_MATERIALS_CORP_1">#N/A</definedName>
    <definedName name="SUM_R_VOF1__Cable_1">#N/A</definedName>
    <definedName name="SUM_R_VOF1__CABLEUROPA_SA__ONO__1">#N/A</definedName>
    <definedName name="SUM_R_VOF1__CALPINE_CORP_1">#N/A</definedName>
    <definedName name="SUM_R_VOF1__CARESTREAM_HEALTH_INC__1">#N/A</definedName>
    <definedName name="SUM_R_VOF1__CASH___AUSTRALIAN_DOLLAR_1">#N/A</definedName>
    <definedName name="SUM_R_VOF1__CASH___BRITISH_POUNDS_1">#N/A</definedName>
    <definedName name="SUM_R_VOF1__CASHNF_1">#N/A</definedName>
    <definedName name="SUM_R_VOF1__CATALENT_PHARMA_SOLUTIONS_1">#N/A</definedName>
    <definedName name="SUM_R_VOF1__CDS_CDX_1">#N/A</definedName>
    <definedName name="SUM_R_VOF1__CENGAGE_LEARNING_ACQ_INC__1">#N/A</definedName>
    <definedName name="SUM_R_VOF1__CERIDIAN_CORP_1">#N/A</definedName>
    <definedName name="SUM_R_VOF1__CHARTER_COMM_HLDGS_LLC_1">#N/A</definedName>
    <definedName name="SUM_R_VOF1__Chemicals_1">#N/A</definedName>
    <definedName name="SUM_R_VOF1__CHESAPEAKE_CORP_1">#N/A</definedName>
    <definedName name="SUM_R_VOF1__CHRYSLER_LLC__CARCO__1">#N/A</definedName>
    <definedName name="SUM_R_VOF1__CIT_Group_Inc__1">#N/A</definedName>
    <definedName name="SUM_R_VOF1__CITYCENTER_HOLDINGS_LLC_1">#N/A</definedName>
    <definedName name="SUM_R_VOF1__CLEAR_CHANNEL_COMM_1">#N/A</definedName>
    <definedName name="SUM_R_VOF1__CMBX_1">#N/A</definedName>
    <definedName name="SUM_R_VOF1__COACH_INC__1">#N/A</definedName>
    <definedName name="SUM_R_VOF1__COMCAST_CORP_1">#N/A</definedName>
    <definedName name="SUM_R_VOF1__Construction_Services_Products_1">#N/A</definedName>
    <definedName name="SUM_R_VOF1__CROWN_HOLDINGS_INC_1">#N/A</definedName>
    <definedName name="SUM_R_VOF1__CROWN_HOLDINGS_INC_COMMN_STK_1">#N/A</definedName>
    <definedName name="SUM_R_VOF1__CURRENT_FORWARD_CONTRACTS_1">#N/A</definedName>
    <definedName name="SUM_R_VOF1__CW_MEDIA_HOLDINGS_INC_1">#N/A</definedName>
    <definedName name="SUM_R_VOF1__DARDEN_RESTAURANTS_1">#N/A</definedName>
    <definedName name="SUM_R_VOF1__DARDEN_RESTAURANTS_COMMN_STK_1">#N/A</definedName>
    <definedName name="SUM_R_VOF1__Data_Processing_1">#N/A</definedName>
    <definedName name="SUM_R_VOF1__DEAN_FOODS_CO_1">#N/A</definedName>
    <definedName name="SUM_R_VOF1__DEBT_1">#N/A</definedName>
    <definedName name="SUM_R_VOF1__DEVELOPERS_DIVERSIFIED_REALTY_1">#N/A</definedName>
    <definedName name="SUM_R_VOF1__Distribution_1">#N/A</definedName>
    <definedName name="SUM_R_VOF1__DYNEGY_HOLDINGS_INC_1">#N/A</definedName>
    <definedName name="SUM_R_VOF1__Elec___Gas___Sanitary_Services_1">#N/A</definedName>
    <definedName name="SUM_R_VOF1__Electric_1">#N/A</definedName>
    <definedName name="SUM_R_VOF1__Electronics_1">#N/A</definedName>
    <definedName name="SUM_R_VOF1__Energy_1">#N/A</definedName>
    <definedName name="SUM_R_VOF1__ENERGY_FUTURE_HOLDINGS_1">#N/A</definedName>
    <definedName name="SUM_R_VOF1__Entertainment_1">#N/A</definedName>
    <definedName name="SUM_R_VOF1__ETHAN_ALLEN_1">#N/A</definedName>
    <definedName name="SUM_R_VOF1__ETHAN_ALLEN_COMMON_STK_1">#N/A</definedName>
    <definedName name="SUM_R_VOF1__EURO_CASH_1">#N/A</definedName>
    <definedName name="SUM_R_VOF1__EXCO_OP_SR_TL_L_600_12_18_08__1">#N/A</definedName>
    <definedName name="SUM_R_VOF1__EXCO_OPERATING_SR_TERM_LOAN_1">#N/A</definedName>
    <definedName name="SUM_R_VOF1__EXCO_RESOURCES_INC__1">#N/A</definedName>
    <definedName name="SUM_R_VOF1__FCE_Bank_Plc_1">#N/A</definedName>
    <definedName name="SUM_R_VOF1__FEDERAL_MOGUL_CORPORATION_1">#N/A</definedName>
    <definedName name="SUM_R_VOF1__Financial_Services_1">#N/A</definedName>
    <definedName name="SUM_R_VOF1__FIRST_DATA_CORPORATION_1">#N/A</definedName>
    <definedName name="SUM_R_VOF1__Food_and_Consumer_Products_1">#N/A</definedName>
    <definedName name="SUM_R_VOF1__Ford_Motor_Credit_Company_LLC_1">#N/A</definedName>
    <definedName name="SUM_R_VOF1__Forest_Products_1">#N/A</definedName>
    <definedName name="SUM_R_VOF1__FORTRESS_INVESTMENT_GROUP_LLC_1">#N/A</definedName>
    <definedName name="SUM_R_VOF1__FORWD_1">#N/A</definedName>
    <definedName name="SUM_R_VOF1__FREESCALE_SEMICONDUCTOR_1">#N/A</definedName>
    <definedName name="SUM_R_VOF1__Gaming_1">#N/A</definedName>
    <definedName name="SUM_R_VOF1__General_Motors_Acceptance_Corp_1">#N/A</definedName>
    <definedName name="SUM_R_VOF1__General_Motors_Corp_1">#N/A</definedName>
    <definedName name="SUM_R_VOF1__HARRAHS_OPERATING_CO_INC_1">#N/A</definedName>
    <definedName name="SUM_R_VOF1__HD_SUPPLY_1">#N/A</definedName>
    <definedName name="SUM_R_VOF1__Healthcare_1">#N/A</definedName>
    <definedName name="SUM_R_VOF1__HENNES___MAURITZ_AB_1">#N/A</definedName>
    <definedName name="SUM_R_VOF1__Hertz_Corp__1">#N/A</definedName>
    <definedName name="SUM_R_VOF1__HERTZ_CORPORATION_1">#N/A</definedName>
    <definedName name="SUM_R_VOF1__Home_Furnishings_1">#N/A</definedName>
    <definedName name="SUM_R_VOF1__IMPRESS_HLDG_BV_FRN_9_15_13__1">#N/A</definedName>
    <definedName name="SUM_R_VOF1__Insurance_1">#N/A</definedName>
    <definedName name="SUM_R_VOF1__INTL_LEASE_FINANCE_CORP_1">#N/A</definedName>
    <definedName name="SUM_R_VOF1__ISTA_INTERNATIONAL_1">#N/A</definedName>
    <definedName name="SUM_R_VOF1__ISTAR_FINANCIAL_INC_1">#N/A</definedName>
    <definedName name="SUM_R_VOF1__ITV_PLC_1">#N/A</definedName>
    <definedName name="SUM_R_VOF1__J_CREW_GROUP_INC__1">#N/A</definedName>
    <definedName name="SUM_R_VOF1__JONES_APPAREL_GROUP_INC_1">#N/A</definedName>
    <definedName name="SUM_R_VOF1__KLOECKNER_1">#N/A</definedName>
    <definedName name="SUM_R_VOF1__LAMAR_ADVTSNG_1">#N/A</definedName>
    <definedName name="SUM_R_VOF1__LAS_VEGAS_SANDS_CORP_1">#N/A</definedName>
    <definedName name="SUM_R_VOF1__LCDX__INDEX___TRANCHES__1">#N/A</definedName>
    <definedName name="SUM_R_VOF1__LEGGETT___PLATT__INC_1">#N/A</definedName>
    <definedName name="SUM_R_VOF1__LEGGETT___PLATT__INC_COMMN_STK_1">#N/A</definedName>
    <definedName name="SUM_R_VOF1__LEHMAN_BROS__TREASURY_BV__1">#N/A</definedName>
    <definedName name="SUM_R_VOF1__LEHMAN_BROS_HLDNGS_INC_1">#N/A</definedName>
    <definedName name="SUM_R_VOF1__LEVEL_3_COMMUNICATIONS__INC__1">#N/A</definedName>
    <definedName name="SUM_R_VOF1__LIBERTY_INTERNATIONAL_PLC_1">#N/A</definedName>
    <definedName name="SUM_R_VOF1__LYONDELL_CHEMICAL_1">#N/A</definedName>
    <definedName name="SUM_R_VOF1__MACERICH_CO__THE__1">#N/A</definedName>
    <definedName name="SUM_R_VOF1__MACQUARIE_COMM_1">#N/A</definedName>
    <definedName name="SUM_R_VOF1__MANOR_CARE_INC_1">#N/A</definedName>
    <definedName name="SUM_R_VOF1__Manufacturing_1">#N/A</definedName>
    <definedName name="SUM_R_VOF1__MASCO_CORPORATION_1">#N/A</definedName>
    <definedName name="SUM_R_VOF1__MBIA_INC_1">#N/A</definedName>
    <definedName name="SUM_R_VOF1__Media___Communications_1">#N/A</definedName>
    <definedName name="SUM_R_VOF1__Media_1">#N/A</definedName>
    <definedName name="SUM_R_VOF1__Medical_Products_1">#N/A</definedName>
    <definedName name="SUM_R_VOF1__MGM_MIRAGE_1">#N/A</definedName>
    <definedName name="SUM_R_VOF1__MICHAELS_STORES_INC_1">#N/A</definedName>
    <definedName name="SUM_R_VOF1__Mirant_Corp_1">#N/A</definedName>
    <definedName name="SUM_R_VOF1__MOMENTIVE_1">#N/A</definedName>
    <definedName name="SUM_R_VOF1__NORTEL_NETWORKS_LTD_1">#N/A</definedName>
    <definedName name="SUM_R_VOF1__NRG_ENERGY_INC__1">#N/A</definedName>
    <definedName name="SUM_R_VOF1__NUMERICABLE_SAS_1">#N/A</definedName>
    <definedName name="SUM_R_VOF1__NXP_BV_NXP_FNDG_FRN_1">#N/A</definedName>
    <definedName name="SUM_R_VOF1__Oil_and_Gas_1">#N/A</definedName>
    <definedName name="SUM_R_VOF1__Oil_and_Gas_Services_1">#N/A</definedName>
    <definedName name="SUM_R_VOF1__Other_1">#N/A</definedName>
    <definedName name="SUM_R_VOF1__OWENS_CORNING_COMMON_STK_1">#N/A</definedName>
    <definedName name="SUM_R_VOF1__OWENS_CORNING_INC__1">#N/A</definedName>
    <definedName name="SUM_R_VOF1__Packaging_1">#N/A</definedName>
    <definedName name="SUM_R_VOF1__Packaging_and_Containers_1">#N/A</definedName>
    <definedName name="SUM_R_VOF1__PAYCHEX_INC_1">#N/A</definedName>
    <definedName name="SUM_R_VOF1__PBL_MEDIA_PTY_LTD_1">#N/A</definedName>
    <definedName name="SUM_R_VOF1__PHARMACEUTICAL_TECH__SERVICES_1">#N/A</definedName>
    <definedName name="SUM_R_VOF1__PINNACLE_ENTERTAINMENT_INC_1">#N/A</definedName>
    <definedName name="SUM_R_VOF1__PINNACLE_FOODS_GROUP_1">#N/A</definedName>
    <definedName name="SUM_R_VOF1__Power_1">#N/A</definedName>
    <definedName name="SUM_R_VOF1__PQ_CORP__1">#N/A</definedName>
    <definedName name="SUM_R_VOF1__ProSieben__LAVENA_HOLDING_4_GM_1">#N/A</definedName>
    <definedName name="SUM_R_VOF1__ProSieben_Sat_1_Media_AG_1">#N/A</definedName>
    <definedName name="SUM_R_VOF1__Publishing_1">#N/A</definedName>
    <definedName name="SUM_R_VOF1__Real_Estate_1">#N/A</definedName>
    <definedName name="SUM_R_VOF1__Real_Estate_Investment_Trust_1">#N/A</definedName>
    <definedName name="SUM_R_VOF1__REALOGY_CORP__1">#N/A</definedName>
    <definedName name="SUM_R_VOF1__REGENCY_CENTERS_CORP_1">#N/A</definedName>
    <definedName name="SUM_R_VOF1__RESIDENTIAL_CAP_8_375__6_30_10__1">#N/A</definedName>
    <definedName name="SUM_R_VOF1__RESIDENTIAL_CAPITAL_LLC_1">#N/A</definedName>
    <definedName name="SUM_R_VOF1__Restaurant_and_Food_Services_1">#N/A</definedName>
    <definedName name="SUM_R_VOF1__Retail_1">#N/A</definedName>
    <definedName name="SUM_R_VOF1__RITE_AID_CORPORATION_1">#N/A</definedName>
    <definedName name="SUM_R_VOF1__ROYAL_CARIBBEAN_CRUIS_1">#N/A</definedName>
    <definedName name="SUM_R_VOF1__SABINE_PASS_LNG_1">#N/A</definedName>
    <definedName name="SUM_R_VOF1__SABRE_HOLDINGS_CORP__1">#N/A</definedName>
    <definedName name="SUM_R_VOF1__SENSATA_TECHNOLOGIES_BV_1">#N/A</definedName>
    <definedName name="SUM_R_VOF1__Sequa_Corp_1">#N/A</definedName>
    <definedName name="SUM_R_VOF1__SERVICEMASTER_COMPANY_1">#N/A</definedName>
    <definedName name="SUM_R_VOF1__Services_1">#N/A</definedName>
    <definedName name="SUM_R_VOF1__SINGLE_NAME_CDS_1">#N/A</definedName>
    <definedName name="SUM_R_VOF1__SINGLE_NAME_LCDS_1">#N/A</definedName>
    <definedName name="SUM_R_VOF1__SLM_CORP_1">#N/A</definedName>
    <definedName name="SUM_R_VOF1__SOLUTIA_INC_1">#N/A</definedName>
    <definedName name="SUM_R_VOF1__Specialty_Finance_1">#N/A</definedName>
    <definedName name="SUM_R_VOF1__STARWOOD_HOTELS___RESORTS_1">#N/A</definedName>
    <definedName name="SUM_R_VOF1__STOCK_1">#N/A</definedName>
    <definedName name="SUM_R_VOF1__SUNGARD_DATA_SYSTEMS__INC_1">#N/A</definedName>
    <definedName name="SUM_R_VOF1__Swedish_Krona_1">#N/A</definedName>
    <definedName name="SUM_R_VOF1__SYNOVUS_FINANCIAL_CORP_1">#N/A</definedName>
    <definedName name="SUM_R_VOF1__Technology_1">#N/A</definedName>
    <definedName name="SUM_R_VOF1__TEKNI_PLEX_INC_1">#N/A</definedName>
    <definedName name="SUM_R_VOF1__Telecommunications_1">#N/A</definedName>
    <definedName name="SUM_R_VOF1__TIME_WARNER_CABLE_1">#N/A</definedName>
    <definedName name="SUM_R_VOF1__TRIBUNE_CO_1">#N/A</definedName>
    <definedName name="SUM_R_VOF1__TRUMP_ENTRTNMNT_8_5__6_1_15__1">#N/A</definedName>
    <definedName name="SUM_R_VOF1__TRUMP_ENTRTNMNT_RESORTS_INC__1">#N/A</definedName>
    <definedName name="SUM_R_VOF1__TXU_TCEH_ENERGY_CO___LLC_1">#N/A</definedName>
    <definedName name="SUM_R_VOF1__U_S__FOOD_SERVICE_1">#N/A</definedName>
    <definedName name="SUM_R_VOF1__U_S__Food_Term_TRS_1">#N/A</definedName>
    <definedName name="SUM_R_VOF1__U_S__FOOD_TOTAL_RETURN_SWAP_1">#N/A</definedName>
    <definedName name="SUM_R_VOF1__UNIVISION_COMMUNICATIONS__INC__1">#N/A</definedName>
    <definedName name="SUM_R_VOF1__UPC_BROADBAND_HOLDING_1">#N/A</definedName>
    <definedName name="SUM_R_VOF1__URBAN_OUTFITTERS_COMMON_STK_1">#N/A</definedName>
    <definedName name="SUM_R_VOF1__URBAN_OUTFITTERS_INC__1">#N/A</definedName>
    <definedName name="SUM_R_VOF1__USG_CORPORATION_1">#N/A</definedName>
    <definedName name="SUM_R_VOF1__VIRGIN_MEDIA_INC__1">#N/A</definedName>
    <definedName name="SUM_R_VOF1__VIVARTE_S_A__1">#N/A</definedName>
    <definedName name="SUM_R_VOF1__Vivarte_Sr_TLB_1">#N/A</definedName>
    <definedName name="SUM_R_VOF1__WACHOVIA_CORP_1">#N/A</definedName>
    <definedName name="SUM_R_VOF1__WARNER_MUSIC_GROUP_ACQUISITION_1">#N/A</definedName>
    <definedName name="SUM_R_VOF1__WESTLAKE_CHEMICAL_CORP_1">#N/A</definedName>
    <definedName name="SUM_R_VOF1__WM_COVERED_BOND_PROGRAM_1">#N/A</definedName>
    <definedName name="SUM_R_VOF1__WMG_ACQUISITION_1">#N/A</definedName>
    <definedName name="SUM_R_VOF1__WYNN_LAS_VEGAS_1">#N/A</definedName>
    <definedName name="SUM_R_VOF1__XTO_ENERGY_INC_1">#N/A</definedName>
    <definedName name="SUM_R_VOF1__YOUNG_BROADCAST_1">#N/A</definedName>
    <definedName name="SUM_R_VOF1__ZALE_CORP_1">#N/A</definedName>
    <definedName name="SUM_S_1">#N/A</definedName>
    <definedName name="SUM_S_MEZ2__1">#N/A</definedName>
    <definedName name="SUM_T_1">#N/A</definedName>
    <definedName name="SUM_T_BANK_DEBT_1">#N/A</definedName>
    <definedName name="SUM_T_BANK_DEBT_Apparel_1">#N/A</definedName>
    <definedName name="SUM_T_BANK_DEBT_Automotive_1">#N/A</definedName>
    <definedName name="SUM_T_BANK_DEBT_Broadcasting_1">#N/A</definedName>
    <definedName name="SUM_T_BANK_DEBT_Building_Materials_1">#N/A</definedName>
    <definedName name="SUM_T_BANK_DEBT_Cable_1">#N/A</definedName>
    <definedName name="SUM_T_BANK_DEBT_Chemicals_1">#N/A</definedName>
    <definedName name="SUM_T_BANK_DEBT_Data_Processing_1">#N/A</definedName>
    <definedName name="SUM_T_BANK_DEBT_Distribution_1">#N/A</definedName>
    <definedName name="SUM_T_BANK_DEBT_Electric_1">#N/A</definedName>
    <definedName name="SUM_T_BANK_DEBT_Electronics_1">#N/A</definedName>
    <definedName name="SUM_T_BANK_DEBT_Energy_1">#N/A</definedName>
    <definedName name="SUM_T_BANK_DEBT_Food_and_Consumer_Products_1">#N/A</definedName>
    <definedName name="SUM_T_BANK_DEBT_Forest_Products_1">#N/A</definedName>
    <definedName name="SUM_T_BANK_DEBT_Gaming_1">#N/A</definedName>
    <definedName name="SUM_T_BANK_DEBT_Healthcare_1">#N/A</definedName>
    <definedName name="SUM_T_BANK_DEBT_Insurance_1">#N/A</definedName>
    <definedName name="SUM_T_BANK_DEBT_Manufacturing_1">#N/A</definedName>
    <definedName name="SUM_T_BANK_DEBT_Media___Communications_1">#N/A</definedName>
    <definedName name="SUM_T_BANK_DEBT_Media_1">#N/A</definedName>
    <definedName name="SUM_T_BANK_DEBT_Oil_and_Gas_1">#N/A</definedName>
    <definedName name="SUM_T_BANK_DEBT_Packaging_1">#N/A</definedName>
    <definedName name="SUM_T_BANK_DEBT_Packaging_and_Containers_1">#N/A</definedName>
    <definedName name="SUM_T_BANK_DEBT_Publishing_1">#N/A</definedName>
    <definedName name="SUM_T_BANK_DEBT_Real_Estate_1">#N/A</definedName>
    <definedName name="SUM_T_BANK_DEBT_Retail_1">#N/A</definedName>
    <definedName name="SUM_T_BANK_DEBT_Services_1">#N/A</definedName>
    <definedName name="SUM_T_BANK_DEBT_Technology_1">#N/A</definedName>
    <definedName name="SUM_T_COMMON_STOCK_1">#N/A</definedName>
    <definedName name="SUM_T_COMMON_STOCK_Cable_1">#N/A</definedName>
    <definedName name="SUM_T_COMMON_STOCK_Elec___Gas___Sanitary_Services_1">#N/A</definedName>
    <definedName name="SUM_T_COMMON_STOCK_Energy_1">#N/A</definedName>
    <definedName name="SUM_T_COMMON_STOCK_Oil_and_Gas_1">#N/A</definedName>
    <definedName name="SUM_T_COMMON_STOCK_Packaging_and_Containers_1">#N/A</definedName>
    <definedName name="SUM_T_COMMON_STOCK_SHORT_1">#N/A</definedName>
    <definedName name="SUM_T_COMMON_STOCK_SHORT_Construction_Services_Products_1">#N/A</definedName>
    <definedName name="SUM_T_COMMON_STOCK_SHORT_Financial_Services_1">#N/A</definedName>
    <definedName name="SUM_T_COMMON_STOCK_SHORT_Home_Furnishings_1">#N/A</definedName>
    <definedName name="SUM_T_COMMON_STOCK_SHORT_Restaurant_and_Food_Services_1">#N/A</definedName>
    <definedName name="SUM_T_COMMON_STOCK_SHORT_Retail_1">#N/A</definedName>
    <definedName name="SUM_T_CONVERTIBLE_BOND_1">#N/A</definedName>
    <definedName name="SUM_T_CONVERTIBLE_BOND_Manufacturing_1">#N/A</definedName>
    <definedName name="SUM_T_CORPORATE_BOND_1">#N/A</definedName>
    <definedName name="SUM_T_CORPORATE_BOND_Broadcasting_1">#N/A</definedName>
    <definedName name="SUM_T_CORPORATE_BOND_Building_Materials_1">#N/A</definedName>
    <definedName name="SUM_T_CORPORATE_BOND_Cable_1">#N/A</definedName>
    <definedName name="SUM_T_CORPORATE_BOND_Chemicals_1">#N/A</definedName>
    <definedName name="SUM_T_CORPORATE_BOND_Data_Processing_1">#N/A</definedName>
    <definedName name="SUM_T_CORPORATE_BOND_Distribution_1">#N/A</definedName>
    <definedName name="SUM_T_CORPORATE_BOND_Electronics_1">#N/A</definedName>
    <definedName name="SUM_T_CORPORATE_BOND_Energy_1">#N/A</definedName>
    <definedName name="SUM_T_CORPORATE_BOND_Entertainment_1">#N/A</definedName>
    <definedName name="SUM_T_CORPORATE_BOND_Financial_Services_1">#N/A</definedName>
    <definedName name="SUM_T_CORPORATE_BOND_Forest_Products_1">#N/A</definedName>
    <definedName name="SUM_T_CORPORATE_BOND_Gaming_1">#N/A</definedName>
    <definedName name="SUM_T_CORPORATE_BOND_Insurance_1">#N/A</definedName>
    <definedName name="SUM_T_CORPORATE_BOND_Manufacturing_1">#N/A</definedName>
    <definedName name="SUM_T_CORPORATE_BOND_Medical_Products_1">#N/A</definedName>
    <definedName name="SUM_T_CORPORATE_BOND_Oil_and_Gas_Services_1">#N/A</definedName>
    <definedName name="SUM_T_CORPORATE_BOND_Packaging_and_Containers_1">#N/A</definedName>
    <definedName name="SUM_T_CORPORATE_BOND_Power_1">#N/A</definedName>
    <definedName name="SUM_T_CORPORATE_BOND_Real_Estate_Investment_Trust_1">#N/A</definedName>
    <definedName name="SUM_T_CORPORATE_BOND_SHORT_1">#N/A</definedName>
    <definedName name="SUM_T_CORPORATE_BOND_SHORT_Retail_1">#N/A</definedName>
    <definedName name="SUM_T_CORPORATE_BOND_Specialty_Finance_1">#N/A</definedName>
    <definedName name="SUM_T_CORPORATE_BOND_Technology_1">#N/A</definedName>
    <definedName name="SUM_T_CORPORATE_BOND_Telecommunications_1">#N/A</definedName>
    <definedName name="SUM_T_FOREIGN_CASH_HOLDINGS__1">#N/A</definedName>
    <definedName name="SUM_T_FOREIGN_CASH_HOLDINGS_1">#N/A</definedName>
    <definedName name="SUM_T_FORWARD_CONTRACTS__1">#N/A</definedName>
    <definedName name="SUM_T_FORWARD_CONTRACTS_1">#N/A</definedName>
    <definedName name="SUM_T_MEZ2__1">#N/A</definedName>
    <definedName name="SUM_T_NOTE_1">#N/A</definedName>
    <definedName name="SUM_T_NOTE_Packaging_and_Containers_1">#N/A</definedName>
    <definedName name="SUM_T_PREFERRED_STOCK_1">#N/A</definedName>
    <definedName name="SUM_T_PREFERRED_STOCK_Financial_Services_1">#N/A</definedName>
    <definedName name="SUM_T_SWAPS_1">#N/A</definedName>
    <definedName name="SUM_T_SWAPS_Broadcasting_1">#N/A</definedName>
    <definedName name="SUM_T_SWAPS_Building_Materials_1">#N/A</definedName>
    <definedName name="SUM_T_SWAPS_Data_Processing_1">#N/A</definedName>
    <definedName name="SUM_T_SWAPS_Distribution_1">#N/A</definedName>
    <definedName name="SUM_T_SWAPS_Electronics_1">#N/A</definedName>
    <definedName name="SUM_T_SWAPS_Financial_Services_1">#N/A</definedName>
    <definedName name="SUM_T_SWAPS_Gaming_1">#N/A</definedName>
    <definedName name="SUM_T_SWAPS_Manufacturing_1">#N/A</definedName>
    <definedName name="SUM_T_SWAPS_Medical_Products_1">#N/A</definedName>
    <definedName name="SUM_T_SWAPS_Other_1">#N/A</definedName>
    <definedName name="SUM_T_SWAPS_Power_1">#N/A</definedName>
    <definedName name="SUM_T_SWAPS_Retail_1">#N/A</definedName>
    <definedName name="SUM_T_SWAPS_Telecommunications_1">#N/A</definedName>
    <definedName name="SUM_T_VOF1___1">#N/A</definedName>
    <definedName name="SUM_T_VOF1__1">#N/A</definedName>
    <definedName name="SUM_T_VOF1__ABITIBI_CONSOLIDATED_INC__1">#N/A</definedName>
    <definedName name="SUM_T_VOF1__ABX_1">#N/A</definedName>
    <definedName name="SUM_T_VOF1__AFFINIA_GRP_INC_1">#N/A</definedName>
    <definedName name="SUM_T_VOF1__AIG_GICs_1">#N/A</definedName>
    <definedName name="SUM_T_VOF1__Aleris_International_Inc__1">#N/A</definedName>
    <definedName name="SUM_T_VOF1__ALLIANCE_DATA_SYSTEMS_CORP_1">#N/A</definedName>
    <definedName name="SUM_T_VOF1__ALLISON_TRANSMISSION_INC__1">#N/A</definedName>
    <definedName name="SUM_T_VOF1__Alltel_Corp_TL_B_3_L_2_75__1">#N/A</definedName>
    <definedName name="SUM_T_VOF1__AMERICAN_GENERAL_FINANCE_CORP_1">#N/A</definedName>
    <definedName name="SUM_T_VOF1__Apparel_1">#N/A</definedName>
    <definedName name="SUM_T_VOF1__APTARGROUP_INC_1">#N/A</definedName>
    <definedName name="SUM_T_VOF1__ASIF_II_1">#N/A</definedName>
    <definedName name="SUM_T_VOF1__Automotive_1">#N/A</definedName>
    <definedName name="SUM_T_VOF1__AVIS_BUDGET_GROUP_INC_1">#N/A</definedName>
    <definedName name="SUM_T_VOF1__BABCOCK___BROWN_LTD_1">#N/A</definedName>
    <definedName name="SUM_T_VOF1__BANCO_BILBAO_VIZCAYA_ARGENTA_1">#N/A</definedName>
    <definedName name="SUM_T_VOF1__BEMIS_COMPANY_INC_1">#N/A</definedName>
    <definedName name="SUM_T_VOF1__BERRY_PLASTICS_HLDG_CORP_1">#N/A</definedName>
    <definedName name="SUM_T_VOF1__BIOMET_INC_1">#N/A</definedName>
    <definedName name="SUM_T_VOF1__BOYD_GAMING_1">#N/A</definedName>
    <definedName name="SUM_T_VOF1__BRE_PROPERTIES_INC_1">#N/A</definedName>
    <definedName name="SUM_T_VOF1__Broadcasting_1">#N/A</definedName>
    <definedName name="SUM_T_VOF1__BROOKSTONE_CO_1">#N/A</definedName>
    <definedName name="SUM_T_VOF1__BROOKSTONE_CO_12__10_15_12__1">#N/A</definedName>
    <definedName name="SUM_T_VOF1__Building_Materials_1">#N/A</definedName>
    <definedName name="SUM_T_VOF1__BUILDING_MATERIALS_CORP_1">#N/A</definedName>
    <definedName name="SUM_T_VOF1__Cable_1">#N/A</definedName>
    <definedName name="SUM_T_VOF1__CABLEUROPA_SA__ONO__1">#N/A</definedName>
    <definedName name="SUM_T_VOF1__CALPINE_CORP_1">#N/A</definedName>
    <definedName name="SUM_T_VOF1__CARESTREAM_HEALTH_INC__1">#N/A</definedName>
    <definedName name="SUM_T_VOF1__CASH___AUSTRALIAN_DOLLAR_1">#N/A</definedName>
    <definedName name="SUM_T_VOF1__CASH___BRITISH_POUNDS_1">#N/A</definedName>
    <definedName name="SUM_T_VOF1__CASHNF_1">#N/A</definedName>
    <definedName name="SUM_T_VOF1__CATALENT_PHARMA_SOLUTIONS_1">#N/A</definedName>
    <definedName name="SUM_T_VOF1__CDS_CDX_1">#N/A</definedName>
    <definedName name="SUM_T_VOF1__CENGAGE_LEARNING_ACQ_INC__1">#N/A</definedName>
    <definedName name="SUM_T_VOF1__CERIDIAN_CORP_1">#N/A</definedName>
    <definedName name="SUM_T_VOF1__CHARTER_COMM_HLDGS_LLC_1">#N/A</definedName>
    <definedName name="SUM_T_VOF1__Chemicals_1">#N/A</definedName>
    <definedName name="SUM_T_VOF1__CHESAPEAKE_CORP_1">#N/A</definedName>
    <definedName name="SUM_T_VOF1__CHRYSLER_LLC__CARCO__1">#N/A</definedName>
    <definedName name="SUM_T_VOF1__CIT_Group_Inc__1">#N/A</definedName>
    <definedName name="SUM_T_VOF1__CITYCENTER_HOLDINGS_LLC_1">#N/A</definedName>
    <definedName name="SUM_T_VOF1__CLEAR_CHANNEL_COMM_1">#N/A</definedName>
    <definedName name="SUM_T_VOF1__CMBX_1">#N/A</definedName>
    <definedName name="SUM_T_VOF1__COACH_INC__1">#N/A</definedName>
    <definedName name="SUM_T_VOF1__COMCAST_CORP_1">#N/A</definedName>
    <definedName name="SUM_T_VOF1__Construction_Services_Products_1">#N/A</definedName>
    <definedName name="SUM_T_VOF1__CROWN_HOLDINGS_INC_1">#N/A</definedName>
    <definedName name="SUM_T_VOF1__CROWN_HOLDINGS_INC_COMMN_STK_1">#N/A</definedName>
    <definedName name="SUM_T_VOF1__CURRENT_FORWARD_CONTRACTS_1">#N/A</definedName>
    <definedName name="SUM_T_VOF1__CW_MEDIA_HOLDINGS_INC_1">#N/A</definedName>
    <definedName name="SUM_T_VOF1__DARDEN_RESTAURANTS_1">#N/A</definedName>
    <definedName name="SUM_T_VOF1__DARDEN_RESTAURANTS_COMMN_STK_1">#N/A</definedName>
    <definedName name="SUM_T_VOF1__Data_Processing_1">#N/A</definedName>
    <definedName name="SUM_T_VOF1__DEAN_FOODS_CO_1">#N/A</definedName>
    <definedName name="SUM_T_VOF1__DEBT_1">#N/A</definedName>
    <definedName name="SUM_T_VOF1__DEVELOPERS_DIVERSIFIED_REALTY_1">#N/A</definedName>
    <definedName name="SUM_T_VOF1__Distribution_1">#N/A</definedName>
    <definedName name="SUM_T_VOF1__DYNEGY_HOLDINGS_INC_1">#N/A</definedName>
    <definedName name="SUM_T_VOF1__Elec___Gas___Sanitary_Services_1">#N/A</definedName>
    <definedName name="SUM_T_VOF1__Electric_1">#N/A</definedName>
    <definedName name="SUM_T_VOF1__Electronics_1">#N/A</definedName>
    <definedName name="SUM_T_VOF1__Energy_1">#N/A</definedName>
    <definedName name="SUM_T_VOF1__ENERGY_FUTURE_HOLDINGS_1">#N/A</definedName>
    <definedName name="SUM_T_VOF1__Entertainment_1">#N/A</definedName>
    <definedName name="SUM_T_VOF1__ETHAN_ALLEN_1">#N/A</definedName>
    <definedName name="SUM_T_VOF1__ETHAN_ALLEN_COMMON_STK_1">#N/A</definedName>
    <definedName name="SUM_T_VOF1__EURO_CASH_1">#N/A</definedName>
    <definedName name="SUM_T_VOF1__EXCO_OP_SR_TL_L_600_12_18_08__1">#N/A</definedName>
    <definedName name="SUM_T_VOF1__EXCO_OPERATING_SR_TERM_LOAN_1">#N/A</definedName>
    <definedName name="SUM_T_VOF1__EXCO_RESOURCES_INC__1">#N/A</definedName>
    <definedName name="SUM_T_VOF1__FCE_Bank_Plc_1">#N/A</definedName>
    <definedName name="SUM_T_VOF1__FEDERAL_MOGUL_CORPORATION_1">#N/A</definedName>
    <definedName name="SUM_T_VOF1__Financial_Services_1">#N/A</definedName>
    <definedName name="SUM_T_VOF1__FIRST_DATA_CORPORATION_1">#N/A</definedName>
    <definedName name="SUM_T_VOF1__Food_and_Consumer_Products_1">#N/A</definedName>
    <definedName name="SUM_T_VOF1__Ford_Motor_Credit_Company_LLC_1">#N/A</definedName>
    <definedName name="SUM_T_VOF1__Forest_Products_1">#N/A</definedName>
    <definedName name="SUM_T_VOF1__FORTRESS_INVESTMENT_GROUP_LLC_1">#N/A</definedName>
    <definedName name="SUM_T_VOF1__FORWD_1">#N/A</definedName>
    <definedName name="SUM_T_VOF1__FREESCALE_SEMICONDUCTOR_1">#N/A</definedName>
    <definedName name="SUM_T_VOF1__Gaming_1">#N/A</definedName>
    <definedName name="SUM_T_VOF1__General_Motors_Acceptance_Corp_1">#N/A</definedName>
    <definedName name="SUM_T_VOF1__General_Motors_Corp_1">#N/A</definedName>
    <definedName name="SUM_T_VOF1__HARRAHS_OPERATING_CO_INC_1">#N/A</definedName>
    <definedName name="SUM_T_VOF1__HD_SUPPLY_1">#N/A</definedName>
    <definedName name="SUM_T_VOF1__Healthcare_1">#N/A</definedName>
    <definedName name="SUM_T_VOF1__HENNES___MAURITZ_AB_1">#N/A</definedName>
    <definedName name="SUM_T_VOF1__Hertz_Corp__1">#N/A</definedName>
    <definedName name="SUM_T_VOF1__HERTZ_CORPORATION_1">#N/A</definedName>
    <definedName name="SUM_T_VOF1__Home_Furnishings_1">#N/A</definedName>
    <definedName name="SUM_T_VOF1__IMPRESS_HLDG_BV_FRN_9_15_13__1">#N/A</definedName>
    <definedName name="SUM_T_VOF1__Insurance_1">#N/A</definedName>
    <definedName name="SUM_T_VOF1__INTL_LEASE_FINANCE_CORP_1">#N/A</definedName>
    <definedName name="SUM_T_VOF1__ISTA_INTERNATIONAL_1">#N/A</definedName>
    <definedName name="SUM_T_VOF1__ISTAR_FINANCIAL_INC_1">#N/A</definedName>
    <definedName name="SUM_T_VOF1__ITV_PLC_1">#N/A</definedName>
    <definedName name="SUM_T_VOF1__J_CREW_GROUP_INC__1">#N/A</definedName>
    <definedName name="SUM_T_VOF1__JONES_APPAREL_GROUP_INC_1">#N/A</definedName>
    <definedName name="SUM_T_VOF1__KLOECKNER_1">#N/A</definedName>
    <definedName name="SUM_T_VOF1__LAMAR_ADVTSNG_1">#N/A</definedName>
    <definedName name="SUM_T_VOF1__LAS_VEGAS_SANDS_CORP_1">#N/A</definedName>
    <definedName name="SUM_T_VOF1__LCDX__INDEX___TRANCHES__1">#N/A</definedName>
    <definedName name="SUM_T_VOF1__LEGGETT___PLATT__INC_1">#N/A</definedName>
    <definedName name="SUM_T_VOF1__LEGGETT___PLATT__INC_COMMN_STK_1">#N/A</definedName>
    <definedName name="SUM_T_VOF1__LEHMAN_BROS__TREASURY_BV__1">#N/A</definedName>
    <definedName name="SUM_T_VOF1__LEHMAN_BROS_HLDNGS_INC_1">#N/A</definedName>
    <definedName name="SUM_T_VOF1__LEVEL_3_COMMUNICATIONS__INC__1">#N/A</definedName>
    <definedName name="SUM_T_VOF1__LIBERTY_INTERNATIONAL_PLC_1">#N/A</definedName>
    <definedName name="SUM_T_VOF1__LYONDELL_CHEMICAL_1">#N/A</definedName>
    <definedName name="SUM_T_VOF1__MACERICH_CO__THE__1">#N/A</definedName>
    <definedName name="SUM_T_VOF1__MACQUARIE_COMM_1">#N/A</definedName>
    <definedName name="SUM_T_VOF1__MANOR_CARE_INC_1">#N/A</definedName>
    <definedName name="SUM_T_VOF1__Manufacturing_1">#N/A</definedName>
    <definedName name="SUM_T_VOF1__MASCO_CORPORATION_1">#N/A</definedName>
    <definedName name="SUM_T_VOF1__MBIA_INC_1">#N/A</definedName>
    <definedName name="SUM_T_VOF1__Media___Communications_1">#N/A</definedName>
    <definedName name="SUM_T_VOF1__Media_1">#N/A</definedName>
    <definedName name="SUM_T_VOF1__Medical_Products_1">#N/A</definedName>
    <definedName name="SUM_T_VOF1__MGM_MIRAGE_1">#N/A</definedName>
    <definedName name="SUM_T_VOF1__MICHAELS_STORES_INC_1">#N/A</definedName>
    <definedName name="SUM_T_VOF1__Mirant_Corp_1">#N/A</definedName>
    <definedName name="SUM_T_VOF1__MOMENTIVE_1">#N/A</definedName>
    <definedName name="SUM_T_VOF1__NORTEL_NETWORKS_LTD_1">#N/A</definedName>
    <definedName name="SUM_T_VOF1__NRG_ENERGY_INC__1">#N/A</definedName>
    <definedName name="SUM_T_VOF1__NUMERICABLE_SAS_1">#N/A</definedName>
    <definedName name="SUM_T_VOF1__NXP_BV_NXP_FNDG_FRN_1">#N/A</definedName>
    <definedName name="SUM_T_VOF1__Oil_and_Gas_1">#N/A</definedName>
    <definedName name="SUM_T_VOF1__Oil_and_Gas_Services_1">#N/A</definedName>
    <definedName name="SUM_T_VOF1__Other_1">#N/A</definedName>
    <definedName name="SUM_T_VOF1__OWENS_CORNING_COMMON_STK_1">#N/A</definedName>
    <definedName name="SUM_T_VOF1__OWENS_CORNING_INC__1">#N/A</definedName>
    <definedName name="SUM_T_VOF1__Packaging_1">#N/A</definedName>
    <definedName name="SUM_T_VOF1__Packaging_and_Containers_1">#N/A</definedName>
    <definedName name="SUM_T_VOF1__PAYCHEX_INC_1">#N/A</definedName>
    <definedName name="SUM_T_VOF1__PBL_MEDIA_PTY_LTD_1">#N/A</definedName>
    <definedName name="SUM_T_VOF1__PHARMACEUTICAL_TECH__SERVICES_1">#N/A</definedName>
    <definedName name="SUM_T_VOF1__PINNACLE_ENTERTAINMENT_INC_1">#N/A</definedName>
    <definedName name="SUM_T_VOF1__PINNACLE_FOODS_GROUP_1">#N/A</definedName>
    <definedName name="SUM_T_VOF1__Power_1">#N/A</definedName>
    <definedName name="SUM_T_VOF1__PQ_CORP__1">#N/A</definedName>
    <definedName name="SUM_T_VOF1__ProSieben__LAVENA_HOLDING_4_GM_1">#N/A</definedName>
    <definedName name="SUM_T_VOF1__ProSieben_Sat_1_Media_AG_1">#N/A</definedName>
    <definedName name="SUM_T_VOF1__Publishing_1">#N/A</definedName>
    <definedName name="SUM_T_VOF1__Real_Estate_1">#N/A</definedName>
    <definedName name="SUM_T_VOF1__Real_Estate_Investment_Trust_1">#N/A</definedName>
    <definedName name="SUM_T_VOF1__REALOGY_CORP__1">#N/A</definedName>
    <definedName name="SUM_T_VOF1__REGENCY_CENTERS_CORP_1">#N/A</definedName>
    <definedName name="SUM_T_VOF1__RESIDENTIAL_CAP_8_375__6_30_10__1">#N/A</definedName>
    <definedName name="SUM_T_VOF1__RESIDENTIAL_CAPITAL_LLC_1">#N/A</definedName>
    <definedName name="SUM_T_VOF1__Restaurant_and_Food_Services_1">#N/A</definedName>
    <definedName name="SUM_T_VOF1__Retail_1">#N/A</definedName>
    <definedName name="SUM_T_VOF1__RITE_AID_CORPORATION_1">#N/A</definedName>
    <definedName name="SUM_T_VOF1__ROYAL_CARIBBEAN_CRUIS_1">#N/A</definedName>
    <definedName name="SUM_T_VOF1__SABINE_PASS_LNG_1">#N/A</definedName>
    <definedName name="SUM_T_VOF1__SABRE_HOLDINGS_CORP__1">#N/A</definedName>
    <definedName name="SUM_T_VOF1__SENSATA_TECHNOLOGIES_BV_1">#N/A</definedName>
    <definedName name="SUM_T_VOF1__Sequa_Corp_1">#N/A</definedName>
    <definedName name="SUM_T_VOF1__SERVICEMASTER_COMPANY_1">#N/A</definedName>
    <definedName name="SUM_T_VOF1__Services_1">#N/A</definedName>
    <definedName name="SUM_T_VOF1__SINGLE_NAME_CDS_1">#N/A</definedName>
    <definedName name="SUM_T_VOF1__SINGLE_NAME_LCDS_1">#N/A</definedName>
    <definedName name="SUM_T_VOF1__SLM_CORP_1">#N/A</definedName>
    <definedName name="SUM_T_VOF1__SOLUTIA_INC_1">#N/A</definedName>
    <definedName name="SUM_T_VOF1__Specialty_Finance_1">#N/A</definedName>
    <definedName name="SUM_T_VOF1__STARWOOD_HOTELS___RESORTS_1">#N/A</definedName>
    <definedName name="SUM_T_VOF1__STOCK_1">#N/A</definedName>
    <definedName name="SUM_T_VOF1__SUNGARD_DATA_SYSTEMS__INC_1">#N/A</definedName>
    <definedName name="SUM_T_VOF1__Swedish_Krona_1">#N/A</definedName>
    <definedName name="SUM_T_VOF1__SYNOVUS_FINANCIAL_CORP_1">#N/A</definedName>
    <definedName name="SUM_T_VOF1__Technology_1">#N/A</definedName>
    <definedName name="SUM_T_VOF1__TEKNI_PLEX_INC_1">#N/A</definedName>
    <definedName name="SUM_T_VOF1__Telecommunications_1">#N/A</definedName>
    <definedName name="SUM_T_VOF1__TIME_WARNER_CABLE_1">#N/A</definedName>
    <definedName name="SUM_T_VOF1__TRIBUNE_CO_1">#N/A</definedName>
    <definedName name="SUM_T_VOF1__TRUMP_ENTRTNMNT_8_5__6_1_15__1">#N/A</definedName>
    <definedName name="SUM_T_VOF1__TRUMP_ENTRTNMNT_RESORTS_INC__1">#N/A</definedName>
    <definedName name="SUM_T_VOF1__TXU_TCEH_ENERGY_CO___LLC_1">#N/A</definedName>
    <definedName name="SUM_T_VOF1__U_S__FOOD_SERVICE_1">#N/A</definedName>
    <definedName name="SUM_T_VOF1__U_S__Food_Term_TRS_1">#N/A</definedName>
    <definedName name="SUM_T_VOF1__U_S__FOOD_TOTAL_RETURN_SWAP_1">#N/A</definedName>
    <definedName name="SUM_T_VOF1__UNIVISION_COMMUNICATIONS__INC__1">#N/A</definedName>
    <definedName name="SUM_T_VOF1__UPC_BROADBAND_HOLDING_1">#N/A</definedName>
    <definedName name="SUM_T_VOF1__URBAN_OUTFITTERS_COMMON_STK_1">#N/A</definedName>
    <definedName name="SUM_T_VOF1__URBAN_OUTFITTERS_INC__1">#N/A</definedName>
    <definedName name="SUM_T_VOF1__USG_CORPORATION_1">#N/A</definedName>
    <definedName name="SUM_T_VOF1__VIRGIN_MEDIA_INC__1">#N/A</definedName>
    <definedName name="SUM_T_VOF1__VIVARTE_S_A__1">#N/A</definedName>
    <definedName name="SUM_T_VOF1__Vivarte_Sr_TLB_1">#N/A</definedName>
    <definedName name="SUM_T_VOF1__WACHOVIA_CORP_1">#N/A</definedName>
    <definedName name="SUM_T_VOF1__WARNER_MUSIC_GROUP_ACQUISITION_1">#N/A</definedName>
    <definedName name="SUM_T_VOF1__WESTLAKE_CHEMICAL_CORP_1">#N/A</definedName>
    <definedName name="SUM_T_VOF1__WM_COVERED_BOND_PROGRAM_1">#N/A</definedName>
    <definedName name="SUM_T_VOF1__WMG_ACQUISITION_1">#N/A</definedName>
    <definedName name="SUM_T_VOF1__WYNN_LAS_VEGAS_1">#N/A</definedName>
    <definedName name="SUM_T_VOF1__XTO_ENERGY_INC_1">#N/A</definedName>
    <definedName name="SUM_T_VOF1__YOUNG_BROADCAST_1">#N/A</definedName>
    <definedName name="SUM_T_VOF1__ZALE_CORP_1">#N/A</definedName>
    <definedName name="SUM_U_1">#N/A</definedName>
    <definedName name="SUM_U_BANK_DEBT_1">#N/A</definedName>
    <definedName name="SUM_U_BANK_DEBT_Apparel_1">#N/A</definedName>
    <definedName name="SUM_U_BANK_DEBT_Automotive_1">#N/A</definedName>
    <definedName name="SUM_U_BANK_DEBT_Broadcasting_1">#N/A</definedName>
    <definedName name="SUM_U_BANK_DEBT_Building_Materials_1">#N/A</definedName>
    <definedName name="SUM_U_BANK_DEBT_Cable_1">#N/A</definedName>
    <definedName name="SUM_U_BANK_DEBT_Chemicals_1">#N/A</definedName>
    <definedName name="SUM_U_BANK_DEBT_Data_Processing_1">#N/A</definedName>
    <definedName name="SUM_U_BANK_DEBT_Distribution_1">#N/A</definedName>
    <definedName name="SUM_U_BANK_DEBT_Electric_1">#N/A</definedName>
    <definedName name="SUM_U_BANK_DEBT_Electronics_1">#N/A</definedName>
    <definedName name="SUM_U_BANK_DEBT_Energy_1">#N/A</definedName>
    <definedName name="SUM_U_BANK_DEBT_Food_and_Consumer_Products_1">#N/A</definedName>
    <definedName name="SUM_U_BANK_DEBT_Forest_Products_1">#N/A</definedName>
    <definedName name="SUM_U_BANK_DEBT_Gaming_1">#N/A</definedName>
    <definedName name="SUM_U_BANK_DEBT_Healthcare_1">#N/A</definedName>
    <definedName name="SUM_U_BANK_DEBT_Insurance_1">#N/A</definedName>
    <definedName name="SUM_U_BANK_DEBT_Manufacturing_1">#N/A</definedName>
    <definedName name="SUM_U_BANK_DEBT_Media___Communications_1">#N/A</definedName>
    <definedName name="SUM_U_BANK_DEBT_Media_1">#N/A</definedName>
    <definedName name="SUM_U_BANK_DEBT_Oil_and_Gas_1">#N/A</definedName>
    <definedName name="SUM_U_BANK_DEBT_Packaging_1">#N/A</definedName>
    <definedName name="SUM_U_BANK_DEBT_Packaging_and_Containers_1">#N/A</definedName>
    <definedName name="SUM_U_BANK_DEBT_Publishing_1">#N/A</definedName>
    <definedName name="SUM_U_BANK_DEBT_Real_Estate_1">#N/A</definedName>
    <definedName name="SUM_U_BANK_DEBT_Retail_1">#N/A</definedName>
    <definedName name="SUM_U_BANK_DEBT_Services_1">#N/A</definedName>
    <definedName name="SUM_U_BANK_DEBT_Technology_1">#N/A</definedName>
    <definedName name="SUM_U_COMMON_STOCK_1">#N/A</definedName>
    <definedName name="SUM_U_COMMON_STOCK_Cable_1">#N/A</definedName>
    <definedName name="SUM_U_COMMON_STOCK_Elec___Gas___Sanitary_Services_1">#N/A</definedName>
    <definedName name="SUM_U_COMMON_STOCK_Energy_1">#N/A</definedName>
    <definedName name="SUM_U_COMMON_STOCK_Oil_and_Gas_1">#N/A</definedName>
    <definedName name="SUM_U_COMMON_STOCK_Packaging_and_Containers_1">#N/A</definedName>
    <definedName name="SUM_U_COMMON_STOCK_SHORT_1">#N/A</definedName>
    <definedName name="SUM_U_COMMON_STOCK_SHORT_Construction_Services_Products_1">#N/A</definedName>
    <definedName name="SUM_U_COMMON_STOCK_SHORT_Financial_Services_1">#N/A</definedName>
    <definedName name="SUM_U_COMMON_STOCK_SHORT_Home_Furnishings_1">#N/A</definedName>
    <definedName name="SUM_U_COMMON_STOCK_SHORT_Restaurant_and_Food_Services_1">#N/A</definedName>
    <definedName name="SUM_U_COMMON_STOCK_SHORT_Retail_1">#N/A</definedName>
    <definedName name="SUM_U_CONVERTIBLE_BOND_1">#N/A</definedName>
    <definedName name="SUM_U_CONVERTIBLE_BOND_Manufacturing_1">#N/A</definedName>
    <definedName name="SUM_U_CORPORATE_BOND_1">#N/A</definedName>
    <definedName name="SUM_U_CORPORATE_BOND_Broadcasting_1">#N/A</definedName>
    <definedName name="SUM_U_CORPORATE_BOND_Building_Materials_1">#N/A</definedName>
    <definedName name="SUM_U_CORPORATE_BOND_Cable_1">#N/A</definedName>
    <definedName name="SUM_U_CORPORATE_BOND_Chemicals_1">#N/A</definedName>
    <definedName name="SUM_U_CORPORATE_BOND_Data_Processing_1">#N/A</definedName>
    <definedName name="SUM_U_CORPORATE_BOND_Distribution_1">#N/A</definedName>
    <definedName name="SUM_U_CORPORATE_BOND_Electronics_1">#N/A</definedName>
    <definedName name="SUM_U_CORPORATE_BOND_Energy_1">#N/A</definedName>
    <definedName name="SUM_U_CORPORATE_BOND_Entertainment_1">#N/A</definedName>
    <definedName name="SUM_U_CORPORATE_BOND_Financial_Services_1">#N/A</definedName>
    <definedName name="SUM_U_CORPORATE_BOND_Forest_Products_1">#N/A</definedName>
    <definedName name="SUM_U_CORPORATE_BOND_Gaming_1">#N/A</definedName>
    <definedName name="SUM_U_CORPORATE_BOND_Insurance_1">#N/A</definedName>
    <definedName name="SUM_U_CORPORATE_BOND_Manufacturing_1">#N/A</definedName>
    <definedName name="SUM_U_CORPORATE_BOND_Medical_Products_1">#N/A</definedName>
    <definedName name="SUM_U_CORPORATE_BOND_Oil_and_Gas_Services_1">#N/A</definedName>
    <definedName name="SUM_U_CORPORATE_BOND_Packaging_and_Containers_1">#N/A</definedName>
    <definedName name="SUM_U_CORPORATE_BOND_Power_1">#N/A</definedName>
    <definedName name="SUM_U_CORPORATE_BOND_Real_Estate_Investment_Trust_1">#N/A</definedName>
    <definedName name="SUM_U_CORPORATE_BOND_SHORT_1">#N/A</definedName>
    <definedName name="SUM_U_CORPORATE_BOND_SHORT_Retail_1">#N/A</definedName>
    <definedName name="SUM_U_CORPORATE_BOND_Specialty_Finance_1">#N/A</definedName>
    <definedName name="SUM_U_CORPORATE_BOND_Technology_1">#N/A</definedName>
    <definedName name="SUM_U_CORPORATE_BOND_Telecommunications_1">#N/A</definedName>
    <definedName name="SUM_U_FOREIGN_CASH_HOLDINGS__1">#N/A</definedName>
    <definedName name="SUM_U_FOREIGN_CASH_HOLDINGS_1">#N/A</definedName>
    <definedName name="SUM_U_FORWARD_CONTRACTS__1">#N/A</definedName>
    <definedName name="SUM_U_FORWARD_CONTRACTS_1">#N/A</definedName>
    <definedName name="SUM_U_MEZ2__1">#N/A</definedName>
    <definedName name="SUM_U_NOTE_1">#N/A</definedName>
    <definedName name="SUM_U_NOTE_Packaging_and_Containers_1">#N/A</definedName>
    <definedName name="SUM_U_PREFERRED_STOCK_1">#N/A</definedName>
    <definedName name="SUM_U_PREFERRED_STOCK_Financial_Services_1">#N/A</definedName>
    <definedName name="SUM_U_SWAPS_1">#N/A</definedName>
    <definedName name="SUM_U_SWAPS_Broadcasting_1">#N/A</definedName>
    <definedName name="SUM_U_SWAPS_Building_Materials_1">#N/A</definedName>
    <definedName name="SUM_U_SWAPS_Data_Processing_1">#N/A</definedName>
    <definedName name="SUM_U_SWAPS_Distribution_1">#N/A</definedName>
    <definedName name="SUM_U_SWAPS_Electronics_1">#N/A</definedName>
    <definedName name="SUM_U_SWAPS_Financial_Services_1">#N/A</definedName>
    <definedName name="SUM_U_SWAPS_Gaming_1">#N/A</definedName>
    <definedName name="SUM_U_SWAPS_Manufacturing_1">#N/A</definedName>
    <definedName name="SUM_U_SWAPS_Medical_Products_1">#N/A</definedName>
    <definedName name="SUM_U_SWAPS_Other_1">#N/A</definedName>
    <definedName name="SUM_U_SWAPS_Power_1">#N/A</definedName>
    <definedName name="SUM_U_SWAPS_Retail_1">#N/A</definedName>
    <definedName name="SUM_U_SWAPS_Telecommunications_1">#N/A</definedName>
    <definedName name="SUM_U_VOF1___1">#N/A</definedName>
    <definedName name="SUM_U_VOF1__1">#N/A</definedName>
    <definedName name="SUM_U_VOF1__ABITIBI_CONSOLIDATED_INC__1">#N/A</definedName>
    <definedName name="SUM_U_VOF1__ABX_1">#N/A</definedName>
    <definedName name="SUM_U_VOF1__AFFINIA_GRP_INC_1">#N/A</definedName>
    <definedName name="SUM_U_VOF1__AIG_GICs_1">#N/A</definedName>
    <definedName name="SUM_U_VOF1__Aleris_International_Inc__1">#N/A</definedName>
    <definedName name="SUM_U_VOF1__ALLIANCE_DATA_SYSTEMS_CORP_1">#N/A</definedName>
    <definedName name="SUM_U_VOF1__ALLISON_TRANSMISSION_INC__1">#N/A</definedName>
    <definedName name="SUM_U_VOF1__Alltel_Corp_TL_B_3_L_2_75__1">#N/A</definedName>
    <definedName name="SUM_U_VOF1__AMERICAN_GENERAL_FINANCE_CORP_1">#N/A</definedName>
    <definedName name="SUM_U_VOF1__Apparel_1">#N/A</definedName>
    <definedName name="SUM_U_VOF1__APTARGROUP_INC_1">#N/A</definedName>
    <definedName name="SUM_U_VOF1__ASIF_II_1">#N/A</definedName>
    <definedName name="SUM_U_VOF1__Automotive_1">#N/A</definedName>
    <definedName name="SUM_U_VOF1__AVIS_BUDGET_GROUP_INC_1">#N/A</definedName>
    <definedName name="SUM_U_VOF1__BABCOCK___BROWN_LTD_1">#N/A</definedName>
    <definedName name="SUM_U_VOF1__BANCO_BILBAO_VIZCAYA_ARGENTA_1">#N/A</definedName>
    <definedName name="SUM_U_VOF1__BEMIS_COMPANY_INC_1">#N/A</definedName>
    <definedName name="SUM_U_VOF1__BERRY_PLASTICS_HLDG_CORP_1">#N/A</definedName>
    <definedName name="SUM_U_VOF1__BIOMET_INC_1">#N/A</definedName>
    <definedName name="SUM_U_VOF1__BOYD_GAMING_1">#N/A</definedName>
    <definedName name="SUM_U_VOF1__BRE_PROPERTIES_INC_1">#N/A</definedName>
    <definedName name="SUM_U_VOF1__Broadcasting_1">#N/A</definedName>
    <definedName name="SUM_U_VOF1__BROOKSTONE_CO_1">#N/A</definedName>
    <definedName name="SUM_U_VOF1__BROOKSTONE_CO_12__10_15_12__1">#N/A</definedName>
    <definedName name="SUM_U_VOF1__Building_Materials_1">#N/A</definedName>
    <definedName name="SUM_U_VOF1__BUILDING_MATERIALS_CORP_1">#N/A</definedName>
    <definedName name="SUM_U_VOF1__Cable_1">#N/A</definedName>
    <definedName name="SUM_U_VOF1__CABLEUROPA_SA__ONO__1">#N/A</definedName>
    <definedName name="SUM_U_VOF1__CALPINE_CORP_1">#N/A</definedName>
    <definedName name="SUM_U_VOF1__CARESTREAM_HEALTH_INC__1">#N/A</definedName>
    <definedName name="SUM_U_VOF1__CASH___AUSTRALIAN_DOLLAR_1">#N/A</definedName>
    <definedName name="SUM_U_VOF1__CASH___BRITISH_POUNDS_1">#N/A</definedName>
    <definedName name="SUM_U_VOF1__CASHNF_1">#N/A</definedName>
    <definedName name="SUM_U_VOF1__CATALENT_PHARMA_SOLUTIONS_1">#N/A</definedName>
    <definedName name="SUM_U_VOF1__CDS_CDX_1">#N/A</definedName>
    <definedName name="SUM_U_VOF1__CENGAGE_LEARNING_ACQ_INC__1">#N/A</definedName>
    <definedName name="SUM_U_VOF1__CERIDIAN_CORP_1">#N/A</definedName>
    <definedName name="SUM_U_VOF1__CHARTER_COMM_HLDGS_LLC_1">#N/A</definedName>
    <definedName name="SUM_U_VOF1__Chemicals_1">#N/A</definedName>
    <definedName name="SUM_U_VOF1__CHESAPEAKE_CORP_1">#N/A</definedName>
    <definedName name="SUM_U_VOF1__CHRYSLER_LLC__CARCO__1">#N/A</definedName>
    <definedName name="SUM_U_VOF1__CIT_Group_Inc__1">#N/A</definedName>
    <definedName name="SUM_U_VOF1__CITYCENTER_HOLDINGS_LLC_1">#N/A</definedName>
    <definedName name="SUM_U_VOF1__CLEAR_CHANNEL_COMM_1">#N/A</definedName>
    <definedName name="SUM_U_VOF1__CMBX_1">#N/A</definedName>
    <definedName name="SUM_U_VOF1__COACH_INC__1">#N/A</definedName>
    <definedName name="SUM_U_VOF1__COMCAST_CORP_1">#N/A</definedName>
    <definedName name="SUM_U_VOF1__Construction_Services_Products_1">#N/A</definedName>
    <definedName name="SUM_U_VOF1__CROWN_HOLDINGS_INC_1">#N/A</definedName>
    <definedName name="SUM_U_VOF1__CROWN_HOLDINGS_INC_COMMN_STK_1">#N/A</definedName>
    <definedName name="SUM_U_VOF1__CURRENT_FORWARD_CONTRACTS_1">#N/A</definedName>
    <definedName name="SUM_U_VOF1__CW_MEDIA_HOLDINGS_INC_1">#N/A</definedName>
    <definedName name="SUM_U_VOF1__DARDEN_RESTAURANTS_1">#N/A</definedName>
    <definedName name="SUM_U_VOF1__DARDEN_RESTAURANTS_COMMN_STK_1">#N/A</definedName>
    <definedName name="SUM_U_VOF1__Data_Processing_1">#N/A</definedName>
    <definedName name="SUM_U_VOF1__DEAN_FOODS_CO_1">#N/A</definedName>
    <definedName name="SUM_U_VOF1__DEBT_1">#N/A</definedName>
    <definedName name="SUM_U_VOF1__DEVELOPERS_DIVERSIFIED_REALTY_1">#N/A</definedName>
    <definedName name="SUM_U_VOF1__Distribution_1">#N/A</definedName>
    <definedName name="SUM_U_VOF1__DYNEGY_HOLDINGS_INC_1">#N/A</definedName>
    <definedName name="SUM_U_VOF1__Elec___Gas___Sanitary_Services_1">#N/A</definedName>
    <definedName name="SUM_U_VOF1__Electric_1">#N/A</definedName>
    <definedName name="SUM_U_VOF1__Electronics_1">#N/A</definedName>
    <definedName name="SUM_U_VOF1__Energy_1">#N/A</definedName>
    <definedName name="SUM_U_VOF1__ENERGY_FUTURE_HOLDINGS_1">#N/A</definedName>
    <definedName name="SUM_U_VOF1__Entertainment_1">#N/A</definedName>
    <definedName name="SUM_U_VOF1__ETHAN_ALLEN_1">#N/A</definedName>
    <definedName name="SUM_U_VOF1__ETHAN_ALLEN_COMMON_STK_1">#N/A</definedName>
    <definedName name="SUM_U_VOF1__EURO_CASH_1">#N/A</definedName>
    <definedName name="SUM_U_VOF1__EXCO_OP_SR_TL_L_600_12_18_08__1">#N/A</definedName>
    <definedName name="SUM_U_VOF1__EXCO_OPERATING_SR_TERM_LOAN_1">#N/A</definedName>
    <definedName name="SUM_U_VOF1__EXCO_RESOURCES_INC__1">#N/A</definedName>
    <definedName name="SUM_U_VOF1__FCE_Bank_Plc_1">#N/A</definedName>
    <definedName name="SUM_U_VOF1__FEDERAL_MOGUL_CORPORATION_1">#N/A</definedName>
    <definedName name="SUM_U_VOF1__Financial_Services_1">#N/A</definedName>
    <definedName name="SUM_U_VOF1__FIRST_DATA_CORPORATION_1">#N/A</definedName>
    <definedName name="SUM_U_VOF1__Food_and_Consumer_Products_1">#N/A</definedName>
    <definedName name="SUM_U_VOF1__Ford_Motor_Credit_Company_LLC_1">#N/A</definedName>
    <definedName name="SUM_U_VOF1__Forest_Products_1">#N/A</definedName>
    <definedName name="SUM_U_VOF1__FORTRESS_INVESTMENT_GROUP_LLC_1">#N/A</definedName>
    <definedName name="SUM_U_VOF1__FORWD_1">#N/A</definedName>
    <definedName name="SUM_U_VOF1__FREESCALE_SEMICONDUCTOR_1">#N/A</definedName>
    <definedName name="SUM_U_VOF1__Gaming_1">#N/A</definedName>
    <definedName name="SUM_U_VOF1__General_Motors_Acceptance_Corp_1">#N/A</definedName>
    <definedName name="SUM_U_VOF1__General_Motors_Corp_1">#N/A</definedName>
    <definedName name="SUM_U_VOF1__HARRAHS_OPERATING_CO_INC_1">#N/A</definedName>
    <definedName name="SUM_U_VOF1__HD_SUPPLY_1">#N/A</definedName>
    <definedName name="SUM_U_VOF1__Healthcare_1">#N/A</definedName>
    <definedName name="SUM_U_VOF1__HENNES___MAURITZ_AB_1">#N/A</definedName>
    <definedName name="SUM_U_VOF1__Hertz_Corp__1">#N/A</definedName>
    <definedName name="SUM_U_VOF1__HERTZ_CORPORATION_1">#N/A</definedName>
    <definedName name="SUM_U_VOF1__Home_Furnishings_1">#N/A</definedName>
    <definedName name="SUM_U_VOF1__IMPRESS_HLDG_BV_FRN_9_15_13__1">#N/A</definedName>
    <definedName name="SUM_U_VOF1__Insurance_1">#N/A</definedName>
    <definedName name="SUM_U_VOF1__INTL_LEASE_FINANCE_CORP_1">#N/A</definedName>
    <definedName name="SUM_U_VOF1__ISTA_INTERNATIONAL_1">#N/A</definedName>
    <definedName name="SUM_U_VOF1__ISTAR_FINANCIAL_INC_1">#N/A</definedName>
    <definedName name="SUM_U_VOF1__ITV_PLC_1">#N/A</definedName>
    <definedName name="SUM_U_VOF1__J_CREW_GROUP_INC__1">#N/A</definedName>
    <definedName name="SUM_U_VOF1__JONES_APPAREL_GROUP_INC_1">#N/A</definedName>
    <definedName name="SUM_U_VOF1__KLOECKNER_1">#N/A</definedName>
    <definedName name="SUM_U_VOF1__LAMAR_ADVTSNG_1">#N/A</definedName>
    <definedName name="SUM_U_VOF1__LAS_VEGAS_SANDS_CORP_1">#N/A</definedName>
    <definedName name="SUM_U_VOF1__LCDX__INDEX___TRANCHES__1">#N/A</definedName>
    <definedName name="SUM_U_VOF1__LEGGETT___PLATT__INC_1">#N/A</definedName>
    <definedName name="SUM_U_VOF1__LEGGETT___PLATT__INC_COMMN_STK_1">#N/A</definedName>
    <definedName name="SUM_U_VOF1__LEHMAN_BROS__TREASURY_BV__1">#N/A</definedName>
    <definedName name="SUM_U_VOF1__LEHMAN_BROS_HLDNGS_INC_1">#N/A</definedName>
    <definedName name="SUM_U_VOF1__LEVEL_3_COMMUNICATIONS__INC__1">#N/A</definedName>
    <definedName name="SUM_U_VOF1__LIBERTY_INTERNATIONAL_PLC_1">#N/A</definedName>
    <definedName name="SUM_U_VOF1__LYONDELL_CHEMICAL_1">#N/A</definedName>
    <definedName name="SUM_U_VOF1__MACERICH_CO__THE__1">#N/A</definedName>
    <definedName name="SUM_U_VOF1__MACQUARIE_COMM_1">#N/A</definedName>
    <definedName name="SUM_U_VOF1__MANOR_CARE_INC_1">#N/A</definedName>
    <definedName name="SUM_U_VOF1__Manufacturing_1">#N/A</definedName>
    <definedName name="SUM_U_VOF1__MASCO_CORPORATION_1">#N/A</definedName>
    <definedName name="SUM_U_VOF1__MBIA_INC_1">#N/A</definedName>
    <definedName name="SUM_U_VOF1__Media___Communications_1">#N/A</definedName>
    <definedName name="SUM_U_VOF1__Media_1">#N/A</definedName>
    <definedName name="SUM_U_VOF1__Medical_Products_1">#N/A</definedName>
    <definedName name="SUM_U_VOF1__MGM_MIRAGE_1">#N/A</definedName>
    <definedName name="SUM_U_VOF1__MICHAELS_STORES_INC_1">#N/A</definedName>
    <definedName name="SUM_U_VOF1__Mirant_Corp_1">#N/A</definedName>
    <definedName name="SUM_U_VOF1__MOMENTIVE_1">#N/A</definedName>
    <definedName name="SUM_U_VOF1__NORTEL_NETWORKS_LTD_1">#N/A</definedName>
    <definedName name="SUM_U_VOF1__NRG_ENERGY_INC__1">#N/A</definedName>
    <definedName name="SUM_U_VOF1__NUMERICABLE_SAS_1">#N/A</definedName>
    <definedName name="SUM_U_VOF1__NXP_BV_NXP_FNDG_FRN_1">#N/A</definedName>
    <definedName name="SUM_U_VOF1__Oil_and_Gas_1">#N/A</definedName>
    <definedName name="SUM_U_VOF1__Oil_and_Gas_Services_1">#N/A</definedName>
    <definedName name="SUM_U_VOF1__Other_1">#N/A</definedName>
    <definedName name="SUM_U_VOF1__OWENS_CORNING_COMMON_STK_1">#N/A</definedName>
    <definedName name="SUM_U_VOF1__OWENS_CORNING_INC__1">#N/A</definedName>
    <definedName name="SUM_U_VOF1__Packaging_1">#N/A</definedName>
    <definedName name="SUM_U_VOF1__Packaging_and_Containers_1">#N/A</definedName>
    <definedName name="SUM_U_VOF1__PAYCHEX_INC_1">#N/A</definedName>
    <definedName name="SUM_U_VOF1__PBL_MEDIA_PTY_LTD_1">#N/A</definedName>
    <definedName name="SUM_U_VOF1__PHARMACEUTICAL_TECH__SERVICES_1">#N/A</definedName>
    <definedName name="SUM_U_VOF1__PINNACLE_ENTERTAINMENT_INC_1">#N/A</definedName>
    <definedName name="SUM_U_VOF1__PINNACLE_FOODS_GROUP_1">#N/A</definedName>
    <definedName name="SUM_U_VOF1__Power_1">#N/A</definedName>
    <definedName name="SUM_U_VOF1__PQ_CORP__1">#N/A</definedName>
    <definedName name="SUM_U_VOF1__ProSieben__LAVENA_HOLDING_4_GM_1">#N/A</definedName>
    <definedName name="SUM_U_VOF1__ProSieben_Sat_1_Media_AG_1">#N/A</definedName>
    <definedName name="SUM_U_VOF1__Publishing_1">#N/A</definedName>
    <definedName name="SUM_U_VOF1__Real_Estate_1">#N/A</definedName>
    <definedName name="SUM_U_VOF1__Real_Estate_Investment_Trust_1">#N/A</definedName>
    <definedName name="SUM_U_VOF1__REALOGY_CORP__1">#N/A</definedName>
    <definedName name="SUM_U_VOF1__REGENCY_CENTERS_CORP_1">#N/A</definedName>
    <definedName name="SUM_U_VOF1__RESIDENTIAL_CAP_8_375__6_30_10__1">#N/A</definedName>
    <definedName name="SUM_U_VOF1__RESIDENTIAL_CAPITAL_LLC_1">#N/A</definedName>
    <definedName name="SUM_U_VOF1__Restaurant_and_Food_Services_1">#N/A</definedName>
    <definedName name="SUM_U_VOF1__Retail_1">#N/A</definedName>
    <definedName name="SUM_U_VOF1__RITE_AID_CORPORATION_1">#N/A</definedName>
    <definedName name="SUM_U_VOF1__ROYAL_CARIBBEAN_CRUIS_1">#N/A</definedName>
    <definedName name="SUM_U_VOF1__SABINE_PASS_LNG_1">#N/A</definedName>
    <definedName name="SUM_U_VOF1__SABRE_HOLDINGS_CORP__1">#N/A</definedName>
    <definedName name="SUM_U_VOF1__SENSATA_TECHNOLOGIES_BV_1">#N/A</definedName>
    <definedName name="SUM_U_VOF1__Sequa_Corp_1">#N/A</definedName>
    <definedName name="SUM_U_VOF1__SERVICEMASTER_COMPANY_1">#N/A</definedName>
    <definedName name="SUM_U_VOF1__Services_1">#N/A</definedName>
    <definedName name="SUM_U_VOF1__SINGLE_NAME_CDS_1">#N/A</definedName>
    <definedName name="SUM_U_VOF1__SINGLE_NAME_LCDS_1">#N/A</definedName>
    <definedName name="SUM_U_VOF1__SLM_CORP_1">#N/A</definedName>
    <definedName name="SUM_U_VOF1__SOLUTIA_INC_1">#N/A</definedName>
    <definedName name="SUM_U_VOF1__Specialty_Finance_1">#N/A</definedName>
    <definedName name="SUM_U_VOF1__STARWOOD_HOTELS___RESORTS_1">#N/A</definedName>
    <definedName name="SUM_U_VOF1__STOCK_1">#N/A</definedName>
    <definedName name="SUM_U_VOF1__SUNGARD_DATA_SYSTEMS__INC_1">#N/A</definedName>
    <definedName name="SUM_U_VOF1__Swedish_Krona_1">#N/A</definedName>
    <definedName name="SUM_U_VOF1__SYNOVUS_FINANCIAL_CORP_1">#N/A</definedName>
    <definedName name="SUM_U_VOF1__Technology_1">#N/A</definedName>
    <definedName name="SUM_U_VOF1__TEKNI_PLEX_INC_1">#N/A</definedName>
    <definedName name="SUM_U_VOF1__Telecommunications_1">#N/A</definedName>
    <definedName name="SUM_U_VOF1__TIME_WARNER_CABLE_1">#N/A</definedName>
    <definedName name="SUM_U_VOF1__TRIBUNE_CO_1">#N/A</definedName>
    <definedName name="SUM_U_VOF1__TRUMP_ENTRTNMNT_8_5__6_1_15__1">#N/A</definedName>
    <definedName name="SUM_U_VOF1__TRUMP_ENTRTNMNT_RESORTS_INC__1">#N/A</definedName>
    <definedName name="SUM_U_VOF1__TXU_TCEH_ENERGY_CO___LLC_1">#N/A</definedName>
    <definedName name="SUM_U_VOF1__U_S__FOOD_SERVICE_1">#N/A</definedName>
    <definedName name="SUM_U_VOF1__U_S__Food_Term_TRS_1">#N/A</definedName>
    <definedName name="SUM_U_VOF1__U_S__FOOD_TOTAL_RETURN_SWAP_1">#N/A</definedName>
    <definedName name="SUM_U_VOF1__UNIVISION_COMMUNICATIONS__INC__1">#N/A</definedName>
    <definedName name="SUM_U_VOF1__UPC_BROADBAND_HOLDING_1">#N/A</definedName>
    <definedName name="SUM_U_VOF1__URBAN_OUTFITTERS_COMMON_STK_1">#N/A</definedName>
    <definedName name="SUM_U_VOF1__URBAN_OUTFITTERS_INC__1">#N/A</definedName>
    <definedName name="SUM_U_VOF1__USG_CORPORATION_1">#N/A</definedName>
    <definedName name="SUM_U_VOF1__VIRGIN_MEDIA_INC__1">#N/A</definedName>
    <definedName name="SUM_U_VOF1__VIVARTE_S_A__1">#N/A</definedName>
    <definedName name="SUM_U_VOF1__Vivarte_Sr_TLB_1">#N/A</definedName>
    <definedName name="SUM_U_VOF1__WACHOVIA_CORP_1">#N/A</definedName>
    <definedName name="SUM_U_VOF1__WARNER_MUSIC_GROUP_ACQUISITION_1">#N/A</definedName>
    <definedName name="SUM_U_VOF1__WESTLAKE_CHEMICAL_CORP_1">#N/A</definedName>
    <definedName name="SUM_U_VOF1__WM_COVERED_BOND_PROGRAM_1">#N/A</definedName>
    <definedName name="SUM_U_VOF1__WMG_ACQUISITION_1">#N/A</definedName>
    <definedName name="SUM_U_VOF1__WYNN_LAS_VEGAS_1">#N/A</definedName>
    <definedName name="SUM_U_VOF1__XTO_ENERGY_INC_1">#N/A</definedName>
    <definedName name="SUM_U_VOF1__YOUNG_BROADCAST_1">#N/A</definedName>
    <definedName name="SUM_U_VOF1__ZALE_CORP_1">#N/A</definedName>
    <definedName name="SUM_V_1">#N/A</definedName>
    <definedName name="SUM_V_BANK_DEBT_1">#N/A</definedName>
    <definedName name="SUM_V_BANK_DEBT_Apparel_1">#N/A</definedName>
    <definedName name="SUM_V_BANK_DEBT_Automotive_1">#N/A</definedName>
    <definedName name="SUM_V_BANK_DEBT_Broadcasting_1">#N/A</definedName>
    <definedName name="SUM_V_BANK_DEBT_Building_Materials_1">#N/A</definedName>
    <definedName name="SUM_V_BANK_DEBT_Cable_1">#N/A</definedName>
    <definedName name="SUM_V_BANK_DEBT_Chemicals_1">#N/A</definedName>
    <definedName name="SUM_V_BANK_DEBT_Data_Processing_1">#N/A</definedName>
    <definedName name="SUM_V_BANK_DEBT_Distribution_1">#N/A</definedName>
    <definedName name="SUM_V_BANK_DEBT_Electric_1">#N/A</definedName>
    <definedName name="SUM_V_BANK_DEBT_Electronics_1">#N/A</definedName>
    <definedName name="SUM_V_BANK_DEBT_Energy_1">#N/A</definedName>
    <definedName name="SUM_V_BANK_DEBT_Food_and_Consumer_Products_1">#N/A</definedName>
    <definedName name="SUM_V_BANK_DEBT_Forest_Products_1">#N/A</definedName>
    <definedName name="SUM_V_BANK_DEBT_Gaming_1">#N/A</definedName>
    <definedName name="SUM_V_BANK_DEBT_Healthcare_1">#N/A</definedName>
    <definedName name="SUM_V_BANK_DEBT_Insurance_1">#N/A</definedName>
    <definedName name="SUM_V_BANK_DEBT_Manufacturing_1">#N/A</definedName>
    <definedName name="SUM_V_BANK_DEBT_Media___Communications_1">#N/A</definedName>
    <definedName name="SUM_V_BANK_DEBT_Media_1">#N/A</definedName>
    <definedName name="SUM_V_BANK_DEBT_Oil_and_Gas_1">#N/A</definedName>
    <definedName name="SUM_V_BANK_DEBT_Packaging_1">#N/A</definedName>
    <definedName name="SUM_V_BANK_DEBT_Packaging_and_Containers_1">#N/A</definedName>
    <definedName name="SUM_V_BANK_DEBT_Publishing_1">#N/A</definedName>
    <definedName name="SUM_V_BANK_DEBT_Real_Estate_1">#N/A</definedName>
    <definedName name="SUM_V_BANK_DEBT_Retail_1">#N/A</definedName>
    <definedName name="SUM_V_BANK_DEBT_Services_1">#N/A</definedName>
    <definedName name="SUM_V_BANK_DEBT_Technology_1">#N/A</definedName>
    <definedName name="SUM_V_COMMON_STOCK_1">#N/A</definedName>
    <definedName name="SUM_V_COMMON_STOCK_Cable_1">#N/A</definedName>
    <definedName name="SUM_V_COMMON_STOCK_Elec___Gas___Sanitary_Services_1">#N/A</definedName>
    <definedName name="SUM_V_COMMON_STOCK_Energy_1">#N/A</definedName>
    <definedName name="SUM_V_COMMON_STOCK_Oil_and_Gas_1">#N/A</definedName>
    <definedName name="SUM_V_COMMON_STOCK_Packaging_and_Containers_1">#N/A</definedName>
    <definedName name="SUM_V_COMMON_STOCK_SHORT_1">#N/A</definedName>
    <definedName name="SUM_V_COMMON_STOCK_SHORT_Construction_Services_Products_1">#N/A</definedName>
    <definedName name="SUM_V_COMMON_STOCK_SHORT_Financial_Services_1">#N/A</definedName>
    <definedName name="SUM_V_COMMON_STOCK_SHORT_Home_Furnishings_1">#N/A</definedName>
    <definedName name="SUM_V_COMMON_STOCK_SHORT_Restaurant_and_Food_Services_1">#N/A</definedName>
    <definedName name="SUM_V_COMMON_STOCK_SHORT_Retail_1">#N/A</definedName>
    <definedName name="SUM_V_CONVERTIBLE_BOND_1">#N/A</definedName>
    <definedName name="SUM_V_CONVERTIBLE_BOND_Manufacturing_1">#N/A</definedName>
    <definedName name="SUM_V_CORPORATE_BOND_1">#N/A</definedName>
    <definedName name="SUM_V_CORPORATE_BOND_Broadcasting_1">#N/A</definedName>
    <definedName name="SUM_V_CORPORATE_BOND_Building_Materials_1">#N/A</definedName>
    <definedName name="SUM_V_CORPORATE_BOND_Cable_1">#N/A</definedName>
    <definedName name="SUM_V_CORPORATE_BOND_Chemicals_1">#N/A</definedName>
    <definedName name="SUM_V_CORPORATE_BOND_Data_Processing_1">#N/A</definedName>
    <definedName name="SUM_V_CORPORATE_BOND_Distribution_1">#N/A</definedName>
    <definedName name="SUM_V_CORPORATE_BOND_Electronics_1">#N/A</definedName>
    <definedName name="SUM_V_CORPORATE_BOND_Energy_1">#N/A</definedName>
    <definedName name="SUM_V_CORPORATE_BOND_Entertainment_1">#N/A</definedName>
    <definedName name="SUM_V_CORPORATE_BOND_Financial_Services_1">#N/A</definedName>
    <definedName name="SUM_V_CORPORATE_BOND_Forest_Products_1">#N/A</definedName>
    <definedName name="SUM_V_CORPORATE_BOND_Gaming_1">#N/A</definedName>
    <definedName name="SUM_V_CORPORATE_BOND_Insurance_1">#N/A</definedName>
    <definedName name="SUM_V_CORPORATE_BOND_Manufacturing_1">#N/A</definedName>
    <definedName name="SUM_V_CORPORATE_BOND_Medical_Products_1">#N/A</definedName>
    <definedName name="SUM_V_CORPORATE_BOND_Oil_and_Gas_Services_1">#N/A</definedName>
    <definedName name="SUM_V_CORPORATE_BOND_Packaging_and_Containers_1">#N/A</definedName>
    <definedName name="SUM_V_CORPORATE_BOND_Power_1">#N/A</definedName>
    <definedName name="SUM_V_CORPORATE_BOND_Real_Estate_Investment_Trust_1">#N/A</definedName>
    <definedName name="SUM_V_CORPORATE_BOND_SHORT_1">#N/A</definedName>
    <definedName name="SUM_V_CORPORATE_BOND_SHORT_Retail_1">#N/A</definedName>
    <definedName name="SUM_V_CORPORATE_BOND_Specialty_Finance_1">#N/A</definedName>
    <definedName name="SUM_V_CORPORATE_BOND_Technology_1">#N/A</definedName>
    <definedName name="SUM_V_CORPORATE_BOND_Telecommunications_1">#N/A</definedName>
    <definedName name="SUM_V_FOREIGN_CASH_HOLDINGS__1">#N/A</definedName>
    <definedName name="SUM_V_FOREIGN_CASH_HOLDINGS_1">#N/A</definedName>
    <definedName name="SUM_V_FORWARD_CONTRACTS__1">#N/A</definedName>
    <definedName name="SUM_V_FORWARD_CONTRACTS_1">#N/A</definedName>
    <definedName name="SUM_V_NOTE_1">#N/A</definedName>
    <definedName name="SUM_V_NOTE_Packaging_and_Containers_1">#N/A</definedName>
    <definedName name="SUM_V_PREFERRED_STOCK_1">#N/A</definedName>
    <definedName name="SUM_V_PREFERRED_STOCK_Financial_Services_1">#N/A</definedName>
    <definedName name="SUM_V_SWAPS_1">#N/A</definedName>
    <definedName name="SUM_V_SWAPS_Broadcasting_1">#N/A</definedName>
    <definedName name="SUM_V_SWAPS_Building_Materials_1">#N/A</definedName>
    <definedName name="SUM_V_SWAPS_Data_Processing_1">#N/A</definedName>
    <definedName name="SUM_V_SWAPS_Distribution_1">#N/A</definedName>
    <definedName name="SUM_V_SWAPS_Electronics_1">#N/A</definedName>
    <definedName name="SUM_V_SWAPS_Financial_Services_1">#N/A</definedName>
    <definedName name="SUM_V_SWAPS_Gaming_1">#N/A</definedName>
    <definedName name="SUM_V_SWAPS_Manufacturing_1">#N/A</definedName>
    <definedName name="SUM_V_SWAPS_Medical_Products_1">#N/A</definedName>
    <definedName name="SUM_V_SWAPS_Other_1">#N/A</definedName>
    <definedName name="SUM_V_SWAPS_Power_1">#N/A</definedName>
    <definedName name="SUM_V_SWAPS_Retail_1">#N/A</definedName>
    <definedName name="SUM_V_SWAPS_Telecommunications_1">#N/A</definedName>
    <definedName name="SUM_V_VOF1___1">#N/A</definedName>
    <definedName name="SUM_V_VOF1__1">#N/A</definedName>
    <definedName name="SUM_V_VOF1__ABITIBI_CONSOLIDATED_INC__1">#N/A</definedName>
    <definedName name="SUM_V_VOF1__ABX_1">#N/A</definedName>
    <definedName name="SUM_V_VOF1__AFFINIA_GRP_INC_1">#N/A</definedName>
    <definedName name="SUM_V_VOF1__AIG_GICs_1">#N/A</definedName>
    <definedName name="SUM_V_VOF1__Aleris_International_Inc__1">#N/A</definedName>
    <definedName name="SUM_V_VOF1__ALLIANCE_DATA_SYSTEMS_CORP_1">#N/A</definedName>
    <definedName name="SUM_V_VOF1__ALLISON_TRANSMISSION_INC__1">#N/A</definedName>
    <definedName name="SUM_V_VOF1__Alltel_Corp_TL_B_3_L_2_75__1">#N/A</definedName>
    <definedName name="SUM_V_VOF1__AMERICAN_GENERAL_FINANCE_CORP_1">#N/A</definedName>
    <definedName name="SUM_V_VOF1__Apparel_1">#N/A</definedName>
    <definedName name="SUM_V_VOF1__APTARGROUP_INC_1">#N/A</definedName>
    <definedName name="SUM_V_VOF1__ASIF_II_1">#N/A</definedName>
    <definedName name="SUM_V_VOF1__Automotive_1">#N/A</definedName>
    <definedName name="SUM_V_VOF1__AVIS_BUDGET_GROUP_INC_1">#N/A</definedName>
    <definedName name="SUM_V_VOF1__BABCOCK___BROWN_LTD_1">#N/A</definedName>
    <definedName name="SUM_V_VOF1__BANCO_BILBAO_VIZCAYA_ARGENTA_1">#N/A</definedName>
    <definedName name="SUM_V_VOF1__BEMIS_COMPANY_INC_1">#N/A</definedName>
    <definedName name="SUM_V_VOF1__BERRY_PLASTICS_HLDG_CORP_1">#N/A</definedName>
    <definedName name="SUM_V_VOF1__BIOMET_INC_1">#N/A</definedName>
    <definedName name="SUM_V_VOF1__BOYD_GAMING_1">#N/A</definedName>
    <definedName name="SUM_V_VOF1__BRE_PROPERTIES_INC_1">#N/A</definedName>
    <definedName name="SUM_V_VOF1__Broadcasting_1">#N/A</definedName>
    <definedName name="SUM_V_VOF1__BROOKSTONE_CO_1">#N/A</definedName>
    <definedName name="SUM_V_VOF1__BROOKSTONE_CO_12__10_15_12__1">#N/A</definedName>
    <definedName name="SUM_V_VOF1__Building_Materials_1">#N/A</definedName>
    <definedName name="SUM_V_VOF1__BUILDING_MATERIALS_CORP_1">#N/A</definedName>
    <definedName name="SUM_V_VOF1__Cable_1">#N/A</definedName>
    <definedName name="SUM_V_VOF1__CABLEUROPA_SA__ONO__1">#N/A</definedName>
    <definedName name="SUM_V_VOF1__CALPINE_CORP_1">#N/A</definedName>
    <definedName name="SUM_V_VOF1__CARESTREAM_HEALTH_INC__1">#N/A</definedName>
    <definedName name="SUM_V_VOF1__CASH___AUSTRALIAN_DOLLAR_1">#N/A</definedName>
    <definedName name="SUM_V_VOF1__CASH___BRITISH_POUNDS_1">#N/A</definedName>
    <definedName name="SUM_V_VOF1__CASHNF_1">#N/A</definedName>
    <definedName name="SUM_V_VOF1__CATALENT_PHARMA_SOLUTIONS_1">#N/A</definedName>
    <definedName name="SUM_V_VOF1__CDS_CDX_1">#N/A</definedName>
    <definedName name="SUM_V_VOF1__CENGAGE_LEARNING_ACQ_INC__1">#N/A</definedName>
    <definedName name="SUM_V_VOF1__CERIDIAN_CORP_1">#N/A</definedName>
    <definedName name="SUM_V_VOF1__CHARTER_COMM_HLDGS_LLC_1">#N/A</definedName>
    <definedName name="SUM_V_VOF1__Chemicals_1">#N/A</definedName>
    <definedName name="SUM_V_VOF1__CHESAPEAKE_CORP_1">#N/A</definedName>
    <definedName name="SUM_V_VOF1__CHRYSLER_LLC__CARCO__1">#N/A</definedName>
    <definedName name="SUM_V_VOF1__CIT_Group_Inc__1">#N/A</definedName>
    <definedName name="SUM_V_VOF1__CITYCENTER_HOLDINGS_LLC_1">#N/A</definedName>
    <definedName name="SUM_V_VOF1__CLEAR_CHANNEL_COMM_1">#N/A</definedName>
    <definedName name="SUM_V_VOF1__CMBX_1">#N/A</definedName>
    <definedName name="SUM_V_VOF1__COACH_INC__1">#N/A</definedName>
    <definedName name="SUM_V_VOF1__COMCAST_CORP_1">#N/A</definedName>
    <definedName name="SUM_V_VOF1__Construction_Services_Products_1">#N/A</definedName>
    <definedName name="SUM_V_VOF1__CROWN_HOLDINGS_INC_1">#N/A</definedName>
    <definedName name="SUM_V_VOF1__CROWN_HOLDINGS_INC_COMMN_STK_1">#N/A</definedName>
    <definedName name="SUM_V_VOF1__CURRENT_FORWARD_CONTRACTS_1">#N/A</definedName>
    <definedName name="SUM_V_VOF1__CW_MEDIA_HOLDINGS_INC_1">#N/A</definedName>
    <definedName name="SUM_V_VOF1__DARDEN_RESTAURANTS_1">#N/A</definedName>
    <definedName name="SUM_V_VOF1__DARDEN_RESTAURANTS_COMMN_STK_1">#N/A</definedName>
    <definedName name="SUM_V_VOF1__Data_Processing_1">#N/A</definedName>
    <definedName name="SUM_V_VOF1__DEAN_FOODS_CO_1">#N/A</definedName>
    <definedName name="SUM_V_VOF1__DEBT_1">#N/A</definedName>
    <definedName name="SUM_V_VOF1__DEVELOPERS_DIVERSIFIED_REALTY_1">#N/A</definedName>
    <definedName name="SUM_V_VOF1__Distribution_1">#N/A</definedName>
    <definedName name="SUM_V_VOF1__DYNEGY_HOLDINGS_INC_1">#N/A</definedName>
    <definedName name="SUM_V_VOF1__Elec___Gas___Sanitary_Services_1">#N/A</definedName>
    <definedName name="SUM_V_VOF1__Electric_1">#N/A</definedName>
    <definedName name="SUM_V_VOF1__Electronics_1">#N/A</definedName>
    <definedName name="SUM_V_VOF1__Energy_1">#N/A</definedName>
    <definedName name="SUM_V_VOF1__ENERGY_FUTURE_HOLDINGS_1">#N/A</definedName>
    <definedName name="SUM_V_VOF1__Entertainment_1">#N/A</definedName>
    <definedName name="SUM_V_VOF1__ETHAN_ALLEN_1">#N/A</definedName>
    <definedName name="SUM_V_VOF1__ETHAN_ALLEN_COMMON_STK_1">#N/A</definedName>
    <definedName name="SUM_V_VOF1__EURO_CASH_1">#N/A</definedName>
    <definedName name="SUM_V_VOF1__EXCO_OP_SR_TL_L_600_12_18_08__1">#N/A</definedName>
    <definedName name="SUM_V_VOF1__EXCO_OPERATING_SR_TERM_LOAN_1">#N/A</definedName>
    <definedName name="SUM_V_VOF1__EXCO_RESOURCES_INC__1">#N/A</definedName>
    <definedName name="SUM_V_VOF1__FCE_Bank_Plc_1">#N/A</definedName>
    <definedName name="SUM_V_VOF1__FEDERAL_MOGUL_CORPORATION_1">#N/A</definedName>
    <definedName name="SUM_V_VOF1__Financial_Services_1">#N/A</definedName>
    <definedName name="SUM_V_VOF1__FIRST_DATA_CORPORATION_1">#N/A</definedName>
    <definedName name="SUM_V_VOF1__Food_and_Consumer_Products_1">#N/A</definedName>
    <definedName name="SUM_V_VOF1__Ford_Motor_Credit_Company_LLC_1">#N/A</definedName>
    <definedName name="SUM_V_VOF1__Forest_Products_1">#N/A</definedName>
    <definedName name="SUM_V_VOF1__FORTRESS_INVESTMENT_GROUP_LLC_1">#N/A</definedName>
    <definedName name="SUM_V_VOF1__FORWD_1">#N/A</definedName>
    <definedName name="SUM_V_VOF1__FREESCALE_SEMICONDUCTOR_1">#N/A</definedName>
    <definedName name="SUM_V_VOF1__Gaming_1">#N/A</definedName>
    <definedName name="SUM_V_VOF1__General_Motors_Acceptance_Corp_1">#N/A</definedName>
    <definedName name="SUM_V_VOF1__General_Motors_Corp_1">#N/A</definedName>
    <definedName name="SUM_V_VOF1__HARRAHS_OPERATING_CO_INC_1">#N/A</definedName>
    <definedName name="SUM_V_VOF1__HD_SUPPLY_1">#N/A</definedName>
    <definedName name="SUM_V_VOF1__Healthcare_1">#N/A</definedName>
    <definedName name="SUM_V_VOF1__HENNES___MAURITZ_AB_1">#N/A</definedName>
    <definedName name="SUM_V_VOF1__Hertz_Corp__1">#N/A</definedName>
    <definedName name="SUM_V_VOF1__HERTZ_CORPORATION_1">#N/A</definedName>
    <definedName name="SUM_V_VOF1__Home_Furnishings_1">#N/A</definedName>
    <definedName name="SUM_V_VOF1__IMPRESS_HLDG_BV_FRN_9_15_13__1">#N/A</definedName>
    <definedName name="SUM_V_VOF1__Insurance_1">#N/A</definedName>
    <definedName name="SUM_V_VOF1__INTL_LEASE_FINANCE_CORP_1">#N/A</definedName>
    <definedName name="SUM_V_VOF1__ISTA_INTERNATIONAL_1">#N/A</definedName>
    <definedName name="SUM_V_VOF1__ISTAR_FINANCIAL_INC_1">#N/A</definedName>
    <definedName name="SUM_V_VOF1__ITV_PLC_1">#N/A</definedName>
    <definedName name="SUM_V_VOF1__J_CREW_GROUP_INC__1">#N/A</definedName>
    <definedName name="SUM_V_VOF1__JONES_APPAREL_GROUP_INC_1">#N/A</definedName>
    <definedName name="SUM_V_VOF1__KLOECKNER_1">#N/A</definedName>
    <definedName name="SUM_V_VOF1__LAMAR_ADVTSNG_1">#N/A</definedName>
    <definedName name="SUM_V_VOF1__LAS_VEGAS_SANDS_CORP_1">#N/A</definedName>
    <definedName name="SUM_V_VOF1__LCDX__INDEX___TRANCHES__1">#N/A</definedName>
    <definedName name="SUM_V_VOF1__LEGGETT___PLATT__INC_1">#N/A</definedName>
    <definedName name="SUM_V_VOF1__LEGGETT___PLATT__INC_COMMN_STK_1">#N/A</definedName>
    <definedName name="SUM_V_VOF1__LEHMAN_BROS__TREASURY_BV__1">#N/A</definedName>
    <definedName name="SUM_V_VOF1__LEHMAN_BROS_HLDNGS_INC_1">#N/A</definedName>
    <definedName name="SUM_V_VOF1__LEVEL_3_COMMUNICATIONS__INC__1">#N/A</definedName>
    <definedName name="SUM_V_VOF1__LIBERTY_INTERNATIONAL_PLC_1">#N/A</definedName>
    <definedName name="SUM_V_VOF1__LYONDELL_CHEMICAL_1">#N/A</definedName>
    <definedName name="SUM_V_VOF1__MACERICH_CO__THE__1">#N/A</definedName>
    <definedName name="SUM_V_VOF1__MACQUARIE_COMM_1">#N/A</definedName>
    <definedName name="SUM_V_VOF1__MANOR_CARE_INC_1">#N/A</definedName>
    <definedName name="SUM_V_VOF1__Manufacturing_1">#N/A</definedName>
    <definedName name="SUM_V_VOF1__MASCO_CORPORATION_1">#N/A</definedName>
    <definedName name="SUM_V_VOF1__MBIA_INC_1">#N/A</definedName>
    <definedName name="SUM_V_VOF1__Media___Communications_1">#N/A</definedName>
    <definedName name="SUM_V_VOF1__Media_1">#N/A</definedName>
    <definedName name="SUM_V_VOF1__Medical_Products_1">#N/A</definedName>
    <definedName name="SUM_V_VOF1__MGM_MIRAGE_1">#N/A</definedName>
    <definedName name="SUM_V_VOF1__MICHAELS_STORES_INC_1">#N/A</definedName>
    <definedName name="SUM_V_VOF1__Mirant_Corp_1">#N/A</definedName>
    <definedName name="SUM_V_VOF1__MOMENTIVE_1">#N/A</definedName>
    <definedName name="SUM_V_VOF1__NORTEL_NETWORKS_LTD_1">#N/A</definedName>
    <definedName name="SUM_V_VOF1__NRG_ENERGY_INC__1">#N/A</definedName>
    <definedName name="SUM_V_VOF1__NUMERICABLE_SAS_1">#N/A</definedName>
    <definedName name="SUM_V_VOF1__NXP_BV_NXP_FNDG_FRN_1">#N/A</definedName>
    <definedName name="SUM_V_VOF1__Oil_and_Gas_1">#N/A</definedName>
    <definedName name="SUM_V_VOF1__Oil_and_Gas_Services_1">#N/A</definedName>
    <definedName name="SUM_V_VOF1__Other_1">#N/A</definedName>
    <definedName name="SUM_V_VOF1__OWENS_CORNING_COMMON_STK_1">#N/A</definedName>
    <definedName name="SUM_V_VOF1__OWENS_CORNING_INC__1">#N/A</definedName>
    <definedName name="SUM_V_VOF1__Packaging_1">#N/A</definedName>
    <definedName name="SUM_V_VOF1__Packaging_and_Containers_1">#N/A</definedName>
    <definedName name="SUM_V_VOF1__PAYCHEX_INC_1">#N/A</definedName>
    <definedName name="SUM_V_VOF1__PBL_MEDIA_PTY_LTD_1">#N/A</definedName>
    <definedName name="SUM_V_VOF1__PHARMACEUTICAL_TECH__SERVICES_1">#N/A</definedName>
    <definedName name="SUM_V_VOF1__PINNACLE_ENTERTAINMENT_INC_1">#N/A</definedName>
    <definedName name="SUM_V_VOF1__PINNACLE_FOODS_GROUP_1">#N/A</definedName>
    <definedName name="SUM_V_VOF1__Power_1">#N/A</definedName>
    <definedName name="SUM_V_VOF1__PQ_CORP__1">#N/A</definedName>
    <definedName name="SUM_V_VOF1__ProSieben__LAVENA_HOLDING_4_GM_1">#N/A</definedName>
    <definedName name="SUM_V_VOF1__ProSieben_Sat_1_Media_AG_1">#N/A</definedName>
    <definedName name="SUM_V_VOF1__Publishing_1">#N/A</definedName>
    <definedName name="SUM_V_VOF1__Real_Estate_1">#N/A</definedName>
    <definedName name="SUM_V_VOF1__Real_Estate_Investment_Trust_1">#N/A</definedName>
    <definedName name="SUM_V_VOF1__REALOGY_CORP__1">#N/A</definedName>
    <definedName name="SUM_V_VOF1__REGENCY_CENTERS_CORP_1">#N/A</definedName>
    <definedName name="SUM_V_VOF1__RESIDENTIAL_CAP_8_375__6_30_10__1">#N/A</definedName>
    <definedName name="SUM_V_VOF1__RESIDENTIAL_CAPITAL_LLC_1">#N/A</definedName>
    <definedName name="SUM_V_VOF1__Restaurant_and_Food_Services_1">#N/A</definedName>
    <definedName name="SUM_V_VOF1__Retail_1">#N/A</definedName>
    <definedName name="SUM_V_VOF1__RITE_AID_CORPORATION_1">#N/A</definedName>
    <definedName name="SUM_V_VOF1__ROYAL_CARIBBEAN_CRUIS_1">#N/A</definedName>
    <definedName name="SUM_V_VOF1__SABINE_PASS_LNG_1">#N/A</definedName>
    <definedName name="SUM_V_VOF1__SABRE_HOLDINGS_CORP__1">#N/A</definedName>
    <definedName name="SUM_V_VOF1__SENSATA_TECHNOLOGIES_BV_1">#N/A</definedName>
    <definedName name="SUM_V_VOF1__Sequa_Corp_1">#N/A</definedName>
    <definedName name="SUM_V_VOF1__SERVICEMASTER_COMPANY_1">#N/A</definedName>
    <definedName name="SUM_V_VOF1__Services_1">#N/A</definedName>
    <definedName name="SUM_V_VOF1__SINGLE_NAME_CDS_1">#N/A</definedName>
    <definedName name="SUM_V_VOF1__SINGLE_NAME_LCDS_1">#N/A</definedName>
    <definedName name="SUM_V_VOF1__SLM_CORP_1">#N/A</definedName>
    <definedName name="SUM_V_VOF1__SOLUTIA_INC_1">#N/A</definedName>
    <definedName name="SUM_V_VOF1__Specialty_Finance_1">#N/A</definedName>
    <definedName name="SUM_V_VOF1__STARWOOD_HOTELS___RESORTS_1">#N/A</definedName>
    <definedName name="SUM_V_VOF1__STOCK_1">#N/A</definedName>
    <definedName name="SUM_V_VOF1__SUNGARD_DATA_SYSTEMS__INC_1">#N/A</definedName>
    <definedName name="SUM_V_VOF1__Swedish_Krona_1">#N/A</definedName>
    <definedName name="SUM_V_VOF1__SYNOVUS_FINANCIAL_CORP_1">#N/A</definedName>
    <definedName name="SUM_V_VOF1__Technology_1">#N/A</definedName>
    <definedName name="SUM_V_VOF1__TEKNI_PLEX_INC_1">#N/A</definedName>
    <definedName name="SUM_V_VOF1__Telecommunications_1">#N/A</definedName>
    <definedName name="SUM_V_VOF1__TIME_WARNER_CABLE_1">#N/A</definedName>
    <definedName name="SUM_V_VOF1__TRIBUNE_CO_1">#N/A</definedName>
    <definedName name="SUM_V_VOF1__TRUMP_ENTRTNMNT_8_5__6_1_15__1">#N/A</definedName>
    <definedName name="SUM_V_VOF1__TRUMP_ENTRTNMNT_RESORTS_INC__1">#N/A</definedName>
    <definedName name="SUM_V_VOF1__TXU_TCEH_ENERGY_CO___LLC_1">#N/A</definedName>
    <definedName name="SUM_V_VOF1__U_S__FOOD_SERVICE_1">#N/A</definedName>
    <definedName name="SUM_V_VOF1__U_S__Food_Term_TRS_1">#N/A</definedName>
    <definedName name="SUM_V_VOF1__U_S__FOOD_TOTAL_RETURN_SWAP_1">#N/A</definedName>
    <definedName name="SUM_V_VOF1__UNIVISION_COMMUNICATIONS__INC__1">#N/A</definedName>
    <definedName name="SUM_V_VOF1__UPC_BROADBAND_HOLDING_1">#N/A</definedName>
    <definedName name="SUM_V_VOF1__URBAN_OUTFITTERS_COMMON_STK_1">#N/A</definedName>
    <definedName name="SUM_V_VOF1__URBAN_OUTFITTERS_INC__1">#N/A</definedName>
    <definedName name="SUM_V_VOF1__USG_CORPORATION_1">#N/A</definedName>
    <definedName name="SUM_V_VOF1__VIRGIN_MEDIA_INC__1">#N/A</definedName>
    <definedName name="SUM_V_VOF1__VIVARTE_S_A__1">#N/A</definedName>
    <definedName name="SUM_V_VOF1__Vivarte_Sr_TLB_1">#N/A</definedName>
    <definedName name="SUM_V_VOF1__WACHOVIA_CORP_1">#N/A</definedName>
    <definedName name="SUM_V_VOF1__WARNER_MUSIC_GROUP_ACQUISITION_1">#N/A</definedName>
    <definedName name="SUM_V_VOF1__WESTLAKE_CHEMICAL_CORP_1">#N/A</definedName>
    <definedName name="SUM_V_VOF1__WM_COVERED_BOND_PROGRAM_1">#N/A</definedName>
    <definedName name="SUM_V_VOF1__WMG_ACQUISITION_1">#N/A</definedName>
    <definedName name="SUM_V_VOF1__WYNN_LAS_VEGAS_1">#N/A</definedName>
    <definedName name="SUM_V_VOF1__XTO_ENERGY_INC_1">#N/A</definedName>
    <definedName name="SUM_V_VOF1__YOUNG_BROADCAST_1">#N/A</definedName>
    <definedName name="SUM_V_VOF1__ZALE_CORP_1">#N/A</definedName>
    <definedName name="SUM_W_1">#N/A</definedName>
    <definedName name="SUM_W_BANK_DEBT_1">#N/A</definedName>
    <definedName name="SUM_W_BANK_DEBT_Apparel_1">#N/A</definedName>
    <definedName name="SUM_W_BANK_DEBT_Automotive_1">#N/A</definedName>
    <definedName name="SUM_W_BANK_DEBT_Broadcasting_1">#N/A</definedName>
    <definedName name="SUM_W_BANK_DEBT_Building_Materials_1">#N/A</definedName>
    <definedName name="SUM_W_BANK_DEBT_Cable_1">#N/A</definedName>
    <definedName name="SUM_W_BANK_DEBT_Chemicals_1">#N/A</definedName>
    <definedName name="SUM_W_BANK_DEBT_Data_Processing_1">#N/A</definedName>
    <definedName name="SUM_W_BANK_DEBT_Distribution_1">#N/A</definedName>
    <definedName name="SUM_W_BANK_DEBT_Electric_1">#N/A</definedName>
    <definedName name="SUM_W_BANK_DEBT_Electronics_1">#N/A</definedName>
    <definedName name="SUM_W_BANK_DEBT_Energy_1">#N/A</definedName>
    <definedName name="SUM_W_BANK_DEBT_Food_and_Consumer_Products_1">#N/A</definedName>
    <definedName name="SUM_W_BANK_DEBT_Forest_Products_1">#N/A</definedName>
    <definedName name="SUM_W_BANK_DEBT_Gaming_1">#N/A</definedName>
    <definedName name="SUM_W_BANK_DEBT_Healthcare_1">#N/A</definedName>
    <definedName name="SUM_W_BANK_DEBT_Insurance_1">#N/A</definedName>
    <definedName name="SUM_W_BANK_DEBT_Manufacturing_1">#N/A</definedName>
    <definedName name="SUM_W_BANK_DEBT_Media___Communications_1">#N/A</definedName>
    <definedName name="SUM_W_BANK_DEBT_Media_1">#N/A</definedName>
    <definedName name="SUM_W_BANK_DEBT_Oil_and_Gas_1">#N/A</definedName>
    <definedName name="SUM_W_BANK_DEBT_Packaging_1">#N/A</definedName>
    <definedName name="SUM_W_BANK_DEBT_Packaging_and_Containers_1">#N/A</definedName>
    <definedName name="SUM_W_BANK_DEBT_Publishing_1">#N/A</definedName>
    <definedName name="SUM_W_BANK_DEBT_Real_Estate_1">#N/A</definedName>
    <definedName name="SUM_W_BANK_DEBT_Retail_1">#N/A</definedName>
    <definedName name="SUM_W_BANK_DEBT_Services_1">#N/A</definedName>
    <definedName name="SUM_W_BANK_DEBT_Technology_1">#N/A</definedName>
    <definedName name="SUM_W_COMMON_STOCK_1">#N/A</definedName>
    <definedName name="SUM_W_COMMON_STOCK_Cable_1">#N/A</definedName>
    <definedName name="SUM_W_COMMON_STOCK_Elec___Gas___Sanitary_Services_1">#N/A</definedName>
    <definedName name="SUM_W_COMMON_STOCK_Energy_1">#N/A</definedName>
    <definedName name="SUM_W_COMMON_STOCK_Oil_and_Gas_1">#N/A</definedName>
    <definedName name="SUM_W_COMMON_STOCK_Packaging_and_Containers_1">#N/A</definedName>
    <definedName name="SUM_W_COMMON_STOCK_SHORT_1">#N/A</definedName>
    <definedName name="SUM_W_COMMON_STOCK_SHORT_Construction_Services_Products_1">#N/A</definedName>
    <definedName name="SUM_W_COMMON_STOCK_SHORT_Financial_Services_1">#N/A</definedName>
    <definedName name="SUM_W_COMMON_STOCK_SHORT_Home_Furnishings_1">#N/A</definedName>
    <definedName name="SUM_W_COMMON_STOCK_SHORT_Restaurant_and_Food_Services_1">#N/A</definedName>
    <definedName name="SUM_W_COMMON_STOCK_SHORT_Retail_1">#N/A</definedName>
    <definedName name="SUM_W_CONVERTIBLE_BOND_1">#N/A</definedName>
    <definedName name="SUM_W_CONVERTIBLE_BOND_Manufacturing_1">#N/A</definedName>
    <definedName name="SUM_W_CORPORATE_BOND_1">#N/A</definedName>
    <definedName name="SUM_W_CORPORATE_BOND_Broadcasting_1">#N/A</definedName>
    <definedName name="SUM_W_CORPORATE_BOND_Building_Materials_1">#N/A</definedName>
    <definedName name="SUM_W_CORPORATE_BOND_Cable_1">#N/A</definedName>
    <definedName name="SUM_W_CORPORATE_BOND_Chemicals_1">#N/A</definedName>
    <definedName name="SUM_W_CORPORATE_BOND_Data_Processing_1">#N/A</definedName>
    <definedName name="SUM_W_CORPORATE_BOND_Distribution_1">#N/A</definedName>
    <definedName name="SUM_W_CORPORATE_BOND_Electronics_1">#N/A</definedName>
    <definedName name="SUM_W_CORPORATE_BOND_Energy_1">#N/A</definedName>
    <definedName name="SUM_W_CORPORATE_BOND_Entertainment_1">#N/A</definedName>
    <definedName name="SUM_W_CORPORATE_BOND_Financial_Services_1">#N/A</definedName>
    <definedName name="SUM_W_CORPORATE_BOND_Forest_Products_1">#N/A</definedName>
    <definedName name="SUM_W_CORPORATE_BOND_Gaming_1">#N/A</definedName>
    <definedName name="SUM_W_CORPORATE_BOND_Insurance_1">#N/A</definedName>
    <definedName name="SUM_W_CORPORATE_BOND_Manufacturing_1">#N/A</definedName>
    <definedName name="SUM_W_CORPORATE_BOND_Medical_Products_1">#N/A</definedName>
    <definedName name="SUM_W_CORPORATE_BOND_Oil_and_Gas_Services_1">#N/A</definedName>
    <definedName name="SUM_W_CORPORATE_BOND_Packaging_and_Containers_1">#N/A</definedName>
    <definedName name="SUM_W_CORPORATE_BOND_Power_1">#N/A</definedName>
    <definedName name="SUM_W_CORPORATE_BOND_Real_Estate_Investment_Trust_1">#N/A</definedName>
    <definedName name="SUM_W_CORPORATE_BOND_SHORT_1">#N/A</definedName>
    <definedName name="SUM_W_CORPORATE_BOND_SHORT_Retail_1">#N/A</definedName>
    <definedName name="SUM_W_CORPORATE_BOND_Specialty_Finance_1">#N/A</definedName>
    <definedName name="SUM_W_CORPORATE_BOND_Technology_1">#N/A</definedName>
    <definedName name="SUM_W_CORPORATE_BOND_Telecommunications_1">#N/A</definedName>
    <definedName name="SUM_W_FOREIGN_CASH_HOLDINGS__1">#N/A</definedName>
    <definedName name="SUM_W_FOREIGN_CASH_HOLDINGS_1">#N/A</definedName>
    <definedName name="SUM_W_FORWARD_CONTRACTS__1">#N/A</definedName>
    <definedName name="SUM_W_FORWARD_CONTRACTS_1">#N/A</definedName>
    <definedName name="SUM_W_NOTE_1">#N/A</definedName>
    <definedName name="SUM_W_NOTE_Packaging_and_Containers_1">#N/A</definedName>
    <definedName name="SUM_W_PREFERRED_STOCK_1">#N/A</definedName>
    <definedName name="SUM_W_PREFERRED_STOCK_Financial_Services_1">#N/A</definedName>
    <definedName name="SUM_W_SWAPS_1">#N/A</definedName>
    <definedName name="SUM_W_SWAPS_Broadcasting_1">#N/A</definedName>
    <definedName name="SUM_W_SWAPS_Building_Materials_1">#N/A</definedName>
    <definedName name="SUM_W_SWAPS_Data_Processing_1">#N/A</definedName>
    <definedName name="SUM_W_SWAPS_Distribution_1">#N/A</definedName>
    <definedName name="SUM_W_SWAPS_Electronics_1">#N/A</definedName>
    <definedName name="SUM_W_SWAPS_Financial_Services_1">#N/A</definedName>
    <definedName name="SUM_W_SWAPS_Gaming_1">#N/A</definedName>
    <definedName name="SUM_W_SWAPS_Manufacturing_1">#N/A</definedName>
    <definedName name="SUM_W_SWAPS_Medical_Products_1">#N/A</definedName>
    <definedName name="SUM_W_SWAPS_Other_1">#N/A</definedName>
    <definedName name="SUM_W_SWAPS_Power_1">#N/A</definedName>
    <definedName name="SUM_W_SWAPS_Retail_1">#N/A</definedName>
    <definedName name="SUM_W_SWAPS_Telecommunications_1">#N/A</definedName>
    <definedName name="SUM_W_VOF1___1">#N/A</definedName>
    <definedName name="SUM_W_VOF1__1">#N/A</definedName>
    <definedName name="SUM_W_VOF1__ABITIBI_CONSOLIDATED_INC__1">#N/A</definedName>
    <definedName name="SUM_W_VOF1__ABX_1">#N/A</definedName>
    <definedName name="SUM_W_VOF1__AFFINIA_GRP_INC_1">#N/A</definedName>
    <definedName name="SUM_W_VOF1__AIG_GICs_1">#N/A</definedName>
    <definedName name="SUM_W_VOF1__Aleris_International_Inc__1">#N/A</definedName>
    <definedName name="SUM_W_VOF1__ALLIANCE_DATA_SYSTEMS_CORP_1">#N/A</definedName>
    <definedName name="SUM_W_VOF1__ALLISON_TRANSMISSION_INC__1">#N/A</definedName>
    <definedName name="SUM_W_VOF1__Alltel_Corp_TL_B_3_L_2_75__1">#N/A</definedName>
    <definedName name="SUM_W_VOF1__AMERICAN_GENERAL_FINANCE_CORP_1">#N/A</definedName>
    <definedName name="SUM_W_VOF1__Apparel_1">#N/A</definedName>
    <definedName name="SUM_W_VOF1__APTARGROUP_INC_1">#N/A</definedName>
    <definedName name="SUM_W_VOF1__ASIF_II_1">#N/A</definedName>
    <definedName name="SUM_W_VOF1__Automotive_1">#N/A</definedName>
    <definedName name="SUM_W_VOF1__AVIS_BUDGET_GROUP_INC_1">#N/A</definedName>
    <definedName name="SUM_W_VOF1__BABCOCK___BROWN_LTD_1">#N/A</definedName>
    <definedName name="SUM_W_VOF1__BANCO_BILBAO_VIZCAYA_ARGENTA_1">#N/A</definedName>
    <definedName name="SUM_W_VOF1__BEMIS_COMPANY_INC_1">#N/A</definedName>
    <definedName name="SUM_W_VOF1__BERRY_PLASTICS_HLDG_CORP_1">#N/A</definedName>
    <definedName name="SUM_W_VOF1__BIOMET_INC_1">#N/A</definedName>
    <definedName name="SUM_W_VOF1__BOYD_GAMING_1">#N/A</definedName>
    <definedName name="SUM_W_VOF1__BRE_PROPERTIES_INC_1">#N/A</definedName>
    <definedName name="SUM_W_VOF1__Broadcasting_1">#N/A</definedName>
    <definedName name="SUM_W_VOF1__BROOKSTONE_CO_1">#N/A</definedName>
    <definedName name="SUM_W_VOF1__BROOKSTONE_CO_12__10_15_12__1">#N/A</definedName>
    <definedName name="SUM_W_VOF1__Building_Materials_1">#N/A</definedName>
    <definedName name="SUM_W_VOF1__BUILDING_MATERIALS_CORP_1">#N/A</definedName>
    <definedName name="SUM_W_VOF1__Cable_1">#N/A</definedName>
    <definedName name="SUM_W_VOF1__CABLEUROPA_SA__ONO__1">#N/A</definedName>
    <definedName name="SUM_W_VOF1__CALPINE_CORP_1">#N/A</definedName>
    <definedName name="SUM_W_VOF1__CARESTREAM_HEALTH_INC__1">#N/A</definedName>
    <definedName name="SUM_W_VOF1__CASH___AUSTRALIAN_DOLLAR_1">#N/A</definedName>
    <definedName name="SUM_W_VOF1__CASH___BRITISH_POUNDS_1">#N/A</definedName>
    <definedName name="SUM_W_VOF1__CASHNF_1">#N/A</definedName>
    <definedName name="SUM_W_VOF1__CATALENT_PHARMA_SOLUTIONS_1">#N/A</definedName>
    <definedName name="SUM_W_VOF1__CDS_CDX_1">#N/A</definedName>
    <definedName name="SUM_W_VOF1__CENGAGE_LEARNING_ACQ_INC__1">#N/A</definedName>
    <definedName name="SUM_W_VOF1__CERIDIAN_CORP_1">#N/A</definedName>
    <definedName name="SUM_W_VOF1__CHARTER_COMM_HLDGS_LLC_1">#N/A</definedName>
    <definedName name="SUM_W_VOF1__Chemicals_1">#N/A</definedName>
    <definedName name="SUM_W_VOF1__CHESAPEAKE_CORP_1">#N/A</definedName>
    <definedName name="SUM_W_VOF1__CHRYSLER_LLC__CARCO__1">#N/A</definedName>
    <definedName name="SUM_W_VOF1__CIT_Group_Inc__1">#N/A</definedName>
    <definedName name="SUM_W_VOF1__CITYCENTER_HOLDINGS_LLC_1">#N/A</definedName>
    <definedName name="SUM_W_VOF1__CLEAR_CHANNEL_COMM_1">#N/A</definedName>
    <definedName name="SUM_W_VOF1__CMBX_1">#N/A</definedName>
    <definedName name="SUM_W_VOF1__COACH_INC__1">#N/A</definedName>
    <definedName name="SUM_W_VOF1__COMCAST_CORP_1">#N/A</definedName>
    <definedName name="SUM_W_VOF1__Construction_Services_Products_1">#N/A</definedName>
    <definedName name="SUM_W_VOF1__CROWN_HOLDINGS_INC_1">#N/A</definedName>
    <definedName name="SUM_W_VOF1__CROWN_HOLDINGS_INC_COMMN_STK_1">#N/A</definedName>
    <definedName name="SUM_W_VOF1__CURRENT_FORWARD_CONTRACTS_1">#N/A</definedName>
    <definedName name="SUM_W_VOF1__CW_MEDIA_HOLDINGS_INC_1">#N/A</definedName>
    <definedName name="SUM_W_VOF1__DARDEN_RESTAURANTS_1">#N/A</definedName>
    <definedName name="SUM_W_VOF1__DARDEN_RESTAURANTS_COMMN_STK_1">#N/A</definedName>
    <definedName name="SUM_W_VOF1__Data_Processing_1">#N/A</definedName>
    <definedName name="SUM_W_VOF1__DEAN_FOODS_CO_1">#N/A</definedName>
    <definedName name="SUM_W_VOF1__DEBT_1">#N/A</definedName>
    <definedName name="SUM_W_VOF1__DEVELOPERS_DIVERSIFIED_REALTY_1">#N/A</definedName>
    <definedName name="SUM_W_VOF1__Distribution_1">#N/A</definedName>
    <definedName name="SUM_W_VOF1__DYNEGY_HOLDINGS_INC_1">#N/A</definedName>
    <definedName name="SUM_W_VOF1__Elec___Gas___Sanitary_Services_1">#N/A</definedName>
    <definedName name="SUM_W_VOF1__Electric_1">#N/A</definedName>
    <definedName name="SUM_W_VOF1__Electronics_1">#N/A</definedName>
    <definedName name="SUM_W_VOF1__Energy_1">#N/A</definedName>
    <definedName name="SUM_W_VOF1__ENERGY_FUTURE_HOLDINGS_1">#N/A</definedName>
    <definedName name="SUM_W_VOF1__Entertainment_1">#N/A</definedName>
    <definedName name="SUM_W_VOF1__ETHAN_ALLEN_1">#N/A</definedName>
    <definedName name="SUM_W_VOF1__ETHAN_ALLEN_COMMON_STK_1">#N/A</definedName>
    <definedName name="SUM_W_VOF1__EURO_CASH_1">#N/A</definedName>
    <definedName name="SUM_W_VOF1__EXCO_OP_SR_TL_L_600_12_18_08__1">#N/A</definedName>
    <definedName name="SUM_W_VOF1__EXCO_OPERATING_SR_TERM_LOAN_1">#N/A</definedName>
    <definedName name="SUM_W_VOF1__EXCO_RESOURCES_INC__1">#N/A</definedName>
    <definedName name="SUM_W_VOF1__FCE_Bank_Plc_1">#N/A</definedName>
    <definedName name="SUM_W_VOF1__FEDERAL_MOGUL_CORPORATION_1">#N/A</definedName>
    <definedName name="SUM_W_VOF1__Financial_Services_1">#N/A</definedName>
    <definedName name="SUM_W_VOF1__FIRST_DATA_CORPORATION_1">#N/A</definedName>
    <definedName name="SUM_W_VOF1__Food_and_Consumer_Products_1">#N/A</definedName>
    <definedName name="SUM_W_VOF1__Ford_Motor_Credit_Company_LLC_1">#N/A</definedName>
    <definedName name="SUM_W_VOF1__Forest_Products_1">#N/A</definedName>
    <definedName name="SUM_W_VOF1__FORTRESS_INVESTMENT_GROUP_LLC_1">#N/A</definedName>
    <definedName name="SUM_W_VOF1__FORWD_1">#N/A</definedName>
    <definedName name="SUM_W_VOF1__FREESCALE_SEMICONDUCTOR_1">#N/A</definedName>
    <definedName name="SUM_W_VOF1__Gaming_1">#N/A</definedName>
    <definedName name="SUM_W_VOF1__General_Motors_Acceptance_Corp_1">#N/A</definedName>
    <definedName name="SUM_W_VOF1__General_Motors_Corp_1">#N/A</definedName>
    <definedName name="SUM_W_VOF1__HARRAHS_OPERATING_CO_INC_1">#N/A</definedName>
    <definedName name="SUM_W_VOF1__HD_SUPPLY_1">#N/A</definedName>
    <definedName name="SUM_W_VOF1__Healthcare_1">#N/A</definedName>
    <definedName name="SUM_W_VOF1__HENNES___MAURITZ_AB_1">#N/A</definedName>
    <definedName name="SUM_W_VOF1__Hertz_Corp__1">#N/A</definedName>
    <definedName name="SUM_W_VOF1__HERTZ_CORPORATION_1">#N/A</definedName>
    <definedName name="SUM_W_VOF1__Home_Furnishings_1">#N/A</definedName>
    <definedName name="SUM_W_VOF1__IMPRESS_HLDG_BV_FRN_9_15_13__1">#N/A</definedName>
    <definedName name="SUM_W_VOF1__Insurance_1">#N/A</definedName>
    <definedName name="SUM_W_VOF1__INTL_LEASE_FINANCE_CORP_1">#N/A</definedName>
    <definedName name="SUM_W_VOF1__ISTA_INTERNATIONAL_1">#N/A</definedName>
    <definedName name="SUM_W_VOF1__ISTAR_FINANCIAL_INC_1">#N/A</definedName>
    <definedName name="SUM_W_VOF1__ITV_PLC_1">#N/A</definedName>
    <definedName name="SUM_W_VOF1__J_CREW_GROUP_INC__1">#N/A</definedName>
    <definedName name="SUM_W_VOF1__JONES_APPAREL_GROUP_INC_1">#N/A</definedName>
    <definedName name="SUM_W_VOF1__KLOECKNER_1">#N/A</definedName>
    <definedName name="SUM_W_VOF1__LAMAR_ADVTSNG_1">#N/A</definedName>
    <definedName name="SUM_W_VOF1__LAS_VEGAS_SANDS_CORP_1">#N/A</definedName>
    <definedName name="SUM_W_VOF1__LCDX__INDEX___TRANCHES__1">#N/A</definedName>
    <definedName name="SUM_W_VOF1__LEGGETT___PLATT__INC_1">#N/A</definedName>
    <definedName name="SUM_W_VOF1__LEGGETT___PLATT__INC_COMMN_STK_1">#N/A</definedName>
    <definedName name="SUM_W_VOF1__LEHMAN_BROS__TREASURY_BV__1">#N/A</definedName>
    <definedName name="SUM_W_VOF1__LEHMAN_BROS_HLDNGS_INC_1">#N/A</definedName>
    <definedName name="SUM_W_VOF1__LEVEL_3_COMMUNICATIONS__INC__1">#N/A</definedName>
    <definedName name="SUM_W_VOF1__LIBERTY_INTERNATIONAL_PLC_1">#N/A</definedName>
    <definedName name="SUM_W_VOF1__LYONDELL_CHEMICAL_1">#N/A</definedName>
    <definedName name="SUM_W_VOF1__MACERICH_CO__THE__1">#N/A</definedName>
    <definedName name="SUM_W_VOF1__MACQUARIE_COMM_1">#N/A</definedName>
    <definedName name="SUM_W_VOF1__MANOR_CARE_INC_1">#N/A</definedName>
    <definedName name="SUM_W_VOF1__Manufacturing_1">#N/A</definedName>
    <definedName name="SUM_W_VOF1__MASCO_CORPORATION_1">#N/A</definedName>
    <definedName name="SUM_W_VOF1__MBIA_INC_1">#N/A</definedName>
    <definedName name="SUM_W_VOF1__Media___Communications_1">#N/A</definedName>
    <definedName name="SUM_W_VOF1__Media_1">#N/A</definedName>
    <definedName name="SUM_W_VOF1__Medical_Products_1">#N/A</definedName>
    <definedName name="SUM_W_VOF1__MGM_MIRAGE_1">#N/A</definedName>
    <definedName name="SUM_W_VOF1__MICHAELS_STORES_INC_1">#N/A</definedName>
    <definedName name="SUM_W_VOF1__Mirant_Corp_1">#N/A</definedName>
    <definedName name="SUM_W_VOF1__MOMENTIVE_1">#N/A</definedName>
    <definedName name="SUM_W_VOF1__NORTEL_NETWORKS_LTD_1">#N/A</definedName>
    <definedName name="SUM_W_VOF1__NRG_ENERGY_INC__1">#N/A</definedName>
    <definedName name="SUM_W_VOF1__NUMERICABLE_SAS_1">#N/A</definedName>
    <definedName name="SUM_W_VOF1__NXP_BV_NXP_FNDG_FRN_1">#N/A</definedName>
    <definedName name="SUM_W_VOF1__Oil_and_Gas_1">#N/A</definedName>
    <definedName name="SUM_W_VOF1__Oil_and_Gas_Services_1">#N/A</definedName>
    <definedName name="SUM_W_VOF1__Other_1">#N/A</definedName>
    <definedName name="SUM_W_VOF1__OWENS_CORNING_COMMON_STK_1">#N/A</definedName>
    <definedName name="SUM_W_VOF1__OWENS_CORNING_INC__1">#N/A</definedName>
    <definedName name="SUM_W_VOF1__Packaging_1">#N/A</definedName>
    <definedName name="SUM_W_VOF1__Packaging_and_Containers_1">#N/A</definedName>
    <definedName name="SUM_W_VOF1__PAYCHEX_INC_1">#N/A</definedName>
    <definedName name="SUM_W_VOF1__PBL_MEDIA_PTY_LTD_1">#N/A</definedName>
    <definedName name="SUM_W_VOF1__PHARMACEUTICAL_TECH__SERVICES_1">#N/A</definedName>
    <definedName name="SUM_W_VOF1__PINNACLE_ENTERTAINMENT_INC_1">#N/A</definedName>
    <definedName name="SUM_W_VOF1__PINNACLE_FOODS_GROUP_1">#N/A</definedName>
    <definedName name="SUM_W_VOF1__Power_1">#N/A</definedName>
    <definedName name="SUM_W_VOF1__PQ_CORP__1">#N/A</definedName>
    <definedName name="SUM_W_VOF1__ProSieben__LAVENA_HOLDING_4_GM_1">#N/A</definedName>
    <definedName name="SUM_W_VOF1__ProSieben_Sat_1_Media_AG_1">#N/A</definedName>
    <definedName name="SUM_W_VOF1__Publishing_1">#N/A</definedName>
    <definedName name="SUM_W_VOF1__Real_Estate_1">#N/A</definedName>
    <definedName name="SUM_W_VOF1__Real_Estate_Investment_Trust_1">#N/A</definedName>
    <definedName name="SUM_W_VOF1__REALOGY_CORP__1">#N/A</definedName>
    <definedName name="SUM_W_VOF1__REGENCY_CENTERS_CORP_1">#N/A</definedName>
    <definedName name="SUM_W_VOF1__RESIDENTIAL_CAP_8_375__6_30_10__1">#N/A</definedName>
    <definedName name="SUM_W_VOF1__RESIDENTIAL_CAPITAL_LLC_1">#N/A</definedName>
    <definedName name="SUM_W_VOF1__Restaurant_and_Food_Services_1">#N/A</definedName>
    <definedName name="SUM_W_VOF1__Retail_1">#N/A</definedName>
    <definedName name="SUM_W_VOF1__RITE_AID_CORPORATION_1">#N/A</definedName>
    <definedName name="SUM_W_VOF1__ROYAL_CARIBBEAN_CRUIS_1">#N/A</definedName>
    <definedName name="SUM_W_VOF1__SABINE_PASS_LNG_1">#N/A</definedName>
    <definedName name="SUM_W_VOF1__SABRE_HOLDINGS_CORP__1">#N/A</definedName>
    <definedName name="SUM_W_VOF1__SENSATA_TECHNOLOGIES_BV_1">#N/A</definedName>
    <definedName name="SUM_W_VOF1__Sequa_Corp_1">#N/A</definedName>
    <definedName name="SUM_W_VOF1__SERVICEMASTER_COMPANY_1">#N/A</definedName>
    <definedName name="SUM_W_VOF1__Services_1">#N/A</definedName>
    <definedName name="SUM_W_VOF1__SINGLE_NAME_CDS_1">#N/A</definedName>
    <definedName name="SUM_W_VOF1__SINGLE_NAME_LCDS_1">#N/A</definedName>
    <definedName name="SUM_W_VOF1__SLM_CORP_1">#N/A</definedName>
    <definedName name="SUM_W_VOF1__SOLUTIA_INC_1">#N/A</definedName>
    <definedName name="SUM_W_VOF1__Specialty_Finance_1">#N/A</definedName>
    <definedName name="SUM_W_VOF1__STARWOOD_HOTELS___RESORTS_1">#N/A</definedName>
    <definedName name="SUM_W_VOF1__STOCK_1">#N/A</definedName>
    <definedName name="SUM_W_VOF1__SUNGARD_DATA_SYSTEMS__INC_1">#N/A</definedName>
    <definedName name="SUM_W_VOF1__Swedish_Krona_1">#N/A</definedName>
    <definedName name="SUM_W_VOF1__SYNOVUS_FINANCIAL_CORP_1">#N/A</definedName>
    <definedName name="SUM_W_VOF1__Technology_1">#N/A</definedName>
    <definedName name="SUM_W_VOF1__TEKNI_PLEX_INC_1">#N/A</definedName>
    <definedName name="SUM_W_VOF1__Telecommunications_1">#N/A</definedName>
    <definedName name="SUM_W_VOF1__TIME_WARNER_CABLE_1">#N/A</definedName>
    <definedName name="SUM_W_VOF1__TRIBUNE_CO_1">#N/A</definedName>
    <definedName name="SUM_W_VOF1__TRUMP_ENTRTNMNT_8_5__6_1_15__1">#N/A</definedName>
    <definedName name="SUM_W_VOF1__TRUMP_ENTRTNMNT_RESORTS_INC__1">#N/A</definedName>
    <definedName name="SUM_W_VOF1__TXU_TCEH_ENERGY_CO___LLC_1">#N/A</definedName>
    <definedName name="SUM_W_VOF1__U_S__FOOD_SERVICE_1">#N/A</definedName>
    <definedName name="SUM_W_VOF1__U_S__Food_Term_TRS_1">#N/A</definedName>
    <definedName name="SUM_W_VOF1__U_S__FOOD_TOTAL_RETURN_SWAP_1">#N/A</definedName>
    <definedName name="SUM_W_VOF1__UNIVISION_COMMUNICATIONS__INC__1">#N/A</definedName>
    <definedName name="SUM_W_VOF1__UPC_BROADBAND_HOLDING_1">#N/A</definedName>
    <definedName name="SUM_W_VOF1__URBAN_OUTFITTERS_COMMON_STK_1">#N/A</definedName>
    <definedName name="SUM_W_VOF1__URBAN_OUTFITTERS_INC__1">#N/A</definedName>
    <definedName name="SUM_W_VOF1__USG_CORPORATION_1">#N/A</definedName>
    <definedName name="SUM_W_VOF1__VIRGIN_MEDIA_INC__1">#N/A</definedName>
    <definedName name="SUM_W_VOF1__VIVARTE_S_A__1">#N/A</definedName>
    <definedName name="SUM_W_VOF1__Vivarte_Sr_TLB_1">#N/A</definedName>
    <definedName name="SUM_W_VOF1__WACHOVIA_CORP_1">#N/A</definedName>
    <definedName name="SUM_W_VOF1__WARNER_MUSIC_GROUP_ACQUISITION_1">#N/A</definedName>
    <definedName name="SUM_W_VOF1__WESTLAKE_CHEMICAL_CORP_1">#N/A</definedName>
    <definedName name="SUM_W_VOF1__WM_COVERED_BOND_PROGRAM_1">#N/A</definedName>
    <definedName name="SUM_W_VOF1__WMG_ACQUISITION_1">#N/A</definedName>
    <definedName name="SUM_W_VOF1__WYNN_LAS_VEGAS_1">#N/A</definedName>
    <definedName name="SUM_W_VOF1__XTO_ENERGY_INC_1">#N/A</definedName>
    <definedName name="SUM_W_VOF1__YOUNG_BROADCAST_1">#N/A</definedName>
    <definedName name="SUM_W_VOF1__ZALE_CORP_1">#N/A</definedName>
    <definedName name="SUM_X_1">#N/A</definedName>
    <definedName name="SUM_X_BANK_DEBT_1">#N/A</definedName>
    <definedName name="SUM_X_BANK_DEBT_Apparel_1">#N/A</definedName>
    <definedName name="SUM_X_BANK_DEBT_Automotive_1">#N/A</definedName>
    <definedName name="SUM_X_BANK_DEBT_Broadcasting_1">#N/A</definedName>
    <definedName name="SUM_X_BANK_DEBT_Building_Materials_1">#N/A</definedName>
    <definedName name="SUM_X_BANK_DEBT_Cable_1">#N/A</definedName>
    <definedName name="SUM_X_BANK_DEBT_Chemicals_1">#N/A</definedName>
    <definedName name="SUM_X_BANK_DEBT_Data_Processing_1">#N/A</definedName>
    <definedName name="SUM_X_BANK_DEBT_Distribution_1">#N/A</definedName>
    <definedName name="SUM_X_BANK_DEBT_Electric_1">#N/A</definedName>
    <definedName name="SUM_X_BANK_DEBT_Electronics_1">#N/A</definedName>
    <definedName name="SUM_X_BANK_DEBT_Energy_1">#N/A</definedName>
    <definedName name="SUM_X_BANK_DEBT_Food_and_Consumer_Products_1">#N/A</definedName>
    <definedName name="SUM_X_BANK_DEBT_Forest_Products_1">#N/A</definedName>
    <definedName name="SUM_X_BANK_DEBT_Gaming_1">#N/A</definedName>
    <definedName name="SUM_X_BANK_DEBT_Healthcare_1">#N/A</definedName>
    <definedName name="SUM_X_BANK_DEBT_Insurance_1">#N/A</definedName>
    <definedName name="SUM_X_BANK_DEBT_Manufacturing_1">#N/A</definedName>
    <definedName name="SUM_X_BANK_DEBT_Media___Communications_1">#N/A</definedName>
    <definedName name="SUM_X_BANK_DEBT_Media_1">#N/A</definedName>
    <definedName name="SUM_X_BANK_DEBT_Oil_and_Gas_1">#N/A</definedName>
    <definedName name="SUM_X_BANK_DEBT_Packaging_1">#N/A</definedName>
    <definedName name="SUM_X_BANK_DEBT_Packaging_and_Containers_1">#N/A</definedName>
    <definedName name="SUM_X_BANK_DEBT_Publishing_1">#N/A</definedName>
    <definedName name="SUM_X_BANK_DEBT_Real_Estate_1">#N/A</definedName>
    <definedName name="SUM_X_BANK_DEBT_Retail_1">#N/A</definedName>
    <definedName name="SUM_X_BANK_DEBT_Services_1">#N/A</definedName>
    <definedName name="SUM_X_BANK_DEBT_Technology_1">#N/A</definedName>
    <definedName name="SUM_X_COMMON_STOCK_1">#N/A</definedName>
    <definedName name="SUM_X_COMMON_STOCK_Cable_1">#N/A</definedName>
    <definedName name="SUM_X_COMMON_STOCK_Elec___Gas___Sanitary_Services_1">#N/A</definedName>
    <definedName name="SUM_X_COMMON_STOCK_Energy_1">#N/A</definedName>
    <definedName name="SUM_X_COMMON_STOCK_Oil_and_Gas_1">#N/A</definedName>
    <definedName name="SUM_X_COMMON_STOCK_Packaging_and_Containers_1">#N/A</definedName>
    <definedName name="SUM_X_COMMON_STOCK_SHORT_1">#N/A</definedName>
    <definedName name="SUM_X_COMMON_STOCK_SHORT_Construction_Services_Products_1">#N/A</definedName>
    <definedName name="SUM_X_COMMON_STOCK_SHORT_Financial_Services_1">#N/A</definedName>
    <definedName name="SUM_X_COMMON_STOCK_SHORT_Home_Furnishings_1">#N/A</definedName>
    <definedName name="SUM_X_COMMON_STOCK_SHORT_Restaurant_and_Food_Services_1">#N/A</definedName>
    <definedName name="SUM_X_COMMON_STOCK_SHORT_Retail_1">#N/A</definedName>
    <definedName name="SUM_X_CONVERTIBLE_BOND_1">#N/A</definedName>
    <definedName name="SUM_X_CONVERTIBLE_BOND_Manufacturing_1">#N/A</definedName>
    <definedName name="SUM_X_CORPORATE_BOND_1">#N/A</definedName>
    <definedName name="SUM_X_CORPORATE_BOND_Broadcasting_1">#N/A</definedName>
    <definedName name="SUM_X_CORPORATE_BOND_Building_Materials_1">#N/A</definedName>
    <definedName name="SUM_X_CORPORATE_BOND_Cable_1">#N/A</definedName>
    <definedName name="SUM_X_CORPORATE_BOND_Chemicals_1">#N/A</definedName>
    <definedName name="SUM_X_CORPORATE_BOND_Data_Processing_1">#N/A</definedName>
    <definedName name="SUM_X_CORPORATE_BOND_Distribution_1">#N/A</definedName>
    <definedName name="SUM_X_CORPORATE_BOND_Electronics_1">#N/A</definedName>
    <definedName name="SUM_X_CORPORATE_BOND_Energy_1">#N/A</definedName>
    <definedName name="SUM_X_CORPORATE_BOND_Entertainment_1">#N/A</definedName>
    <definedName name="SUM_X_CORPORATE_BOND_Financial_Services_1">#N/A</definedName>
    <definedName name="SUM_X_CORPORATE_BOND_Forest_Products_1">#N/A</definedName>
    <definedName name="SUM_X_CORPORATE_BOND_Gaming_1">#N/A</definedName>
    <definedName name="SUM_X_CORPORATE_BOND_Insurance_1">#N/A</definedName>
    <definedName name="SUM_X_CORPORATE_BOND_Manufacturing_1">#N/A</definedName>
    <definedName name="SUM_X_CORPORATE_BOND_Medical_Products_1">#N/A</definedName>
    <definedName name="SUM_X_CORPORATE_BOND_Oil_and_Gas_Services_1">#N/A</definedName>
    <definedName name="SUM_X_CORPORATE_BOND_Packaging_and_Containers_1">#N/A</definedName>
    <definedName name="SUM_X_CORPORATE_BOND_Power_1">#N/A</definedName>
    <definedName name="SUM_X_CORPORATE_BOND_Real_Estate_Investment_Trust_1">#N/A</definedName>
    <definedName name="SUM_X_CORPORATE_BOND_SHORT_1">#N/A</definedName>
    <definedName name="SUM_X_CORPORATE_BOND_SHORT_Retail_1">#N/A</definedName>
    <definedName name="SUM_X_CORPORATE_BOND_Specialty_Finance_1">#N/A</definedName>
    <definedName name="SUM_X_CORPORATE_BOND_Technology_1">#N/A</definedName>
    <definedName name="SUM_X_CORPORATE_BOND_Telecommunications_1">#N/A</definedName>
    <definedName name="SUM_X_FOREIGN_CASH_HOLDINGS__1">#N/A</definedName>
    <definedName name="SUM_X_FOREIGN_CASH_HOLDINGS_1">#N/A</definedName>
    <definedName name="SUM_X_FORWARD_CONTRACTS__1">#N/A</definedName>
    <definedName name="SUM_X_FORWARD_CONTRACTS_1">#N/A</definedName>
    <definedName name="SUM_X_NOTE_1">#N/A</definedName>
    <definedName name="SUM_X_NOTE_Packaging_and_Containers_1">#N/A</definedName>
    <definedName name="SUM_X_PREFERRED_STOCK_1">#N/A</definedName>
    <definedName name="SUM_X_PREFERRED_STOCK_Financial_Services_1">#N/A</definedName>
    <definedName name="SUM_X_SWAPS_1">#N/A</definedName>
    <definedName name="SUM_X_SWAPS_Broadcasting_1">#N/A</definedName>
    <definedName name="SUM_X_SWAPS_Building_Materials_1">#N/A</definedName>
    <definedName name="SUM_X_SWAPS_Data_Processing_1">#N/A</definedName>
    <definedName name="SUM_X_SWAPS_Distribution_1">#N/A</definedName>
    <definedName name="SUM_X_SWAPS_Electronics_1">#N/A</definedName>
    <definedName name="SUM_X_SWAPS_Financial_Services_1">#N/A</definedName>
    <definedName name="SUM_X_SWAPS_Gaming_1">#N/A</definedName>
    <definedName name="SUM_X_SWAPS_Manufacturing_1">#N/A</definedName>
    <definedName name="SUM_X_SWAPS_Medical_Products_1">#N/A</definedName>
    <definedName name="SUM_X_SWAPS_Other_1">#N/A</definedName>
    <definedName name="SUM_X_SWAPS_Power_1">#N/A</definedName>
    <definedName name="SUM_X_SWAPS_Retail_1">#N/A</definedName>
    <definedName name="SUM_X_SWAPS_Telecommunications_1">#N/A</definedName>
    <definedName name="SUM_X_VOF1___1">#N/A</definedName>
    <definedName name="SUM_X_VOF1__1">#N/A</definedName>
    <definedName name="SUM_X_VOF1__ABITIBI_CONSOLIDATED_INC__1">#N/A</definedName>
    <definedName name="SUM_X_VOF1__ABX_1">#N/A</definedName>
    <definedName name="SUM_X_VOF1__AFFINIA_GRP_INC_1">#N/A</definedName>
    <definedName name="SUM_X_VOF1__AIG_GICs_1">#N/A</definedName>
    <definedName name="SUM_X_VOF1__Aleris_International_Inc__1">#N/A</definedName>
    <definedName name="SUM_X_VOF1__ALLIANCE_DATA_SYSTEMS_CORP_1">#N/A</definedName>
    <definedName name="SUM_X_VOF1__ALLISON_TRANSMISSION_INC__1">#N/A</definedName>
    <definedName name="SUM_X_VOF1__Alltel_Corp_TL_B_3_L_2_75__1">#N/A</definedName>
    <definedName name="SUM_X_VOF1__AMERICAN_GENERAL_FINANCE_CORP_1">#N/A</definedName>
    <definedName name="SUM_X_VOF1__Apparel_1">#N/A</definedName>
    <definedName name="SUM_X_VOF1__APTARGROUP_INC_1">#N/A</definedName>
    <definedName name="SUM_X_VOF1__ASIF_II_1">#N/A</definedName>
    <definedName name="SUM_X_VOF1__Automotive_1">#N/A</definedName>
    <definedName name="SUM_X_VOF1__AVIS_BUDGET_GROUP_INC_1">#N/A</definedName>
    <definedName name="SUM_X_VOF1__BABCOCK___BROWN_LTD_1">#N/A</definedName>
    <definedName name="SUM_X_VOF1__BANCO_BILBAO_VIZCAYA_ARGENTA_1">#N/A</definedName>
    <definedName name="SUM_X_VOF1__BEMIS_COMPANY_INC_1">#N/A</definedName>
    <definedName name="SUM_X_VOF1__BERRY_PLASTICS_HLDG_CORP_1">#N/A</definedName>
    <definedName name="SUM_X_VOF1__BIOMET_INC_1">#N/A</definedName>
    <definedName name="SUM_X_VOF1__BOYD_GAMING_1">#N/A</definedName>
    <definedName name="SUM_X_VOF1__BRE_PROPERTIES_INC_1">#N/A</definedName>
    <definedName name="SUM_X_VOF1__Broadcasting_1">#N/A</definedName>
    <definedName name="SUM_X_VOF1__BROOKSTONE_CO_1">#N/A</definedName>
    <definedName name="SUM_X_VOF1__BROOKSTONE_CO_12__10_15_12__1">#N/A</definedName>
    <definedName name="SUM_X_VOF1__Building_Materials_1">#N/A</definedName>
    <definedName name="SUM_X_VOF1__BUILDING_MATERIALS_CORP_1">#N/A</definedName>
    <definedName name="SUM_X_VOF1__Cable_1">#N/A</definedName>
    <definedName name="SUM_X_VOF1__CABLEUROPA_SA__ONO__1">#N/A</definedName>
    <definedName name="SUM_X_VOF1__CALPINE_CORP_1">#N/A</definedName>
    <definedName name="SUM_X_VOF1__CARESTREAM_HEALTH_INC__1">#N/A</definedName>
    <definedName name="SUM_X_VOF1__CASH___AUSTRALIAN_DOLLAR_1">#N/A</definedName>
    <definedName name="SUM_X_VOF1__CASH___BRITISH_POUNDS_1">#N/A</definedName>
    <definedName name="SUM_X_VOF1__CASHNF_1">#N/A</definedName>
    <definedName name="SUM_X_VOF1__CATALENT_PHARMA_SOLUTIONS_1">#N/A</definedName>
    <definedName name="SUM_X_VOF1__CDS_CDX_1">#N/A</definedName>
    <definedName name="SUM_X_VOF1__CENGAGE_LEARNING_ACQ_INC__1">#N/A</definedName>
    <definedName name="SUM_X_VOF1__CERIDIAN_CORP_1">#N/A</definedName>
    <definedName name="SUM_X_VOF1__CHARTER_COMM_HLDGS_LLC_1">#N/A</definedName>
    <definedName name="SUM_X_VOF1__Chemicals_1">#N/A</definedName>
    <definedName name="SUM_X_VOF1__CHESAPEAKE_CORP_1">#N/A</definedName>
    <definedName name="SUM_X_VOF1__CHRYSLER_LLC__CARCO__1">#N/A</definedName>
    <definedName name="SUM_X_VOF1__CIT_Group_Inc__1">#N/A</definedName>
    <definedName name="SUM_X_VOF1__CITYCENTER_HOLDINGS_LLC_1">#N/A</definedName>
    <definedName name="SUM_X_VOF1__CLEAR_CHANNEL_COMM_1">#N/A</definedName>
    <definedName name="SUM_X_VOF1__CMBX_1">#N/A</definedName>
    <definedName name="SUM_X_VOF1__COACH_INC__1">#N/A</definedName>
    <definedName name="SUM_X_VOF1__COMCAST_CORP_1">#N/A</definedName>
    <definedName name="SUM_X_VOF1__Construction_Services_Products_1">#N/A</definedName>
    <definedName name="SUM_X_VOF1__CROWN_HOLDINGS_INC_1">#N/A</definedName>
    <definedName name="SUM_X_VOF1__CROWN_HOLDINGS_INC_COMMN_STK_1">#N/A</definedName>
    <definedName name="SUM_X_VOF1__CURRENT_FORWARD_CONTRACTS_1">#N/A</definedName>
    <definedName name="SUM_X_VOF1__CW_MEDIA_HOLDINGS_INC_1">#N/A</definedName>
    <definedName name="SUM_X_VOF1__DARDEN_RESTAURANTS_1">#N/A</definedName>
    <definedName name="SUM_X_VOF1__DARDEN_RESTAURANTS_COMMN_STK_1">#N/A</definedName>
    <definedName name="SUM_X_VOF1__Data_Processing_1">#N/A</definedName>
    <definedName name="SUM_X_VOF1__DEAN_FOODS_CO_1">#N/A</definedName>
    <definedName name="SUM_X_VOF1__DEBT_1">#N/A</definedName>
    <definedName name="SUM_X_VOF1__DEVELOPERS_DIVERSIFIED_REALTY_1">#N/A</definedName>
    <definedName name="SUM_X_VOF1__Distribution_1">#N/A</definedName>
    <definedName name="SUM_X_VOF1__DYNEGY_HOLDINGS_INC_1">#N/A</definedName>
    <definedName name="SUM_X_VOF1__Elec___Gas___Sanitary_Services_1">#N/A</definedName>
    <definedName name="SUM_X_VOF1__Electric_1">#N/A</definedName>
    <definedName name="SUM_X_VOF1__Electronics_1">#N/A</definedName>
    <definedName name="SUM_X_VOF1__Energy_1">#N/A</definedName>
    <definedName name="SUM_X_VOF1__ENERGY_FUTURE_HOLDINGS_1">#N/A</definedName>
    <definedName name="SUM_X_VOF1__Entertainment_1">#N/A</definedName>
    <definedName name="SUM_X_VOF1__ETHAN_ALLEN_1">#N/A</definedName>
    <definedName name="SUM_X_VOF1__ETHAN_ALLEN_COMMON_STK_1">#N/A</definedName>
    <definedName name="SUM_X_VOF1__EURO_CASH_1">#N/A</definedName>
    <definedName name="SUM_X_VOF1__EXCO_OP_SR_TL_L_600_12_18_08__1">#N/A</definedName>
    <definedName name="SUM_X_VOF1__EXCO_OPERATING_SR_TERM_LOAN_1">#N/A</definedName>
    <definedName name="SUM_X_VOF1__EXCO_RESOURCES_INC__1">#N/A</definedName>
    <definedName name="SUM_X_VOF1__FCE_Bank_Plc_1">#N/A</definedName>
    <definedName name="SUM_X_VOF1__FEDERAL_MOGUL_CORPORATION_1">#N/A</definedName>
    <definedName name="SUM_X_VOF1__Financial_Services_1">#N/A</definedName>
    <definedName name="SUM_X_VOF1__FIRST_DATA_CORPORATION_1">#N/A</definedName>
    <definedName name="SUM_X_VOF1__Food_and_Consumer_Products_1">#N/A</definedName>
    <definedName name="SUM_X_VOF1__Ford_Motor_Credit_Company_LLC_1">#N/A</definedName>
    <definedName name="SUM_X_VOF1__Forest_Products_1">#N/A</definedName>
    <definedName name="SUM_X_VOF1__FORTRESS_INVESTMENT_GROUP_LLC_1">#N/A</definedName>
    <definedName name="SUM_X_VOF1__FORWD_1">#N/A</definedName>
    <definedName name="SUM_X_VOF1__FREESCALE_SEMICONDUCTOR_1">#N/A</definedName>
    <definedName name="SUM_X_VOF1__Gaming_1">#N/A</definedName>
    <definedName name="SUM_X_VOF1__General_Motors_Acceptance_Corp_1">#N/A</definedName>
    <definedName name="SUM_X_VOF1__General_Motors_Corp_1">#N/A</definedName>
    <definedName name="SUM_X_VOF1__HARRAHS_OPERATING_CO_INC_1">#N/A</definedName>
    <definedName name="SUM_X_VOF1__HD_SUPPLY_1">#N/A</definedName>
    <definedName name="SUM_X_VOF1__Healthcare_1">#N/A</definedName>
    <definedName name="SUM_X_VOF1__HENNES___MAURITZ_AB_1">#N/A</definedName>
    <definedName name="SUM_X_VOF1__Hertz_Corp__1">#N/A</definedName>
    <definedName name="SUM_X_VOF1__HERTZ_CORPORATION_1">#N/A</definedName>
    <definedName name="SUM_X_VOF1__Home_Furnishings_1">#N/A</definedName>
    <definedName name="SUM_X_VOF1__IMPRESS_HLDG_BV_FRN_9_15_13__1">#N/A</definedName>
    <definedName name="SUM_X_VOF1__Insurance_1">#N/A</definedName>
    <definedName name="SUM_X_VOF1__INTL_LEASE_FINANCE_CORP_1">#N/A</definedName>
    <definedName name="SUM_X_VOF1__ISTA_INTERNATIONAL_1">#N/A</definedName>
    <definedName name="SUM_X_VOF1__ISTAR_FINANCIAL_INC_1">#N/A</definedName>
    <definedName name="SUM_X_VOF1__ITV_PLC_1">#N/A</definedName>
    <definedName name="SUM_X_VOF1__J_CREW_GROUP_INC__1">#N/A</definedName>
    <definedName name="SUM_X_VOF1__JONES_APPAREL_GROUP_INC_1">#N/A</definedName>
    <definedName name="SUM_X_VOF1__KLOECKNER_1">#N/A</definedName>
    <definedName name="SUM_X_VOF1__LAMAR_ADVTSNG_1">#N/A</definedName>
    <definedName name="SUM_X_VOF1__LAS_VEGAS_SANDS_CORP_1">#N/A</definedName>
    <definedName name="SUM_X_VOF1__LCDX__INDEX___TRANCHES__1">#N/A</definedName>
    <definedName name="SUM_X_VOF1__LEGGETT___PLATT__INC_1">#N/A</definedName>
    <definedName name="SUM_X_VOF1__LEGGETT___PLATT__INC_COMMN_STK_1">#N/A</definedName>
    <definedName name="SUM_X_VOF1__LEHMAN_BROS__TREASURY_BV__1">#N/A</definedName>
    <definedName name="SUM_X_VOF1__LEHMAN_BROS_HLDNGS_INC_1">#N/A</definedName>
    <definedName name="SUM_X_VOF1__LEVEL_3_COMMUNICATIONS__INC__1">#N/A</definedName>
    <definedName name="SUM_X_VOF1__LIBERTY_INTERNATIONAL_PLC_1">#N/A</definedName>
    <definedName name="SUM_X_VOF1__LYONDELL_CHEMICAL_1">#N/A</definedName>
    <definedName name="SUM_X_VOF1__MACERICH_CO__THE__1">#N/A</definedName>
    <definedName name="SUM_X_VOF1__MACQUARIE_COMM_1">#N/A</definedName>
    <definedName name="SUM_X_VOF1__MANOR_CARE_INC_1">#N/A</definedName>
    <definedName name="SUM_X_VOF1__Manufacturing_1">#N/A</definedName>
    <definedName name="SUM_X_VOF1__MASCO_CORPORATION_1">#N/A</definedName>
    <definedName name="SUM_X_VOF1__MBIA_INC_1">#N/A</definedName>
    <definedName name="SUM_X_VOF1__Media___Communications_1">#N/A</definedName>
    <definedName name="SUM_X_VOF1__Media_1">#N/A</definedName>
    <definedName name="SUM_X_VOF1__Medical_Products_1">#N/A</definedName>
    <definedName name="SUM_X_VOF1__MGM_MIRAGE_1">#N/A</definedName>
    <definedName name="SUM_X_VOF1__MICHAELS_STORES_INC_1">#N/A</definedName>
    <definedName name="SUM_X_VOF1__Mirant_Corp_1">#N/A</definedName>
    <definedName name="SUM_X_VOF1__MOMENTIVE_1">#N/A</definedName>
    <definedName name="SUM_X_VOF1__NORTEL_NETWORKS_LTD_1">#N/A</definedName>
    <definedName name="SUM_X_VOF1__NRG_ENERGY_INC__1">#N/A</definedName>
    <definedName name="SUM_X_VOF1__NUMERICABLE_SAS_1">#N/A</definedName>
    <definedName name="SUM_X_VOF1__NXP_BV_NXP_FNDG_FRN_1">#N/A</definedName>
    <definedName name="SUM_X_VOF1__Oil_and_Gas_1">#N/A</definedName>
    <definedName name="SUM_X_VOF1__Oil_and_Gas_Services_1">#N/A</definedName>
    <definedName name="SUM_X_VOF1__Other_1">#N/A</definedName>
    <definedName name="SUM_X_VOF1__OWENS_CORNING_COMMON_STK_1">#N/A</definedName>
    <definedName name="SUM_X_VOF1__OWENS_CORNING_INC__1">#N/A</definedName>
    <definedName name="SUM_X_VOF1__Packaging_1">#N/A</definedName>
    <definedName name="SUM_X_VOF1__Packaging_and_Containers_1">#N/A</definedName>
    <definedName name="SUM_X_VOF1__PAYCHEX_INC_1">#N/A</definedName>
    <definedName name="SUM_X_VOF1__PBL_MEDIA_PTY_LTD_1">#N/A</definedName>
    <definedName name="SUM_X_VOF1__PHARMACEUTICAL_TECH__SERVICES_1">#N/A</definedName>
    <definedName name="SUM_X_VOF1__PINNACLE_ENTERTAINMENT_INC_1">#N/A</definedName>
    <definedName name="SUM_X_VOF1__PINNACLE_FOODS_GROUP_1">#N/A</definedName>
    <definedName name="SUM_X_VOF1__Power_1">#N/A</definedName>
    <definedName name="SUM_X_VOF1__PQ_CORP__1">#N/A</definedName>
    <definedName name="SUM_X_VOF1__ProSieben__LAVENA_HOLDING_4_GM_1">#N/A</definedName>
    <definedName name="SUM_X_VOF1__ProSieben_Sat_1_Media_AG_1">#N/A</definedName>
    <definedName name="SUM_X_VOF1__Publishing_1">#N/A</definedName>
    <definedName name="SUM_X_VOF1__Real_Estate_1">#N/A</definedName>
    <definedName name="SUM_X_VOF1__Real_Estate_Investment_Trust_1">#N/A</definedName>
    <definedName name="SUM_X_VOF1__REALOGY_CORP__1">#N/A</definedName>
    <definedName name="SUM_X_VOF1__REGENCY_CENTERS_CORP_1">#N/A</definedName>
    <definedName name="SUM_X_VOF1__RESIDENTIAL_CAP_8_375__6_30_10__1">#N/A</definedName>
    <definedName name="SUM_X_VOF1__RESIDENTIAL_CAPITAL_LLC_1">#N/A</definedName>
    <definedName name="SUM_X_VOF1__Restaurant_and_Food_Services_1">#N/A</definedName>
    <definedName name="SUM_X_VOF1__Retail_1">#N/A</definedName>
    <definedName name="SUM_X_VOF1__RITE_AID_CORPORATION_1">#N/A</definedName>
    <definedName name="SUM_X_VOF1__ROYAL_CARIBBEAN_CRUIS_1">#N/A</definedName>
    <definedName name="SUM_X_VOF1__SABINE_PASS_LNG_1">#N/A</definedName>
    <definedName name="SUM_X_VOF1__SABRE_HOLDINGS_CORP__1">#N/A</definedName>
    <definedName name="SUM_X_VOF1__SENSATA_TECHNOLOGIES_BV_1">#N/A</definedName>
    <definedName name="SUM_X_VOF1__Sequa_Corp_1">#N/A</definedName>
    <definedName name="SUM_X_VOF1__SERVICEMASTER_COMPANY_1">#N/A</definedName>
    <definedName name="SUM_X_VOF1__Services_1">#N/A</definedName>
    <definedName name="SUM_X_VOF1__SINGLE_NAME_CDS_1">#N/A</definedName>
    <definedName name="SUM_X_VOF1__SINGLE_NAME_LCDS_1">#N/A</definedName>
    <definedName name="SUM_X_VOF1__SLM_CORP_1">#N/A</definedName>
    <definedName name="SUM_X_VOF1__SOLUTIA_INC_1">#N/A</definedName>
    <definedName name="SUM_X_VOF1__Specialty_Finance_1">#N/A</definedName>
    <definedName name="SUM_X_VOF1__STARWOOD_HOTELS___RESORTS_1">#N/A</definedName>
    <definedName name="SUM_X_VOF1__STOCK_1">#N/A</definedName>
    <definedName name="SUM_X_VOF1__SUNGARD_DATA_SYSTEMS__INC_1">#N/A</definedName>
    <definedName name="SUM_X_VOF1__Swedish_Krona_1">#N/A</definedName>
    <definedName name="SUM_X_VOF1__SYNOVUS_FINANCIAL_CORP_1">#N/A</definedName>
    <definedName name="SUM_X_VOF1__Technology_1">#N/A</definedName>
    <definedName name="SUM_X_VOF1__TEKNI_PLEX_INC_1">#N/A</definedName>
    <definedName name="SUM_X_VOF1__Telecommunications_1">#N/A</definedName>
    <definedName name="SUM_X_VOF1__TIME_WARNER_CABLE_1">#N/A</definedName>
    <definedName name="SUM_X_VOF1__TRIBUNE_CO_1">#N/A</definedName>
    <definedName name="SUM_X_VOF1__TRUMP_ENTRTNMNT_8_5__6_1_15__1">#N/A</definedName>
    <definedName name="SUM_X_VOF1__TRUMP_ENTRTNMNT_RESORTS_INC__1">#N/A</definedName>
    <definedName name="SUM_X_VOF1__TXU_TCEH_ENERGY_CO___LLC_1">#N/A</definedName>
    <definedName name="SUM_X_VOF1__U_S__FOOD_SERVICE_1">#N/A</definedName>
    <definedName name="SUM_X_VOF1__U_S__Food_Term_TRS_1">#N/A</definedName>
    <definedName name="SUM_X_VOF1__U_S__FOOD_TOTAL_RETURN_SWAP_1">#N/A</definedName>
    <definedName name="SUM_X_VOF1__UNIVISION_COMMUNICATIONS__INC__1">#N/A</definedName>
    <definedName name="SUM_X_VOF1__UPC_BROADBAND_HOLDING_1">#N/A</definedName>
    <definedName name="SUM_X_VOF1__URBAN_OUTFITTERS_COMMON_STK_1">#N/A</definedName>
    <definedName name="SUM_X_VOF1__URBAN_OUTFITTERS_INC__1">#N/A</definedName>
    <definedName name="SUM_X_VOF1__USG_CORPORATION_1">#N/A</definedName>
    <definedName name="SUM_X_VOF1__VIRGIN_MEDIA_INC__1">#N/A</definedName>
    <definedName name="SUM_X_VOF1__VIVARTE_S_A__1">#N/A</definedName>
    <definedName name="SUM_X_VOF1__Vivarte_Sr_TLB_1">#N/A</definedName>
    <definedName name="SUM_X_VOF1__WACHOVIA_CORP_1">#N/A</definedName>
    <definedName name="SUM_X_VOF1__WARNER_MUSIC_GROUP_ACQUISITION_1">#N/A</definedName>
    <definedName name="SUM_X_VOF1__WESTLAKE_CHEMICAL_CORP_1">#N/A</definedName>
    <definedName name="SUM_X_VOF1__WM_COVERED_BOND_PROGRAM_1">#N/A</definedName>
    <definedName name="SUM_X_VOF1__WMG_ACQUISITION_1">#N/A</definedName>
    <definedName name="SUM_X_VOF1__WYNN_LAS_VEGAS_1">#N/A</definedName>
    <definedName name="SUM_X_VOF1__XTO_ENERGY_INC_1">#N/A</definedName>
    <definedName name="SUM_X_VOF1__YOUNG_BROADCAST_1">#N/A</definedName>
    <definedName name="SUM_X_VOF1__ZALE_CORP_1">#N/A</definedName>
    <definedName name="SUM_Y_1">#N/A</definedName>
    <definedName name="SUM_Y_BANK_DEBT_1">#N/A</definedName>
    <definedName name="SUM_Y_BANK_DEBT_Apparel_1">#N/A</definedName>
    <definedName name="SUM_Y_BANK_DEBT_Automotive_1">#N/A</definedName>
    <definedName name="SUM_Y_BANK_DEBT_Broadcasting_1">#N/A</definedName>
    <definedName name="SUM_Y_BANK_DEBT_Building_Materials_1">#N/A</definedName>
    <definedName name="SUM_Y_BANK_DEBT_Cable_1">#N/A</definedName>
    <definedName name="SUM_Y_BANK_DEBT_Chemicals_1">#N/A</definedName>
    <definedName name="SUM_Y_BANK_DEBT_Data_Processing_1">#N/A</definedName>
    <definedName name="SUM_Y_BANK_DEBT_Distribution_1">#N/A</definedName>
    <definedName name="SUM_Y_BANK_DEBT_Electric_1">#N/A</definedName>
    <definedName name="SUM_Y_BANK_DEBT_Electronics_1">#N/A</definedName>
    <definedName name="SUM_Y_BANK_DEBT_Energy_1">#N/A</definedName>
    <definedName name="SUM_Y_BANK_DEBT_Food_and_Consumer_Products_1">#N/A</definedName>
    <definedName name="SUM_Y_BANK_DEBT_Forest_Products_1">#N/A</definedName>
    <definedName name="SUM_Y_BANK_DEBT_Gaming_1">#N/A</definedName>
    <definedName name="SUM_Y_BANK_DEBT_Healthcare_1">#N/A</definedName>
    <definedName name="SUM_Y_BANK_DEBT_Insurance_1">#N/A</definedName>
    <definedName name="SUM_Y_BANK_DEBT_Manufacturing_1">#N/A</definedName>
    <definedName name="SUM_Y_BANK_DEBT_Media___Communications_1">#N/A</definedName>
    <definedName name="SUM_Y_BANK_DEBT_Media_1">#N/A</definedName>
    <definedName name="SUM_Y_BANK_DEBT_Oil_and_Gas_1">#N/A</definedName>
    <definedName name="SUM_Y_BANK_DEBT_Packaging_1">#N/A</definedName>
    <definedName name="SUM_Y_BANK_DEBT_Packaging_and_Containers_1">#N/A</definedName>
    <definedName name="SUM_Y_BANK_DEBT_Publishing_1">#N/A</definedName>
    <definedName name="SUM_Y_BANK_DEBT_Real_Estate_1">#N/A</definedName>
    <definedName name="SUM_Y_BANK_DEBT_Retail_1">#N/A</definedName>
    <definedName name="SUM_Y_BANK_DEBT_Services_1">#N/A</definedName>
    <definedName name="SUM_Y_BANK_DEBT_Technology_1">#N/A</definedName>
    <definedName name="SUM_Y_COMMON_STOCK_1">#N/A</definedName>
    <definedName name="SUM_Y_COMMON_STOCK_Cable_1">#N/A</definedName>
    <definedName name="SUM_Y_COMMON_STOCK_Elec___Gas___Sanitary_Services_1">#N/A</definedName>
    <definedName name="SUM_Y_COMMON_STOCK_Energy_1">#N/A</definedName>
    <definedName name="SUM_Y_COMMON_STOCK_Oil_and_Gas_1">#N/A</definedName>
    <definedName name="SUM_Y_COMMON_STOCK_Packaging_and_Containers_1">#N/A</definedName>
    <definedName name="SUM_Y_COMMON_STOCK_SHORT_1">#N/A</definedName>
    <definedName name="SUM_Y_COMMON_STOCK_SHORT_Construction_Services_Products_1">#N/A</definedName>
    <definedName name="SUM_Y_COMMON_STOCK_SHORT_Financial_Services_1">#N/A</definedName>
    <definedName name="SUM_Y_COMMON_STOCK_SHORT_Home_Furnishings_1">#N/A</definedName>
    <definedName name="SUM_Y_COMMON_STOCK_SHORT_Restaurant_and_Food_Services_1">#N/A</definedName>
    <definedName name="SUM_Y_COMMON_STOCK_SHORT_Retail_1">#N/A</definedName>
    <definedName name="SUM_Y_CONVERTIBLE_BOND_1">#N/A</definedName>
    <definedName name="SUM_Y_CONVERTIBLE_BOND_Manufacturing_1">#N/A</definedName>
    <definedName name="SUM_Y_CORPORATE_BOND_1">#N/A</definedName>
    <definedName name="SUM_Y_CORPORATE_BOND_Broadcasting_1">#N/A</definedName>
    <definedName name="SUM_Y_CORPORATE_BOND_Building_Materials_1">#N/A</definedName>
    <definedName name="SUM_Y_CORPORATE_BOND_Cable_1">#N/A</definedName>
    <definedName name="SUM_Y_CORPORATE_BOND_Chemicals_1">#N/A</definedName>
    <definedName name="SUM_Y_CORPORATE_BOND_Data_Processing_1">#N/A</definedName>
    <definedName name="SUM_Y_CORPORATE_BOND_Distribution_1">#N/A</definedName>
    <definedName name="SUM_Y_CORPORATE_BOND_Electronics_1">#N/A</definedName>
    <definedName name="SUM_Y_CORPORATE_BOND_Energy_1">#N/A</definedName>
    <definedName name="SUM_Y_CORPORATE_BOND_Entertainment_1">#N/A</definedName>
    <definedName name="SUM_Y_CORPORATE_BOND_Financial_Services_1">#N/A</definedName>
    <definedName name="SUM_Y_CORPORATE_BOND_Forest_Products_1">#N/A</definedName>
    <definedName name="SUM_Y_CORPORATE_BOND_Gaming_1">#N/A</definedName>
    <definedName name="SUM_Y_CORPORATE_BOND_Insurance_1">#N/A</definedName>
    <definedName name="SUM_Y_CORPORATE_BOND_Manufacturing_1">#N/A</definedName>
    <definedName name="SUM_Y_CORPORATE_BOND_Medical_Products_1">#N/A</definedName>
    <definedName name="SUM_Y_CORPORATE_BOND_Oil_and_Gas_Services_1">#N/A</definedName>
    <definedName name="SUM_Y_CORPORATE_BOND_Packaging_and_Containers_1">#N/A</definedName>
    <definedName name="SUM_Y_CORPORATE_BOND_Power_1">#N/A</definedName>
    <definedName name="SUM_Y_CORPORATE_BOND_Real_Estate_Investment_Trust_1">#N/A</definedName>
    <definedName name="SUM_Y_CORPORATE_BOND_SHORT_1">#N/A</definedName>
    <definedName name="SUM_Y_CORPORATE_BOND_SHORT_Retail_1">#N/A</definedName>
    <definedName name="SUM_Y_CORPORATE_BOND_Specialty_Finance_1">#N/A</definedName>
    <definedName name="SUM_Y_CORPORATE_BOND_Technology_1">#N/A</definedName>
    <definedName name="SUM_Y_CORPORATE_BOND_Telecommunications_1">#N/A</definedName>
    <definedName name="SUM_Y_FOREIGN_CASH_HOLDINGS__1">#N/A</definedName>
    <definedName name="SUM_Y_FOREIGN_CASH_HOLDINGS_1">#N/A</definedName>
    <definedName name="SUM_Y_FORWARD_CONTRACTS__1">#N/A</definedName>
    <definedName name="SUM_Y_FORWARD_CONTRACTS_1">#N/A</definedName>
    <definedName name="SUM_Y_NOTE_1">#N/A</definedName>
    <definedName name="SUM_Y_NOTE_Packaging_and_Containers_1">#N/A</definedName>
    <definedName name="SUM_Y_PREFERRED_STOCK_1">#N/A</definedName>
    <definedName name="SUM_Y_PREFERRED_STOCK_Financial_Services_1">#N/A</definedName>
    <definedName name="SUM_Y_SWAPS_1">#N/A</definedName>
    <definedName name="SUM_Y_SWAPS_Broadcasting_1">#N/A</definedName>
    <definedName name="SUM_Y_SWAPS_Building_Materials_1">#N/A</definedName>
    <definedName name="SUM_Y_SWAPS_Data_Processing_1">#N/A</definedName>
    <definedName name="SUM_Y_SWAPS_Distribution_1">#N/A</definedName>
    <definedName name="SUM_Y_SWAPS_Electronics_1">#N/A</definedName>
    <definedName name="SUM_Y_SWAPS_Financial_Services_1">#N/A</definedName>
    <definedName name="SUM_Y_SWAPS_Gaming_1">#N/A</definedName>
    <definedName name="SUM_Y_SWAPS_Manufacturing_1">#N/A</definedName>
    <definedName name="SUM_Y_SWAPS_Medical_Products_1">#N/A</definedName>
    <definedName name="SUM_Y_SWAPS_Other_1">#N/A</definedName>
    <definedName name="SUM_Y_SWAPS_Power_1">#N/A</definedName>
    <definedName name="SUM_Y_SWAPS_Retail_1">#N/A</definedName>
    <definedName name="SUM_Y_SWAPS_Telecommunications_1">#N/A</definedName>
    <definedName name="SUM_Y_VOF1___1">#N/A</definedName>
    <definedName name="SUM_Y_VOF1__1">#N/A</definedName>
    <definedName name="SUM_Y_VOF1__ABITIBI_CONSOLIDATED_INC__1">#N/A</definedName>
    <definedName name="SUM_Y_VOF1__ABX_1">#N/A</definedName>
    <definedName name="SUM_Y_VOF1__AFFINIA_GRP_INC_1">#N/A</definedName>
    <definedName name="SUM_Y_VOF1__AIG_GICs_1">#N/A</definedName>
    <definedName name="SUM_Y_VOF1__Aleris_International_Inc__1">#N/A</definedName>
    <definedName name="SUM_Y_VOF1__ALLIANCE_DATA_SYSTEMS_CORP_1">#N/A</definedName>
    <definedName name="SUM_Y_VOF1__ALLISON_TRANSMISSION_INC__1">#N/A</definedName>
    <definedName name="SUM_Y_VOF1__Alltel_Corp_TL_B_3_L_2_75__1">#N/A</definedName>
    <definedName name="SUM_Y_VOF1__AMERICAN_GENERAL_FINANCE_CORP_1">#N/A</definedName>
    <definedName name="SUM_Y_VOF1__Apparel_1">#N/A</definedName>
    <definedName name="SUM_Y_VOF1__APTARGROUP_INC_1">#N/A</definedName>
    <definedName name="SUM_Y_VOF1__ASIF_II_1">#N/A</definedName>
    <definedName name="SUM_Y_VOF1__Automotive_1">#N/A</definedName>
    <definedName name="SUM_Y_VOF1__AVIS_BUDGET_GROUP_INC_1">#N/A</definedName>
    <definedName name="SUM_Y_VOF1__BABCOCK___BROWN_LTD_1">#N/A</definedName>
    <definedName name="SUM_Y_VOF1__BANCO_BILBAO_VIZCAYA_ARGENTA_1">#N/A</definedName>
    <definedName name="SUM_Y_VOF1__BEMIS_COMPANY_INC_1">#N/A</definedName>
    <definedName name="SUM_Y_VOF1__BERRY_PLASTICS_HLDG_CORP_1">#N/A</definedName>
    <definedName name="SUM_Y_VOF1__BIOMET_INC_1">#N/A</definedName>
    <definedName name="SUM_Y_VOF1__BOYD_GAMING_1">#N/A</definedName>
    <definedName name="SUM_Y_VOF1__BRE_PROPERTIES_INC_1">#N/A</definedName>
    <definedName name="SUM_Y_VOF1__Broadcasting_1">#N/A</definedName>
    <definedName name="SUM_Y_VOF1__BROOKSTONE_CO_1">#N/A</definedName>
    <definedName name="SUM_Y_VOF1__BROOKSTONE_CO_12__10_15_12__1">#N/A</definedName>
    <definedName name="SUM_Y_VOF1__Building_Materials_1">#N/A</definedName>
    <definedName name="SUM_Y_VOF1__BUILDING_MATERIALS_CORP_1">#N/A</definedName>
    <definedName name="SUM_Y_VOF1__Cable_1">#N/A</definedName>
    <definedName name="SUM_Y_VOF1__CABLEUROPA_SA__ONO__1">#N/A</definedName>
    <definedName name="SUM_Y_VOF1__CALPINE_CORP_1">#N/A</definedName>
    <definedName name="SUM_Y_VOF1__CARESTREAM_HEALTH_INC__1">#N/A</definedName>
    <definedName name="SUM_Y_VOF1__CASH___AUSTRALIAN_DOLLAR_1">#N/A</definedName>
    <definedName name="SUM_Y_VOF1__CASH___BRITISH_POUNDS_1">#N/A</definedName>
    <definedName name="SUM_Y_VOF1__CASHNF_1">#N/A</definedName>
    <definedName name="SUM_Y_VOF1__CATALENT_PHARMA_SOLUTIONS_1">#N/A</definedName>
    <definedName name="SUM_Y_VOF1__CDS_CDX_1">#N/A</definedName>
    <definedName name="SUM_Y_VOF1__CENGAGE_LEARNING_ACQ_INC__1">#N/A</definedName>
    <definedName name="SUM_Y_VOF1__CERIDIAN_CORP_1">#N/A</definedName>
    <definedName name="SUM_Y_VOF1__CHARTER_COMM_HLDGS_LLC_1">#N/A</definedName>
    <definedName name="SUM_Y_VOF1__Chemicals_1">#N/A</definedName>
    <definedName name="SUM_Y_VOF1__CHESAPEAKE_CORP_1">#N/A</definedName>
    <definedName name="SUM_Y_VOF1__CHRYSLER_LLC__CARCO__1">#N/A</definedName>
    <definedName name="SUM_Y_VOF1__CIT_Group_Inc__1">#N/A</definedName>
    <definedName name="SUM_Y_VOF1__CITYCENTER_HOLDINGS_LLC_1">#N/A</definedName>
    <definedName name="SUM_Y_VOF1__CLEAR_CHANNEL_COMM_1">#N/A</definedName>
    <definedName name="SUM_Y_VOF1__CMBX_1">#N/A</definedName>
    <definedName name="SUM_Y_VOF1__COACH_INC__1">#N/A</definedName>
    <definedName name="SUM_Y_VOF1__COMCAST_CORP_1">#N/A</definedName>
    <definedName name="SUM_Y_VOF1__Construction_Services_Products_1">#N/A</definedName>
    <definedName name="SUM_Y_VOF1__CROWN_HOLDINGS_INC_1">#N/A</definedName>
    <definedName name="SUM_Y_VOF1__CROWN_HOLDINGS_INC_COMMN_STK_1">#N/A</definedName>
    <definedName name="SUM_Y_VOF1__CURRENT_FORWARD_CONTRACTS_1">#N/A</definedName>
    <definedName name="SUM_Y_VOF1__CW_MEDIA_HOLDINGS_INC_1">#N/A</definedName>
    <definedName name="SUM_Y_VOF1__DARDEN_RESTAURANTS_1">#N/A</definedName>
    <definedName name="SUM_Y_VOF1__DARDEN_RESTAURANTS_COMMN_STK_1">#N/A</definedName>
    <definedName name="SUM_Y_VOF1__Data_Processing_1">#N/A</definedName>
    <definedName name="SUM_Y_VOF1__DEAN_FOODS_CO_1">#N/A</definedName>
    <definedName name="SUM_Y_VOF1__DEBT_1">#N/A</definedName>
    <definedName name="SUM_Y_VOF1__DEVELOPERS_DIVERSIFIED_REALTY_1">#N/A</definedName>
    <definedName name="SUM_Y_VOF1__Distribution_1">#N/A</definedName>
    <definedName name="SUM_Y_VOF1__DYNEGY_HOLDINGS_INC_1">#N/A</definedName>
    <definedName name="SUM_Y_VOF1__Elec___Gas___Sanitary_Services_1">#N/A</definedName>
    <definedName name="SUM_Y_VOF1__Electric_1">#N/A</definedName>
    <definedName name="SUM_Y_VOF1__Electronics_1">#N/A</definedName>
    <definedName name="SUM_Y_VOF1__Energy_1">#N/A</definedName>
    <definedName name="SUM_Y_VOF1__ENERGY_FUTURE_HOLDINGS_1">#N/A</definedName>
    <definedName name="SUM_Y_VOF1__Entertainment_1">#N/A</definedName>
    <definedName name="SUM_Y_VOF1__ETHAN_ALLEN_1">#N/A</definedName>
    <definedName name="SUM_Y_VOF1__ETHAN_ALLEN_COMMON_STK_1">#N/A</definedName>
    <definedName name="SUM_Y_VOF1__EURO_CASH_1">#N/A</definedName>
    <definedName name="SUM_Y_VOF1__EXCO_OP_SR_TL_L_600_12_18_08__1">#N/A</definedName>
    <definedName name="SUM_Y_VOF1__EXCO_OPERATING_SR_TERM_LOAN_1">#N/A</definedName>
    <definedName name="SUM_Y_VOF1__EXCO_RESOURCES_INC__1">#N/A</definedName>
    <definedName name="SUM_Y_VOF1__FCE_Bank_Plc_1">#N/A</definedName>
    <definedName name="SUM_Y_VOF1__FEDERAL_MOGUL_CORPORATION_1">#N/A</definedName>
    <definedName name="SUM_Y_VOF1__Financial_Services_1">#N/A</definedName>
    <definedName name="SUM_Y_VOF1__FIRST_DATA_CORPORATION_1">#N/A</definedName>
    <definedName name="SUM_Y_VOF1__Food_and_Consumer_Products_1">#N/A</definedName>
    <definedName name="SUM_Y_VOF1__Ford_Motor_Credit_Company_LLC_1">#N/A</definedName>
    <definedName name="SUM_Y_VOF1__Forest_Products_1">#N/A</definedName>
    <definedName name="SUM_Y_VOF1__FORTRESS_INVESTMENT_GROUP_LLC_1">#N/A</definedName>
    <definedName name="SUM_Y_VOF1__FORWD_1">#N/A</definedName>
    <definedName name="SUM_Y_VOF1__FREESCALE_SEMICONDUCTOR_1">#N/A</definedName>
    <definedName name="SUM_Y_VOF1__Gaming_1">#N/A</definedName>
    <definedName name="SUM_Y_VOF1__General_Motors_Acceptance_Corp_1">#N/A</definedName>
    <definedName name="SUM_Y_VOF1__General_Motors_Corp_1">#N/A</definedName>
    <definedName name="SUM_Y_VOF1__HARRAHS_OPERATING_CO_INC_1">#N/A</definedName>
    <definedName name="SUM_Y_VOF1__HD_SUPPLY_1">#N/A</definedName>
    <definedName name="SUM_Y_VOF1__Healthcare_1">#N/A</definedName>
    <definedName name="SUM_Y_VOF1__HENNES___MAURITZ_AB_1">#N/A</definedName>
    <definedName name="SUM_Y_VOF1__Hertz_Corp__1">#N/A</definedName>
    <definedName name="SUM_Y_VOF1__HERTZ_CORPORATION_1">#N/A</definedName>
    <definedName name="SUM_Y_VOF1__Home_Furnishings_1">#N/A</definedName>
    <definedName name="SUM_Y_VOF1__IMPRESS_HLDG_BV_FRN_9_15_13__1">#N/A</definedName>
    <definedName name="SUM_Y_VOF1__Insurance_1">#N/A</definedName>
    <definedName name="SUM_Y_VOF1__INTL_LEASE_FINANCE_CORP_1">#N/A</definedName>
    <definedName name="SUM_Y_VOF1__ISTA_INTERNATIONAL_1">#N/A</definedName>
    <definedName name="SUM_Y_VOF1__ISTAR_FINANCIAL_INC_1">#N/A</definedName>
    <definedName name="SUM_Y_VOF1__ITV_PLC_1">#N/A</definedName>
    <definedName name="SUM_Y_VOF1__J_CREW_GROUP_INC__1">#N/A</definedName>
    <definedName name="SUM_Y_VOF1__JONES_APPAREL_GROUP_INC_1">#N/A</definedName>
    <definedName name="SUM_Y_VOF1__KLOECKNER_1">#N/A</definedName>
    <definedName name="SUM_Y_VOF1__LAMAR_ADVTSNG_1">#N/A</definedName>
    <definedName name="SUM_Y_VOF1__LAS_VEGAS_SANDS_CORP_1">#N/A</definedName>
    <definedName name="SUM_Y_VOF1__LCDX__INDEX___TRANCHES__1">#N/A</definedName>
    <definedName name="SUM_Y_VOF1__LEGGETT___PLATT__INC_1">#N/A</definedName>
    <definedName name="SUM_Y_VOF1__LEGGETT___PLATT__INC_COMMN_STK_1">#N/A</definedName>
    <definedName name="SUM_Y_VOF1__LEHMAN_BROS__TREASURY_BV__1">#N/A</definedName>
    <definedName name="SUM_Y_VOF1__LEHMAN_BROS_HLDNGS_INC_1">#N/A</definedName>
    <definedName name="SUM_Y_VOF1__LEVEL_3_COMMUNICATIONS__INC__1">#N/A</definedName>
    <definedName name="SUM_Y_VOF1__LIBERTY_INTERNATIONAL_PLC_1">#N/A</definedName>
    <definedName name="SUM_Y_VOF1__LYONDELL_CHEMICAL_1">#N/A</definedName>
    <definedName name="SUM_Y_VOF1__MACERICH_CO__THE__1">#N/A</definedName>
    <definedName name="SUM_Y_VOF1__MACQUARIE_COMM_1">#N/A</definedName>
    <definedName name="SUM_Y_VOF1__MANOR_CARE_INC_1">#N/A</definedName>
    <definedName name="SUM_Y_VOF1__Manufacturing_1">#N/A</definedName>
    <definedName name="SUM_Y_VOF1__MASCO_CORPORATION_1">#N/A</definedName>
    <definedName name="SUM_Y_VOF1__MBIA_INC_1">#N/A</definedName>
    <definedName name="SUM_Y_VOF1__Media___Communications_1">#N/A</definedName>
    <definedName name="SUM_Y_VOF1__Media_1">#N/A</definedName>
    <definedName name="SUM_Y_VOF1__Medical_Products_1">#N/A</definedName>
    <definedName name="SUM_Y_VOF1__MGM_MIRAGE_1">#N/A</definedName>
    <definedName name="SUM_Y_VOF1__MICHAELS_STORES_INC_1">#N/A</definedName>
    <definedName name="SUM_Y_VOF1__Mirant_Corp_1">#N/A</definedName>
    <definedName name="SUM_Y_VOF1__MOMENTIVE_1">#N/A</definedName>
    <definedName name="SUM_Y_VOF1__NORTEL_NETWORKS_LTD_1">#N/A</definedName>
    <definedName name="SUM_Y_VOF1__NRG_ENERGY_INC__1">#N/A</definedName>
    <definedName name="SUM_Y_VOF1__NUMERICABLE_SAS_1">#N/A</definedName>
    <definedName name="SUM_Y_VOF1__NXP_BV_NXP_FNDG_FRN_1">#N/A</definedName>
    <definedName name="SUM_Y_VOF1__Oil_and_Gas_1">#N/A</definedName>
    <definedName name="SUM_Y_VOF1__Oil_and_Gas_Services_1">#N/A</definedName>
    <definedName name="SUM_Y_VOF1__Other_1">#N/A</definedName>
    <definedName name="SUM_Y_VOF1__OWENS_CORNING_COMMON_STK_1">#N/A</definedName>
    <definedName name="SUM_Y_VOF1__OWENS_CORNING_INC__1">#N/A</definedName>
    <definedName name="SUM_Y_VOF1__Packaging_1">#N/A</definedName>
    <definedName name="SUM_Y_VOF1__Packaging_and_Containers_1">#N/A</definedName>
    <definedName name="SUM_Y_VOF1__PAYCHEX_INC_1">#N/A</definedName>
    <definedName name="SUM_Y_VOF1__PBL_MEDIA_PTY_LTD_1">#N/A</definedName>
    <definedName name="SUM_Y_VOF1__PHARMACEUTICAL_TECH__SERVICES_1">#N/A</definedName>
    <definedName name="SUM_Y_VOF1__PINNACLE_ENTERTAINMENT_INC_1">#N/A</definedName>
    <definedName name="SUM_Y_VOF1__PINNACLE_FOODS_GROUP_1">#N/A</definedName>
    <definedName name="SUM_Y_VOF1__Power_1">#N/A</definedName>
    <definedName name="SUM_Y_VOF1__PQ_CORP__1">#N/A</definedName>
    <definedName name="SUM_Y_VOF1__ProSieben__LAVENA_HOLDING_4_GM_1">#N/A</definedName>
    <definedName name="SUM_Y_VOF1__ProSieben_Sat_1_Media_AG_1">#N/A</definedName>
    <definedName name="SUM_Y_VOF1__Publishing_1">#N/A</definedName>
    <definedName name="SUM_Y_VOF1__Real_Estate_1">#N/A</definedName>
    <definedName name="SUM_Y_VOF1__Real_Estate_Investment_Trust_1">#N/A</definedName>
    <definedName name="SUM_Y_VOF1__REALOGY_CORP__1">#N/A</definedName>
    <definedName name="SUM_Y_VOF1__REGENCY_CENTERS_CORP_1">#N/A</definedName>
    <definedName name="SUM_Y_VOF1__RESIDENTIAL_CAP_8_375__6_30_10__1">#N/A</definedName>
    <definedName name="SUM_Y_VOF1__RESIDENTIAL_CAPITAL_LLC_1">#N/A</definedName>
    <definedName name="SUM_Y_VOF1__Restaurant_and_Food_Services_1">#N/A</definedName>
    <definedName name="SUM_Y_VOF1__Retail_1">#N/A</definedName>
    <definedName name="SUM_Y_VOF1__RITE_AID_CORPORATION_1">#N/A</definedName>
    <definedName name="SUM_Y_VOF1__ROYAL_CARIBBEAN_CRUIS_1">#N/A</definedName>
    <definedName name="SUM_Y_VOF1__SABINE_PASS_LNG_1">#N/A</definedName>
    <definedName name="SUM_Y_VOF1__SABRE_HOLDINGS_CORP__1">#N/A</definedName>
    <definedName name="SUM_Y_VOF1__SENSATA_TECHNOLOGIES_BV_1">#N/A</definedName>
    <definedName name="SUM_Y_VOF1__Sequa_Corp_1">#N/A</definedName>
    <definedName name="SUM_Y_VOF1__SERVICEMASTER_COMPANY_1">#N/A</definedName>
    <definedName name="SUM_Y_VOF1__Services_1">#N/A</definedName>
    <definedName name="SUM_Y_VOF1__SINGLE_NAME_CDS_1">#N/A</definedName>
    <definedName name="SUM_Y_VOF1__SINGLE_NAME_LCDS_1">#N/A</definedName>
    <definedName name="SUM_Y_VOF1__SLM_CORP_1">#N/A</definedName>
    <definedName name="SUM_Y_VOF1__SOLUTIA_INC_1">#N/A</definedName>
    <definedName name="SUM_Y_VOF1__Specialty_Finance_1">#N/A</definedName>
    <definedName name="SUM_Y_VOF1__STARWOOD_HOTELS___RESORTS_1">#N/A</definedName>
    <definedName name="SUM_Y_VOF1__STOCK_1">#N/A</definedName>
    <definedName name="SUM_Y_VOF1__SUNGARD_DATA_SYSTEMS__INC_1">#N/A</definedName>
    <definedName name="SUM_Y_VOF1__Swedish_Krona_1">#N/A</definedName>
    <definedName name="SUM_Y_VOF1__SYNOVUS_FINANCIAL_CORP_1">#N/A</definedName>
    <definedName name="SUM_Y_VOF1__Technology_1">#N/A</definedName>
    <definedName name="SUM_Y_VOF1__TEKNI_PLEX_INC_1">#N/A</definedName>
    <definedName name="SUM_Y_VOF1__Telecommunications_1">#N/A</definedName>
    <definedName name="SUM_Y_VOF1__TIME_WARNER_CABLE_1">#N/A</definedName>
    <definedName name="SUM_Y_VOF1__TRIBUNE_CO_1">#N/A</definedName>
    <definedName name="SUM_Y_VOF1__TRUMP_ENTRTNMNT_8_5__6_1_15__1">#N/A</definedName>
    <definedName name="SUM_Y_VOF1__TRUMP_ENTRTNMNT_RESORTS_INC__1">#N/A</definedName>
    <definedName name="SUM_Y_VOF1__TXU_TCEH_ENERGY_CO___LLC_1">#N/A</definedName>
    <definedName name="SUM_Y_VOF1__U_S__FOOD_SERVICE_1">#N/A</definedName>
    <definedName name="SUM_Y_VOF1__U_S__Food_Term_TRS_1">#N/A</definedName>
    <definedName name="SUM_Y_VOF1__U_S__FOOD_TOTAL_RETURN_SWAP_1">#N/A</definedName>
    <definedName name="SUM_Y_VOF1__UNIVISION_COMMUNICATIONS__INC__1">#N/A</definedName>
    <definedName name="SUM_Y_VOF1__UPC_BROADBAND_HOLDING_1">#N/A</definedName>
    <definedName name="SUM_Y_VOF1__URBAN_OUTFITTERS_COMMON_STK_1">#N/A</definedName>
    <definedName name="SUM_Y_VOF1__URBAN_OUTFITTERS_INC__1">#N/A</definedName>
    <definedName name="SUM_Y_VOF1__USG_CORPORATION_1">#N/A</definedName>
    <definedName name="SUM_Y_VOF1__VIRGIN_MEDIA_INC__1">#N/A</definedName>
    <definedName name="SUM_Y_VOF1__VIVARTE_S_A__1">#N/A</definedName>
    <definedName name="SUM_Y_VOF1__Vivarte_Sr_TLB_1">#N/A</definedName>
    <definedName name="SUM_Y_VOF1__WACHOVIA_CORP_1">#N/A</definedName>
    <definedName name="SUM_Y_VOF1__WARNER_MUSIC_GROUP_ACQUISITION_1">#N/A</definedName>
    <definedName name="SUM_Y_VOF1__WESTLAKE_CHEMICAL_CORP_1">#N/A</definedName>
    <definedName name="SUM_Y_VOF1__WM_COVERED_BOND_PROGRAM_1">#N/A</definedName>
    <definedName name="SUM_Y_VOF1__WMG_ACQUISITION_1">#N/A</definedName>
    <definedName name="SUM_Y_VOF1__WYNN_LAS_VEGAS_1">#N/A</definedName>
    <definedName name="SUM_Y_VOF1__XTO_ENERGY_INC_1">#N/A</definedName>
    <definedName name="SUM_Y_VOF1__YOUNG_BROADCAST_1">#N/A</definedName>
    <definedName name="SUM_Y_VOF1__ZALE_CORP_1">#N/A</definedName>
    <definedName name="Summary_Title" localSheetId="18">#REF!</definedName>
    <definedName name="Summary_Title">#REF!</definedName>
    <definedName name="table" localSheetId="18">#REF!</definedName>
    <definedName name="table">#REF!</definedName>
    <definedName name="Tax_Rate">'[7]Standalone Model'!$O$40</definedName>
    <definedName name="TaxYearEnd">'[13]00-020 General'!$C$15</definedName>
    <definedName name="TEI_Earned">'[13]13-060 Tax-exempt Interest'!$D$18</definedName>
    <definedName name="Temp">'[18]GL Links'!$AA$34,'[18]GL Links'!$A$34:$Y$34</definedName>
    <definedName name="tf">'[11]Data Lists'!$O$3:$O$32</definedName>
    <definedName name="TheName">'[13]00-020 General'!$C$5</definedName>
    <definedName name="TMD_Cap_Gain_Adjust">'[13]13-040 Taxable Market Discount'!$M$36</definedName>
    <definedName name="TMD_Int_Adjust">'[13]13-040 Taxable Market Discount'!$L$36</definedName>
    <definedName name="To_main_menu" localSheetId="1">'checklist (GWI funds)'!To_main_menu</definedName>
    <definedName name="To_main_menu" localSheetId="11">'GP and AFF Preferred Return'!To_main_menu</definedName>
    <definedName name="To_main_menu" localSheetId="26">'GP Income'!To_main_menu</definedName>
    <definedName name="To_main_menu" localSheetId="6">#N/A</definedName>
    <definedName name="To_main_menu" localSheetId="12">'Preferred Return'!To_main_menu</definedName>
    <definedName name="To_main_menu" localSheetId="9">SCPC!To_main_menu</definedName>
    <definedName name="To_main_menu">'Preferred Return'!To_main_menu</definedName>
    <definedName name="To_printing_menu" localSheetId="1">'checklist (GWI funds)'!To_printing_menu</definedName>
    <definedName name="To_printing_menu" localSheetId="11">'GP and AFF Preferred Return'!To_printing_menu</definedName>
    <definedName name="To_printing_menu" localSheetId="26">'GP Income'!To_printing_menu</definedName>
    <definedName name="To_printing_menu" localSheetId="6">#N/A</definedName>
    <definedName name="To_printing_menu" localSheetId="12">'Preferred Return'!To_printing_menu</definedName>
    <definedName name="To_printing_menu" localSheetId="9">SCPC!To_printing_menu</definedName>
    <definedName name="To_printing_menu">'Preferred Return'!To_printing_menu</definedName>
    <definedName name="TotalIncentFees">OPHI!$I$107</definedName>
    <definedName name="TRAILER_TOP_1">#N/A</definedName>
    <definedName name="Transaction_Cost">'[7]Standalone Model'!$O$38</definedName>
    <definedName name="TrialBalance">'[13]01-010 Trial Balance'!$A$1:$J$2</definedName>
    <definedName name="ttt" localSheetId="18" hidden="1">'[2]#REF'!#REF!</definedName>
    <definedName name="ttt" hidden="1">'[2]#REF'!#REF!</definedName>
    <definedName name="TWRMTDGROSS">OPHI!$H$16</definedName>
    <definedName name="TWRMTDNET">OPHI!$H$19</definedName>
    <definedName name="TWRMTDNETNET">OPHI!$H$22</definedName>
    <definedName name="TWRMTDNETNETA">OPHI!$B$107</definedName>
    <definedName name="TWRMTDNETNETB">OPHI!$B$108</definedName>
    <definedName name="TWRMTDNETNETNET">OPHI!$F$114</definedName>
    <definedName name="TWRQTDGross" localSheetId="26">'[19]Operating Highlights'!$J$13</definedName>
    <definedName name="TWRQTDGross">OPHI!$J$16</definedName>
    <definedName name="TWRQTDNet" localSheetId="26">'[19]Operating Highlights'!$J$16</definedName>
    <definedName name="TWRQTDNet">OPHI!$J$19</definedName>
    <definedName name="TWRQTDNetNet" localSheetId="26">'[19]Operating Highlights'!$J$19</definedName>
    <definedName name="TWRQTDNetNet">OPHI!$J$22</definedName>
    <definedName name="TWRQTDNetNetA">OPHI!$B$109</definedName>
    <definedName name="TWRQTDNetNetB">OPHI!$B$110</definedName>
    <definedName name="TWRQTDNetNETNET">OPHI!$F$115</definedName>
    <definedName name="TWRSIANNUALIZEDGROSS">OPHI!$P$16</definedName>
    <definedName name="TWRSIANNUALIZEDNET">OPHI!$P$19</definedName>
    <definedName name="TWRSIANNUALIZEDNETNET">OPHI!$P$22</definedName>
    <definedName name="TWRSIANNUALIZEDNETNETA">OPHI!$B$115</definedName>
    <definedName name="TWRSIANNUALIZEDNETNETB">OPHI!$B$116</definedName>
    <definedName name="TWRSIANNUALIZEDNETNETNET">OPHI!$F$118</definedName>
    <definedName name="TWRSIGROSS" localSheetId="26">'[19]Operating Highlights'!$N$13</definedName>
    <definedName name="TWRSIGROSS" localSheetId="18">'[23]Operating highlights'!$N$15</definedName>
    <definedName name="TWRSIGROSS">OPHI!$N$16</definedName>
    <definedName name="TWRSINET" localSheetId="26">'[19]Operating Highlights'!$N$16</definedName>
    <definedName name="TWRSINET" localSheetId="18">'[23]Operating highlights'!$N$18</definedName>
    <definedName name="TWRSINET">OPHI!$N$19</definedName>
    <definedName name="TWRSINETNET" localSheetId="26">'[19]Operating Highlights'!$N$19</definedName>
    <definedName name="TWRSINETNET" localSheetId="18">'[23]Operating highlights'!$N$21</definedName>
    <definedName name="TWRSINETNET">OPHI!$N$22</definedName>
    <definedName name="TWRSINETNETA">OPHI!$B$113</definedName>
    <definedName name="TWRSINETNETB">OPHI!$B$114</definedName>
    <definedName name="TWRSINETNETNET">OPHI!$F$117</definedName>
    <definedName name="TWRYTDGross" localSheetId="26">'[19]Operating Highlights'!$L$13</definedName>
    <definedName name="TWRYTDGross">OPHI!$L$16</definedName>
    <definedName name="TWRYTDNet" localSheetId="26">'[19]Operating Highlights'!$L$16</definedName>
    <definedName name="TWRYTDNet">OPHI!$L$19</definedName>
    <definedName name="TWRYTDNetNet" localSheetId="26">'[19]Operating Highlights'!$L$19</definedName>
    <definedName name="TWRYTDNetNet">OPHI!$L$22</definedName>
    <definedName name="TWRYTDNetNetA">OPHI!$B$111</definedName>
    <definedName name="TWRYTDNetNetB">OPHI!$B$112</definedName>
    <definedName name="TWRYTDNetNETNET">OPHI!$F$116</definedName>
    <definedName name="UII_Change">'[13]13-066 Unearned Interest Income'!$D$29</definedName>
    <definedName name="Uit" localSheetId="1">'checklist (GWI funds)'!Uit</definedName>
    <definedName name="Uit" localSheetId="11">'GP and AFF Preferred Return'!Uit</definedName>
    <definedName name="Uit" localSheetId="26">'GP Income'!Uit</definedName>
    <definedName name="Uit" localSheetId="6">#N/A</definedName>
    <definedName name="Uit" localSheetId="12">'Preferred Return'!Uit</definedName>
    <definedName name="Uit" localSheetId="9">SCPC!Uit</definedName>
    <definedName name="Uit">'Preferred Return'!Uit</definedName>
    <definedName name="UNFUNDEDCOMMITMENTS">OPHI!$R$37</definedName>
    <definedName name="UNFUNDEDCOMMITMENTSNET">OPHI!$I$103</definedName>
    <definedName name="up">'[11]Data Lists'!$K$3:$K$100</definedName>
    <definedName name="US_exports_2006_capex" localSheetId="18">'[7]Standalone Model'!#REF!</definedName>
    <definedName name="US_exports_2006_capex">'[7]Standalone Model'!#REF!</definedName>
    <definedName name="US_exports_2007_price" localSheetId="18">'[7]Standalone Model'!#REF!</definedName>
    <definedName name="US_exports_2007_price">'[7]Standalone Model'!#REF!</definedName>
    <definedName name="US_exports_2007_volume" localSheetId="18">'[7]Standalone Model'!#REF!</definedName>
    <definedName name="US_exports_2007_volume">'[7]Standalone Model'!#REF!</definedName>
    <definedName name="US_exports_Distributor_Margin" localSheetId="18">'[7]Standalone Model'!#REF!</definedName>
    <definedName name="US_exports_Distributor_Margin">'[7]Standalone Model'!#REF!</definedName>
    <definedName name="US_exports_On">'[7]Standalone Model'!$O$27</definedName>
    <definedName name="ValidAgent">'[26]Data Lists'!$AG$3:$AG$24</definedName>
    <definedName name="ValidAnalyst">'[26]Data Lists'!$AM$3:$AM$11</definedName>
    <definedName name="ValidAsset">'[26]Data Lists'!$K$3:$K$100</definedName>
    <definedName name="ValidBinary">'[26]Data Lists'!$AW$3:$AW$6</definedName>
    <definedName name="ValidCategory">'[26]Data Lists'!$AQ$3:$AQ$7</definedName>
    <definedName name="ValidChartAsset">'[26]Data Lists'!$M$3:$M$35</definedName>
    <definedName name="ValidChartIndustry">'[26]Data Lists'!$G$3:$G$30</definedName>
    <definedName name="ValidCIM">'[26]Data Lists'!$AK$3:$AK$19</definedName>
    <definedName name="ValidConduit">'[26]Data Lists'!$C$3:$C$12</definedName>
    <definedName name="ValidCounsel">'[26]Data Lists'!$AE$3:$AE$37</definedName>
    <definedName name="ValidCountry">'[26]Data Lists'!$AO$3:$AO$16</definedName>
    <definedName name="ValidEnhancement">'[26]Data Lists'!$S$4:$S$18</definedName>
    <definedName name="ValidFacilityType">'[26]Data Lists'!$Y$3:$Y$6</definedName>
    <definedName name="ValidFootnote">'[26]Data Lists'!$BC$3:$BC$20</definedName>
    <definedName name="ValidFootnoteRef">'[26]Data Lists'!$BA$3:$BA$47</definedName>
    <definedName name="ValidIndustry">'[26]Data Lists'!$E$3:$E$20</definedName>
    <definedName name="ValidLiqType">'[26]Data Lists'!$BE$3:$BE$6</definedName>
    <definedName name="ValidLossType">'[26]Data Lists'!$U$3:$U$7</definedName>
    <definedName name="ValidMRating">'[26]Data Lists'!$Q$3:$Q$29</definedName>
    <definedName name="ValidName">'[26]Data Lists'!$A$3:$A$302</definedName>
    <definedName name="ValidNMRating">'[26]Data Lists'!$O$3:$O$32</definedName>
    <definedName name="ValidParent">'[26]Data Lists'!$AA$3:$AA$179</definedName>
    <definedName name="ValidRatingsType">'[26]Data Lists'!$I$3:$I$14</definedName>
    <definedName name="ValidRR">'[26]Data Lists'!$AY$3:$AY$13</definedName>
    <definedName name="ValidStatus">'[26]Data Lists'!$AC$3:$AC$7</definedName>
    <definedName name="ValidTermPayout">'[26]Data Lists'!$AS$3:$AS$27</definedName>
    <definedName name="ValidTransType">'[26]Data Lists'!$W$3:$W$10</definedName>
    <definedName name="ValidTrustee">'[26]Data Lists'!$AI$3:$AI$20</definedName>
    <definedName name="ValidWrapper">'[26]Data Lists'!$AU$3:$AU$17</definedName>
    <definedName name="vn">'[11]Data Lists'!$AG$3:$AG$24</definedName>
    <definedName name="WBVersion">[13]Config!$B$2</definedName>
    <definedName name="WHtaxDist">OPHI!$I$113</definedName>
    <definedName name="WIBOR">'[7]Standalone Model'!$O$68</definedName>
    <definedName name="wrn.ALL." localSheetId="18" hidden="1">{#N/A,#N/A,FALSE,"INPUTS";#N/A,#N/A,FALSE,"PROFORMA BSHEET";#N/A,#N/A,FALSE,"COMBINED";#N/A,#N/A,FALSE,"ACQUIROR";#N/A,#N/A,FALSE,"TARGET 1";#N/A,#N/A,FALSE,"TARGET 2";#N/A,#N/A,FALSE,"HIGH YIELD";#N/A,#N/A,FALSE,"OVERFUND"}</definedName>
    <definedName name="wrn.ALL." hidden="1">{#N/A,#N/A,FALSE,"INPUTS";#N/A,#N/A,FALSE,"PROFORMA BSHEET";#N/A,#N/A,FALSE,"COMBINED";#N/A,#N/A,FALSE,"ACQUIROR";#N/A,#N/A,FALSE,"TARGET 1";#N/A,#N/A,FALSE,"TARGET 2";#N/A,#N/A,FALSE,"HIGH YIELD";#N/A,#N/A,FALSE,"OVERFUND"}</definedName>
    <definedName name="wrn.All._.Pages." localSheetId="18"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COMBINED." localSheetId="18" hidden="1">{#N/A,#N/A,FALSE,"INPUTS";#N/A,#N/A,FALSE,"PROFORMA BSHEET";#N/A,#N/A,FALSE,"COMBINED";#N/A,#N/A,FALSE,"HIGH YIELD";#N/A,#N/A,FALSE,"COMB_GRAPHS"}</definedName>
    <definedName name="wrn.COMBINED." hidden="1">{#N/A,#N/A,FALSE,"INPUTS";#N/A,#N/A,FALSE,"PROFORMA BSHEET";#N/A,#N/A,FALSE,"COMBINED";#N/A,#N/A,FALSE,"HIGH YIELD";#N/A,#N/A,FALSE,"COMB_GRAPHS"}</definedName>
    <definedName name="wrn.GRAPHS." localSheetId="18" hidden="1">{#N/A,#N/A,FALSE,"ACQ_GRAPHS";#N/A,#N/A,FALSE,"T_1 GRAPHS";#N/A,#N/A,FALSE,"T_2 GRAPHS";#N/A,#N/A,FALSE,"COMB_GRAPHS"}</definedName>
    <definedName name="wrn.GRAPHS." hidden="1">{#N/A,#N/A,FALSE,"ACQ_GRAPHS";#N/A,#N/A,FALSE,"T_1 GRAPHS";#N/A,#N/A,FALSE,"T_2 GRAPHS";#N/A,#N/A,FALSE,"COMB_GRAPHS"}</definedName>
    <definedName name="wrn.Print." localSheetId="18" hidden="1">{"vi1",#N/A,FALSE,"Financial Statements";"vi2",#N/A,FALSE,"Financial Statements";#N/A,#N/A,FALSE,"DCF"}</definedName>
    <definedName name="wrn.Print." hidden="1">{"vi1",#N/A,FALSE,"Financial Statements";"vi2",#N/A,FALSE,"Financial Statements";#N/A,#N/A,FALSE,"DCF"}</definedName>
    <definedName name="wrn.VALUATION." localSheetId="18" hidden="1">{#N/A,#N/A,FALSE,"Valuation Assumptions";#N/A,#N/A,FALSE,"Summary";#N/A,#N/A,FALSE,"DCF";#N/A,#N/A,FALSE,"Valuation";#N/A,#N/A,FALSE,"WACC";#N/A,#N/A,FALSE,"UBVH";#N/A,#N/A,FALSE,"Free Cash Flow"}</definedName>
    <definedName name="wrn.VALUATION." hidden="1">{#N/A,#N/A,FALSE,"Valuation Assumptions";#N/A,#N/A,FALSE,"Summary";#N/A,#N/A,FALSE,"DCF";#N/A,#N/A,FALSE,"Valuation";#N/A,#N/A,FALSE,"WACC";#N/A,#N/A,FALSE,"UBVH";#N/A,#N/A,FALSE,"Free Cash Flow"}</definedName>
    <definedName name="WW" localSheetId="18">'Unfunded Commitments'!WW</definedName>
    <definedName name="WW" localSheetId="31">'YTD TB'!WW</definedName>
    <definedName name="WW">'Unfunded Commitments'!WW</definedName>
    <definedName name="xg">'[11]Data Lists'!$Y$3:$Y$6</definedName>
    <definedName name="XRefColumnsCount">2</definedName>
    <definedName name="XRefCopyRangeCount">7</definedName>
    <definedName name="Y_N">[40]List!$C$6:$C$7</definedName>
    <definedName name="Yes" localSheetId="18">'[43]Standalone Business'!#REF!</definedName>
    <definedName name="Yes">'[43]Standalone Business'!#REF!</definedName>
    <definedName name="YTDNETINCOME" localSheetId="26">'[20]Operating highlights'!$R$34</definedName>
    <definedName name="YTDNETINCOME" localSheetId="15">'[21]Operating highlights'!$R$34</definedName>
    <definedName name="YTDNETINCOME" localSheetId="24">'[22]Operating highlights'!$R$34</definedName>
    <definedName name="YTDNETINCOME" localSheetId="18">'[23]Operating highlights'!$R$34</definedName>
    <definedName name="YTDNETINCOME">OPHI!$R$32</definedName>
    <definedName name="yu">'[11]Data Lists'!$AU$3:$AU$17</definedName>
    <definedName name="z" localSheetId="11">'GP and AFF Preferred Return'!wrn.Fee._.Schedule.</definedName>
    <definedName name="z" localSheetId="12">'Preferred Return'!wrn.Fee._.Schedule.</definedName>
    <definedName name="z" localSheetId="9">SCPC!wrn.Fee._.Schedule.</definedName>
    <definedName name="z">[0]!wrn.Fee._.Schedule.</definedName>
    <definedName name="ZONE_K">'[44]K 97_98OLR'!$A$1:$W$156</definedName>
  </definedNames>
  <calcPr calcId="152511"/>
  <pivotCaches>
    <pivotCache cacheId="36" r:id="rId82"/>
  </pivotCaches>
  <extLst>
    <ext xmlns:x15="http://schemas.microsoft.com/office/spreadsheetml/2010/11/main" uri="{FCE2AD5D-F65C-4FA6-A056-5C36A1767C68}">
      <x15:dataModel>
        <x15:modelTables>
          <x15:modelTable id="Range-a19b715c-93c6-4117-9c78-d95732e3cf6f" name="Range" connection="WorksheetConnection_Data!$A$2:$Y$30"/>
          <x15:modelTable id="Range1-c6a83c97-7427-4015-95e2-177f0c4c6d4e" name="Range1" connection="WorksheetConnection_Data!$A$2:$Y$25"/>
        </x15:modelTables>
      </x15:dataModel>
    </ext>
  </extLst>
</workbook>
</file>

<file path=xl/calcChain.xml><?xml version="1.0" encoding="utf-8"?>
<calcChain xmlns="http://schemas.openxmlformats.org/spreadsheetml/2006/main">
  <c r="D22" i="7" l="1"/>
  <c r="J49" i="9" l="1"/>
  <c r="R54" i="4" l="1"/>
  <c r="R52" i="4"/>
  <c r="M144" i="27"/>
  <c r="K144" i="27"/>
  <c r="J144" i="27"/>
  <c r="I144" i="27"/>
  <c r="T102" i="27"/>
  <c r="I102" i="27"/>
  <c r="M102" i="27" s="1"/>
  <c r="J102" i="27"/>
  <c r="K102" i="27"/>
  <c r="M146" i="26"/>
  <c r="K146" i="26"/>
  <c r="J146" i="26"/>
  <c r="I146" i="26"/>
  <c r="K102" i="26"/>
  <c r="I102" i="26"/>
  <c r="M102" i="26"/>
  <c r="D30" i="36"/>
  <c r="D29" i="36"/>
  <c r="D16" i="36"/>
  <c r="D15" i="36"/>
  <c r="D14" i="36"/>
  <c r="D12" i="36"/>
  <c r="D10" i="36"/>
  <c r="J10" i="36"/>
  <c r="I159" i="35"/>
  <c r="I158" i="35"/>
  <c r="I157" i="35"/>
  <c r="I156" i="35"/>
  <c r="I147" i="35"/>
  <c r="D10" i="28"/>
  <c r="AT13" i="17" l="1"/>
  <c r="AT14" i="17" s="1"/>
  <c r="AT10" i="17"/>
  <c r="AT11" i="17" s="1"/>
  <c r="M24" i="14" l="1"/>
  <c r="I24" i="14"/>
  <c r="G24" i="14"/>
  <c r="G106" i="37" l="1"/>
  <c r="G107" i="37"/>
  <c r="G71" i="13"/>
  <c r="E71" i="13"/>
  <c r="D155" i="12"/>
  <c r="C152" i="12"/>
  <c r="E152" i="12"/>
  <c r="E151" i="12"/>
  <c r="A136" i="11"/>
  <c r="E136" i="11" s="1"/>
  <c r="G138" i="10"/>
  <c r="A139" i="10"/>
  <c r="E139" i="10"/>
  <c r="F18" i="7"/>
  <c r="H16" i="7"/>
  <c r="F16" i="7"/>
  <c r="D16" i="7"/>
  <c r="H77" i="7"/>
  <c r="K251" i="6" l="1"/>
  <c r="K252" i="6" s="1"/>
  <c r="F102" i="27" s="1"/>
  <c r="L251" i="6" l="1"/>
  <c r="L252" i="6" s="1"/>
  <c r="D102" i="27" s="1"/>
  <c r="C71" i="13"/>
  <c r="A71" i="13"/>
  <c r="A150" i="12" l="1"/>
  <c r="M80" i="9" l="1"/>
  <c r="K80" i="9"/>
  <c r="I80" i="9"/>
  <c r="M77" i="9"/>
  <c r="M75" i="8"/>
  <c r="K77" i="9"/>
  <c r="K75" i="8"/>
  <c r="I77" i="7"/>
  <c r="I80" i="7" s="1"/>
  <c r="I77" i="9"/>
  <c r="I74" i="7"/>
  <c r="I74" i="9"/>
  <c r="I73" i="8"/>
  <c r="I75" i="8" s="1"/>
  <c r="R41" i="4" l="1"/>
  <c r="D16" i="23"/>
  <c r="G135" i="11"/>
  <c r="D251" i="6"/>
  <c r="E251" i="6" s="1"/>
  <c r="C150" i="12"/>
  <c r="E150" i="12" s="1"/>
  <c r="E135" i="11" l="1"/>
  <c r="A135" i="11"/>
  <c r="A138" i="10"/>
  <c r="E138" i="10" s="1"/>
  <c r="I101" i="27" l="1"/>
  <c r="B48" i="27"/>
  <c r="B47" i="27"/>
  <c r="B48" i="26"/>
  <c r="D11" i="36" l="1"/>
  <c r="F21" i="28"/>
  <c r="E21" i="28"/>
  <c r="G16" i="24"/>
  <c r="AY6" i="17"/>
  <c r="AW6" i="17"/>
  <c r="AV6" i="17"/>
  <c r="AT6" i="17"/>
  <c r="AS6" i="17"/>
  <c r="AR6" i="17"/>
  <c r="AQ6" i="17"/>
  <c r="AP6" i="17"/>
  <c r="AO6" i="17"/>
  <c r="C32" i="16"/>
  <c r="Q24" i="14"/>
  <c r="P144" i="10"/>
  <c r="L33" i="9"/>
  <c r="J33" i="9"/>
  <c r="L26" i="9"/>
  <c r="J26" i="9"/>
  <c r="M62" i="8"/>
  <c r="K62" i="8"/>
  <c r="M43" i="8"/>
  <c r="K43" i="8"/>
  <c r="T102" i="26"/>
  <c r="I251" i="6"/>
  <c r="J251" i="6" s="1"/>
  <c r="J252" i="6" s="1"/>
  <c r="H251" i="6"/>
  <c r="E252" i="6"/>
  <c r="D102" i="26" s="1"/>
  <c r="D252" i="6"/>
  <c r="F102" i="26" s="1"/>
  <c r="C251" i="6"/>
  <c r="C252" i="6" s="1"/>
  <c r="R31" i="4"/>
  <c r="K77" i="8" l="1"/>
  <c r="M77" i="8"/>
  <c r="K64" i="8"/>
  <c r="K66" i="8" s="1"/>
  <c r="M64" i="8"/>
  <c r="M66" i="8" s="1"/>
  <c r="C149" i="12"/>
  <c r="M101" i="27" l="1"/>
  <c r="J101" i="27"/>
  <c r="K101" i="27"/>
  <c r="T101" i="27"/>
  <c r="M145" i="26"/>
  <c r="K145" i="26"/>
  <c r="J145" i="26"/>
  <c r="I145" i="26"/>
  <c r="M101" i="26"/>
  <c r="K101" i="26"/>
  <c r="I101" i="26"/>
  <c r="F101" i="26"/>
  <c r="D101" i="26"/>
  <c r="L247" i="6"/>
  <c r="K247" i="6"/>
  <c r="E247" i="6"/>
  <c r="D247" i="6"/>
  <c r="L246" i="6"/>
  <c r="I246" i="6"/>
  <c r="J246" i="6" s="1"/>
  <c r="J247" i="6" s="1"/>
  <c r="H246" i="6"/>
  <c r="C246" i="6"/>
  <c r="C247" i="6" s="1"/>
  <c r="T101" i="26"/>
  <c r="B47" i="26"/>
  <c r="E148" i="12" l="1"/>
  <c r="E149" i="12"/>
  <c r="H14" i="34"/>
  <c r="AX6" i="17"/>
  <c r="R32" i="4" l="1"/>
  <c r="I100" i="27" l="1"/>
  <c r="I149" i="35" l="1"/>
  <c r="G70" i="13"/>
  <c r="C70" i="13" s="1"/>
  <c r="A72" i="13"/>
  <c r="C147" i="12"/>
  <c r="E147" i="12" s="1"/>
  <c r="E146" i="12"/>
  <c r="C145" i="12"/>
  <c r="E145" i="12" s="1"/>
  <c r="G133" i="11"/>
  <c r="E131" i="11"/>
  <c r="E132" i="11"/>
  <c r="E133" i="11"/>
  <c r="E134" i="11"/>
  <c r="G136" i="10"/>
  <c r="A137" i="10"/>
  <c r="E137" i="10" s="1"/>
  <c r="A125" i="10"/>
  <c r="A126" i="10"/>
  <c r="A127" i="10"/>
  <c r="A128" i="10"/>
  <c r="A129" i="10"/>
  <c r="A130" i="10"/>
  <c r="A131" i="10"/>
  <c r="A132" i="10"/>
  <c r="A133" i="10"/>
  <c r="E133" i="10" s="1"/>
  <c r="A134" i="10"/>
  <c r="E134" i="10" s="1"/>
  <c r="A135" i="10"/>
  <c r="E135" i="10" s="1"/>
  <c r="A136" i="10"/>
  <c r="E136" i="10" s="1"/>
  <c r="H75" i="7"/>
  <c r="K100" i="26"/>
  <c r="I100" i="26"/>
  <c r="F100" i="26"/>
  <c r="D100" i="26"/>
  <c r="J242" i="6"/>
  <c r="J241" i="6"/>
  <c r="H241" i="6"/>
  <c r="D242" i="6"/>
  <c r="E242" i="6"/>
  <c r="C242" i="6"/>
  <c r="E241" i="6"/>
  <c r="D241" i="6"/>
  <c r="C241" i="6"/>
  <c r="A241" i="6"/>
  <c r="K242" i="6"/>
  <c r="I240" i="6"/>
  <c r="H240" i="6"/>
  <c r="J240" i="6" s="1"/>
  <c r="L240" i="6" s="1"/>
  <c r="L242" i="6" s="1"/>
  <c r="C240" i="6"/>
  <c r="H238" i="6"/>
  <c r="B46" i="27" l="1"/>
  <c r="J100" i="27"/>
  <c r="K100" i="27"/>
  <c r="T100" i="27"/>
  <c r="B46" i="26"/>
  <c r="I144" i="26"/>
  <c r="J144" i="26"/>
  <c r="K144" i="26"/>
  <c r="M100" i="26"/>
  <c r="T100" i="26"/>
  <c r="M100" i="27" l="1"/>
  <c r="R33" i="4"/>
  <c r="D10" i="23" l="1"/>
  <c r="D169" i="12"/>
  <c r="C153" i="12"/>
  <c r="C144" i="12" l="1"/>
  <c r="I99" i="26" l="1"/>
  <c r="K99" i="26"/>
  <c r="B45" i="27"/>
  <c r="I143" i="26"/>
  <c r="B45" i="26"/>
  <c r="D99" i="27"/>
  <c r="I99" i="27"/>
  <c r="J99" i="27"/>
  <c r="K99" i="27"/>
  <c r="T99" i="27"/>
  <c r="J143" i="26"/>
  <c r="K143" i="26"/>
  <c r="D99" i="26"/>
  <c r="M99" i="26"/>
  <c r="J99" i="26"/>
  <c r="T99" i="26"/>
  <c r="M99" i="27" l="1"/>
  <c r="E144" i="12"/>
  <c r="A144" i="12"/>
  <c r="E143" i="12"/>
  <c r="I235" i="6"/>
  <c r="H235" i="6"/>
  <c r="K236" i="6"/>
  <c r="D236" i="6"/>
  <c r="J235" i="6"/>
  <c r="J236" i="6" s="1"/>
  <c r="C235" i="6"/>
  <c r="H233" i="6"/>
  <c r="C236" i="6" l="1"/>
  <c r="G132" i="10" l="1"/>
  <c r="G130" i="10"/>
  <c r="G68" i="13" l="1"/>
  <c r="C68" i="13" s="1"/>
  <c r="G69" i="13"/>
  <c r="E69" i="13"/>
  <c r="G67" i="13"/>
  <c r="E67" i="13"/>
  <c r="C142" i="12"/>
  <c r="E142" i="12" s="1"/>
  <c r="E153" i="12"/>
  <c r="E141" i="12"/>
  <c r="D142" i="12"/>
  <c r="C139" i="12"/>
  <c r="E139" i="12" s="1"/>
  <c r="E125" i="11"/>
  <c r="E126" i="11"/>
  <c r="E127" i="11"/>
  <c r="E128" i="11"/>
  <c r="E129" i="11"/>
  <c r="E130" i="11"/>
  <c r="E132" i="10"/>
  <c r="E131" i="10"/>
  <c r="E130" i="10"/>
  <c r="E129" i="10"/>
  <c r="E128" i="10"/>
  <c r="B44" i="27"/>
  <c r="K98" i="27"/>
  <c r="J98" i="27"/>
  <c r="I98" i="27"/>
  <c r="C67" i="13" l="1"/>
  <c r="M98" i="27"/>
  <c r="C69" i="13"/>
  <c r="T98" i="27"/>
  <c r="K142" i="26"/>
  <c r="J142" i="26"/>
  <c r="I142" i="26"/>
  <c r="T98" i="26"/>
  <c r="K98" i="26"/>
  <c r="M98" i="26" s="1"/>
  <c r="J98" i="26"/>
  <c r="I98" i="26"/>
  <c r="B44" i="26"/>
  <c r="K229" i="6"/>
  <c r="K227" i="6"/>
  <c r="E98" i="27" s="1"/>
  <c r="J229" i="6"/>
  <c r="D228" i="6"/>
  <c r="F98" i="26" s="1"/>
  <c r="C229" i="6"/>
  <c r="J227" i="6" l="1"/>
  <c r="C227" i="6"/>
  <c r="C228" i="6"/>
  <c r="J228" i="6"/>
  <c r="K228" i="6"/>
  <c r="H224" i="6"/>
  <c r="C226" i="6"/>
  <c r="I40" i="8"/>
  <c r="I41" i="8"/>
  <c r="C140" i="12" l="1"/>
  <c r="E140" i="12" s="1"/>
  <c r="D229" i="6"/>
  <c r="C138" i="12"/>
  <c r="E138" i="12" s="1"/>
  <c r="D227" i="6"/>
  <c r="F98" i="27"/>
  <c r="C230" i="6"/>
  <c r="E227" i="6" s="1"/>
  <c r="K230" i="6"/>
  <c r="J226" i="6"/>
  <c r="C137" i="12"/>
  <c r="D127" i="12"/>
  <c r="C123" i="12"/>
  <c r="E98" i="26" l="1"/>
  <c r="D230" i="6"/>
  <c r="E236" i="6"/>
  <c r="E228" i="6"/>
  <c r="E229" i="6"/>
  <c r="J230" i="6"/>
  <c r="E154" i="35"/>
  <c r="I153" i="35"/>
  <c r="I152" i="35"/>
  <c r="I151" i="35"/>
  <c r="I150" i="35"/>
  <c r="I148" i="35"/>
  <c r="J14" i="36" s="1"/>
  <c r="E230" i="6" l="1"/>
  <c r="D98" i="26" s="1"/>
  <c r="L227" i="6"/>
  <c r="L229" i="6"/>
  <c r="L228" i="6"/>
  <c r="F154" i="35"/>
  <c r="I154" i="35"/>
  <c r="N48" i="9"/>
  <c r="N50" i="9" s="1"/>
  <c r="R40" i="4" s="1"/>
  <c r="L48" i="9"/>
  <c r="L50" i="9" s="1"/>
  <c r="D48" i="9"/>
  <c r="B48" i="9"/>
  <c r="B43" i="27"/>
  <c r="B139" i="27"/>
  <c r="T139" i="27" s="1"/>
  <c r="B138" i="27"/>
  <c r="J97" i="27"/>
  <c r="T97" i="27"/>
  <c r="K97" i="26"/>
  <c r="K97" i="27" s="1"/>
  <c r="M97" i="26"/>
  <c r="I97" i="26"/>
  <c r="I97" i="27" s="1"/>
  <c r="B43" i="26"/>
  <c r="B141" i="26"/>
  <c r="T141" i="26" s="1"/>
  <c r="T97" i="26"/>
  <c r="T52" i="4" l="1"/>
  <c r="J16" i="36"/>
  <c r="J15" i="36"/>
  <c r="M97" i="27"/>
  <c r="J48" i="9"/>
  <c r="J50" i="9" s="1"/>
  <c r="I66" i="13"/>
  <c r="G66" i="13"/>
  <c r="E66" i="13"/>
  <c r="D137" i="12"/>
  <c r="E137" i="12" s="1"/>
  <c r="A137" i="12"/>
  <c r="E136" i="12"/>
  <c r="C135" i="12"/>
  <c r="E135" i="12" s="1"/>
  <c r="A135" i="12"/>
  <c r="C66" i="13" l="1"/>
  <c r="G123" i="11"/>
  <c r="A123" i="11"/>
  <c r="E123" i="11" s="1"/>
  <c r="E124" i="11"/>
  <c r="G126" i="10"/>
  <c r="E126" i="10"/>
  <c r="E127" i="10"/>
  <c r="D20" i="7" l="1"/>
  <c r="K220" i="6" l="1"/>
  <c r="F97" i="27" s="1"/>
  <c r="D220" i="6"/>
  <c r="F97" i="26" s="1"/>
  <c r="I220" i="6"/>
  <c r="I219" i="6"/>
  <c r="H219" i="6"/>
  <c r="H217" i="6" l="1"/>
  <c r="K221" i="6"/>
  <c r="D221" i="6"/>
  <c r="A220" i="6"/>
  <c r="J219" i="6"/>
  <c r="C219" i="6"/>
  <c r="C220" i="6" l="1"/>
  <c r="H220" i="6"/>
  <c r="J220" i="6" s="1"/>
  <c r="C221" i="6"/>
  <c r="E220" i="6" l="1"/>
  <c r="J221" i="6"/>
  <c r="L220" i="6" s="1"/>
  <c r="D68" i="7"/>
  <c r="D22" i="23" l="1"/>
  <c r="D134" i="12" l="1"/>
  <c r="C134" i="12"/>
  <c r="T138" i="27"/>
  <c r="B42" i="27"/>
  <c r="J96" i="27"/>
  <c r="T96" i="27"/>
  <c r="K96" i="26"/>
  <c r="K96" i="27" s="1"/>
  <c r="I96" i="26"/>
  <c r="I96" i="27" s="1"/>
  <c r="B42" i="26"/>
  <c r="M96" i="27" l="1"/>
  <c r="B140" i="26" l="1"/>
  <c r="T140" i="26" s="1"/>
  <c r="M96" i="26"/>
  <c r="T96" i="26"/>
  <c r="G65" i="13" l="1"/>
  <c r="E65" i="13"/>
  <c r="G64" i="13"/>
  <c r="E64" i="13"/>
  <c r="I65" i="13"/>
  <c r="I64" i="13"/>
  <c r="I63" i="13"/>
  <c r="A65" i="13"/>
  <c r="A64" i="13"/>
  <c r="A63" i="13"/>
  <c r="C130" i="12"/>
  <c r="E130" i="12" s="1"/>
  <c r="E134" i="12"/>
  <c r="E133" i="12"/>
  <c r="A119" i="11"/>
  <c r="E119" i="11" s="1"/>
  <c r="A120" i="11"/>
  <c r="E120" i="11" s="1"/>
  <c r="A121" i="11"/>
  <c r="E121" i="11" s="1"/>
  <c r="A122" i="11"/>
  <c r="E122" i="11" s="1"/>
  <c r="C65" i="13" l="1"/>
  <c r="C64" i="13"/>
  <c r="G124" i="10"/>
  <c r="G122" i="10"/>
  <c r="J47" i="9"/>
  <c r="A122" i="10"/>
  <c r="E122" i="10" s="1"/>
  <c r="A124" i="10"/>
  <c r="E124" i="10" s="1"/>
  <c r="E125" i="10"/>
  <c r="A123" i="10"/>
  <c r="E123" i="10" s="1"/>
  <c r="C131" i="12" l="1"/>
  <c r="E131" i="12" s="1"/>
  <c r="G119" i="11"/>
  <c r="H14" i="7"/>
  <c r="K214" i="6"/>
  <c r="K213" i="6"/>
  <c r="D212" i="6"/>
  <c r="J214" i="6"/>
  <c r="C214" i="6"/>
  <c r="A213" i="6"/>
  <c r="C213" i="6" s="1"/>
  <c r="J213" i="6"/>
  <c r="J212" i="6"/>
  <c r="A212" i="6"/>
  <c r="C212" i="6" s="1"/>
  <c r="J211" i="6"/>
  <c r="C211" i="6"/>
  <c r="L31" i="9"/>
  <c r="I59" i="8"/>
  <c r="D213" i="6" s="1"/>
  <c r="I39" i="8"/>
  <c r="D214" i="6" s="1"/>
  <c r="J215" i="6" l="1"/>
  <c r="L212" i="6" s="1"/>
  <c r="C215" i="6"/>
  <c r="E213" i="6" s="1"/>
  <c r="G63" i="13"/>
  <c r="C63" i="13" s="1"/>
  <c r="F96" i="26"/>
  <c r="F96" i="27"/>
  <c r="E96" i="27"/>
  <c r="E96" i="26"/>
  <c r="K215" i="6"/>
  <c r="C132" i="12"/>
  <c r="E132" i="12" s="1"/>
  <c r="G121" i="11"/>
  <c r="D215" i="6"/>
  <c r="D129" i="12"/>
  <c r="C129" i="12"/>
  <c r="E212" i="6" l="1"/>
  <c r="E214" i="6"/>
  <c r="E221" i="6"/>
  <c r="D97" i="26" s="1"/>
  <c r="L214" i="6"/>
  <c r="L213" i="6"/>
  <c r="E215" i="6"/>
  <c r="D96" i="26" s="1"/>
  <c r="H205" i="6"/>
  <c r="K95" i="26"/>
  <c r="I95" i="26"/>
  <c r="E129" i="12" l="1"/>
  <c r="E128" i="12"/>
  <c r="B137" i="27"/>
  <c r="T137" i="27" s="1"/>
  <c r="B41" i="27"/>
  <c r="I95" i="27"/>
  <c r="J95" i="27"/>
  <c r="K95" i="27"/>
  <c r="T95" i="27"/>
  <c r="B139" i="26"/>
  <c r="T139" i="26" s="1"/>
  <c r="B41" i="26"/>
  <c r="M95" i="26"/>
  <c r="T95" i="26"/>
  <c r="M95" i="27" l="1"/>
  <c r="G117" i="11" l="1"/>
  <c r="A108" i="11"/>
  <c r="A109" i="11"/>
  <c r="A110" i="11"/>
  <c r="A111" i="11"/>
  <c r="A112" i="11"/>
  <c r="A113" i="11"/>
  <c r="A114" i="11"/>
  <c r="A115" i="11"/>
  <c r="A116" i="11"/>
  <c r="A117" i="11"/>
  <c r="A118" i="11"/>
  <c r="A118" i="10"/>
  <c r="A119" i="10"/>
  <c r="A120" i="10"/>
  <c r="A121" i="10"/>
  <c r="C127" i="12" l="1"/>
  <c r="K94" i="26"/>
  <c r="I94" i="26"/>
  <c r="J94" i="27" l="1"/>
  <c r="B40" i="27"/>
  <c r="I94" i="27"/>
  <c r="K94" i="27"/>
  <c r="T94" i="27"/>
  <c r="B136" i="27"/>
  <c r="T136" i="27" s="1"/>
  <c r="M94" i="26"/>
  <c r="M94" i="27" l="1"/>
  <c r="B40" i="26" l="1"/>
  <c r="B138" i="26"/>
  <c r="T138" i="26" s="1"/>
  <c r="T94" i="26"/>
  <c r="G62" i="13"/>
  <c r="C62" i="13" s="1"/>
  <c r="G61" i="13"/>
  <c r="E61" i="13"/>
  <c r="C125" i="12"/>
  <c r="E125" i="12" s="1"/>
  <c r="O155" i="11"/>
  <c r="G118" i="10"/>
  <c r="G120" i="10"/>
  <c r="E117" i="11"/>
  <c r="E118" i="11"/>
  <c r="E115" i="11"/>
  <c r="E116" i="11"/>
  <c r="E120" i="10"/>
  <c r="E121" i="10"/>
  <c r="E118" i="10"/>
  <c r="E119" i="10"/>
  <c r="D202" i="6"/>
  <c r="F94" i="26" s="1"/>
  <c r="K201" i="6"/>
  <c r="E94" i="27" s="1"/>
  <c r="J202" i="6"/>
  <c r="J201" i="6"/>
  <c r="J200" i="6"/>
  <c r="A202" i="6"/>
  <c r="C202" i="6" s="1"/>
  <c r="A201" i="6"/>
  <c r="C201" i="6" s="1"/>
  <c r="C200" i="6"/>
  <c r="D34" i="23" l="1"/>
  <c r="C18" i="16" s="1"/>
  <c r="C203" i="6"/>
  <c r="C61" i="13"/>
  <c r="L201" i="6"/>
  <c r="K203" i="6"/>
  <c r="J203" i="6"/>
  <c r="L202" i="6" s="1"/>
  <c r="I38" i="8"/>
  <c r="D201" i="6" l="1"/>
  <c r="C124" i="12"/>
  <c r="E124" i="12" s="1"/>
  <c r="E127" i="12"/>
  <c r="E126" i="12"/>
  <c r="E94" i="26" l="1"/>
  <c r="E201" i="6"/>
  <c r="D203" i="6"/>
  <c r="E202" i="6"/>
  <c r="E203" i="6" s="1"/>
  <c r="D94" i="26" s="1"/>
  <c r="E60" i="13" l="1"/>
  <c r="C58" i="13"/>
  <c r="D123" i="12"/>
  <c r="C119" i="12"/>
  <c r="E119" i="12" s="1"/>
  <c r="I93" i="26" l="1"/>
  <c r="K93" i="26"/>
  <c r="F93" i="26"/>
  <c r="K193" i="6"/>
  <c r="K194" i="6"/>
  <c r="D192" i="6"/>
  <c r="A193" i="6"/>
  <c r="G60" i="13" l="1"/>
  <c r="G59" i="13"/>
  <c r="E59" i="13"/>
  <c r="C60" i="13" l="1"/>
  <c r="C59" i="13"/>
  <c r="E123" i="12"/>
  <c r="E122" i="12" l="1"/>
  <c r="E111" i="11" l="1"/>
  <c r="E112" i="11"/>
  <c r="E113" i="11"/>
  <c r="E114" i="11"/>
  <c r="G117" i="10"/>
  <c r="G116" i="10"/>
  <c r="C115" i="10"/>
  <c r="G114" i="10"/>
  <c r="C113" i="10"/>
  <c r="A114" i="10" s="1"/>
  <c r="C114" i="10" s="1"/>
  <c r="A115" i="10" s="1"/>
  <c r="A116" i="10" l="1"/>
  <c r="C116" i="10" s="1"/>
  <c r="E115" i="10"/>
  <c r="E114" i="10"/>
  <c r="A117" i="10" l="1"/>
  <c r="E117" i="10" s="1"/>
  <c r="E116" i="10"/>
  <c r="O81" i="26"/>
  <c r="M93" i="26"/>
  <c r="J93" i="26"/>
  <c r="B137" i="26"/>
  <c r="T137" i="26" s="1"/>
  <c r="B39" i="26"/>
  <c r="B135" i="27"/>
  <c r="T135" i="27" s="1"/>
  <c r="B39" i="27"/>
  <c r="I93" i="27"/>
  <c r="J93" i="27"/>
  <c r="K93" i="27"/>
  <c r="T93" i="27"/>
  <c r="T93" i="26"/>
  <c r="K195" i="6"/>
  <c r="C193" i="6"/>
  <c r="A194" i="6"/>
  <c r="J192" i="6"/>
  <c r="A192" i="6"/>
  <c r="C192" i="6" s="1"/>
  <c r="J191" i="6"/>
  <c r="C191" i="6"/>
  <c r="I36" i="8"/>
  <c r="I37" i="8"/>
  <c r="D194" i="6" l="1"/>
  <c r="C121" i="12"/>
  <c r="E121" i="12" s="1"/>
  <c r="G113" i="11"/>
  <c r="D193" i="6"/>
  <c r="C120" i="12"/>
  <c r="C155" i="12" s="1"/>
  <c r="G111" i="11"/>
  <c r="J193" i="6"/>
  <c r="M93" i="27"/>
  <c r="E93" i="27"/>
  <c r="J194" i="6"/>
  <c r="C194" i="6"/>
  <c r="E120" i="12" l="1"/>
  <c r="C157" i="12"/>
  <c r="D195" i="6"/>
  <c r="E93" i="26"/>
  <c r="C195" i="6"/>
  <c r="E192" i="6" s="1"/>
  <c r="J195" i="6"/>
  <c r="L194" i="6" s="1"/>
  <c r="E155" i="12" l="1"/>
  <c r="D168" i="12" s="1"/>
  <c r="D170" i="12" s="1"/>
  <c r="E157" i="12"/>
  <c r="E193" i="6"/>
  <c r="E194" i="6"/>
  <c r="L193" i="6"/>
  <c r="L192" i="6"/>
  <c r="E195" i="6" l="1"/>
  <c r="D93" i="26" s="1"/>
  <c r="K92" i="26"/>
  <c r="I92" i="26"/>
  <c r="D29" i="28" l="1"/>
  <c r="D28" i="28"/>
  <c r="AI6" i="17" l="1"/>
  <c r="I17" i="40"/>
  <c r="C118" i="12"/>
  <c r="D118" i="12"/>
  <c r="I92" i="27" l="1"/>
  <c r="F92" i="27"/>
  <c r="F92" i="26"/>
  <c r="E92" i="26"/>
  <c r="E118" i="12" l="1"/>
  <c r="E117" i="12"/>
  <c r="K186" i="6" l="1"/>
  <c r="E92" i="27" s="1"/>
  <c r="D186" i="6"/>
  <c r="J185" i="6"/>
  <c r="J186" i="6" s="1"/>
  <c r="C185" i="6"/>
  <c r="C186" i="6" s="1"/>
  <c r="B38" i="27"/>
  <c r="B134" i="27"/>
  <c r="T134" i="27" s="1"/>
  <c r="K92" i="27"/>
  <c r="T92" i="27"/>
  <c r="B38" i="26"/>
  <c r="B136" i="26"/>
  <c r="T136" i="26" s="1"/>
  <c r="J92" i="26"/>
  <c r="J92" i="27" s="1"/>
  <c r="T92" i="26"/>
  <c r="M92" i="26" l="1"/>
  <c r="M92" i="27"/>
  <c r="E186" i="6"/>
  <c r="D92" i="26" s="1"/>
  <c r="R45" i="4"/>
  <c r="D36" i="23" l="1"/>
  <c r="O128" i="27" l="1"/>
  <c r="T86" i="26"/>
  <c r="T87" i="26"/>
  <c r="T88" i="26"/>
  <c r="T89" i="26"/>
  <c r="T90" i="26"/>
  <c r="T91" i="26"/>
  <c r="T84" i="27"/>
  <c r="T85" i="27"/>
  <c r="T86" i="27"/>
  <c r="T87" i="27"/>
  <c r="T88" i="27"/>
  <c r="T89" i="27"/>
  <c r="T90" i="27"/>
  <c r="T91" i="27"/>
  <c r="G57" i="13" l="1"/>
  <c r="G56" i="13"/>
  <c r="E56" i="13"/>
  <c r="G54" i="13"/>
  <c r="G53" i="13"/>
  <c r="E54" i="13"/>
  <c r="E53" i="13"/>
  <c r="B37" i="27" l="1"/>
  <c r="K91" i="26"/>
  <c r="I91" i="26"/>
  <c r="J91" i="26"/>
  <c r="J141" i="26" s="1"/>
  <c r="J140" i="26" l="1"/>
  <c r="J139" i="26"/>
  <c r="J138" i="26"/>
  <c r="J137" i="26"/>
  <c r="J136" i="26"/>
  <c r="A90" i="11"/>
  <c r="A91" i="11"/>
  <c r="A92" i="11"/>
  <c r="A93" i="11"/>
  <c r="A94" i="11"/>
  <c r="A95" i="11"/>
  <c r="A96" i="11"/>
  <c r="A97" i="11"/>
  <c r="A98" i="11"/>
  <c r="A99" i="11"/>
  <c r="A100" i="11"/>
  <c r="A101" i="11"/>
  <c r="A102" i="11"/>
  <c r="A103" i="11"/>
  <c r="A104" i="11"/>
  <c r="A105" i="11"/>
  <c r="A106" i="11"/>
  <c r="A107" i="11"/>
  <c r="A104" i="10"/>
  <c r="A105" i="10"/>
  <c r="A106" i="10"/>
  <c r="A107" i="10"/>
  <c r="E107" i="10" s="1"/>
  <c r="A108" i="10"/>
  <c r="A109" i="10"/>
  <c r="A110" i="10"/>
  <c r="A111" i="10"/>
  <c r="A112" i="10"/>
  <c r="A113" i="10"/>
  <c r="D116" i="12"/>
  <c r="C116" i="12"/>
  <c r="G109" i="11"/>
  <c r="G112" i="10"/>
  <c r="B133" i="27" l="1"/>
  <c r="T133" i="27" s="1"/>
  <c r="I91" i="27"/>
  <c r="J91" i="27"/>
  <c r="K91" i="27"/>
  <c r="B37" i="26"/>
  <c r="M91" i="26"/>
  <c r="B135" i="26"/>
  <c r="T135" i="26" s="1"/>
  <c r="J135" i="26"/>
  <c r="M91" i="27" l="1"/>
  <c r="C57" i="13" l="1"/>
  <c r="C56" i="13"/>
  <c r="C54" i="13"/>
  <c r="C53" i="13"/>
  <c r="E110" i="12"/>
  <c r="C109" i="12"/>
  <c r="E116" i="12"/>
  <c r="E115" i="12"/>
  <c r="E114" i="12"/>
  <c r="E113" i="12"/>
  <c r="E112" i="12"/>
  <c r="E111" i="12"/>
  <c r="G110" i="10" l="1"/>
  <c r="G108" i="10"/>
  <c r="E113" i="10"/>
  <c r="E112" i="10"/>
  <c r="E111" i="10"/>
  <c r="E110" i="10"/>
  <c r="E109" i="10"/>
  <c r="E110" i="11"/>
  <c r="E109" i="11"/>
  <c r="E108" i="11"/>
  <c r="E107" i="11"/>
  <c r="E106" i="11"/>
  <c r="E105" i="11"/>
  <c r="C176" i="6" l="1"/>
  <c r="C177" i="6"/>
  <c r="C178" i="6"/>
  <c r="C179" i="6"/>
  <c r="D179" i="6"/>
  <c r="K178" i="6"/>
  <c r="F91" i="26" l="1"/>
  <c r="K176" i="6"/>
  <c r="J176" i="6"/>
  <c r="J177" i="6"/>
  <c r="J178" i="6"/>
  <c r="J179" i="6"/>
  <c r="K180" i="6" l="1"/>
  <c r="E91" i="27" l="1"/>
  <c r="E108" i="10"/>
  <c r="I34" i="8" l="1"/>
  <c r="I33" i="8"/>
  <c r="G105" i="11" l="1"/>
  <c r="D176" i="6"/>
  <c r="D142" i="6"/>
  <c r="J175" i="6"/>
  <c r="J180" i="6" s="1"/>
  <c r="L176" i="6" s="1"/>
  <c r="C175" i="6"/>
  <c r="C180" i="6" s="1"/>
  <c r="E177" i="6" l="1"/>
  <c r="E176" i="6"/>
  <c r="L179" i="6"/>
  <c r="L177" i="6"/>
  <c r="L178" i="6"/>
  <c r="B132" i="27" l="1"/>
  <c r="T132" i="27" s="1"/>
  <c r="I90" i="26"/>
  <c r="I269" i="2" l="1"/>
  <c r="D109" i="12" l="1"/>
  <c r="E109" i="12" s="1"/>
  <c r="G106" i="10"/>
  <c r="E106" i="10"/>
  <c r="B36" i="27"/>
  <c r="J90" i="27"/>
  <c r="I90" i="27"/>
  <c r="J134" i="26"/>
  <c r="B134" i="26"/>
  <c r="T134" i="26" s="1"/>
  <c r="B36" i="26"/>
  <c r="K90" i="26"/>
  <c r="K90" i="27" s="1"/>
  <c r="M90" i="26" l="1"/>
  <c r="M90" i="27"/>
  <c r="F97" i="7" l="1"/>
  <c r="F99" i="7" s="1"/>
  <c r="J133" i="26" l="1"/>
  <c r="K170" i="6"/>
  <c r="C52" i="13"/>
  <c r="E104" i="11"/>
  <c r="E103" i="11"/>
  <c r="A102" i="10"/>
  <c r="A103" i="10"/>
  <c r="E105" i="10"/>
  <c r="I58" i="8"/>
  <c r="D170" i="6" s="1"/>
  <c r="J46" i="9"/>
  <c r="C107" i="12" l="1"/>
  <c r="G103" i="11"/>
  <c r="E104" i="10"/>
  <c r="D171" i="6"/>
  <c r="F90" i="26" s="1"/>
  <c r="F146" i="26" s="1"/>
  <c r="K171" i="6"/>
  <c r="F90" i="27" s="1"/>
  <c r="F144" i="27" s="1"/>
  <c r="J170" i="6"/>
  <c r="C170" i="6"/>
  <c r="K164" i="6"/>
  <c r="A5" i="4"/>
  <c r="L219" i="6" l="1"/>
  <c r="L221" i="6" s="1"/>
  <c r="D97" i="27" s="1"/>
  <c r="L235" i="6"/>
  <c r="L236" i="6" s="1"/>
  <c r="L226" i="6"/>
  <c r="L230" i="6" s="1"/>
  <c r="D98" i="27" s="1"/>
  <c r="L200" i="6"/>
  <c r="L203" i="6" s="1"/>
  <c r="D94" i="27" s="1"/>
  <c r="L211" i="6"/>
  <c r="L215" i="6" s="1"/>
  <c r="D96" i="27" s="1"/>
  <c r="E107" i="12"/>
  <c r="L185" i="6"/>
  <c r="L186" i="6" s="1"/>
  <c r="D92" i="27" s="1"/>
  <c r="L191" i="6"/>
  <c r="C171" i="6"/>
  <c r="E170" i="6" s="1"/>
  <c r="J171" i="6"/>
  <c r="L170" i="6" s="1"/>
  <c r="V12" i="4"/>
  <c r="C49" i="26" s="1"/>
  <c r="L195" i="6" l="1"/>
  <c r="D93" i="27" s="1"/>
  <c r="C49" i="27"/>
  <c r="E87" i="13"/>
  <c r="C106" i="12" l="1"/>
  <c r="D106" i="12"/>
  <c r="K165" i="6"/>
  <c r="H164" i="6"/>
  <c r="J164" i="6" s="1"/>
  <c r="A164" i="6"/>
  <c r="C164" i="6" s="1"/>
  <c r="J163" i="6"/>
  <c r="C163" i="6"/>
  <c r="E89" i="27"/>
  <c r="C165" i="6" l="1"/>
  <c r="E106" i="12"/>
  <c r="J165" i="6"/>
  <c r="K89" i="26"/>
  <c r="I89" i="26"/>
  <c r="L164" i="6" l="1"/>
  <c r="C51" i="13"/>
  <c r="E98" i="11"/>
  <c r="E99" i="11"/>
  <c r="E102" i="11"/>
  <c r="E96" i="11"/>
  <c r="E97" i="11"/>
  <c r="E100" i="11"/>
  <c r="E101" i="11"/>
  <c r="A96" i="10"/>
  <c r="A97" i="10"/>
  <c r="A98" i="10"/>
  <c r="E98" i="10" s="1"/>
  <c r="A99" i="10"/>
  <c r="E99" i="10" s="1"/>
  <c r="A100" i="10"/>
  <c r="E100" i="10" s="1"/>
  <c r="A101" i="10"/>
  <c r="E101" i="10" s="1"/>
  <c r="E102" i="10"/>
  <c r="E103" i="10"/>
  <c r="I32" i="8"/>
  <c r="D164" i="6" s="1"/>
  <c r="E89" i="26" l="1"/>
  <c r="D165" i="6" l="1"/>
  <c r="E164" i="6"/>
  <c r="B131" i="27" l="1"/>
  <c r="T131" i="27" s="1"/>
  <c r="B35" i="27"/>
  <c r="I89" i="27"/>
  <c r="J89" i="27"/>
  <c r="K89" i="27"/>
  <c r="B133" i="26"/>
  <c r="T133" i="26" s="1"/>
  <c r="B35" i="26"/>
  <c r="M89" i="26"/>
  <c r="M89" i="27" l="1"/>
  <c r="K87" i="26" l="1"/>
  <c r="I88" i="26"/>
  <c r="K88" i="26"/>
  <c r="K88" i="27" l="1"/>
  <c r="I88" i="27"/>
  <c r="J132" i="26"/>
  <c r="I87" i="26"/>
  <c r="B34" i="26"/>
  <c r="M88" i="26" l="1"/>
  <c r="C50" i="13" l="1"/>
  <c r="E102" i="12"/>
  <c r="E101" i="12"/>
  <c r="D103" i="12"/>
  <c r="C103" i="12"/>
  <c r="E103" i="12" l="1"/>
  <c r="B132" i="26"/>
  <c r="T132" i="26" s="1"/>
  <c r="I31" i="8"/>
  <c r="A157" i="6"/>
  <c r="C157" i="6" s="1"/>
  <c r="B130" i="27" l="1"/>
  <c r="T130" i="27" s="1"/>
  <c r="J88" i="27"/>
  <c r="M88" i="27" s="1"/>
  <c r="B34" i="27"/>
  <c r="H157" i="6" l="1"/>
  <c r="J157" i="6" s="1"/>
  <c r="K157" i="6"/>
  <c r="D158" i="6"/>
  <c r="F88" i="26" s="1"/>
  <c r="J156" i="6"/>
  <c r="C156" i="6"/>
  <c r="K158" i="6" l="1"/>
  <c r="C158" i="6"/>
  <c r="J158" i="6"/>
  <c r="E157" i="6" l="1"/>
  <c r="D88" i="26" s="1"/>
  <c r="L157" i="6"/>
  <c r="J131" i="26"/>
  <c r="I87" i="27"/>
  <c r="O86" i="26" l="1"/>
  <c r="E146" i="6"/>
  <c r="D100" i="12" l="1"/>
  <c r="E100" i="12" s="1"/>
  <c r="A95" i="10"/>
  <c r="E95" i="10" s="1"/>
  <c r="K151" i="6" l="1"/>
  <c r="J150" i="6"/>
  <c r="H151" i="6"/>
  <c r="J151" i="6" s="1"/>
  <c r="C150" i="6"/>
  <c r="A151" i="6"/>
  <c r="C151" i="6" s="1"/>
  <c r="G49" i="13"/>
  <c r="E49" i="13"/>
  <c r="C48" i="13"/>
  <c r="E98" i="12"/>
  <c r="E99" i="12"/>
  <c r="E94" i="11"/>
  <c r="E97" i="10"/>
  <c r="E96" i="10"/>
  <c r="M45" i="8"/>
  <c r="M68" i="8" s="1"/>
  <c r="M70" i="8" s="1"/>
  <c r="C152" i="6" l="1"/>
  <c r="C49" i="13"/>
  <c r="J152" i="6"/>
  <c r="L151" i="6" s="1"/>
  <c r="K152" i="6"/>
  <c r="E87" i="27" s="1"/>
  <c r="E144" i="27" s="1"/>
  <c r="D151" i="6"/>
  <c r="E87" i="26"/>
  <c r="H144" i="27" l="1"/>
  <c r="N144" i="27" s="1"/>
  <c r="Q144" i="27"/>
  <c r="P144" i="27"/>
  <c r="E151" i="6"/>
  <c r="D152" i="6"/>
  <c r="B33" i="26" l="1"/>
  <c r="B129" i="27" l="1"/>
  <c r="T129" i="27" s="1"/>
  <c r="B33" i="27"/>
  <c r="J87" i="27"/>
  <c r="K87" i="27"/>
  <c r="B131" i="26"/>
  <c r="T131" i="26" s="1"/>
  <c r="M87" i="26"/>
  <c r="M87" i="27" l="1"/>
  <c r="E96" i="12"/>
  <c r="D97" i="12"/>
  <c r="E97" i="12" s="1"/>
  <c r="E95" i="12"/>
  <c r="J130" i="26"/>
  <c r="J129" i="26"/>
  <c r="B128" i="27"/>
  <c r="T128" i="27" s="1"/>
  <c r="E95" i="11"/>
  <c r="J86" i="27"/>
  <c r="F86" i="27"/>
  <c r="B32" i="27"/>
  <c r="H62" i="7" l="1"/>
  <c r="B130" i="26" l="1"/>
  <c r="T130" i="26" s="1"/>
  <c r="I86" i="26"/>
  <c r="I86" i="27" s="1"/>
  <c r="K86" i="26"/>
  <c r="K86" i="27" s="1"/>
  <c r="F86" i="26"/>
  <c r="D86" i="26"/>
  <c r="C146" i="6"/>
  <c r="B32" i="26"/>
  <c r="M86" i="26" l="1"/>
  <c r="M86" i="27"/>
  <c r="E93" i="12" l="1"/>
  <c r="D94" i="12" l="1"/>
  <c r="C94" i="12"/>
  <c r="E94" i="12" l="1"/>
  <c r="B31" i="27"/>
  <c r="K85" i="26"/>
  <c r="I85" i="26"/>
  <c r="M85" i="26" l="1"/>
  <c r="I85" i="27"/>
  <c r="B127" i="27"/>
  <c r="T127" i="27" s="1"/>
  <c r="F85" i="27"/>
  <c r="J85" i="27"/>
  <c r="K85" i="27"/>
  <c r="D85" i="26"/>
  <c r="B129" i="26"/>
  <c r="T129" i="26" s="1"/>
  <c r="L129" i="26"/>
  <c r="B31" i="26"/>
  <c r="F85" i="26"/>
  <c r="T85" i="26"/>
  <c r="M85" i="27" l="1"/>
  <c r="L58" i="1" l="1"/>
  <c r="L59" i="1" s="1"/>
  <c r="L60" i="1" s="1"/>
  <c r="L61" i="1" s="1"/>
  <c r="L62" i="1" s="1"/>
  <c r="L63" i="1" s="1"/>
  <c r="L64" i="1" s="1"/>
  <c r="E4" i="29"/>
  <c r="C30" i="16" l="1"/>
  <c r="A3" i="40"/>
  <c r="H17" i="40"/>
  <c r="F17" i="40"/>
  <c r="J128" i="26" l="1"/>
  <c r="I84" i="26"/>
  <c r="J127" i="26"/>
  <c r="J106" i="26"/>
  <c r="K84" i="26" l="1"/>
  <c r="D92" i="12" l="1"/>
  <c r="I84" i="27"/>
  <c r="D164" i="12" l="1"/>
  <c r="C47" i="13"/>
  <c r="C46" i="13"/>
  <c r="E92" i="12"/>
  <c r="E91" i="11"/>
  <c r="E93" i="11"/>
  <c r="E92" i="11"/>
  <c r="A91" i="10"/>
  <c r="E91" i="10" s="1"/>
  <c r="A92" i="10"/>
  <c r="E92" i="10" s="1"/>
  <c r="A93" i="10"/>
  <c r="E93" i="10" s="1"/>
  <c r="A94" i="10"/>
  <c r="E94" i="10" s="1"/>
  <c r="J45" i="9"/>
  <c r="J44" i="9"/>
  <c r="I57" i="8"/>
  <c r="I56" i="8"/>
  <c r="F84" i="26"/>
  <c r="K142" i="6"/>
  <c r="F84" i="27" s="1"/>
  <c r="J139" i="6"/>
  <c r="H141" i="6"/>
  <c r="A141" i="6"/>
  <c r="J141" i="6" s="1"/>
  <c r="A140" i="6"/>
  <c r="J140" i="6" s="1"/>
  <c r="H140" i="6"/>
  <c r="C139" i="6"/>
  <c r="B126" i="27"/>
  <c r="T126" i="27" s="1"/>
  <c r="B29" i="27"/>
  <c r="B30" i="27"/>
  <c r="J84" i="27"/>
  <c r="K84" i="27"/>
  <c r="B128" i="26"/>
  <c r="T128" i="26" s="1"/>
  <c r="L128" i="26"/>
  <c r="B30" i="26"/>
  <c r="M84" i="26"/>
  <c r="T84" i="26"/>
  <c r="C140" i="6" l="1"/>
  <c r="J142" i="6"/>
  <c r="L141" i="6" s="1"/>
  <c r="C141" i="6"/>
  <c r="M84" i="27"/>
  <c r="L140" i="6" l="1"/>
  <c r="C142" i="6"/>
  <c r="E140" i="6" s="1"/>
  <c r="A5" i="34"/>
  <c r="A90" i="10"/>
  <c r="M26" i="9"/>
  <c r="M50" i="9"/>
  <c r="J43" i="9"/>
  <c r="L142" i="6" l="1"/>
  <c r="D84" i="27" s="1"/>
  <c r="E141" i="6"/>
  <c r="E142" i="6" s="1"/>
  <c r="D84" i="26" s="1"/>
  <c r="K83" i="26"/>
  <c r="I83" i="26"/>
  <c r="L143" i="6" l="1"/>
  <c r="E13" i="12"/>
  <c r="E14" i="12"/>
  <c r="E16" i="12"/>
  <c r="E18" i="12"/>
  <c r="E20" i="12"/>
  <c r="E21" i="12"/>
  <c r="E22" i="12"/>
  <c r="E23" i="12"/>
  <c r="E24" i="12"/>
  <c r="E25" i="12"/>
  <c r="E26" i="12"/>
  <c r="E27" i="12"/>
  <c r="E29" i="12"/>
  <c r="E30" i="12"/>
  <c r="E31" i="12"/>
  <c r="E32" i="12"/>
  <c r="E34" i="12"/>
  <c r="E35" i="12"/>
  <c r="E37" i="12"/>
  <c r="E39" i="12"/>
  <c r="E40" i="12"/>
  <c r="E42" i="12"/>
  <c r="E44" i="12"/>
  <c r="E45" i="12"/>
  <c r="E46" i="12"/>
  <c r="E48" i="12"/>
  <c r="E49" i="12"/>
  <c r="E51" i="12"/>
  <c r="E53" i="12"/>
  <c r="E54" i="12"/>
  <c r="E56" i="12"/>
  <c r="E57" i="12"/>
  <c r="E58" i="12"/>
  <c r="E59" i="12"/>
  <c r="E60" i="12"/>
  <c r="E61" i="12"/>
  <c r="E63" i="12"/>
  <c r="E65" i="12"/>
  <c r="E66" i="12"/>
  <c r="E68" i="12"/>
  <c r="E69" i="12"/>
  <c r="E71" i="12"/>
  <c r="E72" i="12"/>
  <c r="E74" i="12"/>
  <c r="E75" i="12"/>
  <c r="E76" i="12"/>
  <c r="E77" i="12"/>
  <c r="E78" i="12"/>
  <c r="E79" i="12"/>
  <c r="E80" i="12"/>
  <c r="E81" i="12"/>
  <c r="E82" i="12"/>
  <c r="E83" i="12"/>
  <c r="E84" i="12"/>
  <c r="E85" i="12"/>
  <c r="E86" i="12"/>
  <c r="E87" i="12"/>
  <c r="E12" i="12"/>
  <c r="C44" i="13" l="1"/>
  <c r="G45" i="13" l="1"/>
  <c r="E45" i="13"/>
  <c r="C88" i="12"/>
  <c r="E88" i="12" s="1"/>
  <c r="C45" i="13" l="1"/>
  <c r="B29" i="26"/>
  <c r="A88" i="12" l="1"/>
  <c r="E90" i="11"/>
  <c r="A89" i="11"/>
  <c r="E89" i="11" s="1"/>
  <c r="A88" i="11"/>
  <c r="E90" i="10"/>
  <c r="A89" i="10"/>
  <c r="E89" i="10" s="1"/>
  <c r="I55" i="8"/>
  <c r="H133" i="6"/>
  <c r="J133" i="6" s="1"/>
  <c r="K134" i="6"/>
  <c r="F83" i="27" s="1"/>
  <c r="D134" i="6"/>
  <c r="F83" i="26" s="1"/>
  <c r="A133" i="6"/>
  <c r="C133" i="6" s="1"/>
  <c r="J132" i="6"/>
  <c r="C132" i="6"/>
  <c r="B125" i="27"/>
  <c r="T125" i="27" s="1"/>
  <c r="K83" i="27"/>
  <c r="J83" i="27"/>
  <c r="I83" i="27"/>
  <c r="T83" i="27"/>
  <c r="L127" i="26"/>
  <c r="B127" i="26"/>
  <c r="T127" i="26" s="1"/>
  <c r="M83" i="26"/>
  <c r="T83" i="26"/>
  <c r="E171" i="6" l="1"/>
  <c r="D90" i="26" s="1"/>
  <c r="L171" i="6"/>
  <c r="D90" i="27" s="1"/>
  <c r="E163" i="6"/>
  <c r="E165" i="6" s="1"/>
  <c r="D89" i="26" s="1"/>
  <c r="L163" i="6"/>
  <c r="L165" i="6" s="1"/>
  <c r="D89" i="27" s="1"/>
  <c r="L156" i="6"/>
  <c r="L158" i="6" s="1"/>
  <c r="E156" i="6"/>
  <c r="E158" i="6" s="1"/>
  <c r="E150" i="6"/>
  <c r="E152" i="6" s="1"/>
  <c r="D87" i="26" s="1"/>
  <c r="L150" i="6"/>
  <c r="L152" i="6" s="1"/>
  <c r="D87" i="27" s="1"/>
  <c r="M83" i="27"/>
  <c r="C134" i="6"/>
  <c r="J134" i="6"/>
  <c r="C43" i="13" l="1"/>
  <c r="C42" i="13"/>
  <c r="J126" i="26"/>
  <c r="F82" i="26" l="1"/>
  <c r="A88" i="10" l="1"/>
  <c r="E88" i="10" s="1"/>
  <c r="E88" i="11"/>
  <c r="A87" i="11"/>
  <c r="A86" i="11"/>
  <c r="E86" i="11" s="1"/>
  <c r="A87" i="10"/>
  <c r="A86" i="10"/>
  <c r="E86" i="10" s="1"/>
  <c r="E82" i="26" l="1"/>
  <c r="D128" i="6"/>
  <c r="I82" i="26"/>
  <c r="M82" i="26" s="1"/>
  <c r="A83" i="11" l="1"/>
  <c r="E83" i="11" s="1"/>
  <c r="A84" i="11"/>
  <c r="E84" i="11" s="1"/>
  <c r="A85" i="11"/>
  <c r="E85" i="11" s="1"/>
  <c r="E87" i="11"/>
  <c r="E87" i="10"/>
  <c r="A85" i="10"/>
  <c r="E85" i="10" s="1"/>
  <c r="A84" i="10"/>
  <c r="E84" i="10" s="1"/>
  <c r="A83" i="10"/>
  <c r="E83" i="10" s="1"/>
  <c r="J18" i="9"/>
  <c r="I30" i="8"/>
  <c r="K128" i="6" l="1"/>
  <c r="E82" i="27" s="1"/>
  <c r="H127" i="6"/>
  <c r="J127" i="6" s="1"/>
  <c r="H126" i="6"/>
  <c r="J126" i="6" s="1"/>
  <c r="H125" i="6"/>
  <c r="J125" i="6" s="1"/>
  <c r="J124" i="6"/>
  <c r="A127" i="6"/>
  <c r="C127" i="6" s="1"/>
  <c r="A126" i="6"/>
  <c r="C126" i="6" s="1"/>
  <c r="A125" i="6"/>
  <c r="C125" i="6" s="1"/>
  <c r="C124" i="6"/>
  <c r="B28" i="27"/>
  <c r="B124" i="27"/>
  <c r="T124" i="27" s="1"/>
  <c r="I82" i="27"/>
  <c r="J82" i="27"/>
  <c r="K82" i="27"/>
  <c r="T82" i="27"/>
  <c r="B126" i="26"/>
  <c r="T126" i="26" s="1"/>
  <c r="B28" i="26"/>
  <c r="T82" i="26"/>
  <c r="M82" i="27" l="1"/>
  <c r="J128" i="6"/>
  <c r="C128" i="6"/>
  <c r="L125" i="6" l="1"/>
  <c r="L133" i="6"/>
  <c r="L134" i="6" s="1"/>
  <c r="D83" i="27" s="1"/>
  <c r="E133" i="6"/>
  <c r="E134" i="6" s="1"/>
  <c r="D83" i="26" s="1"/>
  <c r="L126" i="6"/>
  <c r="E127" i="6"/>
  <c r="L127" i="6"/>
  <c r="E125" i="6"/>
  <c r="E126" i="6"/>
  <c r="L128" i="6" l="1"/>
  <c r="D82" i="27" s="1"/>
  <c r="E128" i="6"/>
  <c r="D82" i="26" s="1"/>
  <c r="F30" i="23"/>
  <c r="J125" i="26"/>
  <c r="J124" i="26"/>
  <c r="I81" i="26"/>
  <c r="K120" i="6"/>
  <c r="D120" i="6"/>
  <c r="C116" i="6" l="1"/>
  <c r="E81" i="27" l="1"/>
  <c r="E81" i="26"/>
  <c r="C41" i="13" l="1"/>
  <c r="C40" i="13"/>
  <c r="C39" i="13"/>
  <c r="C38" i="13"/>
  <c r="C37" i="13"/>
  <c r="A82" i="11"/>
  <c r="E82" i="11" s="1"/>
  <c r="A81" i="11"/>
  <c r="E81" i="11" s="1"/>
  <c r="A80" i="11"/>
  <c r="E80" i="11" s="1"/>
  <c r="A79" i="11"/>
  <c r="E79" i="11" s="1"/>
  <c r="A78" i="11"/>
  <c r="E78" i="11" s="1"/>
  <c r="A77" i="11"/>
  <c r="E77" i="11" s="1"/>
  <c r="A76" i="11"/>
  <c r="E76" i="11" s="1"/>
  <c r="A82" i="10"/>
  <c r="E82" i="10" s="1"/>
  <c r="A81" i="10"/>
  <c r="E81" i="10" s="1"/>
  <c r="A80" i="10"/>
  <c r="E80" i="10" s="1"/>
  <c r="A79" i="10"/>
  <c r="E79" i="10" s="1"/>
  <c r="A78" i="10"/>
  <c r="E78" i="10" s="1"/>
  <c r="A77" i="10"/>
  <c r="E77" i="10" s="1"/>
  <c r="A76" i="10"/>
  <c r="E76" i="10" s="1"/>
  <c r="H119" i="6"/>
  <c r="J119" i="6" s="1"/>
  <c r="H118" i="6"/>
  <c r="J118" i="6" s="1"/>
  <c r="A119" i="6"/>
  <c r="C119" i="6" s="1"/>
  <c r="A118" i="6"/>
  <c r="C118" i="6" s="1"/>
  <c r="B123" i="27"/>
  <c r="T123" i="27" s="1"/>
  <c r="B27" i="27"/>
  <c r="K81" i="27"/>
  <c r="J81" i="27"/>
  <c r="I81" i="27"/>
  <c r="F81" i="27"/>
  <c r="T81" i="27"/>
  <c r="B125" i="26"/>
  <c r="T125" i="26" s="1"/>
  <c r="B27" i="26"/>
  <c r="M81" i="26"/>
  <c r="F81" i="26"/>
  <c r="T81" i="26"/>
  <c r="I26" i="8"/>
  <c r="I27" i="8"/>
  <c r="I28" i="8"/>
  <c r="I29" i="8"/>
  <c r="I25" i="8"/>
  <c r="H117" i="6"/>
  <c r="J117" i="6" s="1"/>
  <c r="A117" i="6"/>
  <c r="C117" i="6" s="1"/>
  <c r="J116" i="6"/>
  <c r="J120" i="6" l="1"/>
  <c r="L119" i="6" s="1"/>
  <c r="C120" i="6"/>
  <c r="E118" i="6" s="1"/>
  <c r="M81" i="27"/>
  <c r="K111" i="6"/>
  <c r="E80" i="27" s="1"/>
  <c r="H110" i="6"/>
  <c r="J110" i="6" s="1"/>
  <c r="J109" i="6"/>
  <c r="I6" i="18"/>
  <c r="C36" i="13"/>
  <c r="C73" i="12"/>
  <c r="E73" i="12" s="1"/>
  <c r="A75" i="11"/>
  <c r="E75" i="11" s="1"/>
  <c r="A74" i="11"/>
  <c r="E74" i="11" s="1"/>
  <c r="A75" i="10"/>
  <c r="E75" i="10" s="1"/>
  <c r="A74" i="10"/>
  <c r="E74" i="10" s="1"/>
  <c r="I24" i="8"/>
  <c r="D111" i="6"/>
  <c r="E80" i="26" s="1"/>
  <c r="A110" i="6"/>
  <c r="C110" i="6" s="1"/>
  <c r="C109" i="6"/>
  <c r="K80" i="26"/>
  <c r="I80" i="26"/>
  <c r="L117" i="6" l="1"/>
  <c r="E119" i="6"/>
  <c r="L118" i="6"/>
  <c r="E117" i="6"/>
  <c r="J111" i="6"/>
  <c r="L110" i="6" s="1"/>
  <c r="C111" i="6"/>
  <c r="L120" i="6" l="1"/>
  <c r="D81" i="27" s="1"/>
  <c r="E120" i="6"/>
  <c r="D81" i="26" s="1"/>
  <c r="E110" i="6"/>
  <c r="E111" i="6" s="1"/>
  <c r="D80" i="26" s="1"/>
  <c r="L111" i="6"/>
  <c r="D80" i="27" s="1"/>
  <c r="A73" i="11"/>
  <c r="E73" i="11" s="1"/>
  <c r="A73" i="10"/>
  <c r="E73" i="10" s="1"/>
  <c r="B122" i="27"/>
  <c r="T122" i="27" s="1"/>
  <c r="B26" i="27"/>
  <c r="K80" i="27"/>
  <c r="J80" i="27"/>
  <c r="I80" i="27"/>
  <c r="F80" i="27"/>
  <c r="T80" i="27"/>
  <c r="B124" i="26"/>
  <c r="T124" i="26" s="1"/>
  <c r="B26" i="26"/>
  <c r="M80" i="26"/>
  <c r="F80" i="26"/>
  <c r="T80" i="26"/>
  <c r="B25" i="26"/>
  <c r="M80" i="27" l="1"/>
  <c r="G35" i="13"/>
  <c r="C70" i="12"/>
  <c r="E70" i="12" s="1"/>
  <c r="B25" i="27"/>
  <c r="C35" i="13" l="1"/>
  <c r="G71" i="10"/>
  <c r="B121" i="27"/>
  <c r="I79" i="26"/>
  <c r="K79" i="26"/>
  <c r="J17" i="9" l="1"/>
  <c r="A72" i="11"/>
  <c r="E72" i="11" s="1"/>
  <c r="A71" i="11"/>
  <c r="E71" i="11" s="1"/>
  <c r="A70" i="11"/>
  <c r="E70" i="11" s="1"/>
  <c r="A71" i="10"/>
  <c r="E71" i="10" s="1"/>
  <c r="A72" i="10"/>
  <c r="E72" i="10" s="1"/>
  <c r="A70" i="10"/>
  <c r="E70" i="10" s="1"/>
  <c r="K105" i="6"/>
  <c r="F79" i="27" s="1"/>
  <c r="H104" i="6"/>
  <c r="J104" i="6" s="1"/>
  <c r="J103" i="6"/>
  <c r="D104" i="6"/>
  <c r="F79" i="26" s="1"/>
  <c r="A103" i="6"/>
  <c r="C103" i="6" s="1"/>
  <c r="C102" i="6"/>
  <c r="J105" i="6" l="1"/>
  <c r="L104" i="6" s="1"/>
  <c r="C104" i="6"/>
  <c r="E103" i="6" s="1"/>
  <c r="E104" i="6" s="1"/>
  <c r="D79" i="26" s="1"/>
  <c r="J42" i="9"/>
  <c r="I54" i="8"/>
  <c r="K79" i="27"/>
  <c r="J79" i="27"/>
  <c r="I79" i="27"/>
  <c r="T121" i="27"/>
  <c r="T79" i="27"/>
  <c r="M79" i="26"/>
  <c r="J123" i="26"/>
  <c r="B123" i="26"/>
  <c r="T123" i="26" s="1"/>
  <c r="T79" i="26"/>
  <c r="M79" i="27" l="1"/>
  <c r="A68" i="10"/>
  <c r="A68" i="11"/>
  <c r="C67" i="12"/>
  <c r="E67" i="12" s="1"/>
  <c r="G68" i="11"/>
  <c r="G60" i="11"/>
  <c r="K78" i="26"/>
  <c r="I78" i="26"/>
  <c r="C34" i="13" l="1"/>
  <c r="A69" i="11"/>
  <c r="E69" i="11" s="1"/>
  <c r="E68" i="11"/>
  <c r="A67" i="11"/>
  <c r="E67" i="11" s="1"/>
  <c r="A69" i="10"/>
  <c r="E69" i="10" s="1"/>
  <c r="E68" i="10"/>
  <c r="A67" i="10"/>
  <c r="E67" i="10" s="1"/>
  <c r="I53" i="8"/>
  <c r="B120" i="27"/>
  <c r="T120" i="27" s="1"/>
  <c r="B24" i="27"/>
  <c r="K78" i="27"/>
  <c r="J78" i="27"/>
  <c r="I78" i="27"/>
  <c r="T78" i="27"/>
  <c r="J122" i="26"/>
  <c r="B122" i="26"/>
  <c r="T122" i="26" s="1"/>
  <c r="B24" i="26"/>
  <c r="M78" i="26"/>
  <c r="K97" i="6"/>
  <c r="F78" i="27" s="1"/>
  <c r="D97" i="6"/>
  <c r="F78" i="26" s="1"/>
  <c r="H96" i="6"/>
  <c r="J96" i="6" s="1"/>
  <c r="A96" i="6"/>
  <c r="C96" i="6" s="1"/>
  <c r="H95" i="6"/>
  <c r="J95" i="6" s="1"/>
  <c r="C95" i="6"/>
  <c r="M78" i="27" l="1"/>
  <c r="J97" i="6"/>
  <c r="L105" i="6" s="1"/>
  <c r="D79" i="27" s="1"/>
  <c r="C97" i="6"/>
  <c r="E96" i="6" s="1"/>
  <c r="L96" i="6" l="1"/>
  <c r="T78" i="26"/>
  <c r="J41" i="9"/>
  <c r="B3" i="2"/>
  <c r="I19" i="18" l="1"/>
  <c r="A66" i="11"/>
  <c r="E66" i="11" s="1"/>
  <c r="C64" i="12"/>
  <c r="E64" i="12" s="1"/>
  <c r="K77" i="26"/>
  <c r="I77" i="26"/>
  <c r="B119" i="27" l="1"/>
  <c r="T119" i="27" s="1"/>
  <c r="B23" i="27"/>
  <c r="B121" i="26"/>
  <c r="T121" i="26" s="1"/>
  <c r="B23" i="26"/>
  <c r="A66" i="10" l="1"/>
  <c r="E66" i="10" s="1"/>
  <c r="F117" i="27"/>
  <c r="K77" i="27"/>
  <c r="J77" i="27"/>
  <c r="I77" i="27"/>
  <c r="E77" i="27"/>
  <c r="D77" i="27"/>
  <c r="J121" i="26"/>
  <c r="M77" i="26"/>
  <c r="I76" i="26"/>
  <c r="E77" i="26"/>
  <c r="D77" i="26"/>
  <c r="T77" i="26"/>
  <c r="T77" i="27"/>
  <c r="M77" i="27" l="1"/>
  <c r="F76" i="26" l="1"/>
  <c r="E76" i="26"/>
  <c r="F76" i="27"/>
  <c r="F143" i="27" s="1"/>
  <c r="E76" i="27"/>
  <c r="F141" i="27" l="1"/>
  <c r="F142" i="27"/>
  <c r="F139" i="27"/>
  <c r="F140" i="27"/>
  <c r="F138" i="27"/>
  <c r="F136" i="27"/>
  <c r="F137" i="27"/>
  <c r="F134" i="27"/>
  <c r="F135" i="27"/>
  <c r="F133" i="27"/>
  <c r="F131" i="27"/>
  <c r="F132" i="27"/>
  <c r="F129" i="27"/>
  <c r="F130" i="27"/>
  <c r="F128" i="27"/>
  <c r="F126" i="27"/>
  <c r="F127" i="27"/>
  <c r="F124" i="27"/>
  <c r="F125" i="27"/>
  <c r="F122" i="27"/>
  <c r="F123" i="27"/>
  <c r="F120" i="27"/>
  <c r="F121" i="27"/>
  <c r="F119" i="27"/>
  <c r="F118" i="27"/>
  <c r="C62" i="12" l="1"/>
  <c r="E62" i="12" s="1"/>
  <c r="K76" i="26" l="1"/>
  <c r="B118" i="27" l="1"/>
  <c r="T118" i="27" s="1"/>
  <c r="C32" i="13"/>
  <c r="C33" i="13"/>
  <c r="C31" i="13"/>
  <c r="A59" i="11"/>
  <c r="E59" i="11" s="1"/>
  <c r="A60" i="11"/>
  <c r="E60" i="11" s="1"/>
  <c r="A61" i="11"/>
  <c r="E61" i="11" s="1"/>
  <c r="A62" i="11"/>
  <c r="E62" i="11" s="1"/>
  <c r="A63" i="11"/>
  <c r="E63" i="11" s="1"/>
  <c r="A64" i="11"/>
  <c r="E64" i="11" s="1"/>
  <c r="A65" i="11"/>
  <c r="E65" i="11" s="1"/>
  <c r="A58" i="11"/>
  <c r="E58" i="11" s="1"/>
  <c r="A60" i="10"/>
  <c r="E60" i="10" s="1"/>
  <c r="A61" i="10"/>
  <c r="E61" i="10" s="1"/>
  <c r="A62" i="10"/>
  <c r="E62" i="10" s="1"/>
  <c r="A63" i="10"/>
  <c r="E63" i="10" s="1"/>
  <c r="A64" i="10"/>
  <c r="E64" i="10" s="1"/>
  <c r="A65" i="10"/>
  <c r="E65" i="10" s="1"/>
  <c r="A59" i="10"/>
  <c r="E59" i="10" s="1"/>
  <c r="A58" i="10"/>
  <c r="E58" i="10" s="1"/>
  <c r="H89" i="6"/>
  <c r="H88" i="6"/>
  <c r="J88" i="6" s="1"/>
  <c r="H87" i="6"/>
  <c r="J87" i="6" s="1"/>
  <c r="A89" i="6"/>
  <c r="C89" i="6" s="1"/>
  <c r="A88" i="6"/>
  <c r="C88" i="6" s="1"/>
  <c r="A87" i="6"/>
  <c r="C87" i="6" s="1"/>
  <c r="K90" i="6"/>
  <c r="D90" i="6"/>
  <c r="H86" i="6"/>
  <c r="C86" i="6"/>
  <c r="H84" i="6"/>
  <c r="B22" i="27"/>
  <c r="K76" i="27"/>
  <c r="J76" i="27"/>
  <c r="I76" i="27"/>
  <c r="T76" i="27"/>
  <c r="J120" i="26"/>
  <c r="B120" i="26"/>
  <c r="T120" i="26" s="1"/>
  <c r="B22" i="26"/>
  <c r="M76" i="26"/>
  <c r="T76" i="26"/>
  <c r="J40" i="9"/>
  <c r="J16" i="9"/>
  <c r="I52" i="8"/>
  <c r="I62" i="8" s="1"/>
  <c r="I23" i="8"/>
  <c r="R42" i="4" l="1"/>
  <c r="P64" i="8"/>
  <c r="H20" i="7"/>
  <c r="J86" i="6"/>
  <c r="J89" i="6"/>
  <c r="M76" i="27"/>
  <c r="J90" i="6" l="1"/>
  <c r="L89" i="6" s="1"/>
  <c r="C90" i="6"/>
  <c r="I57" i="18"/>
  <c r="F27" i="18"/>
  <c r="K75" i="26"/>
  <c r="I75" i="26"/>
  <c r="E97" i="6" l="1"/>
  <c r="D78" i="26" s="1"/>
  <c r="E89" i="6"/>
  <c r="E88" i="6"/>
  <c r="E87" i="6"/>
  <c r="L97" i="6"/>
  <c r="D78" i="27" s="1"/>
  <c r="L87" i="6"/>
  <c r="L88" i="6"/>
  <c r="K82" i="6"/>
  <c r="D82" i="6"/>
  <c r="I81" i="6"/>
  <c r="A81" i="6"/>
  <c r="H81" i="6" s="1"/>
  <c r="I80" i="6"/>
  <c r="H80" i="6"/>
  <c r="C80" i="6"/>
  <c r="H78" i="6"/>
  <c r="J80" i="6" l="1"/>
  <c r="E90" i="6"/>
  <c r="D76" i="26" s="1"/>
  <c r="L90" i="6"/>
  <c r="D76" i="27" s="1"/>
  <c r="J81" i="6"/>
  <c r="C81" i="6"/>
  <c r="A57" i="11"/>
  <c r="A57" i="10"/>
  <c r="E57" i="10" s="1"/>
  <c r="B21" i="27"/>
  <c r="B117" i="27"/>
  <c r="T117" i="27" s="1"/>
  <c r="K75" i="27"/>
  <c r="J75" i="27"/>
  <c r="I75" i="27"/>
  <c r="E75" i="27"/>
  <c r="D75" i="27"/>
  <c r="T75" i="27"/>
  <c r="J119" i="26"/>
  <c r="B119" i="26"/>
  <c r="T119" i="26" s="1"/>
  <c r="B21" i="26"/>
  <c r="M75" i="26"/>
  <c r="E75" i="26"/>
  <c r="D75" i="26"/>
  <c r="T75" i="26"/>
  <c r="J82" i="6" l="1"/>
  <c r="M75" i="27"/>
  <c r="C82" i="6"/>
  <c r="O117" i="27"/>
  <c r="O75" i="26"/>
  <c r="I48" i="18"/>
  <c r="C30" i="13"/>
  <c r="E57" i="11"/>
  <c r="A56" i="11"/>
  <c r="E56" i="11" s="1"/>
  <c r="A55" i="11"/>
  <c r="E55" i="11" s="1"/>
  <c r="A56" i="10"/>
  <c r="E56" i="10" s="1"/>
  <c r="A55" i="10"/>
  <c r="E55" i="10" s="1"/>
  <c r="I74" i="26"/>
  <c r="K74" i="26"/>
  <c r="C55" i="12" l="1"/>
  <c r="E55" i="12" s="1"/>
  <c r="A54" i="11"/>
  <c r="E54" i="11" s="1"/>
  <c r="A54" i="10"/>
  <c r="E54" i="10" s="1"/>
  <c r="F116" i="27"/>
  <c r="F115" i="27"/>
  <c r="B116" i="27"/>
  <c r="T116" i="27" s="1"/>
  <c r="B20" i="27"/>
  <c r="K74" i="27"/>
  <c r="J74" i="27"/>
  <c r="I74" i="27"/>
  <c r="E74" i="27"/>
  <c r="D74" i="27"/>
  <c r="T74" i="27"/>
  <c r="J118" i="26"/>
  <c r="B118" i="26"/>
  <c r="T118" i="26" s="1"/>
  <c r="B20" i="26"/>
  <c r="M74" i="26"/>
  <c r="F74" i="26"/>
  <c r="E74" i="26"/>
  <c r="T74" i="26"/>
  <c r="J15" i="9"/>
  <c r="M74" i="27" l="1"/>
  <c r="I47" i="18" l="1"/>
  <c r="I18" i="18"/>
  <c r="I46" i="18"/>
  <c r="I17" i="18"/>
  <c r="I45" i="18"/>
  <c r="F28" i="18"/>
  <c r="F29" i="18"/>
  <c r="F30" i="18"/>
  <c r="F31" i="18"/>
  <c r="F32" i="18"/>
  <c r="F33" i="18"/>
  <c r="F34" i="18"/>
  <c r="F35" i="18"/>
  <c r="F36" i="18"/>
  <c r="F37" i="18"/>
  <c r="F38" i="18"/>
  <c r="F39" i="18"/>
  <c r="F40" i="18"/>
  <c r="F41" i="18"/>
  <c r="K73" i="26"/>
  <c r="I73" i="26"/>
  <c r="C52" i="12" l="1"/>
  <c r="E52" i="12" s="1"/>
  <c r="A53" i="11"/>
  <c r="E53" i="11" s="1"/>
  <c r="A53" i="10"/>
  <c r="E53" i="10" s="1"/>
  <c r="B115" i="27"/>
  <c r="T115" i="27" s="1"/>
  <c r="B19" i="27"/>
  <c r="K73" i="27"/>
  <c r="J73" i="27"/>
  <c r="I73" i="27"/>
  <c r="E73" i="27"/>
  <c r="D73" i="27"/>
  <c r="T73" i="27"/>
  <c r="J117" i="26"/>
  <c r="B117" i="26"/>
  <c r="T117" i="26" s="1"/>
  <c r="B19" i="26"/>
  <c r="M73" i="26"/>
  <c r="E73" i="26"/>
  <c r="D73" i="26"/>
  <c r="T73" i="26"/>
  <c r="M73" i="27" l="1"/>
  <c r="J116" i="26" l="1"/>
  <c r="C64" i="39"/>
  <c r="A34" i="39"/>
  <c r="A64" i="39"/>
  <c r="A69" i="39"/>
  <c r="A7" i="39"/>
  <c r="A36" i="39"/>
  <c r="C83" i="39"/>
  <c r="C73" i="39"/>
  <c r="C79" i="39"/>
  <c r="A45" i="39"/>
  <c r="C67" i="39"/>
  <c r="A73" i="39"/>
  <c r="A32" i="39"/>
  <c r="C68" i="39"/>
  <c r="A79" i="39"/>
  <c r="A52" i="39"/>
  <c r="A26" i="39"/>
  <c r="A10" i="39"/>
  <c r="A74" i="39"/>
  <c r="A11" i="39"/>
  <c r="C61" i="39"/>
  <c r="A86" i="39"/>
  <c r="A81" i="39"/>
  <c r="A63" i="39"/>
  <c r="A51" i="39"/>
  <c r="A72" i="39"/>
  <c r="C66" i="39"/>
  <c r="A77" i="39"/>
  <c r="A38" i="39"/>
  <c r="A24" i="39"/>
  <c r="A75" i="39"/>
  <c r="A48" i="39"/>
  <c r="C55" i="39"/>
  <c r="C58" i="39"/>
  <c r="C59" i="39"/>
  <c r="A28" i="39"/>
  <c r="C52" i="39"/>
  <c r="A21" i="39"/>
  <c r="C78" i="39"/>
  <c r="C42" i="39"/>
  <c r="C49" i="39"/>
  <c r="A15" i="39"/>
  <c r="A14" i="39"/>
  <c r="A30" i="39"/>
  <c r="A17" i="39"/>
  <c r="C80" i="39"/>
  <c r="C71" i="39"/>
  <c r="C53" i="39"/>
  <c r="A61" i="39"/>
  <c r="C63" i="39"/>
  <c r="A18" i="39"/>
  <c r="C86" i="39"/>
  <c r="A23" i="39"/>
  <c r="A57" i="39"/>
  <c r="C81" i="39"/>
  <c r="C41" i="39"/>
  <c r="A67" i="39"/>
  <c r="A83" i="39"/>
  <c r="A5" i="39"/>
  <c r="A27" i="39"/>
  <c r="C74" i="39"/>
  <c r="A22" i="39"/>
  <c r="A40" i="39"/>
  <c r="C4" i="39"/>
  <c r="A70" i="39"/>
  <c r="A50" i="39"/>
  <c r="A39" i="39"/>
  <c r="C22" i="39"/>
  <c r="A78" i="39"/>
  <c r="C72" i="39"/>
  <c r="A9" i="39"/>
  <c r="A44" i="39"/>
  <c r="A71" i="39"/>
  <c r="C51" i="39"/>
  <c r="A12" i="39"/>
  <c r="A16" i="39"/>
  <c r="A58" i="39"/>
  <c r="A35" i="39"/>
  <c r="A85" i="39"/>
  <c r="A62" i="39"/>
  <c r="A6" i="39"/>
  <c r="C9" i="39"/>
  <c r="C60" i="39"/>
  <c r="A66" i="39"/>
  <c r="C6" i="39"/>
  <c r="A20" i="39"/>
  <c r="C46" i="39"/>
  <c r="C50" i="39"/>
  <c r="C75" i="39"/>
  <c r="C69" i="39"/>
  <c r="A56" i="39"/>
  <c r="A68" i="39"/>
  <c r="A76" i="39"/>
  <c r="A47" i="39"/>
  <c r="C82" i="39"/>
  <c r="C11" i="39"/>
  <c r="C44" i="39"/>
  <c r="A31" i="39"/>
  <c r="C56" i="39"/>
  <c r="C3" i="39"/>
  <c r="A53" i="39"/>
  <c r="A55" i="39"/>
  <c r="C84" i="39"/>
  <c r="A25" i="39"/>
  <c r="A4" i="39"/>
  <c r="A29" i="39"/>
  <c r="A84" i="39"/>
  <c r="A2" i="39"/>
  <c r="A41" i="39"/>
  <c r="C45" i="39"/>
  <c r="C17" i="39"/>
  <c r="A42" i="39"/>
  <c r="C54" i="39"/>
  <c r="A59" i="39"/>
  <c r="C21" i="39"/>
  <c r="A82" i="39"/>
  <c r="A3" i="39"/>
  <c r="C47" i="39"/>
  <c r="A19" i="39"/>
  <c r="C65" i="39"/>
  <c r="A13" i="39"/>
  <c r="C85" i="39"/>
  <c r="A43" i="39"/>
  <c r="A54" i="39"/>
  <c r="C2" i="39"/>
  <c r="A8" i="39"/>
  <c r="C48" i="39"/>
  <c r="C57" i="39"/>
  <c r="A46" i="39"/>
  <c r="A49" i="39"/>
  <c r="C62" i="39"/>
  <c r="C70" i="39"/>
  <c r="A60" i="39"/>
  <c r="C77" i="39"/>
  <c r="C43" i="39"/>
  <c r="A65" i="39"/>
  <c r="A33" i="39"/>
  <c r="C7" i="39"/>
  <c r="A80" i="39"/>
  <c r="C76" i="39"/>
  <c r="A37" i="39"/>
  <c r="I44" i="18" l="1"/>
  <c r="F26" i="18"/>
  <c r="K72" i="26"/>
  <c r="C50" i="12" s="1"/>
  <c r="E50" i="12" s="1"/>
  <c r="I72" i="26"/>
  <c r="C29" i="13" l="1"/>
  <c r="A52" i="11"/>
  <c r="E52" i="11" s="1"/>
  <c r="A51" i="11"/>
  <c r="E51" i="11" s="1"/>
  <c r="A52" i="10"/>
  <c r="E52" i="10" s="1"/>
  <c r="A51" i="10"/>
  <c r="E51" i="10" s="1"/>
  <c r="I22" i="8"/>
  <c r="I74" i="6"/>
  <c r="I73" i="6"/>
  <c r="H73" i="6"/>
  <c r="C73" i="6"/>
  <c r="A74" i="6"/>
  <c r="H74" i="6" s="1"/>
  <c r="J74" i="6" l="1"/>
  <c r="J73" i="6"/>
  <c r="C74" i="6"/>
  <c r="A50" i="11"/>
  <c r="E50" i="11" s="1"/>
  <c r="A50" i="10"/>
  <c r="E50" i="10" s="1"/>
  <c r="K75" i="6"/>
  <c r="E72" i="27" s="1"/>
  <c r="D75" i="6"/>
  <c r="E72" i="26" s="1"/>
  <c r="H71" i="6"/>
  <c r="F114" i="27"/>
  <c r="B114" i="27"/>
  <c r="T114" i="27" s="1"/>
  <c r="C75" i="6" l="1"/>
  <c r="J75" i="6"/>
  <c r="B18" i="27"/>
  <c r="K72" i="27"/>
  <c r="J72" i="27"/>
  <c r="I72" i="27"/>
  <c r="T72" i="27"/>
  <c r="E81" i="6" l="1"/>
  <c r="E82" i="6" s="1"/>
  <c r="D74" i="26" s="1"/>
  <c r="L81" i="6"/>
  <c r="L82" i="6" s="1"/>
  <c r="L74" i="6"/>
  <c r="L75" i="6" s="1"/>
  <c r="D72" i="27" s="1"/>
  <c r="E74" i="6"/>
  <c r="E75" i="6" s="1"/>
  <c r="D72" i="26" s="1"/>
  <c r="M72" i="27"/>
  <c r="B116" i="26"/>
  <c r="T116" i="26" s="1"/>
  <c r="B18" i="26"/>
  <c r="M72" i="26"/>
  <c r="T72" i="26"/>
  <c r="E71" i="26" l="1"/>
  <c r="I42" i="18" l="1"/>
  <c r="F25" i="18"/>
  <c r="F24" i="18"/>
  <c r="F23" i="18"/>
  <c r="F22" i="18"/>
  <c r="F21" i="18"/>
  <c r="F20" i="18"/>
  <c r="F19" i="18"/>
  <c r="F18" i="18"/>
  <c r="F17" i="18"/>
  <c r="F16" i="18"/>
  <c r="F15" i="18"/>
  <c r="F14" i="18"/>
  <c r="F13" i="18"/>
  <c r="F12" i="18"/>
  <c r="F11" i="18"/>
  <c r="F10" i="18"/>
  <c r="F9" i="18"/>
  <c r="F8" i="18"/>
  <c r="F7" i="18"/>
  <c r="K71" i="26"/>
  <c r="C47" i="12" s="1"/>
  <c r="I71" i="26"/>
  <c r="E47" i="12" l="1"/>
  <c r="F71" i="26"/>
  <c r="C28" i="13"/>
  <c r="C27" i="13"/>
  <c r="A49" i="11"/>
  <c r="E49" i="11" s="1"/>
  <c r="A48" i="11"/>
  <c r="E48" i="11" s="1"/>
  <c r="A47" i="11"/>
  <c r="E47" i="11" s="1"/>
  <c r="A46" i="11"/>
  <c r="E46" i="11" s="1"/>
  <c r="A45" i="11"/>
  <c r="E45" i="11" s="1"/>
  <c r="A49" i="10"/>
  <c r="E49" i="10" s="1"/>
  <c r="A48" i="10"/>
  <c r="E48" i="10" s="1"/>
  <c r="A47" i="10"/>
  <c r="E47" i="10" s="1"/>
  <c r="A46" i="10"/>
  <c r="E46" i="10" s="1"/>
  <c r="A45" i="10" l="1"/>
  <c r="E45" i="10" s="1"/>
  <c r="J14" i="9"/>
  <c r="I21" i="8"/>
  <c r="K68" i="6" l="1"/>
  <c r="E71" i="27" s="1"/>
  <c r="D68" i="6"/>
  <c r="A67" i="6"/>
  <c r="A66" i="6"/>
  <c r="H66" i="6" s="1"/>
  <c r="J66" i="6" s="1"/>
  <c r="C66" i="6" l="1"/>
  <c r="F112" i="27"/>
  <c r="F113" i="27"/>
  <c r="B113" i="27"/>
  <c r="T113" i="27" s="1"/>
  <c r="B17" i="27"/>
  <c r="K71" i="27"/>
  <c r="J71" i="27"/>
  <c r="I71" i="27"/>
  <c r="T71" i="27"/>
  <c r="J115" i="26"/>
  <c r="B115" i="26"/>
  <c r="T115" i="26" s="1"/>
  <c r="B17" i="26"/>
  <c r="M71" i="26"/>
  <c r="T71" i="26"/>
  <c r="M71" i="27" l="1"/>
  <c r="C43" i="12" l="1"/>
  <c r="E43" i="12" s="1"/>
  <c r="I70" i="26"/>
  <c r="K70" i="26"/>
  <c r="A44" i="11" l="1"/>
  <c r="E44" i="11" s="1"/>
  <c r="A44" i="10"/>
  <c r="E44" i="10" s="1"/>
  <c r="B112" i="27"/>
  <c r="T112" i="27" s="1"/>
  <c r="B16" i="27"/>
  <c r="K70" i="27"/>
  <c r="J70" i="27"/>
  <c r="I70" i="27"/>
  <c r="T70" i="27"/>
  <c r="J114" i="26"/>
  <c r="B16" i="26"/>
  <c r="M70" i="26"/>
  <c r="T70" i="26"/>
  <c r="B114" i="26"/>
  <c r="T114" i="26" s="1"/>
  <c r="M70" i="27" l="1"/>
  <c r="C16" i="39"/>
  <c r="A38" i="10" l="1"/>
  <c r="A38" i="11"/>
  <c r="A26" i="10" l="1"/>
  <c r="A25" i="10"/>
  <c r="A24" i="10"/>
  <c r="A23" i="10"/>
  <c r="A22" i="10"/>
  <c r="A27" i="11"/>
  <c r="A26" i="11"/>
  <c r="A25" i="11"/>
  <c r="A24" i="11"/>
  <c r="A23" i="11"/>
  <c r="K69" i="26" l="1"/>
  <c r="I69" i="26"/>
  <c r="C41" i="12" l="1"/>
  <c r="E41" i="12" s="1"/>
  <c r="C26" i="13" l="1"/>
  <c r="A43" i="11"/>
  <c r="E43" i="11" s="1"/>
  <c r="A42" i="11"/>
  <c r="E42" i="11" s="1"/>
  <c r="A41" i="11"/>
  <c r="E41" i="11" s="1"/>
  <c r="A43" i="10"/>
  <c r="E43" i="10" s="1"/>
  <c r="A42" i="10"/>
  <c r="E42" i="10" s="1"/>
  <c r="A41" i="10"/>
  <c r="E41" i="10" s="1"/>
  <c r="I20" i="8"/>
  <c r="K55" i="6"/>
  <c r="E69" i="27" s="1"/>
  <c r="D55" i="6"/>
  <c r="E69" i="26" s="1"/>
  <c r="A54" i="6"/>
  <c r="F111" i="27"/>
  <c r="F110" i="27"/>
  <c r="F109" i="27"/>
  <c r="B111" i="27"/>
  <c r="T111" i="27" s="1"/>
  <c r="B15" i="27"/>
  <c r="K69" i="27"/>
  <c r="J69" i="27"/>
  <c r="I69" i="27"/>
  <c r="T69" i="27"/>
  <c r="J113" i="26"/>
  <c r="B113" i="26"/>
  <c r="T113" i="26" s="1"/>
  <c r="B15" i="26"/>
  <c r="M69" i="26"/>
  <c r="T69" i="26"/>
  <c r="M69" i="27" l="1"/>
  <c r="K68" i="26" l="1"/>
  <c r="C38" i="12" l="1"/>
  <c r="E38" i="12" s="1"/>
  <c r="I68" i="26" l="1"/>
  <c r="A40" i="11" l="1"/>
  <c r="E40" i="11" s="1"/>
  <c r="A40" i="10"/>
  <c r="E40" i="10" s="1"/>
  <c r="B110" i="27"/>
  <c r="B14" i="27"/>
  <c r="K68" i="27"/>
  <c r="J68" i="27"/>
  <c r="I68" i="27"/>
  <c r="J112" i="26"/>
  <c r="B112" i="26"/>
  <c r="B14" i="26"/>
  <c r="M68" i="26"/>
  <c r="T68" i="26"/>
  <c r="M68" i="27" l="1"/>
  <c r="I43" i="18" l="1"/>
  <c r="C36" i="12" l="1"/>
  <c r="E36" i="12" s="1"/>
  <c r="FY1" i="17" l="1"/>
  <c r="V6" i="17"/>
  <c r="W6" i="17"/>
  <c r="X6" i="17"/>
  <c r="Y6" i="17"/>
  <c r="AA6" i="17"/>
  <c r="AB6" i="17"/>
  <c r="AC6" i="17"/>
  <c r="AD6" i="17"/>
  <c r="AE6" i="17"/>
  <c r="AF6" i="17"/>
  <c r="AG6" i="17"/>
  <c r="AH6" i="17"/>
  <c r="AJ6" i="17"/>
  <c r="AK6" i="17"/>
  <c r="AM6" i="17"/>
  <c r="AN6" i="17"/>
  <c r="AU6" i="17"/>
  <c r="AZ6" i="17"/>
  <c r="BA6" i="17"/>
  <c r="BB6" i="17"/>
  <c r="BC6" i="17"/>
  <c r="BD6" i="17"/>
  <c r="BE6" i="17"/>
  <c r="BF6" i="17"/>
  <c r="BG6" i="17"/>
  <c r="BH6" i="17"/>
  <c r="BI6" i="17"/>
  <c r="BJ6" i="17"/>
  <c r="BK6" i="17"/>
  <c r="BL6" i="17"/>
  <c r="BM6" i="17"/>
  <c r="BN6" i="17"/>
  <c r="BO6" i="17"/>
  <c r="BP6" i="17"/>
  <c r="BQ6" i="17"/>
  <c r="BR6" i="17"/>
  <c r="BS6" i="17"/>
  <c r="BT6" i="17"/>
  <c r="BU6" i="17"/>
  <c r="BV6" i="17"/>
  <c r="BW6" i="17"/>
  <c r="BX6" i="17"/>
  <c r="BY6" i="17"/>
  <c r="BZ6" i="17"/>
  <c r="CA6" i="17"/>
  <c r="CB6" i="17"/>
  <c r="CC6" i="17"/>
  <c r="CD6" i="17"/>
  <c r="CE6" i="17"/>
  <c r="CF6" i="17"/>
  <c r="CG6" i="17"/>
  <c r="CH6" i="17"/>
  <c r="CI6" i="17"/>
  <c r="CJ6" i="17"/>
  <c r="CK6" i="17"/>
  <c r="CL6" i="17"/>
  <c r="CM6" i="17"/>
  <c r="CN6" i="17"/>
  <c r="CO6" i="17"/>
  <c r="CP6" i="17"/>
  <c r="CQ6" i="17"/>
  <c r="CR6" i="17"/>
  <c r="CS6" i="17"/>
  <c r="CT6" i="17"/>
  <c r="CU6" i="17"/>
  <c r="CV6" i="17"/>
  <c r="CW6" i="17"/>
  <c r="XFA6" i="17"/>
  <c r="GS4" i="17" l="1"/>
  <c r="GT5" i="17"/>
  <c r="GP5" i="17"/>
  <c r="GR4" i="17"/>
  <c r="GS5" i="17"/>
  <c r="GQ4" i="17"/>
  <c r="GR5" i="17"/>
  <c r="GT4" i="17"/>
  <c r="GP4" i="17"/>
  <c r="GQ5" i="17"/>
  <c r="F67" i="26"/>
  <c r="GS6" i="17" l="1"/>
  <c r="GT6" i="17"/>
  <c r="GR6" i="17"/>
  <c r="GU5" i="17"/>
  <c r="GQ6" i="17"/>
  <c r="GU4" i="17"/>
  <c r="GP6" i="17"/>
  <c r="GU6" i="17" l="1"/>
  <c r="K67" i="26"/>
  <c r="I67" i="26"/>
  <c r="M67" i="26" s="1"/>
  <c r="A37" i="11" l="1"/>
  <c r="E37" i="11" s="1"/>
  <c r="A36" i="11"/>
  <c r="E36" i="11" s="1"/>
  <c r="A37" i="10"/>
  <c r="E37" i="10" s="1"/>
  <c r="A36" i="10"/>
  <c r="E36" i="10" s="1"/>
  <c r="A29" i="10" l="1"/>
  <c r="C25" i="13"/>
  <c r="A39" i="11"/>
  <c r="E39" i="11" s="1"/>
  <c r="E38" i="11"/>
  <c r="A35" i="11"/>
  <c r="E35" i="11" s="1"/>
  <c r="A39" i="10"/>
  <c r="E39" i="10" s="1"/>
  <c r="E38" i="10"/>
  <c r="A35" i="10" l="1"/>
  <c r="E35" i="10" s="1"/>
  <c r="K43" i="6" l="1"/>
  <c r="E67" i="27" s="1"/>
  <c r="D43" i="6"/>
  <c r="A42" i="6"/>
  <c r="B109" i="27"/>
  <c r="K67" i="27"/>
  <c r="J67" i="27"/>
  <c r="I67" i="27"/>
  <c r="T67" i="27"/>
  <c r="B13" i="27"/>
  <c r="J111" i="26"/>
  <c r="B111" i="26"/>
  <c r="B13" i="26"/>
  <c r="T67" i="26"/>
  <c r="J13" i="9"/>
  <c r="M67" i="27" l="1"/>
  <c r="D467" i="36" l="1"/>
  <c r="D462" i="36"/>
  <c r="D461" i="36"/>
  <c r="D460" i="36"/>
  <c r="D459" i="36"/>
  <c r="D458" i="36"/>
  <c r="D457" i="36"/>
  <c r="D455" i="36"/>
  <c r="D454" i="36"/>
  <c r="D453" i="36"/>
  <c r="D452" i="36"/>
  <c r="D451" i="36"/>
  <c r="D450" i="36"/>
  <c r="D449" i="36"/>
  <c r="D448" i="36"/>
  <c r="D447" i="36"/>
  <c r="D446" i="36"/>
  <c r="D445" i="36"/>
  <c r="D444" i="36"/>
  <c r="D443" i="36"/>
  <c r="D442" i="36"/>
  <c r="D441" i="36"/>
  <c r="D440" i="36"/>
  <c r="D439" i="36"/>
  <c r="D438" i="36"/>
  <c r="D437" i="36"/>
  <c r="D436" i="36"/>
  <c r="D435" i="36"/>
  <c r="D434" i="36"/>
  <c r="D433" i="36"/>
  <c r="D432" i="36"/>
  <c r="D431" i="36"/>
  <c r="D430" i="36"/>
  <c r="D429" i="36"/>
  <c r="D428" i="36"/>
  <c r="D427" i="36"/>
  <c r="D426" i="36"/>
  <c r="D425" i="36"/>
  <c r="D424" i="36"/>
  <c r="D423" i="36"/>
  <c r="D422" i="36"/>
  <c r="D421" i="36"/>
  <c r="D420" i="36"/>
  <c r="D419" i="36"/>
  <c r="D418" i="36"/>
  <c r="D417" i="36"/>
  <c r="D416" i="36"/>
  <c r="D415" i="36"/>
  <c r="D414" i="36"/>
  <c r="D413" i="36"/>
  <c r="D412" i="36"/>
  <c r="D411" i="36"/>
  <c r="D410" i="36"/>
  <c r="D409" i="36"/>
  <c r="D408" i="36"/>
  <c r="D407" i="36"/>
  <c r="D406" i="36"/>
  <c r="D405" i="36"/>
  <c r="D404" i="36"/>
  <c r="D403" i="36"/>
  <c r="D402" i="36"/>
  <c r="D401" i="36"/>
  <c r="D400" i="36"/>
  <c r="D399" i="36"/>
  <c r="D398" i="36"/>
  <c r="D397" i="36"/>
  <c r="D396" i="36"/>
  <c r="D395" i="36"/>
  <c r="D394" i="36"/>
  <c r="D393" i="36"/>
  <c r="D392" i="36"/>
  <c r="D391" i="36"/>
  <c r="D390" i="36"/>
  <c r="D389" i="36"/>
  <c r="D388" i="36"/>
  <c r="D387" i="36"/>
  <c r="D386" i="36"/>
  <c r="D385" i="36"/>
  <c r="D384" i="36"/>
  <c r="D383" i="36"/>
  <c r="D382" i="36"/>
  <c r="D381" i="36"/>
  <c r="D380" i="36"/>
  <c r="D379" i="36"/>
  <c r="D378" i="36"/>
  <c r="D377" i="36"/>
  <c r="D376" i="36"/>
  <c r="D375" i="36"/>
  <c r="D374" i="36"/>
  <c r="D373" i="36"/>
  <c r="D372" i="36"/>
  <c r="D371" i="36"/>
  <c r="D370" i="36"/>
  <c r="D369" i="36"/>
  <c r="D368" i="36"/>
  <c r="D367" i="36"/>
  <c r="D366" i="36"/>
  <c r="D365" i="36"/>
  <c r="D364" i="36"/>
  <c r="D363" i="36"/>
  <c r="D362" i="36"/>
  <c r="D361" i="36"/>
  <c r="D360" i="36"/>
  <c r="D359" i="36"/>
  <c r="D358" i="36"/>
  <c r="D357" i="36"/>
  <c r="D356" i="36"/>
  <c r="D355" i="36"/>
  <c r="D354" i="36"/>
  <c r="D353" i="36"/>
  <c r="D352" i="36"/>
  <c r="D351" i="36"/>
  <c r="D350" i="36"/>
  <c r="D349" i="36"/>
  <c r="D348" i="36"/>
  <c r="D347" i="36"/>
  <c r="D346" i="36"/>
  <c r="D345" i="36"/>
  <c r="D344" i="36"/>
  <c r="D343" i="36"/>
  <c r="D342" i="36"/>
  <c r="D341" i="36"/>
  <c r="D340" i="36"/>
  <c r="D339" i="36"/>
  <c r="D338" i="36"/>
  <c r="D337" i="36"/>
  <c r="D336" i="36"/>
  <c r="D335" i="36"/>
  <c r="D334" i="36"/>
  <c r="D333" i="36"/>
  <c r="D332" i="36"/>
  <c r="D331" i="36"/>
  <c r="D330" i="36"/>
  <c r="D329" i="36"/>
  <c r="D328" i="36"/>
  <c r="D327" i="36"/>
  <c r="D326" i="36"/>
  <c r="D325" i="36"/>
  <c r="D324" i="36"/>
  <c r="D323" i="36"/>
  <c r="D322" i="36"/>
  <c r="D321" i="36"/>
  <c r="D320" i="36"/>
  <c r="D319" i="36"/>
  <c r="D318" i="36"/>
  <c r="D317" i="36"/>
  <c r="D316" i="36"/>
  <c r="D315" i="36"/>
  <c r="D314" i="36"/>
  <c r="D313" i="36"/>
  <c r="D312" i="36"/>
  <c r="D311" i="36"/>
  <c r="D310" i="36"/>
  <c r="D309" i="36"/>
  <c r="D308" i="36"/>
  <c r="D307" i="36"/>
  <c r="D306" i="36"/>
  <c r="D305" i="36"/>
  <c r="D304" i="36"/>
  <c r="D303" i="36"/>
  <c r="D302" i="36"/>
  <c r="D301" i="36"/>
  <c r="D300" i="36"/>
  <c r="D299" i="36"/>
  <c r="D298" i="36"/>
  <c r="D297" i="36"/>
  <c r="D296" i="36"/>
  <c r="D295" i="36"/>
  <c r="D294" i="36"/>
  <c r="D293" i="36"/>
  <c r="D292" i="36"/>
  <c r="D291" i="36"/>
  <c r="D290" i="36"/>
  <c r="D289" i="36"/>
  <c r="D288" i="36"/>
  <c r="D287" i="36"/>
  <c r="D286" i="36"/>
  <c r="D285" i="36"/>
  <c r="D284" i="36"/>
  <c r="D283" i="36"/>
  <c r="D282" i="36"/>
  <c r="D281" i="36"/>
  <c r="D280" i="36"/>
  <c r="D279" i="36"/>
  <c r="D278" i="36"/>
  <c r="D277" i="36"/>
  <c r="D276" i="36"/>
  <c r="D275" i="36"/>
  <c r="D274" i="36"/>
  <c r="D273" i="36"/>
  <c r="D272" i="36"/>
  <c r="D271" i="36"/>
  <c r="D270" i="36"/>
  <c r="D269" i="36"/>
  <c r="D268" i="36"/>
  <c r="D267" i="36"/>
  <c r="D266" i="36"/>
  <c r="D265" i="36"/>
  <c r="D264" i="36"/>
  <c r="D263" i="36"/>
  <c r="D262" i="36"/>
  <c r="D261" i="36"/>
  <c r="D260" i="36"/>
  <c r="D259" i="36"/>
  <c r="D258" i="36"/>
  <c r="D257" i="36"/>
  <c r="D256" i="36"/>
  <c r="D255" i="36"/>
  <c r="D254" i="36"/>
  <c r="D253" i="36"/>
  <c r="D252" i="36"/>
  <c r="D251" i="36"/>
  <c r="D249" i="36"/>
  <c r="D248" i="36"/>
  <c r="D247" i="36"/>
  <c r="D246" i="36"/>
  <c r="D245" i="36"/>
  <c r="D244" i="36"/>
  <c r="D243" i="36"/>
  <c r="D242" i="36"/>
  <c r="D241" i="36"/>
  <c r="D240" i="36"/>
  <c r="D239" i="36"/>
  <c r="D238" i="36"/>
  <c r="D237" i="36"/>
  <c r="D236" i="36"/>
  <c r="D235" i="36"/>
  <c r="D234" i="36"/>
  <c r="D233" i="36"/>
  <c r="D232" i="36"/>
  <c r="D231" i="36"/>
  <c r="D230" i="36"/>
  <c r="D229" i="36"/>
  <c r="D228" i="36"/>
  <c r="D227" i="36"/>
  <c r="D226" i="36"/>
  <c r="D225" i="36"/>
  <c r="D224" i="36"/>
  <c r="D223" i="36"/>
  <c r="D222" i="36"/>
  <c r="D221" i="36"/>
  <c r="D220" i="36"/>
  <c r="D219" i="36"/>
  <c r="D218" i="36"/>
  <c r="D217" i="36"/>
  <c r="D216" i="36"/>
  <c r="D215" i="36"/>
  <c r="D214" i="36"/>
  <c r="D213" i="36"/>
  <c r="D212" i="36"/>
  <c r="D211" i="36"/>
  <c r="D210" i="36"/>
  <c r="D209" i="36"/>
  <c r="D208" i="36"/>
  <c r="D207" i="36"/>
  <c r="D206" i="36"/>
  <c r="D205" i="36"/>
  <c r="D204" i="36"/>
  <c r="D203" i="36"/>
  <c r="D202" i="36"/>
  <c r="D201" i="36"/>
  <c r="D200" i="36"/>
  <c r="D199" i="36"/>
  <c r="D198" i="36"/>
  <c r="D197" i="36"/>
  <c r="D196" i="36"/>
  <c r="D195" i="36"/>
  <c r="D194" i="36"/>
  <c r="D193" i="36"/>
  <c r="D192" i="36"/>
  <c r="D191" i="36"/>
  <c r="D190" i="36"/>
  <c r="D189" i="36"/>
  <c r="D188" i="36"/>
  <c r="D187" i="36"/>
  <c r="D186" i="36"/>
  <c r="D185" i="36"/>
  <c r="D184" i="36"/>
  <c r="D183" i="36"/>
  <c r="D182" i="36"/>
  <c r="D181" i="36"/>
  <c r="D180" i="36"/>
  <c r="D179" i="36"/>
  <c r="D178" i="36"/>
  <c r="D177" i="36"/>
  <c r="D176" i="36"/>
  <c r="D175" i="36"/>
  <c r="D174" i="36"/>
  <c r="D173" i="36"/>
  <c r="D172" i="36"/>
  <c r="D171" i="36"/>
  <c r="D170" i="36"/>
  <c r="D169" i="36"/>
  <c r="D168" i="36"/>
  <c r="D167" i="36"/>
  <c r="D166" i="36"/>
  <c r="D165" i="36"/>
  <c r="D164" i="36"/>
  <c r="D163" i="36"/>
  <c r="D162" i="36"/>
  <c r="D161" i="36"/>
  <c r="D160" i="36"/>
  <c r="D159" i="36"/>
  <c r="D158" i="36"/>
  <c r="D157" i="36"/>
  <c r="D156" i="36"/>
  <c r="D155" i="36"/>
  <c r="D154" i="36"/>
  <c r="D153" i="36"/>
  <c r="D152" i="36"/>
  <c r="D151" i="36"/>
  <c r="D150" i="36"/>
  <c r="D149" i="36"/>
  <c r="D148" i="36"/>
  <c r="D147" i="36"/>
  <c r="D146" i="36"/>
  <c r="D145" i="36"/>
  <c r="D144" i="36"/>
  <c r="D143" i="36"/>
  <c r="D142" i="36"/>
  <c r="D141" i="36"/>
  <c r="D140" i="36"/>
  <c r="D139" i="36"/>
  <c r="D138" i="36"/>
  <c r="D137" i="36"/>
  <c r="D136" i="36"/>
  <c r="D135" i="36"/>
  <c r="D134" i="36"/>
  <c r="D133" i="36"/>
  <c r="D132" i="36"/>
  <c r="D131" i="36"/>
  <c r="D130" i="36"/>
  <c r="D129" i="36"/>
  <c r="D128" i="36"/>
  <c r="D127" i="36"/>
  <c r="D126" i="36"/>
  <c r="D125" i="36"/>
  <c r="D124" i="36"/>
  <c r="D123" i="36"/>
  <c r="D122" i="36"/>
  <c r="D121" i="36"/>
  <c r="D120" i="36"/>
  <c r="D119" i="36"/>
  <c r="D118" i="36"/>
  <c r="D117" i="36"/>
  <c r="D116" i="36"/>
  <c r="D115" i="36"/>
  <c r="D114" i="36"/>
  <c r="D113" i="36"/>
  <c r="D112" i="36"/>
  <c r="D111" i="36"/>
  <c r="D110" i="36"/>
  <c r="D109" i="36"/>
  <c r="D108" i="36"/>
  <c r="D107" i="36"/>
  <c r="D106" i="36"/>
  <c r="D105" i="36"/>
  <c r="D104" i="36"/>
  <c r="D103" i="36"/>
  <c r="D102" i="36"/>
  <c r="D101" i="36"/>
  <c r="D100" i="36"/>
  <c r="D99" i="36"/>
  <c r="D98" i="36"/>
  <c r="D97" i="36"/>
  <c r="D96" i="36"/>
  <c r="D95" i="36"/>
  <c r="D94" i="36"/>
  <c r="D93" i="36"/>
  <c r="D92" i="36"/>
  <c r="D91" i="36"/>
  <c r="D89" i="36"/>
  <c r="D88" i="36"/>
  <c r="D87" i="36"/>
  <c r="D86" i="36"/>
  <c r="D85" i="36"/>
  <c r="D84" i="36"/>
  <c r="D83" i="36"/>
  <c r="D82" i="36"/>
  <c r="D81" i="36"/>
  <c r="D80" i="36"/>
  <c r="D79" i="36"/>
  <c r="D78" i="36"/>
  <c r="D77" i="36"/>
  <c r="D76" i="36"/>
  <c r="D75" i="36"/>
  <c r="D74" i="36"/>
  <c r="D73" i="36"/>
  <c r="D72" i="36"/>
  <c r="D71" i="36"/>
  <c r="D70" i="36"/>
  <c r="D69" i="36"/>
  <c r="D68" i="36"/>
  <c r="D67" i="36"/>
  <c r="D66" i="36"/>
  <c r="D65" i="36"/>
  <c r="D64" i="36"/>
  <c r="D63" i="36"/>
  <c r="D62" i="36"/>
  <c r="D61" i="36"/>
  <c r="D60" i="36"/>
  <c r="D59" i="36"/>
  <c r="D58" i="36"/>
  <c r="D57" i="36"/>
  <c r="D56" i="36"/>
  <c r="D55" i="36"/>
  <c r="D54" i="36"/>
  <c r="D53" i="36"/>
  <c r="D52" i="36"/>
  <c r="D51" i="36"/>
  <c r="D50" i="36"/>
  <c r="D49" i="36"/>
  <c r="D48" i="36"/>
  <c r="D47" i="36"/>
  <c r="D46" i="36"/>
  <c r="D45" i="36"/>
  <c r="D43" i="36"/>
  <c r="D42" i="36"/>
  <c r="D41" i="36"/>
  <c r="D40" i="36"/>
  <c r="D39" i="36"/>
  <c r="D37" i="36"/>
  <c r="G36" i="36"/>
  <c r="D36" i="36" s="1"/>
  <c r="D35" i="36"/>
  <c r="D34" i="36"/>
  <c r="D33" i="36"/>
  <c r="R53" i="4" l="1"/>
  <c r="D165" i="12" s="1"/>
  <c r="D166" i="12" s="1"/>
  <c r="F464" i="36" l="1"/>
  <c r="D464" i="36" l="1"/>
  <c r="D469" i="36" s="1"/>
  <c r="G464" i="36"/>
  <c r="K37" i="6" l="1"/>
  <c r="H36" i="6"/>
  <c r="J36" i="6" s="1"/>
  <c r="H35" i="6"/>
  <c r="J35" i="6" s="1"/>
  <c r="H34" i="6"/>
  <c r="D37" i="6"/>
  <c r="E66" i="26" s="1"/>
  <c r="A36" i="6"/>
  <c r="C36" i="6" s="1"/>
  <c r="A35" i="6"/>
  <c r="C35" i="6" s="1"/>
  <c r="C23" i="13" l="1"/>
  <c r="C24" i="13"/>
  <c r="J110" i="26" l="1"/>
  <c r="A3" i="34" l="1"/>
  <c r="C33" i="12" l="1"/>
  <c r="E33" i="12" s="1"/>
  <c r="I19" i="8"/>
  <c r="I18" i="8"/>
  <c r="J12" i="9" l="1"/>
  <c r="K66" i="26"/>
  <c r="I66" i="26"/>
  <c r="R43" i="4" l="1"/>
  <c r="D26" i="23"/>
  <c r="C22" i="13"/>
  <c r="A34" i="11"/>
  <c r="E34" i="11" s="1"/>
  <c r="A33" i="11"/>
  <c r="E33" i="11" s="1"/>
  <c r="A32" i="11"/>
  <c r="E32" i="11" s="1"/>
  <c r="A34" i="10"/>
  <c r="E34" i="10" s="1"/>
  <c r="A33" i="10"/>
  <c r="E33" i="10" s="1"/>
  <c r="A32" i="10"/>
  <c r="E32" i="10" s="1"/>
  <c r="H18" i="7"/>
  <c r="I17" i="8"/>
  <c r="C8" i="39"/>
  <c r="C33" i="6" l="1"/>
  <c r="A34" i="6"/>
  <c r="C34" i="6" s="1"/>
  <c r="C37" i="6" l="1"/>
  <c r="O106" i="27"/>
  <c r="F108" i="27"/>
  <c r="F107" i="27"/>
  <c r="F106" i="27"/>
  <c r="B108" i="27"/>
  <c r="B12" i="27"/>
  <c r="K66" i="27"/>
  <c r="J66" i="27"/>
  <c r="I66" i="27"/>
  <c r="E66" i="27"/>
  <c r="T66" i="27"/>
  <c r="F108" i="26"/>
  <c r="B110" i="26"/>
  <c r="E36" i="6" l="1"/>
  <c r="E35" i="6"/>
  <c r="E33" i="6"/>
  <c r="M66" i="27"/>
  <c r="M66" i="26"/>
  <c r="B12" i="26" l="1"/>
  <c r="T66" i="26"/>
  <c r="A20" i="10" l="1"/>
  <c r="J24" i="6" l="1"/>
  <c r="L24" i="6" s="1"/>
  <c r="H27" i="6"/>
  <c r="J27" i="6" s="1"/>
  <c r="L27" i="6" s="1"/>
  <c r="H26" i="6"/>
  <c r="J26" i="6" s="1"/>
  <c r="L26" i="6" s="1"/>
  <c r="H25" i="6"/>
  <c r="J25" i="6" s="1"/>
  <c r="L25" i="6" s="1"/>
  <c r="A27" i="6"/>
  <c r="C27" i="6" s="1"/>
  <c r="A26" i="6"/>
  <c r="C26" i="6" s="1"/>
  <c r="A25" i="6"/>
  <c r="C25" i="6" s="1"/>
  <c r="A24" i="6"/>
  <c r="C24" i="6" s="1"/>
  <c r="E27" i="6" l="1"/>
  <c r="E25" i="6"/>
  <c r="E26" i="6"/>
  <c r="E24" i="6"/>
  <c r="C23" i="6" l="1"/>
  <c r="E23" i="6" s="1"/>
  <c r="I29" i="18" l="1"/>
  <c r="C28" i="12" l="1"/>
  <c r="E28" i="12" s="1"/>
  <c r="F65" i="26" l="1"/>
  <c r="K29" i="6"/>
  <c r="E65" i="27" s="1"/>
  <c r="K65" i="26"/>
  <c r="I65" i="26"/>
  <c r="F144" i="26" l="1"/>
  <c r="F145" i="26"/>
  <c r="F142" i="26"/>
  <c r="F143" i="26"/>
  <c r="F140" i="26"/>
  <c r="F141" i="26"/>
  <c r="F138" i="26"/>
  <c r="F139" i="26"/>
  <c r="F136" i="26"/>
  <c r="F137" i="26"/>
  <c r="F134" i="26"/>
  <c r="F135" i="26"/>
  <c r="F132" i="26"/>
  <c r="F133" i="26"/>
  <c r="F130" i="26"/>
  <c r="F131" i="26"/>
  <c r="F128" i="26"/>
  <c r="F129" i="26"/>
  <c r="F126" i="26"/>
  <c r="F127" i="26"/>
  <c r="F125" i="26"/>
  <c r="F124" i="26"/>
  <c r="F123" i="26"/>
  <c r="F121" i="26"/>
  <c r="F122" i="26"/>
  <c r="F119" i="26"/>
  <c r="F120" i="26"/>
  <c r="F117" i="26"/>
  <c r="F118" i="26"/>
  <c r="F115" i="26"/>
  <c r="F116" i="26"/>
  <c r="F113" i="26"/>
  <c r="F114" i="26"/>
  <c r="F111" i="26"/>
  <c r="F112" i="26"/>
  <c r="F110" i="26"/>
  <c r="F109" i="26"/>
  <c r="B107" i="27"/>
  <c r="I16" i="8"/>
  <c r="I15" i="8"/>
  <c r="E65" i="26" l="1"/>
  <c r="C21" i="13"/>
  <c r="C20" i="13"/>
  <c r="C19" i="13"/>
  <c r="C18" i="13"/>
  <c r="C17" i="13"/>
  <c r="C16" i="13"/>
  <c r="C15" i="13"/>
  <c r="A31" i="11"/>
  <c r="E31" i="11" s="1"/>
  <c r="A30" i="11"/>
  <c r="E30" i="11" s="1"/>
  <c r="A29" i="11"/>
  <c r="E29" i="11" s="1"/>
  <c r="A28" i="11"/>
  <c r="E28" i="11" s="1"/>
  <c r="E27" i="11"/>
  <c r="E26" i="11"/>
  <c r="E25" i="11"/>
  <c r="E24" i="11"/>
  <c r="E23" i="11"/>
  <c r="A22" i="11"/>
  <c r="E22" i="11" s="1"/>
  <c r="A21" i="11"/>
  <c r="E21" i="11" s="1"/>
  <c r="E20" i="11"/>
  <c r="A19" i="11"/>
  <c r="E19" i="11" s="1"/>
  <c r="A18" i="11"/>
  <c r="E18" i="11" s="1"/>
  <c r="J17" i="11"/>
  <c r="J18" i="11" s="1"/>
  <c r="J19" i="11" s="1"/>
  <c r="J20" i="11" s="1"/>
  <c r="J21" i="11" s="1"/>
  <c r="J22" i="11" s="1"/>
  <c r="J23" i="11" s="1"/>
  <c r="J24" i="11" s="1"/>
  <c r="J25" i="11" s="1"/>
  <c r="J26" i="11" s="1"/>
  <c r="J27" i="11" s="1"/>
  <c r="J28" i="11" s="1"/>
  <c r="J29" i="11" s="1"/>
  <c r="J30" i="11" s="1"/>
  <c r="J31" i="11" s="1"/>
  <c r="A17" i="11"/>
  <c r="E17" i="11" s="1"/>
  <c r="A31" i="10"/>
  <c r="E31" i="10" s="1"/>
  <c r="A30" i="10"/>
  <c r="E30" i="10" s="1"/>
  <c r="E29" i="10"/>
  <c r="A28" i="10"/>
  <c r="E28" i="10" s="1"/>
  <c r="A27" i="10"/>
  <c r="E27" i="10" s="1"/>
  <c r="E26" i="10"/>
  <c r="E25" i="10"/>
  <c r="E24" i="10"/>
  <c r="E23" i="10"/>
  <c r="E22" i="10"/>
  <c r="A21" i="10"/>
  <c r="E21" i="10" s="1"/>
  <c r="E20" i="10"/>
  <c r="A19" i="10"/>
  <c r="E19" i="10" s="1"/>
  <c r="A18" i="10"/>
  <c r="E18" i="10" s="1"/>
  <c r="A17" i="10"/>
  <c r="E17" i="10" s="1"/>
  <c r="B11" i="27" l="1"/>
  <c r="T107" i="27"/>
  <c r="I65" i="27"/>
  <c r="J65" i="27"/>
  <c r="K65" i="27"/>
  <c r="T65" i="27"/>
  <c r="J109" i="26"/>
  <c r="D29" i="6"/>
  <c r="I28" i="6"/>
  <c r="H28" i="6"/>
  <c r="C28" i="6"/>
  <c r="E28" i="6" s="1"/>
  <c r="H22" i="6"/>
  <c r="J22" i="6" s="1"/>
  <c r="C22" i="6"/>
  <c r="H20" i="6"/>
  <c r="J28" i="6" l="1"/>
  <c r="L28" i="6" s="1"/>
  <c r="M65" i="27"/>
  <c r="E22" i="6"/>
  <c r="E29" i="6" l="1"/>
  <c r="D65" i="26" s="1"/>
  <c r="L22" i="6"/>
  <c r="L29" i="6" l="1"/>
  <c r="D65" i="27" s="1"/>
  <c r="B109" i="26" l="1"/>
  <c r="T109" i="26" s="1"/>
  <c r="M65" i="26"/>
  <c r="T65" i="26"/>
  <c r="B11" i="26"/>
  <c r="E17" i="28" l="1"/>
  <c r="F16" i="28"/>
  <c r="F33" i="28" s="1"/>
  <c r="D39" i="7" l="1"/>
  <c r="I64" i="26" l="1"/>
  <c r="I141" i="26" s="1"/>
  <c r="I140" i="26" l="1"/>
  <c r="I139" i="26"/>
  <c r="I138" i="26"/>
  <c r="I137" i="26"/>
  <c r="I136" i="26"/>
  <c r="I135" i="26"/>
  <c r="I134" i="26"/>
  <c r="I133" i="26"/>
  <c r="I132" i="26"/>
  <c r="I131" i="26"/>
  <c r="I130" i="26"/>
  <c r="I129" i="26"/>
  <c r="I128" i="26"/>
  <c r="I127" i="26"/>
  <c r="I126" i="26"/>
  <c r="I125" i="26"/>
  <c r="I124" i="26"/>
  <c r="I109" i="26"/>
  <c r="I123" i="26"/>
  <c r="I122" i="26"/>
  <c r="I121" i="26"/>
  <c r="I120" i="26"/>
  <c r="I119" i="26"/>
  <c r="I118" i="26"/>
  <c r="I117" i="26"/>
  <c r="I116" i="26"/>
  <c r="I115" i="26"/>
  <c r="I114" i="26"/>
  <c r="I113" i="26"/>
  <c r="I112" i="26"/>
  <c r="I111" i="26"/>
  <c r="I110" i="26"/>
  <c r="O10" i="11"/>
  <c r="C19" i="12" l="1"/>
  <c r="E19" i="12" l="1"/>
  <c r="J64" i="27"/>
  <c r="J143" i="27" s="1"/>
  <c r="I64" i="27"/>
  <c r="I143" i="27" s="1"/>
  <c r="K64" i="26"/>
  <c r="K141" i="26" s="1"/>
  <c r="I141" i="27" l="1"/>
  <c r="I142" i="27"/>
  <c r="J141" i="27"/>
  <c r="J142" i="27"/>
  <c r="I139" i="27"/>
  <c r="I140" i="27"/>
  <c r="J139" i="27"/>
  <c r="J140" i="27"/>
  <c r="J138" i="27"/>
  <c r="K140" i="26"/>
  <c r="K139" i="26"/>
  <c r="K138" i="26"/>
  <c r="K137" i="26"/>
  <c r="K136" i="26"/>
  <c r="J136" i="27"/>
  <c r="J137" i="27"/>
  <c r="J135" i="27"/>
  <c r="J134" i="27"/>
  <c r="K135" i="26"/>
  <c r="K134" i="26"/>
  <c r="J132" i="27"/>
  <c r="J133" i="27"/>
  <c r="K133" i="26"/>
  <c r="K132" i="26"/>
  <c r="K131" i="26"/>
  <c r="K130" i="26"/>
  <c r="K129" i="26"/>
  <c r="K128" i="26"/>
  <c r="K127" i="26"/>
  <c r="K126" i="26"/>
  <c r="K125" i="26"/>
  <c r="K124" i="26"/>
  <c r="J130" i="27"/>
  <c r="J131" i="27"/>
  <c r="J128" i="27"/>
  <c r="J129" i="27"/>
  <c r="J126" i="27"/>
  <c r="J127" i="27"/>
  <c r="J124" i="27"/>
  <c r="J125" i="27"/>
  <c r="J123" i="27"/>
  <c r="J121" i="27"/>
  <c r="J122" i="27"/>
  <c r="K109" i="26"/>
  <c r="K123" i="26"/>
  <c r="K122" i="26"/>
  <c r="K121" i="26"/>
  <c r="K120" i="26"/>
  <c r="K119" i="26"/>
  <c r="K118" i="26"/>
  <c r="K117" i="26"/>
  <c r="K116" i="26"/>
  <c r="K115" i="26"/>
  <c r="K114" i="26"/>
  <c r="K113" i="26"/>
  <c r="K112" i="26"/>
  <c r="K111" i="26"/>
  <c r="K110" i="26"/>
  <c r="J119" i="27"/>
  <c r="J120" i="27"/>
  <c r="J117" i="27"/>
  <c r="J118" i="27"/>
  <c r="J115" i="27"/>
  <c r="J116" i="27"/>
  <c r="J113" i="27"/>
  <c r="J114" i="27"/>
  <c r="J111" i="27"/>
  <c r="J112" i="27"/>
  <c r="J109" i="27"/>
  <c r="J110" i="27"/>
  <c r="J107" i="27"/>
  <c r="J108" i="27"/>
  <c r="K64" i="27"/>
  <c r="K143" i="27" s="1"/>
  <c r="M143" i="27" s="1"/>
  <c r="C17" i="12"/>
  <c r="C5" i="39"/>
  <c r="K141" i="27" l="1"/>
  <c r="M141" i="27" s="1"/>
  <c r="K142" i="27"/>
  <c r="M142" i="27" s="1"/>
  <c r="K139" i="27"/>
  <c r="M139" i="27" s="1"/>
  <c r="K140" i="27"/>
  <c r="M140" i="27" s="1"/>
  <c r="T54" i="4"/>
  <c r="E17" i="12"/>
  <c r="C15" i="12"/>
  <c r="A16" i="11"/>
  <c r="E16" i="11" s="1"/>
  <c r="E15" i="12" l="1"/>
  <c r="A15" i="11"/>
  <c r="E15" i="11" s="1"/>
  <c r="A16" i="10"/>
  <c r="E16" i="10" s="1"/>
  <c r="A15" i="10"/>
  <c r="E15" i="10" s="1"/>
  <c r="R16" i="4" l="1"/>
  <c r="H39" i="7"/>
  <c r="H38" i="7"/>
  <c r="H37" i="7"/>
  <c r="J106" i="27" l="1"/>
  <c r="B10" i="27"/>
  <c r="M64" i="27"/>
  <c r="B10" i="26"/>
  <c r="O108" i="26"/>
  <c r="K108" i="26"/>
  <c r="J108" i="26"/>
  <c r="I108" i="26"/>
  <c r="M64" i="26"/>
  <c r="M108" i="26" l="1"/>
  <c r="K63" i="27"/>
  <c r="I63" i="27"/>
  <c r="K62" i="27"/>
  <c r="I62" i="27"/>
  <c r="T110" i="27"/>
  <c r="T109" i="27"/>
  <c r="T108" i="27"/>
  <c r="T106" i="27"/>
  <c r="O105" i="27"/>
  <c r="J105" i="27"/>
  <c r="F105" i="27"/>
  <c r="B105" i="27"/>
  <c r="T105" i="27" s="1"/>
  <c r="O104" i="27"/>
  <c r="J104" i="27"/>
  <c r="I104" i="27"/>
  <c r="F104" i="27"/>
  <c r="D104" i="27"/>
  <c r="B104" i="27"/>
  <c r="T104" i="27" s="1"/>
  <c r="T68" i="27"/>
  <c r="W64" i="27"/>
  <c r="T64" i="27"/>
  <c r="T63" i="27"/>
  <c r="T62" i="27"/>
  <c r="P56" i="27"/>
  <c r="K56" i="27"/>
  <c r="F56" i="27"/>
  <c r="B9" i="27"/>
  <c r="B8" i="27"/>
  <c r="P7" i="27"/>
  <c r="O7" i="27"/>
  <c r="N7" i="27"/>
  <c r="K7" i="27"/>
  <c r="J7" i="27"/>
  <c r="I7" i="27"/>
  <c r="F7" i="27"/>
  <c r="E7" i="27"/>
  <c r="D7" i="27"/>
  <c r="C2" i="27"/>
  <c r="D2" i="27" s="1"/>
  <c r="E2" i="27" s="1"/>
  <c r="F2" i="27" s="1"/>
  <c r="G2" i="27" s="1"/>
  <c r="H2" i="27" s="1"/>
  <c r="I2" i="27" s="1"/>
  <c r="J2" i="27" s="1"/>
  <c r="K2" i="27" s="1"/>
  <c r="L2" i="27" s="1"/>
  <c r="M2" i="27" s="1"/>
  <c r="N2" i="27" s="1"/>
  <c r="O2" i="27" s="1"/>
  <c r="P2" i="27" s="1"/>
  <c r="Q2" i="27" s="1"/>
  <c r="K138" i="27" l="1"/>
  <c r="K136" i="27"/>
  <c r="K135" i="27"/>
  <c r="K137" i="27"/>
  <c r="K134" i="27"/>
  <c r="I138" i="27"/>
  <c r="M138" i="27" s="1"/>
  <c r="I135" i="27"/>
  <c r="I136" i="27"/>
  <c r="I137" i="27"/>
  <c r="I134" i="27"/>
  <c r="K133" i="27"/>
  <c r="K132" i="27"/>
  <c r="I133" i="27"/>
  <c r="I132" i="27"/>
  <c r="K131" i="27"/>
  <c r="K130" i="27"/>
  <c r="K104" i="27"/>
  <c r="M104" i="27" s="1"/>
  <c r="I131" i="27"/>
  <c r="I129" i="27"/>
  <c r="I130" i="27"/>
  <c r="K129" i="27"/>
  <c r="K128" i="27"/>
  <c r="K124" i="27"/>
  <c r="K125" i="27"/>
  <c r="K122" i="27"/>
  <c r="K126" i="27"/>
  <c r="K127" i="27"/>
  <c r="K123" i="27"/>
  <c r="I122" i="27"/>
  <c r="I123" i="27"/>
  <c r="I127" i="27"/>
  <c r="I125" i="27"/>
  <c r="I124" i="27"/>
  <c r="I128" i="27"/>
  <c r="M128" i="27" s="1"/>
  <c r="I126" i="27"/>
  <c r="K121" i="27"/>
  <c r="K120" i="27"/>
  <c r="K119" i="27"/>
  <c r="I121" i="27"/>
  <c r="I119" i="27"/>
  <c r="I120" i="27"/>
  <c r="I118" i="27"/>
  <c r="K114" i="27"/>
  <c r="K110" i="27"/>
  <c r="K117" i="27"/>
  <c r="K118" i="27"/>
  <c r="K115" i="27"/>
  <c r="K111" i="27"/>
  <c r="K112" i="27"/>
  <c r="K113" i="27"/>
  <c r="K116" i="27"/>
  <c r="I117" i="27"/>
  <c r="I115" i="27"/>
  <c r="I113" i="27"/>
  <c r="I111" i="27"/>
  <c r="I114" i="27"/>
  <c r="I112" i="27"/>
  <c r="I110" i="27"/>
  <c r="I116" i="27"/>
  <c r="K109" i="27"/>
  <c r="K107" i="27"/>
  <c r="K108" i="27"/>
  <c r="I106" i="27"/>
  <c r="I109" i="27"/>
  <c r="I108" i="27"/>
  <c r="I107" i="27"/>
  <c r="K105" i="27"/>
  <c r="W63" i="27"/>
  <c r="K106" i="27"/>
  <c r="W62" i="27"/>
  <c r="M63" i="27"/>
  <c r="I105" i="27"/>
  <c r="M62" i="27"/>
  <c r="X63" i="27"/>
  <c r="M135" i="27" l="1"/>
  <c r="M136" i="27"/>
  <c r="M137" i="27"/>
  <c r="M134" i="27"/>
  <c r="M129" i="27"/>
  <c r="M133" i="27"/>
  <c r="M132" i="27"/>
  <c r="M131" i="27"/>
  <c r="M130" i="27"/>
  <c r="M124" i="27"/>
  <c r="M123" i="27"/>
  <c r="M122" i="27"/>
  <c r="M125" i="27"/>
  <c r="M127" i="27"/>
  <c r="M126" i="27"/>
  <c r="M119" i="27"/>
  <c r="M121" i="27"/>
  <c r="M120" i="27"/>
  <c r="M113" i="27"/>
  <c r="M110" i="27"/>
  <c r="M112" i="27"/>
  <c r="M117" i="27"/>
  <c r="M118" i="27"/>
  <c r="M111" i="27"/>
  <c r="M116" i="27"/>
  <c r="M115" i="27"/>
  <c r="M114" i="27"/>
  <c r="M106" i="27"/>
  <c r="M105" i="27"/>
  <c r="M108" i="27"/>
  <c r="M109" i="27"/>
  <c r="M107" i="27"/>
  <c r="M62" i="26"/>
  <c r="K7" i="6"/>
  <c r="E62" i="27" s="1"/>
  <c r="E143" i="27" s="1"/>
  <c r="D7" i="6"/>
  <c r="E62" i="26" s="1"/>
  <c r="T112" i="26"/>
  <c r="T111" i="26"/>
  <c r="T110" i="26"/>
  <c r="T108" i="26"/>
  <c r="O107" i="26"/>
  <c r="J107" i="26"/>
  <c r="F107" i="26"/>
  <c r="B107" i="26"/>
  <c r="T107" i="26" s="1"/>
  <c r="O106" i="26"/>
  <c r="K106" i="26"/>
  <c r="I106" i="26"/>
  <c r="F106" i="26"/>
  <c r="D106" i="26"/>
  <c r="B106" i="26"/>
  <c r="T106" i="26" s="1"/>
  <c r="W64" i="26"/>
  <c r="T64" i="26"/>
  <c r="T63" i="26"/>
  <c r="K107" i="26"/>
  <c r="I107" i="26"/>
  <c r="W62" i="26"/>
  <c r="T62" i="26"/>
  <c r="P56" i="26"/>
  <c r="K56" i="26"/>
  <c r="F56" i="26"/>
  <c r="B9" i="26"/>
  <c r="B8" i="26"/>
  <c r="P7" i="26"/>
  <c r="O7" i="26"/>
  <c r="N7" i="26"/>
  <c r="K7" i="26"/>
  <c r="J7" i="26"/>
  <c r="I7" i="26"/>
  <c r="F7" i="26"/>
  <c r="E7" i="26"/>
  <c r="D7" i="26"/>
  <c r="C2" i="26"/>
  <c r="D2" i="26" s="1"/>
  <c r="E2" i="26" s="1"/>
  <c r="F2" i="26" s="1"/>
  <c r="G2" i="26" s="1"/>
  <c r="H2" i="26" s="1"/>
  <c r="I2" i="26" s="1"/>
  <c r="J2" i="26" s="1"/>
  <c r="K2" i="26" s="1"/>
  <c r="L2" i="26" s="1"/>
  <c r="M2" i="26" s="1"/>
  <c r="N2" i="26" s="1"/>
  <c r="O2" i="26" s="1"/>
  <c r="P2" i="26" s="1"/>
  <c r="Q2" i="26" s="1"/>
  <c r="H143" i="27" l="1"/>
  <c r="N143" i="27" s="1"/>
  <c r="E141" i="27"/>
  <c r="H141" i="27" s="1"/>
  <c r="N141" i="27" s="1"/>
  <c r="E142" i="27"/>
  <c r="E139" i="27"/>
  <c r="H139" i="27" s="1"/>
  <c r="N139" i="27" s="1"/>
  <c r="E140" i="27"/>
  <c r="E138" i="27"/>
  <c r="E136" i="27"/>
  <c r="H136" i="27" s="1"/>
  <c r="N136" i="27" s="1"/>
  <c r="E137" i="27"/>
  <c r="H137" i="27" s="1"/>
  <c r="E134" i="27"/>
  <c r="H134" i="27" s="1"/>
  <c r="P134" i="27" s="1"/>
  <c r="E135" i="27"/>
  <c r="H135" i="27" s="1"/>
  <c r="E133" i="27"/>
  <c r="H133" i="27" s="1"/>
  <c r="N133" i="27" s="1"/>
  <c r="E131" i="27"/>
  <c r="H131" i="27" s="1"/>
  <c r="P131" i="27" s="1"/>
  <c r="E132" i="27"/>
  <c r="E133" i="26"/>
  <c r="H133" i="26" s="1"/>
  <c r="E134" i="26"/>
  <c r="E129" i="27"/>
  <c r="E130" i="27"/>
  <c r="H130" i="27" s="1"/>
  <c r="E131" i="26"/>
  <c r="H131" i="26" s="1"/>
  <c r="E132" i="26"/>
  <c r="E127" i="27"/>
  <c r="H127" i="27" s="1"/>
  <c r="N127" i="27" s="1"/>
  <c r="E128" i="27"/>
  <c r="H128" i="27" s="1"/>
  <c r="E130" i="26"/>
  <c r="E129" i="26"/>
  <c r="P127" i="27"/>
  <c r="E128" i="26"/>
  <c r="H128" i="26" s="1"/>
  <c r="P128" i="26" s="1"/>
  <c r="E125" i="27"/>
  <c r="H125" i="27" s="1"/>
  <c r="P125" i="27" s="1"/>
  <c r="E126" i="27"/>
  <c r="H126" i="27" s="1"/>
  <c r="E127" i="26"/>
  <c r="H127" i="26" s="1"/>
  <c r="E126" i="26"/>
  <c r="H126" i="26" s="1"/>
  <c r="E123" i="27"/>
  <c r="H123" i="27" s="1"/>
  <c r="Q123" i="27" s="1"/>
  <c r="E124" i="27"/>
  <c r="H124" i="27" s="1"/>
  <c r="E124" i="26"/>
  <c r="H124" i="26" s="1"/>
  <c r="P124" i="26" s="1"/>
  <c r="E125" i="26"/>
  <c r="H125" i="26" s="1"/>
  <c r="E121" i="27"/>
  <c r="H121" i="27" s="1"/>
  <c r="Q121" i="27" s="1"/>
  <c r="E122" i="27"/>
  <c r="H122" i="27" s="1"/>
  <c r="E123" i="26"/>
  <c r="E122" i="26"/>
  <c r="E119" i="27"/>
  <c r="H119" i="27" s="1"/>
  <c r="N119" i="27" s="1"/>
  <c r="E120" i="27"/>
  <c r="H120" i="27" s="1"/>
  <c r="E121" i="26"/>
  <c r="H121" i="26" s="1"/>
  <c r="P121" i="26" s="1"/>
  <c r="E117" i="27"/>
  <c r="H117" i="27" s="1"/>
  <c r="Q117" i="27" s="1"/>
  <c r="E118" i="27"/>
  <c r="H118" i="27" s="1"/>
  <c r="N118" i="27" s="1"/>
  <c r="E119" i="26"/>
  <c r="H119" i="26" s="1"/>
  <c r="E120" i="26"/>
  <c r="H120" i="26" s="1"/>
  <c r="E115" i="27"/>
  <c r="H115" i="27" s="1"/>
  <c r="Q115" i="27" s="1"/>
  <c r="E116" i="27"/>
  <c r="H116" i="27" s="1"/>
  <c r="N116" i="27" s="1"/>
  <c r="E117" i="26"/>
  <c r="H117" i="26" s="1"/>
  <c r="E118" i="26"/>
  <c r="E115" i="26"/>
  <c r="H115" i="26" s="1"/>
  <c r="E116" i="26"/>
  <c r="E113" i="27"/>
  <c r="H113" i="27" s="1"/>
  <c r="P113" i="27" s="1"/>
  <c r="E114" i="27"/>
  <c r="E111" i="27"/>
  <c r="H111" i="27" s="1"/>
  <c r="Q111" i="27" s="1"/>
  <c r="E112" i="27"/>
  <c r="H112" i="27" s="1"/>
  <c r="N112" i="27" s="1"/>
  <c r="E113" i="26"/>
  <c r="H113" i="26" s="1"/>
  <c r="E114" i="26"/>
  <c r="E109" i="27"/>
  <c r="H109" i="27" s="1"/>
  <c r="P109" i="27" s="1"/>
  <c r="E110" i="27"/>
  <c r="H110" i="27" s="1"/>
  <c r="N110" i="27" s="1"/>
  <c r="E111" i="26"/>
  <c r="H111" i="26" s="1"/>
  <c r="E112" i="26"/>
  <c r="E108" i="27"/>
  <c r="H108" i="27" s="1"/>
  <c r="N108" i="27" s="1"/>
  <c r="E107" i="27"/>
  <c r="H107" i="27" s="1"/>
  <c r="P107" i="27" s="1"/>
  <c r="E109" i="26"/>
  <c r="E110" i="26"/>
  <c r="H110" i="26" s="1"/>
  <c r="E104" i="27"/>
  <c r="H62" i="27"/>
  <c r="N62" i="27" s="1"/>
  <c r="E106" i="27"/>
  <c r="E105" i="27"/>
  <c r="H62" i="26"/>
  <c r="N62" i="26" s="1"/>
  <c r="P62" i="26" s="1"/>
  <c r="E107" i="26"/>
  <c r="H107" i="26" s="1"/>
  <c r="E106" i="26"/>
  <c r="H106" i="26" s="1"/>
  <c r="E108" i="26"/>
  <c r="H108" i="26" s="1"/>
  <c r="N108" i="26" s="1"/>
  <c r="M107" i="26"/>
  <c r="M106" i="26"/>
  <c r="W63" i="26"/>
  <c r="M63" i="26"/>
  <c r="M144" i="26" s="1"/>
  <c r="X63" i="26"/>
  <c r="Q143" i="27" l="1"/>
  <c r="P143" i="27"/>
  <c r="Q141" i="27"/>
  <c r="P141" i="27"/>
  <c r="H142" i="27"/>
  <c r="Q142" i="27" s="1"/>
  <c r="M142" i="26"/>
  <c r="M143" i="26"/>
  <c r="Q139" i="27"/>
  <c r="H140" i="27"/>
  <c r="N140" i="27" s="1"/>
  <c r="P139" i="27"/>
  <c r="M140" i="26"/>
  <c r="M141" i="26"/>
  <c r="H138" i="27"/>
  <c r="N138" i="27" s="1"/>
  <c r="Q136" i="27"/>
  <c r="P136" i="27"/>
  <c r="P131" i="26"/>
  <c r="M137" i="26"/>
  <c r="M139" i="26"/>
  <c r="N137" i="27"/>
  <c r="Q137" i="27"/>
  <c r="P137" i="27"/>
  <c r="Q134" i="27"/>
  <c r="M138" i="26"/>
  <c r="N134" i="27"/>
  <c r="P135" i="27"/>
  <c r="N135" i="27"/>
  <c r="Q135" i="27"/>
  <c r="M135" i="26"/>
  <c r="M136" i="26"/>
  <c r="N131" i="27"/>
  <c r="P133" i="27"/>
  <c r="Q133" i="27"/>
  <c r="M132" i="26"/>
  <c r="M134" i="26"/>
  <c r="Q131" i="27"/>
  <c r="H134" i="26"/>
  <c r="H132" i="27"/>
  <c r="N132" i="27" s="1"/>
  <c r="P133" i="26"/>
  <c r="M133" i="26"/>
  <c r="P130" i="27"/>
  <c r="Q130" i="27"/>
  <c r="N130" i="27"/>
  <c r="H129" i="27"/>
  <c r="P129" i="27" s="1"/>
  <c r="H132" i="26"/>
  <c r="M129" i="26"/>
  <c r="M131" i="26"/>
  <c r="N131" i="26" s="1"/>
  <c r="Q127" i="27"/>
  <c r="P128" i="27"/>
  <c r="N128" i="27"/>
  <c r="Q128" i="27"/>
  <c r="H130" i="26"/>
  <c r="P130" i="26" s="1"/>
  <c r="M130" i="26"/>
  <c r="N125" i="27"/>
  <c r="H129" i="26"/>
  <c r="N107" i="26"/>
  <c r="Q125" i="27"/>
  <c r="P126" i="27"/>
  <c r="N126" i="27"/>
  <c r="Q126" i="27"/>
  <c r="M127" i="26"/>
  <c r="N127" i="26" s="1"/>
  <c r="M128" i="26"/>
  <c r="Q128" i="26" s="1"/>
  <c r="N106" i="26"/>
  <c r="P123" i="27"/>
  <c r="N123" i="27"/>
  <c r="P127" i="26"/>
  <c r="P124" i="27"/>
  <c r="N124" i="27"/>
  <c r="Q124" i="27"/>
  <c r="M125" i="26"/>
  <c r="N125" i="26" s="1"/>
  <c r="M126" i="26"/>
  <c r="N126" i="26" s="1"/>
  <c r="P126" i="26"/>
  <c r="N121" i="27"/>
  <c r="P121" i="27"/>
  <c r="P125" i="26"/>
  <c r="P117" i="27"/>
  <c r="P122" i="27"/>
  <c r="N122" i="27"/>
  <c r="Q122" i="27"/>
  <c r="M123" i="26"/>
  <c r="M124" i="26"/>
  <c r="Q119" i="27"/>
  <c r="P119" i="27"/>
  <c r="R117" i="27"/>
  <c r="H123" i="26"/>
  <c r="N113" i="27"/>
  <c r="N109" i="27"/>
  <c r="N115" i="27"/>
  <c r="N107" i="27"/>
  <c r="P120" i="27"/>
  <c r="N120" i="27"/>
  <c r="Q120" i="27"/>
  <c r="N111" i="27"/>
  <c r="N117" i="27"/>
  <c r="M121" i="26"/>
  <c r="Q121" i="26" s="1"/>
  <c r="M122" i="26"/>
  <c r="H122" i="26"/>
  <c r="P115" i="26"/>
  <c r="P111" i="26"/>
  <c r="P113" i="26"/>
  <c r="P117" i="26"/>
  <c r="P119" i="26"/>
  <c r="P115" i="27"/>
  <c r="M119" i="26"/>
  <c r="Q119" i="26" s="1"/>
  <c r="M120" i="26"/>
  <c r="Q120" i="26" s="1"/>
  <c r="P118" i="27"/>
  <c r="Q118" i="27"/>
  <c r="P120" i="26"/>
  <c r="P116" i="27"/>
  <c r="Q116" i="27"/>
  <c r="M117" i="26"/>
  <c r="Q117" i="26" s="1"/>
  <c r="M118" i="26"/>
  <c r="H118" i="26"/>
  <c r="P111" i="27"/>
  <c r="M115" i="26"/>
  <c r="Q115" i="26" s="1"/>
  <c r="M116" i="26"/>
  <c r="H114" i="27"/>
  <c r="Q113" i="27"/>
  <c r="H116" i="26"/>
  <c r="Q107" i="27"/>
  <c r="P112" i="27"/>
  <c r="Q112" i="27"/>
  <c r="M113" i="26"/>
  <c r="Q113" i="26" s="1"/>
  <c r="M114" i="26"/>
  <c r="H114" i="26"/>
  <c r="Q109" i="27"/>
  <c r="P110" i="27"/>
  <c r="Q110" i="27"/>
  <c r="M109" i="26"/>
  <c r="M112" i="26"/>
  <c r="M111" i="26"/>
  <c r="Q111" i="26" s="1"/>
  <c r="M110" i="26"/>
  <c r="Q110" i="26" s="1"/>
  <c r="H112" i="26"/>
  <c r="H109" i="26"/>
  <c r="P110" i="26"/>
  <c r="Q108" i="27"/>
  <c r="P108" i="27"/>
  <c r="S63" i="26"/>
  <c r="M9" i="26" s="1"/>
  <c r="R107" i="26"/>
  <c r="H104" i="27"/>
  <c r="H105" i="27"/>
  <c r="H106" i="27"/>
  <c r="P62" i="27"/>
  <c r="S63" i="27" s="1"/>
  <c r="M9" i="27" s="1"/>
  <c r="C63" i="27"/>
  <c r="Q107" i="26"/>
  <c r="P107" i="26"/>
  <c r="R106" i="26"/>
  <c r="P106" i="26"/>
  <c r="P108" i="26"/>
  <c r="Q108" i="26"/>
  <c r="R108" i="26"/>
  <c r="Q106" i="26"/>
  <c r="C63" i="26"/>
  <c r="R63" i="26" s="1"/>
  <c r="H9" i="26" s="1"/>
  <c r="P142" i="27" l="1"/>
  <c r="N142" i="27"/>
  <c r="Q140" i="27"/>
  <c r="P140" i="27"/>
  <c r="P138" i="27"/>
  <c r="Q138" i="27"/>
  <c r="N134" i="26"/>
  <c r="N132" i="26"/>
  <c r="Q134" i="26"/>
  <c r="P134" i="26"/>
  <c r="Q132" i="26"/>
  <c r="P132" i="27"/>
  <c r="Q132" i="27"/>
  <c r="Q133" i="26"/>
  <c r="N133" i="26"/>
  <c r="P132" i="26"/>
  <c r="Q129" i="27"/>
  <c r="N129" i="27"/>
  <c r="Q131" i="26"/>
  <c r="Q129" i="26"/>
  <c r="N130" i="26"/>
  <c r="Q130" i="26"/>
  <c r="N129" i="26"/>
  <c r="P129" i="26"/>
  <c r="Q127" i="26"/>
  <c r="Q125" i="26"/>
  <c r="Q126" i="26"/>
  <c r="N128" i="26"/>
  <c r="Q122" i="26"/>
  <c r="N123" i="26"/>
  <c r="N124" i="26"/>
  <c r="Q124" i="26"/>
  <c r="N119" i="26"/>
  <c r="P123" i="26"/>
  <c r="Q123" i="26"/>
  <c r="R105" i="27"/>
  <c r="N105" i="27"/>
  <c r="P114" i="27"/>
  <c r="N114" i="27"/>
  <c r="P104" i="27"/>
  <c r="N104" i="27"/>
  <c r="R106" i="27"/>
  <c r="N106" i="27"/>
  <c r="P122" i="26"/>
  <c r="N117" i="26"/>
  <c r="N111" i="26"/>
  <c r="N120" i="26"/>
  <c r="N113" i="26"/>
  <c r="N115" i="26"/>
  <c r="N122" i="26"/>
  <c r="N112" i="26"/>
  <c r="N121" i="26"/>
  <c r="N110" i="26"/>
  <c r="Q118" i="26"/>
  <c r="N118" i="26"/>
  <c r="P116" i="26"/>
  <c r="N116" i="26"/>
  <c r="P109" i="26"/>
  <c r="N109" i="26"/>
  <c r="P114" i="26"/>
  <c r="N114" i="26"/>
  <c r="P118" i="26"/>
  <c r="Q116" i="26"/>
  <c r="Q114" i="27"/>
  <c r="Q114" i="26"/>
  <c r="Q112" i="26"/>
  <c r="P112" i="26"/>
  <c r="Q109" i="26"/>
  <c r="R104" i="27"/>
  <c r="P106" i="27"/>
  <c r="Q106" i="27"/>
  <c r="P105" i="27"/>
  <c r="Q105" i="27"/>
  <c r="Q104" i="27"/>
  <c r="R63" i="27"/>
  <c r="H9" i="27" s="1"/>
  <c r="H63" i="27"/>
  <c r="N63" i="27" s="1"/>
  <c r="Q63" i="27"/>
  <c r="C9" i="27" s="1"/>
  <c r="H63" i="26"/>
  <c r="N63" i="26" s="1"/>
  <c r="Q63" i="26"/>
  <c r="C9" i="26" s="1"/>
  <c r="P63" i="27" l="1"/>
  <c r="S64" i="27" s="1"/>
  <c r="M10" i="27" s="1"/>
  <c r="C64" i="27"/>
  <c r="P63" i="26"/>
  <c r="C64" i="26"/>
  <c r="R64" i="27" l="1"/>
  <c r="H10" i="27" s="1"/>
  <c r="H64" i="27"/>
  <c r="N64" i="27" s="1"/>
  <c r="Q64" i="27"/>
  <c r="C10" i="27" s="1"/>
  <c r="S64" i="26"/>
  <c r="M10" i="26" s="1"/>
  <c r="N10" i="26" s="1"/>
  <c r="N10" i="27"/>
  <c r="O10" i="27" s="1"/>
  <c r="R64" i="26"/>
  <c r="H10" i="26" s="1"/>
  <c r="Q64" i="26"/>
  <c r="C10" i="26" s="1"/>
  <c r="H64" i="26"/>
  <c r="N64" i="26" s="1"/>
  <c r="BN3" i="20"/>
  <c r="BN2" i="20"/>
  <c r="L387" i="19"/>
  <c r="I56" i="18"/>
  <c r="I55" i="18"/>
  <c r="I54" i="18"/>
  <c r="I51" i="18"/>
  <c r="I50" i="18"/>
  <c r="I41" i="18"/>
  <c r="I40" i="18"/>
  <c r="I39" i="18"/>
  <c r="I38" i="18"/>
  <c r="I37" i="18"/>
  <c r="I36" i="18"/>
  <c r="I35" i="18"/>
  <c r="I34" i="18"/>
  <c r="I33" i="18"/>
  <c r="I32" i="18"/>
  <c r="I31" i="18"/>
  <c r="I30" i="18"/>
  <c r="I28" i="18"/>
  <c r="I27" i="18"/>
  <c r="I26" i="18"/>
  <c r="I25" i="18"/>
  <c r="I24" i="18"/>
  <c r="I23" i="18"/>
  <c r="I22" i="18"/>
  <c r="I21" i="18"/>
  <c r="I16" i="18"/>
  <c r="I15" i="18"/>
  <c r="I14" i="18"/>
  <c r="I13" i="18"/>
  <c r="I12" i="18"/>
  <c r="I11" i="18"/>
  <c r="I10" i="18"/>
  <c r="I9" i="18"/>
  <c r="I8" i="18"/>
  <c r="I7" i="18"/>
  <c r="F6" i="18"/>
  <c r="I5" i="18"/>
  <c r="F5" i="18"/>
  <c r="F4" i="18"/>
  <c r="A2" i="16"/>
  <c r="C5" i="16" s="1"/>
  <c r="H12" i="14"/>
  <c r="D12" i="14"/>
  <c r="E10" i="14" s="1"/>
  <c r="A2" i="14"/>
  <c r="C14" i="13"/>
  <c r="A3" i="13"/>
  <c r="A3" i="12"/>
  <c r="M157" i="11"/>
  <c r="M146" i="11"/>
  <c r="M142" i="11"/>
  <c r="M138" i="11"/>
  <c r="A14" i="11"/>
  <c r="E14" i="11" s="1"/>
  <c r="E13" i="11"/>
  <c r="E12" i="11"/>
  <c r="E11" i="11"/>
  <c r="K10" i="11"/>
  <c r="K11" i="11" s="1"/>
  <c r="E10" i="11"/>
  <c r="A1" i="11"/>
  <c r="A14" i="10"/>
  <c r="E14" i="10" s="1"/>
  <c r="E13" i="10"/>
  <c r="E12" i="10"/>
  <c r="E11" i="10"/>
  <c r="O10" i="10"/>
  <c r="K10" i="10"/>
  <c r="K11" i="10" s="1"/>
  <c r="K12" i="10" s="1"/>
  <c r="N26" i="9"/>
  <c r="B3" i="9"/>
  <c r="M49" i="8"/>
  <c r="I14" i="8"/>
  <c r="I13" i="8"/>
  <c r="I11" i="8"/>
  <c r="I47" i="8" s="1"/>
  <c r="A3" i="8"/>
  <c r="F85" i="7"/>
  <c r="H9" i="7"/>
  <c r="J2" i="7"/>
  <c r="B31" i="7" s="1"/>
  <c r="B1" i="7"/>
  <c r="I67" i="6"/>
  <c r="H67" i="6"/>
  <c r="C67" i="6"/>
  <c r="I65" i="6"/>
  <c r="H65" i="6"/>
  <c r="C65" i="6"/>
  <c r="H63" i="6"/>
  <c r="I60" i="6"/>
  <c r="H60" i="6"/>
  <c r="C60" i="6"/>
  <c r="I59" i="6"/>
  <c r="H59" i="6"/>
  <c r="C59" i="6"/>
  <c r="H57" i="6"/>
  <c r="I54" i="6"/>
  <c r="H54" i="6"/>
  <c r="C54" i="6"/>
  <c r="I53" i="6"/>
  <c r="H53" i="6"/>
  <c r="C53" i="6"/>
  <c r="H51" i="6"/>
  <c r="I48" i="6"/>
  <c r="H48" i="6"/>
  <c r="C48" i="6"/>
  <c r="I47" i="6"/>
  <c r="H47" i="6"/>
  <c r="C47" i="6"/>
  <c r="H45" i="6"/>
  <c r="I42" i="6"/>
  <c r="H42" i="6"/>
  <c r="C42" i="6"/>
  <c r="I41" i="6"/>
  <c r="H41" i="6"/>
  <c r="C41" i="6"/>
  <c r="H39" i="6"/>
  <c r="H31" i="6"/>
  <c r="I16" i="6"/>
  <c r="H16" i="6"/>
  <c r="C16" i="6"/>
  <c r="H14" i="6"/>
  <c r="I12" i="6"/>
  <c r="H12" i="6"/>
  <c r="C12" i="6"/>
  <c r="I11" i="6"/>
  <c r="H11" i="6"/>
  <c r="C11" i="6"/>
  <c r="H9" i="6"/>
  <c r="I6" i="6"/>
  <c r="H6" i="6"/>
  <c r="C6" i="6"/>
  <c r="I5" i="6"/>
  <c r="H5" i="6"/>
  <c r="C5" i="6"/>
  <c r="H3" i="6"/>
  <c r="K31" i="5"/>
  <c r="J31" i="5"/>
  <c r="F31" i="5"/>
  <c r="E31" i="5"/>
  <c r="C28" i="5"/>
  <c r="D28" i="5" s="1"/>
  <c r="E28" i="5" s="1"/>
  <c r="F28" i="5" s="1"/>
  <c r="G28" i="5" s="1"/>
  <c r="H28" i="5" s="1"/>
  <c r="I28" i="5" s="1"/>
  <c r="J28" i="5" s="1"/>
  <c r="K28" i="5" s="1"/>
  <c r="L28" i="5" s="1"/>
  <c r="M28" i="5" s="1"/>
  <c r="N28" i="5" s="1"/>
  <c r="O28" i="5" s="1"/>
  <c r="P28" i="5" s="1"/>
  <c r="R28" i="5" s="1"/>
  <c r="S28" i="5" s="1"/>
  <c r="Z28" i="5" s="1"/>
  <c r="AA28" i="5" s="1"/>
  <c r="AB28" i="5" s="1"/>
  <c r="L27" i="5"/>
  <c r="L31" i="5" s="1"/>
  <c r="I27" i="5"/>
  <c r="I31" i="5" s="1"/>
  <c r="E86" i="13" s="1"/>
  <c r="P26" i="5"/>
  <c r="N26" i="5"/>
  <c r="P25" i="5"/>
  <c r="N25" i="5"/>
  <c r="N24" i="5"/>
  <c r="R17" i="5"/>
  <c r="L17" i="5"/>
  <c r="F17" i="5"/>
  <c r="C10" i="5"/>
  <c r="P6" i="5"/>
  <c r="O6" i="5"/>
  <c r="N6" i="5"/>
  <c r="K6" i="5"/>
  <c r="J6" i="5"/>
  <c r="I6" i="5"/>
  <c r="F6" i="5"/>
  <c r="E6" i="5"/>
  <c r="D6" i="5"/>
  <c r="C1" i="5"/>
  <c r="D1" i="5" s="1"/>
  <c r="E1" i="5" s="1"/>
  <c r="F1" i="5" s="1"/>
  <c r="G1" i="5" s="1"/>
  <c r="H1" i="5" s="1"/>
  <c r="I1" i="5" s="1"/>
  <c r="J1" i="5" s="1"/>
  <c r="K1" i="5" s="1"/>
  <c r="L1" i="5" s="1"/>
  <c r="M1" i="5" s="1"/>
  <c r="N1" i="5" s="1"/>
  <c r="O1" i="5" s="1"/>
  <c r="P1" i="5" s="1"/>
  <c r="R1" i="5" s="1"/>
  <c r="E14" i="14"/>
  <c r="A5" i="8"/>
  <c r="B5" i="9" s="1"/>
  <c r="A3" i="3"/>
  <c r="B44" i="1"/>
  <c r="B11" i="1"/>
  <c r="B46" i="1" s="1"/>
  <c r="C13" i="39"/>
  <c r="D102" i="7" l="1"/>
  <c r="F102" i="7"/>
  <c r="F104" i="7" s="1"/>
  <c r="A5" i="12"/>
  <c r="A5" i="13" s="1"/>
  <c r="A3" i="10" s="1"/>
  <c r="A3" i="11" s="1"/>
  <c r="A4" i="14"/>
  <c r="E1" i="29"/>
  <c r="D12" i="23"/>
  <c r="G93" i="13"/>
  <c r="C93" i="13" s="1"/>
  <c r="E88" i="13"/>
  <c r="M144" i="11"/>
  <c r="M148" i="11" s="1"/>
  <c r="M151" i="11" s="1"/>
  <c r="O11" i="11"/>
  <c r="I53" i="18"/>
  <c r="I4" i="18"/>
  <c r="X16" i="4"/>
  <c r="X22" i="4"/>
  <c r="X19" i="4"/>
  <c r="I20" i="18"/>
  <c r="J5" i="6"/>
  <c r="J65" i="6"/>
  <c r="M47" i="8"/>
  <c r="E90" i="13" s="1"/>
  <c r="E92" i="13" s="1"/>
  <c r="C55" i="6"/>
  <c r="E54" i="6" s="1"/>
  <c r="J47" i="6"/>
  <c r="J67" i="6"/>
  <c r="J6" i="6"/>
  <c r="J41" i="6"/>
  <c r="J11" i="6"/>
  <c r="J33" i="6"/>
  <c r="J59" i="6"/>
  <c r="J48" i="6"/>
  <c r="J53" i="6"/>
  <c r="C68" i="6"/>
  <c r="E66" i="6" s="1"/>
  <c r="I49" i="18"/>
  <c r="J54" i="6"/>
  <c r="L54" i="6" s="1"/>
  <c r="D10" i="27"/>
  <c r="E10" i="27" s="1"/>
  <c r="C65" i="27"/>
  <c r="P64" i="27"/>
  <c r="J34" i="6"/>
  <c r="C61" i="6"/>
  <c r="E65" i="6" s="1"/>
  <c r="J60" i="6"/>
  <c r="I10" i="27"/>
  <c r="J10" i="27" s="1"/>
  <c r="K47" i="8"/>
  <c r="G90" i="13" s="1"/>
  <c r="G92" i="13" s="1"/>
  <c r="P64" i="26"/>
  <c r="C65" i="26"/>
  <c r="I9" i="14"/>
  <c r="I10" i="14"/>
  <c r="O12" i="10"/>
  <c r="O11" i="10"/>
  <c r="I10" i="26"/>
  <c r="O10" i="26"/>
  <c r="J16" i="6"/>
  <c r="J18" i="6" s="1"/>
  <c r="D10" i="26"/>
  <c r="A5" i="3"/>
  <c r="E9" i="14"/>
  <c r="E15" i="14" s="1"/>
  <c r="N27" i="5"/>
  <c r="K12" i="11"/>
  <c r="O12" i="11" s="1"/>
  <c r="E17" i="14"/>
  <c r="C13" i="6"/>
  <c r="E12" i="6" s="1"/>
  <c r="E13" i="6" s="1"/>
  <c r="C43" i="6"/>
  <c r="E42" i="6" s="1"/>
  <c r="C49" i="6"/>
  <c r="C7" i="6"/>
  <c r="E5" i="6" s="1"/>
  <c r="E34" i="6"/>
  <c r="E37" i="6" s="1"/>
  <c r="J12" i="6"/>
  <c r="C18" i="6"/>
  <c r="J42" i="6"/>
  <c r="F88" i="7"/>
  <c r="F90" i="7" s="1"/>
  <c r="F92" i="7" s="1"/>
  <c r="D88" i="7"/>
  <c r="K13" i="10"/>
  <c r="P10" i="10"/>
  <c r="A5" i="23" l="1"/>
  <c r="A5" i="40" s="1"/>
  <c r="A5" i="24"/>
  <c r="D105" i="7"/>
  <c r="H105" i="7" s="1"/>
  <c r="D104" i="7"/>
  <c r="H104" i="7" s="1"/>
  <c r="H102" i="7"/>
  <c r="E53" i="6"/>
  <c r="G94" i="13"/>
  <c r="G98" i="13" s="1"/>
  <c r="C92" i="13"/>
  <c r="J7" i="6"/>
  <c r="P11" i="11"/>
  <c r="P12" i="11" s="1"/>
  <c r="E67" i="6"/>
  <c r="E68" i="6" s="1"/>
  <c r="D71" i="26" s="1"/>
  <c r="F52" i="27"/>
  <c r="P52" i="27"/>
  <c r="K52" i="27"/>
  <c r="P52" i="26"/>
  <c r="F52" i="26"/>
  <c r="K52" i="26"/>
  <c r="C159" i="12"/>
  <c r="L59" i="6"/>
  <c r="J68" i="6"/>
  <c r="L67" i="6" s="1"/>
  <c r="J49" i="6"/>
  <c r="I2" i="18"/>
  <c r="J61" i="6"/>
  <c r="J55" i="6"/>
  <c r="J37" i="6"/>
  <c r="L34" i="6" s="1"/>
  <c r="L41" i="6"/>
  <c r="L53" i="6"/>
  <c r="L55" i="6" s="1"/>
  <c r="D69" i="27" s="1"/>
  <c r="C90" i="13"/>
  <c r="E47" i="6"/>
  <c r="L42" i="6"/>
  <c r="E55" i="6"/>
  <c r="D69" i="26" s="1"/>
  <c r="E60" i="6"/>
  <c r="E59" i="6"/>
  <c r="L12" i="6"/>
  <c r="L13" i="6" s="1"/>
  <c r="L11" i="6"/>
  <c r="L65" i="6"/>
  <c r="L60" i="6"/>
  <c r="H65" i="27"/>
  <c r="N65" i="27" s="1"/>
  <c r="P65" i="27" s="1"/>
  <c r="Q65" i="27"/>
  <c r="C11" i="27" s="1"/>
  <c r="R65" i="27"/>
  <c r="H11" i="27" s="1"/>
  <c r="J11" i="27" s="1"/>
  <c r="E6" i="6"/>
  <c r="D25" i="5" s="1"/>
  <c r="E94" i="13"/>
  <c r="E98" i="13" s="1"/>
  <c r="F106" i="7"/>
  <c r="K14" i="10"/>
  <c r="O13" i="10"/>
  <c r="Q65" i="26"/>
  <c r="C11" i="26" s="1"/>
  <c r="H65" i="26"/>
  <c r="N65" i="26" s="1"/>
  <c r="C66" i="26" s="1"/>
  <c r="H66" i="26" s="1"/>
  <c r="N66" i="26" s="1"/>
  <c r="C67" i="26" s="1"/>
  <c r="R65" i="26"/>
  <c r="H11" i="26" s="1"/>
  <c r="I12" i="14"/>
  <c r="P11" i="10"/>
  <c r="P12" i="10" s="1"/>
  <c r="E10" i="26"/>
  <c r="J10" i="26"/>
  <c r="D106" i="7"/>
  <c r="D78" i="7" s="1"/>
  <c r="L48" i="6"/>
  <c r="E48" i="6"/>
  <c r="L6" i="6"/>
  <c r="W25" i="5" s="1"/>
  <c r="K13" i="11"/>
  <c r="O13" i="11" s="1"/>
  <c r="J13" i="6"/>
  <c r="E11" i="6"/>
  <c r="D91" i="7"/>
  <c r="H91" i="7" s="1"/>
  <c r="H88" i="7"/>
  <c r="D90" i="7"/>
  <c r="L17" i="6"/>
  <c r="L18" i="6" s="1"/>
  <c r="E17" i="6"/>
  <c r="E18" i="6" s="1"/>
  <c r="J43" i="6"/>
  <c r="D24" i="5"/>
  <c r="E16" i="6"/>
  <c r="L5" i="6"/>
  <c r="L47" i="6"/>
  <c r="E41" i="6"/>
  <c r="L16" i="6"/>
  <c r="D79" i="7" l="1"/>
  <c r="F78" i="7"/>
  <c r="H106" i="7"/>
  <c r="H70" i="7"/>
  <c r="H66" i="7"/>
  <c r="H65" i="7"/>
  <c r="H63" i="7"/>
  <c r="H64" i="7"/>
  <c r="E49" i="6"/>
  <c r="L61" i="6"/>
  <c r="H59" i="7"/>
  <c r="H56" i="7"/>
  <c r="H55" i="7"/>
  <c r="H53" i="7"/>
  <c r="L33" i="6"/>
  <c r="H52" i="7"/>
  <c r="H51" i="7"/>
  <c r="H50" i="7"/>
  <c r="H49" i="7"/>
  <c r="H48" i="7"/>
  <c r="H47" i="7"/>
  <c r="H46" i="7"/>
  <c r="H45" i="7"/>
  <c r="H44" i="7"/>
  <c r="L43" i="6"/>
  <c r="D67" i="27" s="1"/>
  <c r="P13" i="10"/>
  <c r="L49" i="6"/>
  <c r="L35" i="6"/>
  <c r="L36" i="6"/>
  <c r="H67" i="26"/>
  <c r="N67" i="26" s="1"/>
  <c r="C68" i="26" s="1"/>
  <c r="L68" i="6"/>
  <c r="D71" i="27" s="1"/>
  <c r="H42" i="7"/>
  <c r="C66" i="27"/>
  <c r="H66" i="27" s="1"/>
  <c r="N66" i="27" s="1"/>
  <c r="C67" i="27" s="1"/>
  <c r="D66" i="26"/>
  <c r="R66" i="26" s="1"/>
  <c r="H12" i="26" s="1"/>
  <c r="C94" i="13"/>
  <c r="C98" i="13" s="1"/>
  <c r="E43" i="6"/>
  <c r="D67" i="26" s="1"/>
  <c r="R67" i="26" s="1"/>
  <c r="H13" i="26" s="1"/>
  <c r="I11" i="27"/>
  <c r="E61" i="6"/>
  <c r="E11" i="27"/>
  <c r="D11" i="27"/>
  <c r="E11" i="26"/>
  <c r="D11" i="26"/>
  <c r="I11" i="26"/>
  <c r="J11" i="26"/>
  <c r="O14" i="10"/>
  <c r="G15" i="10" s="1"/>
  <c r="K15" i="10" s="1"/>
  <c r="K16" i="10" s="1"/>
  <c r="X27" i="5"/>
  <c r="P13" i="11"/>
  <c r="H24" i="5"/>
  <c r="D31" i="5"/>
  <c r="L7" i="6"/>
  <c r="D62" i="27" s="1"/>
  <c r="W24" i="5"/>
  <c r="V25" i="5" s="1"/>
  <c r="V26" i="5" s="1"/>
  <c r="E7" i="6"/>
  <c r="D62" i="26" s="1"/>
  <c r="H90" i="7"/>
  <c r="D92" i="7"/>
  <c r="K14" i="11"/>
  <c r="C10" i="39"/>
  <c r="D19" i="28" l="1"/>
  <c r="F79" i="7"/>
  <c r="K140" i="11" s="1"/>
  <c r="F22" i="7"/>
  <c r="F24" i="7" s="1"/>
  <c r="D24" i="7"/>
  <c r="H78" i="7"/>
  <c r="H79" i="7" s="1"/>
  <c r="H76" i="7"/>
  <c r="K141" i="11"/>
  <c r="H68" i="7"/>
  <c r="H54" i="7"/>
  <c r="L37" i="6"/>
  <c r="D66" i="27" s="1"/>
  <c r="Q66" i="27" s="1"/>
  <c r="C12" i="27" s="1"/>
  <c r="Q68" i="26"/>
  <c r="C14" i="26" s="1"/>
  <c r="H68" i="26"/>
  <c r="N68" i="26" s="1"/>
  <c r="C69" i="26" s="1"/>
  <c r="R68" i="26"/>
  <c r="H14" i="26" s="1"/>
  <c r="Q67" i="26"/>
  <c r="C13" i="26" s="1"/>
  <c r="D13" i="26" s="1"/>
  <c r="O14" i="11"/>
  <c r="H43" i="7"/>
  <c r="R67" i="27"/>
  <c r="H13" i="27" s="1"/>
  <c r="H67" i="27"/>
  <c r="N67" i="27" s="1"/>
  <c r="C68" i="27" s="1"/>
  <c r="Q67" i="27"/>
  <c r="C13" i="27" s="1"/>
  <c r="I13" i="26"/>
  <c r="Q66" i="26"/>
  <c r="C12" i="26" s="1"/>
  <c r="I12" i="26"/>
  <c r="J12" i="26"/>
  <c r="J13" i="26" s="1"/>
  <c r="H41" i="7"/>
  <c r="Q62" i="26"/>
  <c r="C8" i="26" s="1"/>
  <c r="R62" i="26"/>
  <c r="H8" i="26" s="1"/>
  <c r="S62" i="26"/>
  <c r="M8" i="26" s="1"/>
  <c r="S62" i="27"/>
  <c r="M8" i="27" s="1"/>
  <c r="Q62" i="27"/>
  <c r="C8" i="27" s="1"/>
  <c r="R62" i="27"/>
  <c r="H8" i="27" s="1"/>
  <c r="K17" i="10"/>
  <c r="O16" i="10"/>
  <c r="P14" i="10"/>
  <c r="O15" i="10" s="1"/>
  <c r="P15" i="10" s="1"/>
  <c r="H40" i="7"/>
  <c r="O24" i="5"/>
  <c r="R24" i="5" s="1"/>
  <c r="C25" i="5"/>
  <c r="V27" i="5"/>
  <c r="AB27" i="5" s="1"/>
  <c r="M8" i="5" s="1"/>
  <c r="AB26" i="5"/>
  <c r="M7" i="5" s="1"/>
  <c r="H92" i="7"/>
  <c r="O142" i="11" l="1"/>
  <c r="H22" i="7"/>
  <c r="D93" i="7"/>
  <c r="H24" i="7"/>
  <c r="C9" i="16"/>
  <c r="F93" i="7"/>
  <c r="P14" i="11"/>
  <c r="R66" i="27"/>
  <c r="H12" i="27" s="1"/>
  <c r="J12" i="27" s="1"/>
  <c r="J13" i="27" s="1"/>
  <c r="R69" i="26"/>
  <c r="H15" i="26" s="1"/>
  <c r="Q69" i="26"/>
  <c r="C15" i="26" s="1"/>
  <c r="H69" i="26"/>
  <c r="N69" i="26" s="1"/>
  <c r="C70" i="26" s="1"/>
  <c r="D14" i="26"/>
  <c r="I14" i="26"/>
  <c r="J14" i="26"/>
  <c r="H68" i="27"/>
  <c r="N68" i="27" s="1"/>
  <c r="C69" i="27" s="1"/>
  <c r="Q68" i="27"/>
  <c r="C14" i="27" s="1"/>
  <c r="R68" i="27"/>
  <c r="H14" i="27" s="1"/>
  <c r="G15" i="11"/>
  <c r="D13" i="27"/>
  <c r="I13" i="27"/>
  <c r="D12" i="26"/>
  <c r="E12" i="26"/>
  <c r="E12" i="27"/>
  <c r="E13" i="27" s="1"/>
  <c r="D12" i="27"/>
  <c r="N8" i="27"/>
  <c r="N9" i="27" s="1"/>
  <c r="P8" i="27"/>
  <c r="P9" i="27" s="1"/>
  <c r="P10" i="27" s="1"/>
  <c r="O8" i="27"/>
  <c r="O9" i="27" s="1"/>
  <c r="P8" i="26"/>
  <c r="P9" i="26" s="1"/>
  <c r="P10" i="26" s="1"/>
  <c r="O8" i="26"/>
  <c r="O9" i="26" s="1"/>
  <c r="N8" i="26"/>
  <c r="N9" i="26" s="1"/>
  <c r="K8" i="27"/>
  <c r="K9" i="27" s="1"/>
  <c r="K10" i="27" s="1"/>
  <c r="K11" i="27" s="1"/>
  <c r="J8" i="27"/>
  <c r="J9" i="27" s="1"/>
  <c r="I8" i="27"/>
  <c r="I9" i="27" s="1"/>
  <c r="I8" i="26"/>
  <c r="I9" i="26" s="1"/>
  <c r="J8" i="26"/>
  <c r="J9" i="26" s="1"/>
  <c r="K8" i="26"/>
  <c r="K9" i="26" s="1"/>
  <c r="K10" i="26" s="1"/>
  <c r="F8" i="27"/>
  <c r="F9" i="27" s="1"/>
  <c r="F10" i="27" s="1"/>
  <c r="F11" i="27" s="1"/>
  <c r="F12" i="27" s="1"/>
  <c r="F13" i="27" s="1"/>
  <c r="E8" i="27"/>
  <c r="E9" i="27" s="1"/>
  <c r="D8" i="27"/>
  <c r="D9" i="27" s="1"/>
  <c r="D8" i="26"/>
  <c r="D9" i="26" s="1"/>
  <c r="F8" i="26"/>
  <c r="F9" i="26" s="1"/>
  <c r="F10" i="26" s="1"/>
  <c r="E8" i="26"/>
  <c r="E9" i="26" s="1"/>
  <c r="K18" i="10"/>
  <c r="O17" i="10"/>
  <c r="P16" i="10"/>
  <c r="P7" i="5"/>
  <c r="O7" i="5"/>
  <c r="O8" i="5" s="1"/>
  <c r="N7" i="5"/>
  <c r="N8" i="5" s="1"/>
  <c r="S25" i="5"/>
  <c r="H25" i="5"/>
  <c r="O25" i="5" s="1"/>
  <c r="H93" i="7" l="1"/>
  <c r="R145" i="11"/>
  <c r="J22" i="7"/>
  <c r="P143" i="10"/>
  <c r="K15" i="11"/>
  <c r="O15" i="11" s="1"/>
  <c r="P15" i="11" s="1"/>
  <c r="I12" i="27"/>
  <c r="H70" i="26"/>
  <c r="N70" i="26" s="1"/>
  <c r="C71" i="26" s="1"/>
  <c r="Q70" i="26"/>
  <c r="C16" i="26" s="1"/>
  <c r="D16" i="26" s="1"/>
  <c r="R70" i="26"/>
  <c r="H16" i="26" s="1"/>
  <c r="H69" i="27"/>
  <c r="N69" i="27" s="1"/>
  <c r="C70" i="27" s="1"/>
  <c r="Q69" i="27"/>
  <c r="C15" i="27" s="1"/>
  <c r="R69" i="27"/>
  <c r="H15" i="27" s="1"/>
  <c r="D15" i="26"/>
  <c r="I15" i="26"/>
  <c r="J15" i="26"/>
  <c r="I14" i="27"/>
  <c r="K12" i="27"/>
  <c r="K13" i="27" s="1"/>
  <c r="K14" i="27" s="1"/>
  <c r="D14" i="27"/>
  <c r="J14" i="27"/>
  <c r="E14" i="27"/>
  <c r="F14" i="27"/>
  <c r="E13" i="26"/>
  <c r="E14" i="26" s="1"/>
  <c r="F11" i="26"/>
  <c r="F12" i="26" s="1"/>
  <c r="F13" i="26" s="1"/>
  <c r="F14" i="26" s="1"/>
  <c r="F15" i="26" s="1"/>
  <c r="K11" i="26"/>
  <c r="P17" i="10"/>
  <c r="K19" i="10"/>
  <c r="O18" i="10"/>
  <c r="R25" i="5"/>
  <c r="C26" i="5"/>
  <c r="C8" i="16"/>
  <c r="P8" i="5"/>
  <c r="P145" i="10" l="1"/>
  <c r="K16" i="11"/>
  <c r="R71" i="26"/>
  <c r="H17" i="26" s="1"/>
  <c r="H71" i="26"/>
  <c r="N71" i="26" s="1"/>
  <c r="C72" i="26" s="1"/>
  <c r="Q71" i="26"/>
  <c r="C17" i="26" s="1"/>
  <c r="H70" i="27"/>
  <c r="N70" i="27" s="1"/>
  <c r="C71" i="27" s="1"/>
  <c r="Q70" i="27"/>
  <c r="C16" i="27" s="1"/>
  <c r="R70" i="27"/>
  <c r="H16" i="27" s="1"/>
  <c r="I16" i="26"/>
  <c r="J16" i="26"/>
  <c r="F16" i="26"/>
  <c r="D15" i="27"/>
  <c r="I15" i="27"/>
  <c r="J15" i="27"/>
  <c r="K15" i="27"/>
  <c r="E15" i="27"/>
  <c r="F15" i="27"/>
  <c r="E15" i="26"/>
  <c r="E16" i="26" s="1"/>
  <c r="K17" i="11"/>
  <c r="O16" i="11"/>
  <c r="K12" i="26"/>
  <c r="P18" i="10"/>
  <c r="K20" i="10"/>
  <c r="O19" i="10"/>
  <c r="H26" i="5"/>
  <c r="O26" i="5" s="1"/>
  <c r="Z26" i="5"/>
  <c r="C7" i="5" s="1"/>
  <c r="S26" i="5"/>
  <c r="AA26" i="5"/>
  <c r="H7" i="5" s="1"/>
  <c r="P10" i="5"/>
  <c r="P13" i="5" s="1"/>
  <c r="P16" i="11" l="1"/>
  <c r="H72" i="26"/>
  <c r="N72" i="26" s="1"/>
  <c r="C73" i="26" s="1"/>
  <c r="Q72" i="26"/>
  <c r="C18" i="26" s="1"/>
  <c r="R72" i="26"/>
  <c r="H18" i="26" s="1"/>
  <c r="D17" i="26"/>
  <c r="I17" i="26"/>
  <c r="Q71" i="27"/>
  <c r="C17" i="27" s="1"/>
  <c r="H71" i="27"/>
  <c r="N71" i="27" s="1"/>
  <c r="C72" i="27" s="1"/>
  <c r="R71" i="27"/>
  <c r="H17" i="27" s="1"/>
  <c r="E17" i="26"/>
  <c r="F17" i="26"/>
  <c r="J17" i="26"/>
  <c r="K16" i="27"/>
  <c r="J16" i="27"/>
  <c r="I16" i="27"/>
  <c r="F16" i="27"/>
  <c r="E16" i="27"/>
  <c r="D16" i="27"/>
  <c r="P19" i="10"/>
  <c r="K18" i="11"/>
  <c r="O18" i="11" s="1"/>
  <c r="O17" i="11"/>
  <c r="P17" i="11" s="1"/>
  <c r="K13" i="26"/>
  <c r="K14" i="26" s="1"/>
  <c r="K21" i="10"/>
  <c r="O20" i="10"/>
  <c r="K7" i="5"/>
  <c r="J7" i="5"/>
  <c r="I7" i="5"/>
  <c r="F7" i="5"/>
  <c r="E7" i="5"/>
  <c r="D7" i="5"/>
  <c r="R26" i="5"/>
  <c r="C27" i="5"/>
  <c r="H73" i="26" l="1"/>
  <c r="N73" i="26" s="1"/>
  <c r="C74" i="26" s="1"/>
  <c r="Q73" i="26"/>
  <c r="C19" i="26" s="1"/>
  <c r="R73" i="26"/>
  <c r="H19" i="26" s="1"/>
  <c r="J18" i="26"/>
  <c r="I18" i="26"/>
  <c r="D18" i="26"/>
  <c r="R72" i="27"/>
  <c r="H18" i="27" s="1"/>
  <c r="Q72" i="27"/>
  <c r="C18" i="27" s="1"/>
  <c r="H72" i="27"/>
  <c r="N72" i="27" s="1"/>
  <c r="C73" i="27" s="1"/>
  <c r="F18" i="26"/>
  <c r="E18" i="26"/>
  <c r="I17" i="27"/>
  <c r="J17" i="27"/>
  <c r="K17" i="27"/>
  <c r="D17" i="27"/>
  <c r="E17" i="27"/>
  <c r="F17" i="27"/>
  <c r="P20" i="10"/>
  <c r="K15" i="26"/>
  <c r="K16" i="26" s="1"/>
  <c r="K19" i="11"/>
  <c r="O19" i="11" s="1"/>
  <c r="P18" i="11"/>
  <c r="K22" i="10"/>
  <c r="O21" i="10"/>
  <c r="Z27" i="5"/>
  <c r="C8" i="5" s="1"/>
  <c r="H27" i="5"/>
  <c r="O27" i="5" s="1"/>
  <c r="R27" i="5" s="1"/>
  <c r="AA27" i="5"/>
  <c r="H8" i="5" s="1"/>
  <c r="P21" i="10" l="1"/>
  <c r="H74" i="26"/>
  <c r="N74" i="26" s="1"/>
  <c r="C75" i="26" s="1"/>
  <c r="Q74" i="26"/>
  <c r="C20" i="26" s="1"/>
  <c r="R74" i="26"/>
  <c r="H20" i="26" s="1"/>
  <c r="H73" i="27"/>
  <c r="N73" i="27" s="1"/>
  <c r="C74" i="27" s="1"/>
  <c r="Q73" i="27"/>
  <c r="C19" i="27" s="1"/>
  <c r="R73" i="27"/>
  <c r="H19" i="27" s="1"/>
  <c r="J19" i="26"/>
  <c r="I19" i="26"/>
  <c r="D19" i="26"/>
  <c r="E19" i="26"/>
  <c r="F19" i="26"/>
  <c r="D18" i="27"/>
  <c r="F18" i="27"/>
  <c r="E18" i="27"/>
  <c r="K18" i="27"/>
  <c r="J18" i="27"/>
  <c r="I18" i="27"/>
  <c r="K17" i="26"/>
  <c r="K18" i="26" s="1"/>
  <c r="K19" i="26" s="1"/>
  <c r="K20" i="11"/>
  <c r="O20" i="11" s="1"/>
  <c r="P19" i="11"/>
  <c r="K23" i="10"/>
  <c r="O22" i="10"/>
  <c r="P22" i="10" s="1"/>
  <c r="K8" i="5"/>
  <c r="J8" i="5"/>
  <c r="F8" i="5"/>
  <c r="E8" i="5"/>
  <c r="I8" i="5"/>
  <c r="D8" i="5"/>
  <c r="Q75" i="26" l="1"/>
  <c r="C21" i="26" s="1"/>
  <c r="H75" i="26"/>
  <c r="N75" i="26" s="1"/>
  <c r="R75" i="26"/>
  <c r="H21" i="26" s="1"/>
  <c r="I20" i="26"/>
  <c r="H74" i="27"/>
  <c r="N74" i="27" s="1"/>
  <c r="C75" i="27" s="1"/>
  <c r="Q74" i="27"/>
  <c r="C20" i="27" s="1"/>
  <c r="R74" i="27"/>
  <c r="H20" i="27" s="1"/>
  <c r="K20" i="26"/>
  <c r="J20" i="26"/>
  <c r="E20" i="26"/>
  <c r="F20" i="26"/>
  <c r="D20" i="26"/>
  <c r="J19" i="27"/>
  <c r="I19" i="27"/>
  <c r="K19" i="27"/>
  <c r="E19" i="27"/>
  <c r="D19" i="27"/>
  <c r="F19" i="27"/>
  <c r="K21" i="11"/>
  <c r="P20" i="11"/>
  <c r="K24" i="10"/>
  <c r="O23" i="10"/>
  <c r="P23" i="10" s="1"/>
  <c r="F10" i="5"/>
  <c r="F13" i="5" s="1"/>
  <c r="K10" i="5"/>
  <c r="K13" i="5" s="1"/>
  <c r="E21" i="26" l="1"/>
  <c r="C76" i="26"/>
  <c r="H76" i="26" s="1"/>
  <c r="F21" i="26"/>
  <c r="H75" i="27"/>
  <c r="N75" i="27" s="1"/>
  <c r="R75" i="27"/>
  <c r="H21" i="27" s="1"/>
  <c r="Q75" i="27"/>
  <c r="C21" i="27" s="1"/>
  <c r="I21" i="26"/>
  <c r="J21" i="26"/>
  <c r="D21" i="26"/>
  <c r="K21" i="26"/>
  <c r="I20" i="27"/>
  <c r="K20" i="27"/>
  <c r="J20" i="27"/>
  <c r="E20" i="27"/>
  <c r="F20" i="27"/>
  <c r="D20" i="27"/>
  <c r="O21" i="11"/>
  <c r="P21" i="11" s="1"/>
  <c r="K22" i="11"/>
  <c r="K25" i="10"/>
  <c r="O24" i="10"/>
  <c r="P24" i="10" s="1"/>
  <c r="Q76" i="26" l="1"/>
  <c r="C22" i="26" s="1"/>
  <c r="R76" i="26"/>
  <c r="H22" i="26" s="1"/>
  <c r="N76" i="26"/>
  <c r="C77" i="26" s="1"/>
  <c r="P75" i="27"/>
  <c r="S76" i="27" s="1"/>
  <c r="C76" i="27"/>
  <c r="I21" i="27"/>
  <c r="E21" i="27"/>
  <c r="F21" i="27"/>
  <c r="K21" i="27"/>
  <c r="J21" i="27"/>
  <c r="D21" i="27"/>
  <c r="O22" i="11"/>
  <c r="P22" i="11" s="1"/>
  <c r="K23" i="11"/>
  <c r="K26" i="10"/>
  <c r="O25" i="10"/>
  <c r="P25" i="10" s="1"/>
  <c r="Q77" i="26" l="1"/>
  <c r="C23" i="26" s="1"/>
  <c r="H77" i="26"/>
  <c r="N77" i="26" s="1"/>
  <c r="R77" i="26"/>
  <c r="H23" i="26" s="1"/>
  <c r="I22" i="26"/>
  <c r="J22" i="26" s="1"/>
  <c r="K22" i="26"/>
  <c r="D22" i="26"/>
  <c r="F22" i="26"/>
  <c r="H76" i="27"/>
  <c r="N76" i="27" s="1"/>
  <c r="C77" i="27" s="1"/>
  <c r="Q76" i="27"/>
  <c r="C22" i="27" s="1"/>
  <c r="R76" i="27"/>
  <c r="H22" i="27" s="1"/>
  <c r="O23" i="11"/>
  <c r="P23" i="11" s="1"/>
  <c r="K24" i="11"/>
  <c r="K27" i="10"/>
  <c r="O26" i="10"/>
  <c r="P26" i="10" s="1"/>
  <c r="F23" i="26" l="1"/>
  <c r="C78" i="26"/>
  <c r="H77" i="27"/>
  <c r="N77" i="27" s="1"/>
  <c r="C78" i="27" s="1"/>
  <c r="Q77" i="27"/>
  <c r="C23" i="27" s="1"/>
  <c r="R77" i="27"/>
  <c r="H23" i="27" s="1"/>
  <c r="I23" i="26"/>
  <c r="K23" i="26"/>
  <c r="D23" i="26"/>
  <c r="E22" i="26"/>
  <c r="E23" i="26" s="1"/>
  <c r="J23" i="26"/>
  <c r="K22" i="27"/>
  <c r="I22" i="27"/>
  <c r="F22" i="27"/>
  <c r="D22" i="27"/>
  <c r="K25" i="11"/>
  <c r="O24" i="11"/>
  <c r="P24" i="11" s="1"/>
  <c r="K28" i="10"/>
  <c r="O27" i="10"/>
  <c r="P27" i="10" s="1"/>
  <c r="H78" i="27" l="1"/>
  <c r="N78" i="27" s="1"/>
  <c r="C79" i="27" s="1"/>
  <c r="Q78" i="27"/>
  <c r="C24" i="27" s="1"/>
  <c r="R78" i="27"/>
  <c r="H24" i="27" s="1"/>
  <c r="F23" i="27"/>
  <c r="H78" i="26"/>
  <c r="N78" i="26" s="1"/>
  <c r="R78" i="26"/>
  <c r="H24" i="26" s="1"/>
  <c r="Q78" i="26"/>
  <c r="C24" i="26" s="1"/>
  <c r="K23" i="27"/>
  <c r="E22" i="27"/>
  <c r="E23" i="27" s="1"/>
  <c r="D23" i="27"/>
  <c r="J22" i="27"/>
  <c r="J23" i="27" s="1"/>
  <c r="I23" i="27"/>
  <c r="K26" i="11"/>
  <c r="O25" i="11"/>
  <c r="P25" i="11" s="1"/>
  <c r="K29" i="10"/>
  <c r="O28" i="10"/>
  <c r="P28" i="10" s="1"/>
  <c r="C79" i="26" l="1"/>
  <c r="R79" i="26" s="1"/>
  <c r="H79" i="27"/>
  <c r="N79" i="27" s="1"/>
  <c r="Q79" i="27"/>
  <c r="C25" i="27" s="1"/>
  <c r="R79" i="27"/>
  <c r="H25" i="27" s="1"/>
  <c r="I24" i="27"/>
  <c r="J24" i="27"/>
  <c r="K24" i="27"/>
  <c r="D24" i="27"/>
  <c r="F24" i="27"/>
  <c r="E24" i="27"/>
  <c r="D24" i="26"/>
  <c r="K24" i="26"/>
  <c r="J24" i="26"/>
  <c r="F24" i="26"/>
  <c r="E24" i="26"/>
  <c r="I24" i="26"/>
  <c r="O26" i="11"/>
  <c r="P26" i="11" s="1"/>
  <c r="K27" i="11"/>
  <c r="K30" i="10"/>
  <c r="O29" i="10"/>
  <c r="C80" i="27" l="1"/>
  <c r="Q80" i="27" s="1"/>
  <c r="C26" i="27" s="1"/>
  <c r="P79" i="27"/>
  <c r="E25" i="27"/>
  <c r="J25" i="27"/>
  <c r="H25" i="26"/>
  <c r="J25" i="26" s="1"/>
  <c r="H79" i="26"/>
  <c r="N79" i="26" s="1"/>
  <c r="Q79" i="26"/>
  <c r="C25" i="26" s="1"/>
  <c r="D25" i="27"/>
  <c r="F25" i="27"/>
  <c r="I25" i="27"/>
  <c r="K25" i="27"/>
  <c r="K28" i="11"/>
  <c r="O27" i="11"/>
  <c r="P27" i="11" s="1"/>
  <c r="P29" i="10"/>
  <c r="K31" i="10"/>
  <c r="O30" i="10"/>
  <c r="R80" i="27" l="1"/>
  <c r="H26" i="27" s="1"/>
  <c r="I26" i="27" s="1"/>
  <c r="H80" i="27"/>
  <c r="N80" i="27" s="1"/>
  <c r="P80" i="27" s="1"/>
  <c r="C80" i="26"/>
  <c r="F26" i="27"/>
  <c r="E26" i="27"/>
  <c r="D26" i="27"/>
  <c r="D25" i="26"/>
  <c r="F25" i="26"/>
  <c r="I25" i="26"/>
  <c r="K25" i="26"/>
  <c r="E25" i="26"/>
  <c r="K29" i="11"/>
  <c r="O28" i="11"/>
  <c r="P28" i="11" s="1"/>
  <c r="O31" i="10"/>
  <c r="K32" i="10"/>
  <c r="P30" i="10"/>
  <c r="J26" i="27" l="1"/>
  <c r="K26" i="27"/>
  <c r="R80" i="26"/>
  <c r="H26" i="26" s="1"/>
  <c r="Q80" i="26"/>
  <c r="C26" i="26" s="1"/>
  <c r="E26" i="26" s="1"/>
  <c r="H80" i="26"/>
  <c r="N80" i="26" s="1"/>
  <c r="C81" i="26" s="1"/>
  <c r="C81" i="27"/>
  <c r="R81" i="27" s="1"/>
  <c r="H27" i="27" s="1"/>
  <c r="K27" i="27" s="1"/>
  <c r="K30" i="11"/>
  <c r="O29" i="11"/>
  <c r="P29" i="11" s="1"/>
  <c r="K33" i="10"/>
  <c r="O32" i="10"/>
  <c r="P31" i="10"/>
  <c r="R81" i="26" l="1"/>
  <c r="H27" i="26" s="1"/>
  <c r="Q81" i="26"/>
  <c r="C27" i="26" s="1"/>
  <c r="H81" i="26"/>
  <c r="N81" i="26" s="1"/>
  <c r="C82" i="26" s="1"/>
  <c r="F26" i="26"/>
  <c r="J26" i="26"/>
  <c r="I26" i="26"/>
  <c r="K26" i="26"/>
  <c r="D26" i="26"/>
  <c r="Q81" i="27"/>
  <c r="C27" i="27" s="1"/>
  <c r="E27" i="27" s="1"/>
  <c r="I27" i="27"/>
  <c r="J27" i="27"/>
  <c r="H81" i="27"/>
  <c r="N81" i="27" s="1"/>
  <c r="P81" i="27" s="1"/>
  <c r="O30" i="11"/>
  <c r="P30" i="11" s="1"/>
  <c r="K31" i="11"/>
  <c r="P32" i="10"/>
  <c r="K34" i="10"/>
  <c r="O33" i="10"/>
  <c r="E27" i="26" l="1"/>
  <c r="F27" i="26"/>
  <c r="D27" i="26"/>
  <c r="K27" i="26"/>
  <c r="J27" i="26"/>
  <c r="F27" i="27"/>
  <c r="H82" i="26"/>
  <c r="R82" i="26"/>
  <c r="D27" i="27"/>
  <c r="C82" i="27"/>
  <c r="H82" i="27" s="1"/>
  <c r="N82" i="27" s="1"/>
  <c r="I27" i="26"/>
  <c r="Q82" i="26"/>
  <c r="C28" i="26" s="1"/>
  <c r="D28" i="26" s="1"/>
  <c r="O31" i="11"/>
  <c r="P31" i="11" s="1"/>
  <c r="K32" i="11"/>
  <c r="K35" i="10"/>
  <c r="K36" i="10" s="1"/>
  <c r="O34" i="10"/>
  <c r="P33" i="10"/>
  <c r="E33" i="28"/>
  <c r="S65" i="27"/>
  <c r="M11" i="27" s="1"/>
  <c r="N11" i="27" s="1"/>
  <c r="O107" i="27"/>
  <c r="R107" i="27" s="1"/>
  <c r="O65" i="26"/>
  <c r="W65" i="27"/>
  <c r="E28" i="26" l="1"/>
  <c r="N82" i="26"/>
  <c r="C83" i="26" s="1"/>
  <c r="Q82" i="27"/>
  <c r="C28" i="27" s="1"/>
  <c r="D28" i="27" s="1"/>
  <c r="R82" i="27"/>
  <c r="H28" i="27" s="1"/>
  <c r="I28" i="27" s="1"/>
  <c r="P82" i="27"/>
  <c r="S83" i="27" s="1"/>
  <c r="C83" i="27"/>
  <c r="H83" i="27" s="1"/>
  <c r="N83" i="27" s="1"/>
  <c r="P83" i="27" s="1"/>
  <c r="H28" i="26"/>
  <c r="F28" i="26"/>
  <c r="P34" i="10"/>
  <c r="K37" i="10"/>
  <c r="O36" i="10"/>
  <c r="K33" i="11"/>
  <c r="O32" i="11"/>
  <c r="P32" i="11" s="1"/>
  <c r="O35" i="10"/>
  <c r="P11" i="27"/>
  <c r="O11" i="27"/>
  <c r="O109" i="26"/>
  <c r="R109" i="26" s="1"/>
  <c r="S65" i="26"/>
  <c r="M11" i="26" s="1"/>
  <c r="W65" i="26"/>
  <c r="P65" i="26"/>
  <c r="I28" i="26" l="1"/>
  <c r="K28" i="26"/>
  <c r="J28" i="26"/>
  <c r="H83" i="26"/>
  <c r="N83" i="26" s="1"/>
  <c r="C84" i="26" s="1"/>
  <c r="Q83" i="26"/>
  <c r="C29" i="26" s="1"/>
  <c r="E29" i="26" s="1"/>
  <c r="R83" i="26"/>
  <c r="H29" i="26" s="1"/>
  <c r="E28" i="27"/>
  <c r="F28" i="27"/>
  <c r="J28" i="27"/>
  <c r="K28" i="27"/>
  <c r="Q83" i="27"/>
  <c r="C29" i="27" s="1"/>
  <c r="D29" i="27" s="1"/>
  <c r="R83" i="27"/>
  <c r="H29" i="27" s="1"/>
  <c r="I29" i="27" s="1"/>
  <c r="C84" i="27"/>
  <c r="Q84" i="27" s="1"/>
  <c r="C30" i="27" s="1"/>
  <c r="P35" i="10"/>
  <c r="P36" i="10" s="1"/>
  <c r="K38" i="10"/>
  <c r="O37" i="10"/>
  <c r="K34" i="11"/>
  <c r="O33" i="11"/>
  <c r="P33" i="11" s="1"/>
  <c r="N11" i="26"/>
  <c r="P11" i="26"/>
  <c r="O11" i="26"/>
  <c r="J29" i="26" l="1"/>
  <c r="I29" i="26"/>
  <c r="K29" i="26"/>
  <c r="D29" i="26"/>
  <c r="F29" i="26"/>
  <c r="H84" i="26"/>
  <c r="N84" i="26" s="1"/>
  <c r="R84" i="26"/>
  <c r="H84" i="27"/>
  <c r="N84" i="27" s="1"/>
  <c r="P84" i="27" s="1"/>
  <c r="P37" i="10"/>
  <c r="R84" i="27"/>
  <c r="H30" i="27" s="1"/>
  <c r="K29" i="27"/>
  <c r="F29" i="27"/>
  <c r="F30" i="27" s="1"/>
  <c r="J29" i="27"/>
  <c r="E29" i="27"/>
  <c r="E30" i="27" s="1"/>
  <c r="D30" i="27"/>
  <c r="Q84" i="26"/>
  <c r="K39" i="10"/>
  <c r="O38" i="10"/>
  <c r="K35" i="11"/>
  <c r="K36" i="11" s="1"/>
  <c r="O34" i="11"/>
  <c r="P34" i="11" s="1"/>
  <c r="C85" i="27" l="1"/>
  <c r="R85" i="27" s="1"/>
  <c r="H31" i="27" s="1"/>
  <c r="I31" i="27" s="1"/>
  <c r="K30" i="27"/>
  <c r="I30" i="27"/>
  <c r="J30" i="27"/>
  <c r="C85" i="26"/>
  <c r="H30" i="26"/>
  <c r="J30" i="26" s="1"/>
  <c r="C30" i="26"/>
  <c r="K37" i="11"/>
  <c r="O36" i="11"/>
  <c r="K40" i="10"/>
  <c r="O39" i="10"/>
  <c r="P38" i="10"/>
  <c r="O35" i="11"/>
  <c r="P35" i="11" s="1"/>
  <c r="Q85" i="27" l="1"/>
  <c r="C31" i="27" s="1"/>
  <c r="F31" i="27" s="1"/>
  <c r="H85" i="27"/>
  <c r="N85" i="27" s="1"/>
  <c r="P85" i="27" s="1"/>
  <c r="S86" i="27" s="1"/>
  <c r="P36" i="11"/>
  <c r="J31" i="27"/>
  <c r="K31" i="27"/>
  <c r="R85" i="26"/>
  <c r="H31" i="26" s="1"/>
  <c r="H85" i="26"/>
  <c r="N85" i="26" s="1"/>
  <c r="Q85" i="26"/>
  <c r="C31" i="26" s="1"/>
  <c r="D31" i="26" s="1"/>
  <c r="I30" i="26"/>
  <c r="K30" i="26"/>
  <c r="E30" i="26"/>
  <c r="D30" i="26"/>
  <c r="F30" i="26"/>
  <c r="K38" i="11"/>
  <c r="K39" i="11" s="1"/>
  <c r="K40" i="11" s="1"/>
  <c r="O37" i="11"/>
  <c r="K41" i="10"/>
  <c r="O40" i="10"/>
  <c r="P39" i="10"/>
  <c r="E31" i="27" l="1"/>
  <c r="D31" i="27"/>
  <c r="P37" i="11"/>
  <c r="C86" i="27"/>
  <c r="R86" i="27" s="1"/>
  <c r="H32" i="27" s="1"/>
  <c r="I32" i="27" s="1"/>
  <c r="O39" i="11"/>
  <c r="I31" i="26"/>
  <c r="J31" i="26"/>
  <c r="K31" i="26"/>
  <c r="C86" i="26"/>
  <c r="R86" i="26" s="1"/>
  <c r="H32" i="26" s="1"/>
  <c r="E31" i="26"/>
  <c r="F31" i="26"/>
  <c r="Q86" i="27"/>
  <c r="C32" i="27" s="1"/>
  <c r="E32" i="27" s="1"/>
  <c r="O38" i="11"/>
  <c r="P38" i="11" s="1"/>
  <c r="P39" i="11" s="1"/>
  <c r="K41" i="11"/>
  <c r="O40" i="11"/>
  <c r="K42" i="10"/>
  <c r="O41" i="10"/>
  <c r="P40" i="10"/>
  <c r="H86" i="27" l="1"/>
  <c r="N86" i="27" s="1"/>
  <c r="P86" i="27" s="1"/>
  <c r="I32" i="26"/>
  <c r="Q86" i="26"/>
  <c r="C32" i="26" s="1"/>
  <c r="D32" i="26" s="1"/>
  <c r="H86" i="26"/>
  <c r="N86" i="26" s="1"/>
  <c r="C87" i="26" s="1"/>
  <c r="K32" i="27"/>
  <c r="J32" i="27"/>
  <c r="F32" i="27"/>
  <c r="D32" i="27"/>
  <c r="K32" i="26"/>
  <c r="J32" i="26"/>
  <c r="P40" i="11"/>
  <c r="K42" i="11"/>
  <c r="O41" i="11"/>
  <c r="O42" i="10"/>
  <c r="K43" i="10"/>
  <c r="P41" i="10"/>
  <c r="C87" i="27" l="1"/>
  <c r="H87" i="27" s="1"/>
  <c r="N87" i="27" s="1"/>
  <c r="F32" i="26"/>
  <c r="E32" i="26"/>
  <c r="P41" i="11"/>
  <c r="R87" i="26"/>
  <c r="H33" i="26" s="1"/>
  <c r="J33" i="26" s="1"/>
  <c r="Q87" i="26"/>
  <c r="C33" i="26" s="1"/>
  <c r="F33" i="26" s="1"/>
  <c r="H87" i="26"/>
  <c r="N87" i="26" s="1"/>
  <c r="R87" i="27"/>
  <c r="H33" i="27" s="1"/>
  <c r="Q87" i="27"/>
  <c r="C33" i="27" s="1"/>
  <c r="D33" i="27" s="1"/>
  <c r="P42" i="10"/>
  <c r="K43" i="11"/>
  <c r="O42" i="11"/>
  <c r="P42" i="11" s="1"/>
  <c r="O43" i="10"/>
  <c r="K44" i="10"/>
  <c r="O68" i="26"/>
  <c r="P68" i="27"/>
  <c r="O110" i="27"/>
  <c r="R110" i="27" s="1"/>
  <c r="O67" i="26"/>
  <c r="K33" i="26" l="1"/>
  <c r="I33" i="26"/>
  <c r="C88" i="27"/>
  <c r="R88" i="27" s="1"/>
  <c r="H34" i="27" s="1"/>
  <c r="P87" i="27"/>
  <c r="C88" i="26"/>
  <c r="E33" i="26"/>
  <c r="D33" i="26"/>
  <c r="F33" i="27"/>
  <c r="E33" i="27"/>
  <c r="K33" i="27"/>
  <c r="J33" i="27"/>
  <c r="I33" i="27"/>
  <c r="P43" i="10"/>
  <c r="K44" i="11"/>
  <c r="O43" i="11"/>
  <c r="K45" i="10"/>
  <c r="O44" i="10"/>
  <c r="P44" i="10" s="1"/>
  <c r="O77" i="26"/>
  <c r="O119" i="27"/>
  <c r="R119" i="27" s="1"/>
  <c r="P77" i="27"/>
  <c r="O118" i="27"/>
  <c r="R118" i="27" s="1"/>
  <c r="O74" i="26"/>
  <c r="O116" i="27"/>
  <c r="R116" i="27" s="1"/>
  <c r="P74" i="27"/>
  <c r="S75" i="27" s="1"/>
  <c r="M21" i="27" s="1"/>
  <c r="O73" i="26"/>
  <c r="O115" i="27"/>
  <c r="R115" i="27" s="1"/>
  <c r="P73" i="27"/>
  <c r="S74" i="27" s="1"/>
  <c r="M20" i="27" s="1"/>
  <c r="O114" i="27"/>
  <c r="R114" i="27" s="1"/>
  <c r="P72" i="27"/>
  <c r="S73" i="27" s="1"/>
  <c r="M19" i="27" s="1"/>
  <c r="O72" i="26"/>
  <c r="O69" i="26"/>
  <c r="S69" i="27"/>
  <c r="M15" i="27" s="1"/>
  <c r="O111" i="27"/>
  <c r="R111" i="27" s="1"/>
  <c r="P69" i="27"/>
  <c r="P67" i="27"/>
  <c r="S68" i="27" s="1"/>
  <c r="M14" i="27" s="1"/>
  <c r="P66" i="27"/>
  <c r="S67" i="27" s="1"/>
  <c r="M13" i="27" s="1"/>
  <c r="O66" i="26"/>
  <c r="O108" i="27"/>
  <c r="R108" i="27" s="1"/>
  <c r="O109" i="27"/>
  <c r="R109" i="27" s="1"/>
  <c r="S66" i="27"/>
  <c r="M12" i="27" s="1"/>
  <c r="Q88" i="27" l="1"/>
  <c r="C34" i="27" s="1"/>
  <c r="F34" i="27" s="1"/>
  <c r="H88" i="27"/>
  <c r="N88" i="27" s="1"/>
  <c r="C89" i="27" s="1"/>
  <c r="H89" i="27" s="1"/>
  <c r="N89" i="27" s="1"/>
  <c r="R88" i="26"/>
  <c r="H34" i="26" s="1"/>
  <c r="Q88" i="26"/>
  <c r="C34" i="26" s="1"/>
  <c r="D34" i="26" s="1"/>
  <c r="H88" i="26"/>
  <c r="N88" i="26" s="1"/>
  <c r="K34" i="27"/>
  <c r="I34" i="27"/>
  <c r="J34" i="27" s="1"/>
  <c r="P43" i="11"/>
  <c r="O45" i="10"/>
  <c r="P45" i="10" s="1"/>
  <c r="K46" i="10"/>
  <c r="K45" i="11"/>
  <c r="O44" i="11"/>
  <c r="P44" i="11" s="1"/>
  <c r="O78" i="26"/>
  <c r="O120" i="27"/>
  <c r="R120" i="27" s="1"/>
  <c r="P78" i="27"/>
  <c r="S78" i="27"/>
  <c r="M24" i="27" s="1"/>
  <c r="O76" i="26"/>
  <c r="M22" i="27"/>
  <c r="P76" i="27"/>
  <c r="S77" i="27" s="1"/>
  <c r="M23" i="27" s="1"/>
  <c r="N19" i="27"/>
  <c r="O71" i="26"/>
  <c r="O70" i="26"/>
  <c r="P70" i="26" s="1"/>
  <c r="O112" i="27"/>
  <c r="R112" i="27" s="1"/>
  <c r="P70" i="27"/>
  <c r="S70" i="27"/>
  <c r="M16" i="27" s="1"/>
  <c r="P69" i="26"/>
  <c r="O113" i="26"/>
  <c r="R113" i="26" s="1"/>
  <c r="O112" i="26"/>
  <c r="R112" i="26" s="1"/>
  <c r="P68" i="26"/>
  <c r="S69" i="26" s="1"/>
  <c r="M15" i="26" s="1"/>
  <c r="P67" i="26"/>
  <c r="S68" i="26" s="1"/>
  <c r="M14" i="26" s="1"/>
  <c r="P66" i="26"/>
  <c r="S67" i="26" s="1"/>
  <c r="M13" i="26" s="1"/>
  <c r="O110" i="26"/>
  <c r="R110" i="26" s="1"/>
  <c r="O111" i="26"/>
  <c r="R111" i="26" s="1"/>
  <c r="S66" i="26"/>
  <c r="M12" i="26" s="1"/>
  <c r="P12" i="27"/>
  <c r="P13" i="27" s="1"/>
  <c r="P14" i="27" s="1"/>
  <c r="P15" i="27" s="1"/>
  <c r="O12" i="27"/>
  <c r="O13" i="27" s="1"/>
  <c r="O14" i="27" s="1"/>
  <c r="O15" i="27" s="1"/>
  <c r="N12" i="27"/>
  <c r="N13" i="27"/>
  <c r="D34" i="27" l="1"/>
  <c r="E34" i="27" s="1"/>
  <c r="F34" i="26"/>
  <c r="P88" i="27"/>
  <c r="K34" i="26"/>
  <c r="I34" i="26"/>
  <c r="J34" i="26" s="1"/>
  <c r="R89" i="27"/>
  <c r="H35" i="27" s="1"/>
  <c r="I35" i="27" s="1"/>
  <c r="Q89" i="27"/>
  <c r="C35" i="27" s="1"/>
  <c r="F35" i="27" s="1"/>
  <c r="C89" i="26"/>
  <c r="R89" i="26" s="1"/>
  <c r="C90" i="27"/>
  <c r="Q90" i="27" s="1"/>
  <c r="C36" i="27" s="1"/>
  <c r="P89" i="27"/>
  <c r="E34" i="26"/>
  <c r="K46" i="11"/>
  <c r="O45" i="11"/>
  <c r="P45" i="11" s="1"/>
  <c r="K47" i="10"/>
  <c r="O46" i="10"/>
  <c r="P46" i="10" s="1"/>
  <c r="O122" i="26"/>
  <c r="R122" i="26" s="1"/>
  <c r="P78" i="26"/>
  <c r="P76" i="26"/>
  <c r="S77" i="26" s="1"/>
  <c r="M23" i="26" s="1"/>
  <c r="P77" i="26"/>
  <c r="S78" i="26" s="1"/>
  <c r="M24" i="26" s="1"/>
  <c r="O121" i="26"/>
  <c r="R121" i="26" s="1"/>
  <c r="N22" i="27"/>
  <c r="O120" i="26"/>
  <c r="R120" i="26" s="1"/>
  <c r="O114" i="26"/>
  <c r="R114" i="26" s="1"/>
  <c r="P75" i="26"/>
  <c r="S76" i="26" s="1"/>
  <c r="M22" i="26" s="1"/>
  <c r="O119" i="26"/>
  <c r="R119" i="26" s="1"/>
  <c r="N20" i="27"/>
  <c r="O118" i="26"/>
  <c r="R118" i="26" s="1"/>
  <c r="P74" i="26"/>
  <c r="S75" i="26" s="1"/>
  <c r="M21" i="26" s="1"/>
  <c r="P73" i="26"/>
  <c r="S74" i="26" s="1"/>
  <c r="M20" i="26" s="1"/>
  <c r="O116" i="26"/>
  <c r="R116" i="26" s="1"/>
  <c r="O117" i="26"/>
  <c r="R117" i="26" s="1"/>
  <c r="P72" i="26"/>
  <c r="S73" i="26" s="1"/>
  <c r="M19" i="26" s="1"/>
  <c r="S70" i="26"/>
  <c r="M16" i="26" s="1"/>
  <c r="N16" i="26" s="1"/>
  <c r="S71" i="26"/>
  <c r="M17" i="26" s="1"/>
  <c r="S71" i="27"/>
  <c r="M17" i="27" s="1"/>
  <c r="P71" i="27"/>
  <c r="S72" i="27" s="1"/>
  <c r="M18" i="27" s="1"/>
  <c r="O113" i="27"/>
  <c r="R113" i="27" s="1"/>
  <c r="O115" i="26"/>
  <c r="R115" i="26" s="1"/>
  <c r="P71" i="26"/>
  <c r="S72" i="26" s="1"/>
  <c r="M18" i="26" s="1"/>
  <c r="N16" i="27"/>
  <c r="P16" i="27"/>
  <c r="O16" i="27"/>
  <c r="N14" i="27"/>
  <c r="P12" i="26"/>
  <c r="P13" i="26" s="1"/>
  <c r="P14" i="26" s="1"/>
  <c r="P15" i="26" s="1"/>
  <c r="O12" i="26"/>
  <c r="O13" i="26" s="1"/>
  <c r="O14" i="26" s="1"/>
  <c r="O15" i="26" s="1"/>
  <c r="N12" i="26"/>
  <c r="N13" i="26"/>
  <c r="K35" i="27" l="1"/>
  <c r="J35" i="27"/>
  <c r="D35" i="27"/>
  <c r="D36" i="27" s="1"/>
  <c r="E35" i="27"/>
  <c r="E36" i="27" s="1"/>
  <c r="R90" i="27"/>
  <c r="H36" i="27" s="1"/>
  <c r="I36" i="27" s="1"/>
  <c r="H90" i="27"/>
  <c r="N90" i="27" s="1"/>
  <c r="Q89" i="26"/>
  <c r="C35" i="26" s="1"/>
  <c r="E35" i="26" s="1"/>
  <c r="H89" i="26"/>
  <c r="N89" i="26" s="1"/>
  <c r="H35" i="26"/>
  <c r="F36" i="27"/>
  <c r="K48" i="10"/>
  <c r="O47" i="10"/>
  <c r="P47" i="10" s="1"/>
  <c r="K47" i="11"/>
  <c r="O46" i="11"/>
  <c r="P46" i="11" s="1"/>
  <c r="N23" i="27"/>
  <c r="O22" i="27"/>
  <c r="N22" i="26"/>
  <c r="N21" i="27"/>
  <c r="P16" i="26"/>
  <c r="P17" i="26" s="1"/>
  <c r="P18" i="26" s="1"/>
  <c r="P19" i="26" s="1"/>
  <c r="P20" i="26" s="1"/>
  <c r="P21" i="26" s="1"/>
  <c r="P22" i="26" s="1"/>
  <c r="P23" i="26" s="1"/>
  <c r="P24" i="26" s="1"/>
  <c r="O16" i="26"/>
  <c r="O17" i="26" s="1"/>
  <c r="O18" i="26" s="1"/>
  <c r="O19" i="26" s="1"/>
  <c r="O20" i="26" s="1"/>
  <c r="O21" i="26" s="1"/>
  <c r="N19" i="26"/>
  <c r="P17" i="27"/>
  <c r="P18" i="27" s="1"/>
  <c r="P19" i="27" s="1"/>
  <c r="P20" i="27" s="1"/>
  <c r="P21" i="27" s="1"/>
  <c r="P22" i="27" s="1"/>
  <c r="P23" i="27" s="1"/>
  <c r="P24" i="27" s="1"/>
  <c r="N17" i="27"/>
  <c r="O17" i="27"/>
  <c r="O18" i="27" s="1"/>
  <c r="O19" i="27" s="1"/>
  <c r="O20" i="27" s="1"/>
  <c r="O21" i="27" s="1"/>
  <c r="N17" i="26"/>
  <c r="N15" i="27"/>
  <c r="N14" i="26"/>
  <c r="P90" i="27" l="1"/>
  <c r="C91" i="27"/>
  <c r="J36" i="27"/>
  <c r="K36" i="27"/>
  <c r="C90" i="26"/>
  <c r="I35" i="26"/>
  <c r="K35" i="26"/>
  <c r="J35" i="26"/>
  <c r="D35" i="26"/>
  <c r="F35" i="26"/>
  <c r="O47" i="11"/>
  <c r="P47" i="11" s="1"/>
  <c r="K48" i="11"/>
  <c r="K49" i="10"/>
  <c r="O48" i="10"/>
  <c r="P48" i="10" s="1"/>
  <c r="N24" i="27"/>
  <c r="O23" i="27"/>
  <c r="O24" i="27" s="1"/>
  <c r="O22" i="26"/>
  <c r="O23" i="26" s="1"/>
  <c r="O24" i="26" s="1"/>
  <c r="N23" i="26"/>
  <c r="N20" i="26"/>
  <c r="N18" i="27"/>
  <c r="N18" i="26"/>
  <c r="N15" i="26"/>
  <c r="R90" i="26" l="1"/>
  <c r="H36" i="26" s="1"/>
  <c r="I36" i="26" s="1"/>
  <c r="Q90" i="26"/>
  <c r="C36" i="26" s="1"/>
  <c r="H91" i="27"/>
  <c r="N91" i="27" s="1"/>
  <c r="C92" i="27" s="1"/>
  <c r="H90" i="26"/>
  <c r="N90" i="26" s="1"/>
  <c r="K50" i="10"/>
  <c r="O49" i="10"/>
  <c r="P49" i="10" s="1"/>
  <c r="O48" i="11"/>
  <c r="P48" i="11" s="1"/>
  <c r="K49" i="11"/>
  <c r="N24" i="26"/>
  <c r="N21" i="26"/>
  <c r="F36" i="26" l="1"/>
  <c r="E36" i="26"/>
  <c r="C91" i="26"/>
  <c r="D36" i="26"/>
  <c r="Q92" i="27"/>
  <c r="C38" i="27" s="1"/>
  <c r="H92" i="27"/>
  <c r="N92" i="27" s="1"/>
  <c r="C93" i="27" s="1"/>
  <c r="K36" i="26"/>
  <c r="J36" i="26"/>
  <c r="O49" i="11"/>
  <c r="P49" i="11" s="1"/>
  <c r="K50" i="11"/>
  <c r="K51" i="10"/>
  <c r="O50" i="10"/>
  <c r="P50" i="10" s="1"/>
  <c r="H93" i="27" l="1"/>
  <c r="N93" i="27" s="1"/>
  <c r="C94" i="27" s="1"/>
  <c r="Q93" i="27"/>
  <c r="C39" i="27" s="1"/>
  <c r="R93" i="27"/>
  <c r="H39" i="27" s="1"/>
  <c r="K52" i="10"/>
  <c r="O51" i="10"/>
  <c r="P51" i="10" s="1"/>
  <c r="K51" i="11"/>
  <c r="O50" i="11"/>
  <c r="P50" i="11" s="1"/>
  <c r="H94" i="27" l="1"/>
  <c r="N94" i="27" s="1"/>
  <c r="C95" i="27" s="1"/>
  <c r="Q94" i="27"/>
  <c r="C40" i="27" s="1"/>
  <c r="R94" i="27"/>
  <c r="H40" i="27" s="1"/>
  <c r="K52" i="11"/>
  <c r="O51" i="11"/>
  <c r="P51" i="11" s="1"/>
  <c r="K53" i="10"/>
  <c r="O52" i="10"/>
  <c r="P52" i="10" s="1"/>
  <c r="H95" i="27" l="1"/>
  <c r="N95" i="27" s="1"/>
  <c r="C96" i="27" s="1"/>
  <c r="Q95" i="27"/>
  <c r="C41" i="27" s="1"/>
  <c r="R95" i="27"/>
  <c r="H41" i="27" s="1"/>
  <c r="I40" i="27"/>
  <c r="D40" i="27"/>
  <c r="K54" i="10"/>
  <c r="O53" i="10"/>
  <c r="P53" i="10" s="1"/>
  <c r="O52" i="11"/>
  <c r="P52" i="11" s="1"/>
  <c r="K53" i="11"/>
  <c r="H96" i="27" l="1"/>
  <c r="N96" i="27" s="1"/>
  <c r="C97" i="27" s="1"/>
  <c r="Q96" i="27"/>
  <c r="C42" i="27" s="1"/>
  <c r="R96" i="27"/>
  <c r="H42" i="27" s="1"/>
  <c r="I41" i="27"/>
  <c r="D41" i="27"/>
  <c r="O53" i="11"/>
  <c r="P53" i="11" s="1"/>
  <c r="K54" i="11"/>
  <c r="K55" i="10"/>
  <c r="O54" i="10"/>
  <c r="P54" i="10" s="1"/>
  <c r="Q97" i="27" l="1"/>
  <c r="C43" i="27" s="1"/>
  <c r="R97" i="27"/>
  <c r="H43" i="27" s="1"/>
  <c r="H97" i="27"/>
  <c r="N97" i="27" s="1"/>
  <c r="C98" i="27" s="1"/>
  <c r="I42" i="27"/>
  <c r="D42" i="27"/>
  <c r="K55" i="11"/>
  <c r="O54" i="11"/>
  <c r="P54" i="11" s="1"/>
  <c r="O55" i="10"/>
  <c r="P55" i="10" s="1"/>
  <c r="K56" i="10"/>
  <c r="Q98" i="27" l="1"/>
  <c r="C44" i="27" s="1"/>
  <c r="R98" i="27"/>
  <c r="H44" i="27" s="1"/>
  <c r="H98" i="27"/>
  <c r="N98" i="27" s="1"/>
  <c r="C99" i="27" s="1"/>
  <c r="I43" i="27"/>
  <c r="D43" i="27"/>
  <c r="O56" i="10"/>
  <c r="P56" i="10" s="1"/>
  <c r="K57" i="10"/>
  <c r="K56" i="11"/>
  <c r="O55" i="11"/>
  <c r="P55" i="11" s="1"/>
  <c r="Q99" i="27" l="1"/>
  <c r="C45" i="27" s="1"/>
  <c r="R99" i="27"/>
  <c r="H45" i="27" s="1"/>
  <c r="H99" i="27"/>
  <c r="N99" i="27" s="1"/>
  <c r="C100" i="27" s="1"/>
  <c r="I44" i="27"/>
  <c r="D44" i="27"/>
  <c r="K57" i="11"/>
  <c r="O56" i="11"/>
  <c r="P56" i="11" s="1"/>
  <c r="O57" i="10"/>
  <c r="G58" i="10" s="1"/>
  <c r="H100" i="27" l="1"/>
  <c r="N100" i="27" s="1"/>
  <c r="C101" i="27" s="1"/>
  <c r="H101" i="27" s="1"/>
  <c r="Q100" i="27"/>
  <c r="C46" i="27" s="1"/>
  <c r="R100" i="27"/>
  <c r="H46" i="27" s="1"/>
  <c r="I46" i="27" s="1"/>
  <c r="I45" i="27"/>
  <c r="D45" i="27"/>
  <c r="P57" i="10"/>
  <c r="K58" i="10"/>
  <c r="O57" i="11"/>
  <c r="N101" i="27" l="1"/>
  <c r="C102" i="27" s="1"/>
  <c r="Q101" i="27"/>
  <c r="C47" i="27" s="1"/>
  <c r="R101" i="27"/>
  <c r="H47" i="27" s="1"/>
  <c r="D46" i="27"/>
  <c r="J46" i="27"/>
  <c r="P57" i="11"/>
  <c r="G58" i="11"/>
  <c r="O58" i="10"/>
  <c r="P58" i="10" s="1"/>
  <c r="K59" i="10"/>
  <c r="R102" i="27" l="1"/>
  <c r="H48" i="27" s="1"/>
  <c r="H102" i="27"/>
  <c r="N102" i="27" s="1"/>
  <c r="Q102" i="27"/>
  <c r="C48" i="27" s="1"/>
  <c r="J47" i="27"/>
  <c r="E46" i="27"/>
  <c r="E47" i="27" s="1"/>
  <c r="D49" i="27"/>
  <c r="D47" i="27"/>
  <c r="D48" i="27" s="1"/>
  <c r="I47" i="27"/>
  <c r="K58" i="11"/>
  <c r="K60" i="10"/>
  <c r="O59" i="10"/>
  <c r="E48" i="27" l="1"/>
  <c r="I48" i="27"/>
  <c r="J48" i="27"/>
  <c r="P59" i="10"/>
  <c r="K61" i="10"/>
  <c r="O60" i="10"/>
  <c r="O58" i="11"/>
  <c r="P58" i="11" s="1"/>
  <c r="K59" i="11"/>
  <c r="P60" i="10" l="1"/>
  <c r="K60" i="11"/>
  <c r="O59" i="11"/>
  <c r="K62" i="10"/>
  <c r="O61" i="10"/>
  <c r="P61" i="10" s="1"/>
  <c r="P59" i="11" l="1"/>
  <c r="K63" i="10"/>
  <c r="O62" i="10"/>
  <c r="P62" i="10" s="1"/>
  <c r="K61" i="11"/>
  <c r="O60" i="11"/>
  <c r="P60" i="11" s="1"/>
  <c r="K62" i="11" l="1"/>
  <c r="O61" i="11"/>
  <c r="P61" i="11" s="1"/>
  <c r="K64" i="10"/>
  <c r="O63" i="10"/>
  <c r="P63" i="10" s="1"/>
  <c r="O62" i="11" l="1"/>
  <c r="P62" i="11" s="1"/>
  <c r="K63" i="11"/>
  <c r="K65" i="10"/>
  <c r="O64" i="10"/>
  <c r="P64" i="10" s="1"/>
  <c r="K64" i="11" l="1"/>
  <c r="K65" i="11" s="1"/>
  <c r="O63" i="11"/>
  <c r="P63" i="11" s="1"/>
  <c r="K66" i="10"/>
  <c r="O65" i="10"/>
  <c r="P65" i="10" s="1"/>
  <c r="O65" i="11" l="1"/>
  <c r="K66" i="11"/>
  <c r="O64" i="11"/>
  <c r="P64" i="11" s="1"/>
  <c r="O66" i="10"/>
  <c r="P66" i="10" s="1"/>
  <c r="K67" i="10"/>
  <c r="P65" i="11" l="1"/>
  <c r="O66" i="11"/>
  <c r="P66" i="11" s="1"/>
  <c r="K67" i="11"/>
  <c r="O67" i="10"/>
  <c r="P67" i="10" s="1"/>
  <c r="K68" i="10"/>
  <c r="K68" i="11" l="1"/>
  <c r="O67" i="11"/>
  <c r="P67" i="11" s="1"/>
  <c r="K69" i="10"/>
  <c r="O68" i="10"/>
  <c r="P68" i="10" s="1"/>
  <c r="K69" i="11" l="1"/>
  <c r="O68" i="11"/>
  <c r="P68" i="11" s="1"/>
  <c r="O69" i="10"/>
  <c r="P69" i="10" s="1"/>
  <c r="K70" i="10"/>
  <c r="O69" i="11" l="1"/>
  <c r="P69" i="11" s="1"/>
  <c r="K70" i="11"/>
  <c r="K71" i="10"/>
  <c r="O70" i="10"/>
  <c r="P70" i="10" s="1"/>
  <c r="K71" i="11" l="1"/>
  <c r="O70" i="11"/>
  <c r="P70" i="11" s="1"/>
  <c r="K72" i="10"/>
  <c r="O71" i="10"/>
  <c r="P71" i="10" s="1"/>
  <c r="K72" i="11" l="1"/>
  <c r="O71" i="11"/>
  <c r="P71" i="11" s="1"/>
  <c r="O72" i="10"/>
  <c r="P72" i="10" s="1"/>
  <c r="K73" i="10"/>
  <c r="O72" i="11" l="1"/>
  <c r="P72" i="11" s="1"/>
  <c r="K73" i="11"/>
  <c r="K74" i="10"/>
  <c r="O73" i="10"/>
  <c r="P73" i="10" s="1"/>
  <c r="O73" i="11" l="1"/>
  <c r="P73" i="11" s="1"/>
  <c r="K74" i="11"/>
  <c r="O74" i="10"/>
  <c r="P74" i="10" s="1"/>
  <c r="K75" i="10"/>
  <c r="O75" i="10" s="1"/>
  <c r="P75" i="10" l="1"/>
  <c r="O74" i="11"/>
  <c r="P74" i="11" s="1"/>
  <c r="K75" i="11"/>
  <c r="K76" i="10"/>
  <c r="O76" i="10" s="1"/>
  <c r="P76" i="10" l="1"/>
  <c r="K76" i="11"/>
  <c r="O75" i="11"/>
  <c r="P75" i="11" s="1"/>
  <c r="K77" i="10"/>
  <c r="O77" i="10" s="1"/>
  <c r="O122" i="27"/>
  <c r="R122" i="27" s="1"/>
  <c r="O80" i="26"/>
  <c r="P77" i="10" l="1"/>
  <c r="K77" i="11"/>
  <c r="O76" i="11"/>
  <c r="P76" i="11" s="1"/>
  <c r="K78" i="10"/>
  <c r="O78" i="10" s="1"/>
  <c r="P78" i="10" s="1"/>
  <c r="O121" i="27"/>
  <c r="R121" i="27" s="1"/>
  <c r="S80" i="27"/>
  <c r="M26" i="27" s="1"/>
  <c r="O79" i="26"/>
  <c r="S79" i="27"/>
  <c r="M25" i="27" s="1"/>
  <c r="P81" i="26" l="1"/>
  <c r="O124" i="26"/>
  <c r="R124" i="26" s="1"/>
  <c r="P80" i="26"/>
  <c r="P79" i="26"/>
  <c r="S80" i="26" s="1"/>
  <c r="M26" i="26" s="1"/>
  <c r="O77" i="11"/>
  <c r="P77" i="11" s="1"/>
  <c r="K78" i="11"/>
  <c r="K79" i="10"/>
  <c r="N25" i="27"/>
  <c r="P25" i="27"/>
  <c r="P26" i="27" s="1"/>
  <c r="O25" i="27"/>
  <c r="O26" i="27" s="1"/>
  <c r="S79" i="26"/>
  <c r="M25" i="26" s="1"/>
  <c r="O123" i="26"/>
  <c r="R123" i="26" s="1"/>
  <c r="O79" i="10" l="1"/>
  <c r="P79" i="10" s="1"/>
  <c r="K80" i="10"/>
  <c r="O78" i="11"/>
  <c r="P78" i="11" s="1"/>
  <c r="K79" i="11"/>
  <c r="N26" i="27"/>
  <c r="N25" i="26"/>
  <c r="O25" i="26"/>
  <c r="O26" i="26" s="1"/>
  <c r="P25" i="26"/>
  <c r="P26" i="26" s="1"/>
  <c r="K81" i="10" l="1"/>
  <c r="O80" i="10"/>
  <c r="P80" i="10" s="1"/>
  <c r="K80" i="11"/>
  <c r="O79" i="11"/>
  <c r="P79" i="11" s="1"/>
  <c r="N26" i="26"/>
  <c r="K82" i="10" l="1"/>
  <c r="O81" i="10"/>
  <c r="P81" i="10" s="1"/>
  <c r="K81" i="11"/>
  <c r="K82" i="11" s="1"/>
  <c r="O80" i="11"/>
  <c r="P80" i="11" s="1"/>
  <c r="K83" i="11" l="1"/>
  <c r="O82" i="11"/>
  <c r="P82" i="11" s="1"/>
  <c r="K83" i="10"/>
  <c r="O82" i="10"/>
  <c r="P82" i="10" s="1"/>
  <c r="O81" i="11"/>
  <c r="P81" i="11" s="1"/>
  <c r="K84" i="11" l="1"/>
  <c r="O83" i="11"/>
  <c r="P83" i="11" s="1"/>
  <c r="K84" i="10"/>
  <c r="O83" i="10"/>
  <c r="P83" i="10" s="1"/>
  <c r="K85" i="11" l="1"/>
  <c r="O84" i="11"/>
  <c r="P84" i="11" s="1"/>
  <c r="K85" i="10"/>
  <c r="O84" i="10"/>
  <c r="P84" i="10" s="1"/>
  <c r="K86" i="11" l="1"/>
  <c r="O85" i="11"/>
  <c r="P85" i="11" s="1"/>
  <c r="K86" i="10"/>
  <c r="O85" i="10"/>
  <c r="P85" i="10" s="1"/>
  <c r="O124" i="27"/>
  <c r="S81" i="27"/>
  <c r="M27" i="27" s="1"/>
  <c r="O82" i="26"/>
  <c r="O123" i="27"/>
  <c r="R123" i="27" s="1"/>
  <c r="O126" i="26" l="1"/>
  <c r="R126" i="26" s="1"/>
  <c r="O125" i="26"/>
  <c r="R125" i="26" s="1"/>
  <c r="K87" i="11"/>
  <c r="O86" i="11"/>
  <c r="P86" i="11" s="1"/>
  <c r="K87" i="10"/>
  <c r="O86" i="10"/>
  <c r="P86" i="10" s="1"/>
  <c r="S82" i="26"/>
  <c r="M28" i="26" s="1"/>
  <c r="P82" i="26"/>
  <c r="M32" i="27"/>
  <c r="O126" i="27"/>
  <c r="O83" i="26"/>
  <c r="P83" i="26" s="1"/>
  <c r="O125" i="27"/>
  <c r="R125" i="27" s="1"/>
  <c r="M29" i="27"/>
  <c r="S81" i="26"/>
  <c r="M27" i="26" s="1"/>
  <c r="S82" i="27"/>
  <c r="M28" i="27" s="1"/>
  <c r="R124" i="27"/>
  <c r="N27" i="27"/>
  <c r="P27" i="27"/>
  <c r="O27" i="27"/>
  <c r="N28" i="26" l="1"/>
  <c r="N27" i="26"/>
  <c r="O27" i="26"/>
  <c r="O28" i="26" s="1"/>
  <c r="O127" i="26"/>
  <c r="R127" i="26" s="1"/>
  <c r="K88" i="11"/>
  <c r="O87" i="11"/>
  <c r="P87" i="11" s="1"/>
  <c r="K88" i="10"/>
  <c r="O87" i="10"/>
  <c r="P87" i="10" s="1"/>
  <c r="R126" i="27"/>
  <c r="S84" i="27"/>
  <c r="M30" i="27" s="1"/>
  <c r="O84" i="26"/>
  <c r="S83" i="26"/>
  <c r="M29" i="26" s="1"/>
  <c r="N28" i="27"/>
  <c r="N29" i="27" s="1"/>
  <c r="P28" i="27"/>
  <c r="P29" i="27" s="1"/>
  <c r="O28" i="27"/>
  <c r="P27" i="26"/>
  <c r="P28" i="26" s="1"/>
  <c r="P84" i="26" l="1"/>
  <c r="O128" i="26"/>
  <c r="R128" i="26" s="1"/>
  <c r="K89" i="11"/>
  <c r="O88" i="11"/>
  <c r="P88" i="11" s="1"/>
  <c r="K89" i="10"/>
  <c r="O88" i="10"/>
  <c r="P88" i="10" s="1"/>
  <c r="O29" i="26"/>
  <c r="S84" i="26"/>
  <c r="M30" i="26" s="1"/>
  <c r="N29" i="26"/>
  <c r="N30" i="27"/>
  <c r="P30" i="27"/>
  <c r="O29" i="27"/>
  <c r="K90" i="11" l="1"/>
  <c r="O89" i="11"/>
  <c r="P89" i="11" s="1"/>
  <c r="K90" i="10"/>
  <c r="O89" i="10"/>
  <c r="P89" i="10" s="1"/>
  <c r="O30" i="26"/>
  <c r="N30" i="26"/>
  <c r="O30" i="27"/>
  <c r="P29" i="26"/>
  <c r="P30" i="26" s="1"/>
  <c r="K91" i="11" l="1"/>
  <c r="O90" i="11"/>
  <c r="K91" i="10"/>
  <c r="K92" i="10" s="1"/>
  <c r="K93" i="10" s="1"/>
  <c r="K94" i="10" s="1"/>
  <c r="O90" i="10"/>
  <c r="P90" i="10" s="1"/>
  <c r="P90" i="11" l="1"/>
  <c r="K95" i="10"/>
  <c r="O94" i="10"/>
  <c r="K92" i="11"/>
  <c r="O91" i="11"/>
  <c r="P91" i="11" s="1"/>
  <c r="O91" i="10"/>
  <c r="P91" i="10" s="1"/>
  <c r="K93" i="11" l="1"/>
  <c r="O92" i="11"/>
  <c r="P92" i="11" s="1"/>
  <c r="K96" i="10"/>
  <c r="K97" i="10" s="1"/>
  <c r="O95" i="10"/>
  <c r="O92" i="10"/>
  <c r="P92" i="10" s="1"/>
  <c r="K94" i="11" l="1"/>
  <c r="O93" i="11"/>
  <c r="P93" i="11" s="1"/>
  <c r="O93" i="10"/>
  <c r="P93" i="10" s="1"/>
  <c r="K95" i="11" l="1"/>
  <c r="O94" i="11"/>
  <c r="P94" i="11" s="1"/>
  <c r="P94" i="10"/>
  <c r="K96" i="11" l="1"/>
  <c r="O95" i="11"/>
  <c r="P95" i="10"/>
  <c r="P95" i="11" l="1"/>
  <c r="K97" i="11"/>
  <c r="O96" i="11"/>
  <c r="P96" i="11" s="1"/>
  <c r="O96" i="10"/>
  <c r="P96" i="10" s="1"/>
  <c r="O97" i="11" l="1"/>
  <c r="G98" i="11" s="1"/>
  <c r="O97" i="10"/>
  <c r="P97" i="10" s="1"/>
  <c r="R128" i="27"/>
  <c r="K98" i="11" l="1"/>
  <c r="P97" i="11"/>
  <c r="G98" i="10"/>
  <c r="K98" i="10" s="1"/>
  <c r="K99" i="10" s="1"/>
  <c r="K100" i="10" s="1"/>
  <c r="O85" i="26"/>
  <c r="O127" i="27"/>
  <c r="R127" i="27" s="1"/>
  <c r="S85" i="27"/>
  <c r="M31" i="27" s="1"/>
  <c r="O129" i="26" l="1"/>
  <c r="O130" i="26"/>
  <c r="R130" i="26" s="1"/>
  <c r="P86" i="26"/>
  <c r="P85" i="26"/>
  <c r="S86" i="26" s="1"/>
  <c r="M32" i="26" s="1"/>
  <c r="K101" i="10"/>
  <c r="O100" i="10"/>
  <c r="K99" i="11"/>
  <c r="O98" i="11"/>
  <c r="P98" i="11" s="1"/>
  <c r="R129" i="26"/>
  <c r="S85" i="26"/>
  <c r="M31" i="26" s="1"/>
  <c r="N31" i="27"/>
  <c r="N32" i="27" s="1"/>
  <c r="P31" i="27"/>
  <c r="P32" i="27" s="1"/>
  <c r="O31" i="27"/>
  <c r="K100" i="11" l="1"/>
  <c r="O99" i="11"/>
  <c r="P99" i="11" s="1"/>
  <c r="K102" i="10"/>
  <c r="O101" i="10"/>
  <c r="O99" i="10"/>
  <c r="O98" i="10"/>
  <c r="O32" i="27"/>
  <c r="N31" i="26"/>
  <c r="N32" i="26" s="1"/>
  <c r="P31" i="26"/>
  <c r="P32" i="26" s="1"/>
  <c r="O31" i="26"/>
  <c r="O32" i="26" s="1"/>
  <c r="K103" i="10" l="1"/>
  <c r="O102" i="10"/>
  <c r="O100" i="11"/>
  <c r="P100" i="11" s="1"/>
  <c r="K101" i="11"/>
  <c r="P98" i="10"/>
  <c r="P99" i="10" s="1"/>
  <c r="P100" i="10" s="1"/>
  <c r="P101" i="10" s="1"/>
  <c r="S87" i="27"/>
  <c r="M33" i="27" s="1"/>
  <c r="O87" i="26"/>
  <c r="O129" i="27"/>
  <c r="R129" i="27" s="1"/>
  <c r="O131" i="26" l="1"/>
  <c r="P87" i="26"/>
  <c r="O103" i="10"/>
  <c r="K104" i="10"/>
  <c r="O101" i="11"/>
  <c r="P101" i="11" s="1"/>
  <c r="K102" i="11"/>
  <c r="P102" i="10"/>
  <c r="O33" i="27"/>
  <c r="R131" i="26"/>
  <c r="S87" i="26"/>
  <c r="M33" i="26" s="1"/>
  <c r="P33" i="27"/>
  <c r="N33" i="27"/>
  <c r="O102" i="11" l="1"/>
  <c r="P102" i="11" s="1"/>
  <c r="K103" i="11"/>
  <c r="K105" i="10"/>
  <c r="O104" i="10"/>
  <c r="P103" i="10"/>
  <c r="C11" i="16"/>
  <c r="O33" i="26"/>
  <c r="P33" i="26"/>
  <c r="N33" i="26"/>
  <c r="K104" i="11" l="1"/>
  <c r="O103" i="11"/>
  <c r="O105" i="10"/>
  <c r="K106" i="10"/>
  <c r="P104" i="10"/>
  <c r="P103" i="11" l="1"/>
  <c r="P105" i="10"/>
  <c r="O104" i="11"/>
  <c r="P104" i="11" s="1"/>
  <c r="K105" i="11"/>
  <c r="K107" i="10"/>
  <c r="O106" i="10"/>
  <c r="S88" i="27"/>
  <c r="M34" i="27" s="1"/>
  <c r="O88" i="26"/>
  <c r="K106" i="11" l="1"/>
  <c r="O105" i="11"/>
  <c r="O132" i="26"/>
  <c r="R132" i="26" s="1"/>
  <c r="P88" i="26"/>
  <c r="P106" i="10"/>
  <c r="K108" i="10"/>
  <c r="O107" i="10"/>
  <c r="O130" i="27"/>
  <c r="R130" i="27" s="1"/>
  <c r="S88" i="26"/>
  <c r="M34" i="26" s="1"/>
  <c r="N34" i="26" s="1"/>
  <c r="P34" i="27"/>
  <c r="N34" i="27"/>
  <c r="O34" i="27" s="1"/>
  <c r="P105" i="11" l="1"/>
  <c r="O106" i="11"/>
  <c r="P107" i="10"/>
  <c r="O108" i="10"/>
  <c r="K109" i="10"/>
  <c r="O131" i="27"/>
  <c r="R131" i="27" s="1"/>
  <c r="O89" i="26"/>
  <c r="S89" i="26" s="1"/>
  <c r="S89" i="27"/>
  <c r="M35" i="27" s="1"/>
  <c r="O35" i="27" s="1"/>
  <c r="P34" i="26"/>
  <c r="P108" i="10" l="1"/>
  <c r="P106" i="11"/>
  <c r="O133" i="26"/>
  <c r="R133" i="26" s="1"/>
  <c r="P89" i="26"/>
  <c r="O109" i="10"/>
  <c r="P109" i="10" s="1"/>
  <c r="K110" i="10"/>
  <c r="M35" i="26"/>
  <c r="P35" i="27"/>
  <c r="N35" i="27"/>
  <c r="O34" i="26"/>
  <c r="P35" i="26" l="1"/>
  <c r="N35" i="26"/>
  <c r="O110" i="10"/>
  <c r="P110" i="10" s="1"/>
  <c r="K111" i="10"/>
  <c r="O35" i="26"/>
  <c r="O111" i="10" l="1"/>
  <c r="P111" i="10" s="1"/>
  <c r="K112" i="10"/>
  <c r="O112" i="10" l="1"/>
  <c r="K113" i="10"/>
  <c r="O132" i="27"/>
  <c r="R132" i="27" s="1"/>
  <c r="S90" i="27"/>
  <c r="M36" i="27" s="1"/>
  <c r="O36" i="27" s="1"/>
  <c r="O90" i="26"/>
  <c r="O113" i="10" l="1"/>
  <c r="K114" i="10"/>
  <c r="K115" i="10" s="1"/>
  <c r="S90" i="26"/>
  <c r="M36" i="26" s="1"/>
  <c r="N36" i="26" s="1"/>
  <c r="P90" i="26"/>
  <c r="P112" i="10"/>
  <c r="N36" i="27"/>
  <c r="P36" i="27"/>
  <c r="O134" i="26"/>
  <c r="R134" i="26" s="1"/>
  <c r="K49" i="8"/>
  <c r="K45" i="8"/>
  <c r="K68" i="8" s="1"/>
  <c r="K70" i="8" s="1"/>
  <c r="I35" i="8"/>
  <c r="I43" i="8" s="1"/>
  <c r="I64" i="8" l="1"/>
  <c r="I66" i="8" s="1"/>
  <c r="I77" i="8"/>
  <c r="P113" i="10"/>
  <c r="K116" i="10"/>
  <c r="O115" i="10"/>
  <c r="O114" i="10"/>
  <c r="D178" i="6"/>
  <c r="G107" i="11"/>
  <c r="P36" i="26"/>
  <c r="O36" i="26"/>
  <c r="L175" i="6"/>
  <c r="L180" i="6" s="1"/>
  <c r="P114" i="10" l="1"/>
  <c r="P115" i="10" s="1"/>
  <c r="O116" i="10"/>
  <c r="K117" i="10"/>
  <c r="I45" i="8"/>
  <c r="I68" i="8" s="1"/>
  <c r="I70" i="8" s="1"/>
  <c r="R36" i="4"/>
  <c r="D91" i="27"/>
  <c r="Q91" i="27" s="1"/>
  <c r="C37" i="27" s="1"/>
  <c r="I49" i="8"/>
  <c r="K107" i="11"/>
  <c r="E178" i="6"/>
  <c r="E179" i="6"/>
  <c r="E91" i="26"/>
  <c r="E146" i="26" s="1"/>
  <c r="H146" i="26" s="1"/>
  <c r="D180" i="6"/>
  <c r="C14" i="39"/>
  <c r="Q146" i="26" l="1"/>
  <c r="N146" i="26"/>
  <c r="P146" i="26"/>
  <c r="T61" i="4"/>
  <c r="R58" i="4"/>
  <c r="E145" i="26"/>
  <c r="E144" i="26"/>
  <c r="H144" i="26" s="1"/>
  <c r="N144" i="26" s="1"/>
  <c r="E142" i="26"/>
  <c r="H142" i="26" s="1"/>
  <c r="N142" i="26" s="1"/>
  <c r="E143" i="26"/>
  <c r="E140" i="26"/>
  <c r="H140" i="26" s="1"/>
  <c r="N140" i="26" s="1"/>
  <c r="E141" i="26"/>
  <c r="E2" i="29"/>
  <c r="D14" i="23"/>
  <c r="D30" i="23" s="1"/>
  <c r="T57" i="4"/>
  <c r="E138" i="26"/>
  <c r="H138" i="26" s="1"/>
  <c r="N138" i="26" s="1"/>
  <c r="E139" i="26"/>
  <c r="O117" i="10"/>
  <c r="K118" i="10"/>
  <c r="P116" i="10"/>
  <c r="E136" i="26"/>
  <c r="H136" i="26" s="1"/>
  <c r="N136" i="26" s="1"/>
  <c r="E137" i="26"/>
  <c r="R91" i="27"/>
  <c r="H37" i="27" s="1"/>
  <c r="I37" i="27" s="1"/>
  <c r="R61" i="4"/>
  <c r="U61" i="4" s="1"/>
  <c r="R57" i="4"/>
  <c r="T58" i="4"/>
  <c r="R37" i="4"/>
  <c r="E180" i="6"/>
  <c r="D91" i="26" s="1"/>
  <c r="Q91" i="26" s="1"/>
  <c r="C37" i="26" s="1"/>
  <c r="R92" i="27"/>
  <c r="H38" i="27" s="1"/>
  <c r="O107" i="11"/>
  <c r="K108" i="11"/>
  <c r="E135" i="26"/>
  <c r="H91" i="26"/>
  <c r="N91" i="26" s="1"/>
  <c r="C92" i="26" s="1"/>
  <c r="D37" i="27"/>
  <c r="E37" i="27"/>
  <c r="F37" i="27"/>
  <c r="C40" i="39"/>
  <c r="C18" i="39"/>
  <c r="C19" i="39"/>
  <c r="Q144" i="26" l="1"/>
  <c r="H145" i="26"/>
  <c r="N145" i="26" s="1"/>
  <c r="P144" i="26"/>
  <c r="P142" i="26"/>
  <c r="H143" i="26"/>
  <c r="N143" i="26" s="1"/>
  <c r="Q142" i="26"/>
  <c r="H141" i="26"/>
  <c r="N141" i="26" s="1"/>
  <c r="Q140" i="26"/>
  <c r="P140" i="26"/>
  <c r="U57" i="4"/>
  <c r="P138" i="26"/>
  <c r="H139" i="26"/>
  <c r="N139" i="26" s="1"/>
  <c r="Q138" i="26"/>
  <c r="P117" i="10"/>
  <c r="K119" i="10"/>
  <c r="O118" i="10"/>
  <c r="G30" i="23"/>
  <c r="H30" i="23" s="1"/>
  <c r="H137" i="26"/>
  <c r="N137" i="26" s="1"/>
  <c r="J37" i="27"/>
  <c r="J38" i="27" s="1"/>
  <c r="J39" i="27" s="1"/>
  <c r="J40" i="27" s="1"/>
  <c r="J41" i="27" s="1"/>
  <c r="J42" i="27" s="1"/>
  <c r="J43" i="27" s="1"/>
  <c r="J44" i="27" s="1"/>
  <c r="J45" i="27" s="1"/>
  <c r="K37" i="27"/>
  <c r="K38" i="27" s="1"/>
  <c r="K39" i="27" s="1"/>
  <c r="K40" i="27" s="1"/>
  <c r="K41" i="27" s="1"/>
  <c r="K42" i="27" s="1"/>
  <c r="K43" i="27" s="1"/>
  <c r="K44" i="27" s="1"/>
  <c r="K45" i="27" s="1"/>
  <c r="K46" i="27" s="1"/>
  <c r="K47" i="27" s="1"/>
  <c r="K48" i="27" s="1"/>
  <c r="E37" i="26"/>
  <c r="D37" i="26"/>
  <c r="U58" i="4"/>
  <c r="Q136" i="26"/>
  <c r="P136" i="26"/>
  <c r="H92" i="26"/>
  <c r="N92" i="26" s="1"/>
  <c r="Q92" i="26"/>
  <c r="C38" i="26" s="1"/>
  <c r="R91" i="26"/>
  <c r="H37" i="26" s="1"/>
  <c r="K37" i="26" s="1"/>
  <c r="I38" i="27"/>
  <c r="I39" i="27" s="1"/>
  <c r="E38" i="27"/>
  <c r="E39" i="27" s="1"/>
  <c r="E40" i="27" s="1"/>
  <c r="E41" i="27" s="1"/>
  <c r="E42" i="27" s="1"/>
  <c r="E43" i="27" s="1"/>
  <c r="E44" i="27" s="1"/>
  <c r="E45" i="27" s="1"/>
  <c r="D38" i="27"/>
  <c r="F38" i="27"/>
  <c r="F39" i="27" s="1"/>
  <c r="O108" i="11"/>
  <c r="K109" i="11"/>
  <c r="P107" i="11"/>
  <c r="F37" i="26"/>
  <c r="H135" i="26"/>
  <c r="N135" i="26" s="1"/>
  <c r="P145" i="26" l="1"/>
  <c r="Q145" i="26"/>
  <c r="Q143" i="26"/>
  <c r="P143" i="26"/>
  <c r="Q141" i="26"/>
  <c r="P141" i="26"/>
  <c r="P118" i="10"/>
  <c r="P139" i="26"/>
  <c r="Q139" i="26"/>
  <c r="F40" i="27"/>
  <c r="F41" i="27" s="1"/>
  <c r="F42" i="27" s="1"/>
  <c r="F43" i="27" s="1"/>
  <c r="F44" i="27" s="1"/>
  <c r="F45" i="27" s="1"/>
  <c r="F46" i="27" s="1"/>
  <c r="F47" i="27" s="1"/>
  <c r="F48" i="27" s="1"/>
  <c r="F57" i="27" s="1"/>
  <c r="K120" i="10"/>
  <c r="K121" i="10" s="1"/>
  <c r="O119" i="10"/>
  <c r="P137" i="26"/>
  <c r="E38" i="26"/>
  <c r="Q137" i="26"/>
  <c r="C93" i="26"/>
  <c r="R93" i="26" s="1"/>
  <c r="H39" i="26" s="1"/>
  <c r="D39" i="27"/>
  <c r="D38" i="26"/>
  <c r="P108" i="11"/>
  <c r="J37" i="26"/>
  <c r="I37" i="26"/>
  <c r="Q135" i="26"/>
  <c r="R92" i="26"/>
  <c r="H38" i="26" s="1"/>
  <c r="P135" i="26"/>
  <c r="K110" i="11"/>
  <c r="O109" i="11"/>
  <c r="P119" i="10" l="1"/>
  <c r="O121" i="10"/>
  <c r="K122" i="10"/>
  <c r="O120" i="10"/>
  <c r="Q93" i="26"/>
  <c r="C39" i="26" s="1"/>
  <c r="D39" i="26" s="1"/>
  <c r="H93" i="26"/>
  <c r="N93" i="26" s="1"/>
  <c r="C94" i="26" s="1"/>
  <c r="O110" i="11"/>
  <c r="K111" i="11"/>
  <c r="K112" i="11" s="1"/>
  <c r="F38" i="26"/>
  <c r="I38" i="26"/>
  <c r="I39" i="26" s="1"/>
  <c r="K38" i="26"/>
  <c r="K39" i="26" s="1"/>
  <c r="J38" i="26"/>
  <c r="J39" i="26" s="1"/>
  <c r="P109" i="11"/>
  <c r="P120" i="10" l="1"/>
  <c r="P121" i="10" s="1"/>
  <c r="O122" i="10"/>
  <c r="K123" i="10"/>
  <c r="E39" i="26"/>
  <c r="K113" i="11"/>
  <c r="O112" i="11"/>
  <c r="H94" i="26"/>
  <c r="N94" i="26" s="1"/>
  <c r="C95" i="26" s="1"/>
  <c r="Q94" i="26"/>
  <c r="C40" i="26" s="1"/>
  <c r="R94" i="26"/>
  <c r="H40" i="26" s="1"/>
  <c r="F39" i="26"/>
  <c r="P110" i="11"/>
  <c r="O111" i="11"/>
  <c r="O123" i="10" l="1"/>
  <c r="K124" i="10"/>
  <c r="P122" i="10"/>
  <c r="H95" i="26"/>
  <c r="N95" i="26" s="1"/>
  <c r="C96" i="26" s="1"/>
  <c r="H96" i="26" s="1"/>
  <c r="Q95" i="26"/>
  <c r="C41" i="26" s="1"/>
  <c r="R95" i="26"/>
  <c r="H41" i="26" s="1"/>
  <c r="O113" i="11"/>
  <c r="K114" i="11"/>
  <c r="P111" i="11"/>
  <c r="P112" i="11" s="1"/>
  <c r="J40" i="26"/>
  <c r="K40" i="26"/>
  <c r="I40" i="26"/>
  <c r="E40" i="26"/>
  <c r="D40" i="26"/>
  <c r="F40" i="26"/>
  <c r="N96" i="26" l="1"/>
  <c r="C97" i="26" s="1"/>
  <c r="Q96" i="26"/>
  <c r="C42" i="26" s="1"/>
  <c r="R96" i="26"/>
  <c r="H42" i="26" s="1"/>
  <c r="K125" i="10"/>
  <c r="O124" i="10"/>
  <c r="P123" i="10"/>
  <c r="J41" i="26"/>
  <c r="K41" i="26"/>
  <c r="O114" i="11"/>
  <c r="K115" i="11"/>
  <c r="E41" i="26"/>
  <c r="F41" i="26"/>
  <c r="D41" i="26"/>
  <c r="I41" i="26"/>
  <c r="P113" i="11"/>
  <c r="O125" i="10" l="1"/>
  <c r="K126" i="10"/>
  <c r="Q97" i="26"/>
  <c r="C43" i="26" s="1"/>
  <c r="H97" i="26"/>
  <c r="N97" i="26" s="1"/>
  <c r="C98" i="26" s="1"/>
  <c r="R97" i="26"/>
  <c r="H43" i="26" s="1"/>
  <c r="I42" i="26"/>
  <c r="J42" i="26"/>
  <c r="K42" i="26"/>
  <c r="D42" i="26"/>
  <c r="E42" i="26"/>
  <c r="F42" i="26"/>
  <c r="P124" i="10"/>
  <c r="P114" i="11"/>
  <c r="K116" i="11"/>
  <c r="O115" i="11"/>
  <c r="S91" i="27"/>
  <c r="M37" i="27" s="1"/>
  <c r="P91" i="27"/>
  <c r="O91" i="26"/>
  <c r="O133" i="27"/>
  <c r="R133" i="27" s="1"/>
  <c r="R98" i="26" l="1"/>
  <c r="H44" i="26" s="1"/>
  <c r="H98" i="26"/>
  <c r="N98" i="26" s="1"/>
  <c r="C99" i="26" s="1"/>
  <c r="Q98" i="26"/>
  <c r="C44" i="26" s="1"/>
  <c r="P125" i="10"/>
  <c r="F43" i="26"/>
  <c r="E43" i="26"/>
  <c r="D43" i="26"/>
  <c r="K127" i="10"/>
  <c r="O126" i="10"/>
  <c r="I43" i="26"/>
  <c r="I44" i="26" s="1"/>
  <c r="K43" i="26"/>
  <c r="J43" i="26"/>
  <c r="P115" i="11"/>
  <c r="K117" i="11"/>
  <c r="O116" i="11"/>
  <c r="P91" i="26"/>
  <c r="S91" i="26"/>
  <c r="M37" i="26" s="1"/>
  <c r="O37" i="27"/>
  <c r="N37" i="27"/>
  <c r="P37" i="27"/>
  <c r="O135" i="26"/>
  <c r="R135" i="26" s="1"/>
  <c r="O127" i="10" l="1"/>
  <c r="K128" i="10"/>
  <c r="P126" i="10"/>
  <c r="H99" i="26"/>
  <c r="N99" i="26" s="1"/>
  <c r="C100" i="26" s="1"/>
  <c r="H100" i="26" s="1"/>
  <c r="R99" i="26"/>
  <c r="H45" i="26" s="1"/>
  <c r="Q99" i="26"/>
  <c r="C45" i="26" s="1"/>
  <c r="F44" i="26"/>
  <c r="E44" i="26"/>
  <c r="D44" i="26"/>
  <c r="J44" i="26"/>
  <c r="K44" i="26"/>
  <c r="P116" i="11"/>
  <c r="K118" i="11"/>
  <c r="O117" i="11"/>
  <c r="P37" i="26"/>
  <c r="O37" i="26"/>
  <c r="N37" i="26"/>
  <c r="P127" i="10" l="1"/>
  <c r="K129" i="10"/>
  <c r="O128" i="10"/>
  <c r="P128" i="10" s="1"/>
  <c r="N100" i="26"/>
  <c r="C101" i="26" s="1"/>
  <c r="H101" i="26" s="1"/>
  <c r="Q100" i="26"/>
  <c r="C46" i="26" s="1"/>
  <c r="D46" i="26" s="1"/>
  <c r="R100" i="26"/>
  <c r="H46" i="26" s="1"/>
  <c r="D45" i="26"/>
  <c r="E45" i="26"/>
  <c r="J45" i="26"/>
  <c r="K45" i="26"/>
  <c r="F45" i="26"/>
  <c r="I45" i="26"/>
  <c r="P117" i="11"/>
  <c r="O118" i="11"/>
  <c r="P118" i="11" s="1"/>
  <c r="K119" i="11"/>
  <c r="O92" i="26"/>
  <c r="P92" i="26" s="1"/>
  <c r="P92" i="27"/>
  <c r="O134" i="27"/>
  <c r="R134" i="27" s="1"/>
  <c r="S92" i="27"/>
  <c r="M38" i="27" s="1"/>
  <c r="R101" i="26" l="1"/>
  <c r="H47" i="26" s="1"/>
  <c r="Q101" i="26"/>
  <c r="C47" i="26" s="1"/>
  <c r="N101" i="26"/>
  <c r="C102" i="26" s="1"/>
  <c r="K130" i="10"/>
  <c r="O129" i="10"/>
  <c r="P129" i="10" s="1"/>
  <c r="I46" i="26"/>
  <c r="I47" i="26" s="1"/>
  <c r="K46" i="26"/>
  <c r="F46" i="26"/>
  <c r="O119" i="11"/>
  <c r="P119" i="11" s="1"/>
  <c r="K120" i="11"/>
  <c r="O136" i="26"/>
  <c r="R136" i="26" s="1"/>
  <c r="S92" i="26"/>
  <c r="M38" i="26" s="1"/>
  <c r="O38" i="27"/>
  <c r="P38" i="27"/>
  <c r="N38" i="27"/>
  <c r="Q102" i="26" l="1"/>
  <c r="C48" i="26" s="1"/>
  <c r="H16" i="4" s="1"/>
  <c r="H102" i="26"/>
  <c r="N102" i="26" s="1"/>
  <c r="N103" i="26" s="1"/>
  <c r="R102" i="26"/>
  <c r="K47" i="26"/>
  <c r="F47" i="26"/>
  <c r="D47" i="26"/>
  <c r="J46" i="26"/>
  <c r="J47" i="26" s="1"/>
  <c r="E46" i="26"/>
  <c r="E47" i="26" s="1"/>
  <c r="K131" i="10"/>
  <c r="O130" i="10"/>
  <c r="P130" i="10" s="1"/>
  <c r="K121" i="11"/>
  <c r="O120" i="11"/>
  <c r="P120" i="11" s="1"/>
  <c r="O38" i="26"/>
  <c r="N38" i="26"/>
  <c r="P38" i="26"/>
  <c r="C25" i="39"/>
  <c r="H48" i="26" l="1"/>
  <c r="H19" i="4" s="1"/>
  <c r="K132" i="10"/>
  <c r="O131" i="10"/>
  <c r="P131" i="10" s="1"/>
  <c r="K122" i="11"/>
  <c r="O121" i="11"/>
  <c r="P121" i="11" s="1"/>
  <c r="C26" i="39"/>
  <c r="J48" i="26" l="1"/>
  <c r="L19" i="4" s="1"/>
  <c r="I48" i="26"/>
  <c r="J19" i="4" s="1"/>
  <c r="K48" i="26"/>
  <c r="D48" i="26"/>
  <c r="J16" i="4" s="1"/>
  <c r="F48" i="26"/>
  <c r="D49" i="26"/>
  <c r="E48" i="26"/>
  <c r="L16" i="4" s="1"/>
  <c r="K133" i="10"/>
  <c r="O133" i="10" s="1"/>
  <c r="O132" i="10"/>
  <c r="P132" i="10" s="1"/>
  <c r="O122" i="11"/>
  <c r="P122" i="11" s="1"/>
  <c r="K123" i="11"/>
  <c r="C29" i="39"/>
  <c r="C37" i="39"/>
  <c r="C38" i="39"/>
  <c r="C28" i="39"/>
  <c r="K57" i="26" l="1"/>
  <c r="N19" i="4"/>
  <c r="F57" i="26"/>
  <c r="N16" i="4"/>
  <c r="G134" i="10"/>
  <c r="K134" i="10" s="1"/>
  <c r="P133" i="10"/>
  <c r="K124" i="11"/>
  <c r="O123" i="11"/>
  <c r="P123" i="11" s="1"/>
  <c r="O93" i="26"/>
  <c r="O135" i="27"/>
  <c r="R135" i="27" s="1"/>
  <c r="P94" i="27"/>
  <c r="O136" i="27"/>
  <c r="R136" i="27" s="1"/>
  <c r="P93" i="27"/>
  <c r="S94" i="27" s="1"/>
  <c r="M40" i="27" s="1"/>
  <c r="S93" i="27"/>
  <c r="M39" i="27" s="1"/>
  <c r="O94" i="26"/>
  <c r="C35" i="39"/>
  <c r="C34" i="39"/>
  <c r="Y16" i="4" l="1"/>
  <c r="Z16" i="4" s="1"/>
  <c r="P16" i="4" s="1"/>
  <c r="Y19" i="4"/>
  <c r="Z19" i="4" s="1"/>
  <c r="P19" i="4" s="1"/>
  <c r="O134" i="10"/>
  <c r="P134" i="10" s="1"/>
  <c r="K135" i="10"/>
  <c r="O124" i="11"/>
  <c r="P124" i="11" s="1"/>
  <c r="K125" i="11"/>
  <c r="O39" i="27"/>
  <c r="O40" i="27" s="1"/>
  <c r="N39" i="27"/>
  <c r="P39" i="27"/>
  <c r="N40" i="27"/>
  <c r="P94" i="26"/>
  <c r="S93" i="26"/>
  <c r="M39" i="26" s="1"/>
  <c r="P93" i="26"/>
  <c r="S94" i="26" s="1"/>
  <c r="M40" i="26" s="1"/>
  <c r="N40" i="26" s="1"/>
  <c r="O138" i="26"/>
  <c r="R138" i="26" s="1"/>
  <c r="O137" i="26"/>
  <c r="R137" i="26" s="1"/>
  <c r="C31" i="39"/>
  <c r="C32" i="39"/>
  <c r="K136" i="10" l="1"/>
  <c r="O135" i="10"/>
  <c r="P135" i="10" s="1"/>
  <c r="K126" i="11"/>
  <c r="O125" i="11"/>
  <c r="P125" i="11" s="1"/>
  <c r="P40" i="27"/>
  <c r="O39" i="26"/>
  <c r="O40" i="26" s="1"/>
  <c r="N39" i="26"/>
  <c r="P39" i="26"/>
  <c r="P40" i="26" s="1"/>
  <c r="K137" i="10" l="1"/>
  <c r="O136" i="10"/>
  <c r="P136" i="10" s="1"/>
  <c r="K127" i="11"/>
  <c r="O126" i="11"/>
  <c r="P126" i="11" s="1"/>
  <c r="P97" i="27"/>
  <c r="O137" i="10" l="1"/>
  <c r="K138" i="10"/>
  <c r="P137" i="10"/>
  <c r="K128" i="11"/>
  <c r="O127" i="11"/>
  <c r="P127" i="11" s="1"/>
  <c r="O139" i="27"/>
  <c r="R139" i="27" s="1"/>
  <c r="O97" i="26"/>
  <c r="P96" i="27"/>
  <c r="S97" i="27" s="1"/>
  <c r="M43" i="27" s="1"/>
  <c r="O96" i="26"/>
  <c r="O138" i="27"/>
  <c r="R138" i="27" s="1"/>
  <c r="O95" i="26"/>
  <c r="O137" i="27"/>
  <c r="R137" i="27" s="1"/>
  <c r="P95" i="27"/>
  <c r="S96" i="27" s="1"/>
  <c r="M42" i="27" s="1"/>
  <c r="S95" i="27"/>
  <c r="M41" i="27" s="1"/>
  <c r="O138" i="10" l="1"/>
  <c r="P138" i="10" s="1"/>
  <c r="K139" i="10"/>
  <c r="O139" i="10" s="1"/>
  <c r="P141" i="10" s="1"/>
  <c r="Q142" i="10" s="1"/>
  <c r="K129" i="11"/>
  <c r="K130" i="11" s="1"/>
  <c r="O130" i="11" s="1"/>
  <c r="O128" i="11"/>
  <c r="P128" i="11" s="1"/>
  <c r="N43" i="27"/>
  <c r="O141" i="26"/>
  <c r="R141" i="26" s="1"/>
  <c r="P97" i="26"/>
  <c r="O140" i="26"/>
  <c r="R140" i="26" s="1"/>
  <c r="P96" i="26"/>
  <c r="S97" i="26" s="1"/>
  <c r="M43" i="26" s="1"/>
  <c r="O41" i="27"/>
  <c r="N41" i="27"/>
  <c r="P41" i="27"/>
  <c r="P42" i="27" s="1"/>
  <c r="P43" i="27" s="1"/>
  <c r="P95" i="26"/>
  <c r="O139" i="26"/>
  <c r="R139" i="26" s="1"/>
  <c r="S95" i="26"/>
  <c r="M41" i="26" s="1"/>
  <c r="P139" i="10" l="1"/>
  <c r="P149" i="10"/>
  <c r="P153" i="10" s="1"/>
  <c r="P147" i="10"/>
  <c r="O146" i="11" s="1"/>
  <c r="O129" i="11"/>
  <c r="P129" i="11" s="1"/>
  <c r="P130" i="11" s="1"/>
  <c r="N43" i="26"/>
  <c r="S96" i="26"/>
  <c r="M42" i="26" s="1"/>
  <c r="N42" i="27"/>
  <c r="O42" i="27"/>
  <c r="O43" i="27" s="1"/>
  <c r="N41" i="26"/>
  <c r="O41" i="26"/>
  <c r="P41" i="26"/>
  <c r="G131" i="11" l="1"/>
  <c r="R1" i="11" s="1"/>
  <c r="P42" i="26"/>
  <c r="P43" i="26" s="1"/>
  <c r="O42" i="26"/>
  <c r="O43" i="26" s="1"/>
  <c r="N42" i="26"/>
  <c r="K131" i="11" l="1"/>
  <c r="K132" i="11" l="1"/>
  <c r="O131" i="11"/>
  <c r="P131" i="11" s="1"/>
  <c r="K133" i="11" l="1"/>
  <c r="O132" i="11"/>
  <c r="P132" i="11" s="1"/>
  <c r="K134" i="11" l="1"/>
  <c r="O133" i="11"/>
  <c r="P133" i="11" s="1"/>
  <c r="O134" i="11" l="1"/>
  <c r="P134" i="11" s="1"/>
  <c r="K135" i="11"/>
  <c r="O135" i="11" l="1"/>
  <c r="P135" i="11" s="1"/>
  <c r="K136" i="11"/>
  <c r="O136" i="11" s="1"/>
  <c r="O138" i="11" s="1"/>
  <c r="P136" i="11" l="1"/>
  <c r="O160" i="11"/>
  <c r="O164" i="11" s="1"/>
  <c r="O144" i="11"/>
  <c r="O148" i="11" s="1"/>
  <c r="O151" i="11" s="1"/>
  <c r="R48" i="4"/>
  <c r="Q139" i="11"/>
  <c r="O141" i="27"/>
  <c r="O99" i="26"/>
  <c r="C24" i="39"/>
  <c r="R49" i="4" l="1"/>
  <c r="O157" i="11"/>
  <c r="L9" i="14"/>
  <c r="D32" i="23"/>
  <c r="D38" i="23" s="1"/>
  <c r="O170" i="11"/>
  <c r="Q170" i="11"/>
  <c r="O102" i="27" s="1"/>
  <c r="C15" i="16"/>
  <c r="L10" i="14"/>
  <c r="O100" i="26"/>
  <c r="O101" i="26"/>
  <c r="R141" i="27"/>
  <c r="O140" i="27"/>
  <c r="R140" i="27" s="1"/>
  <c r="P99" i="27"/>
  <c r="S100" i="27" s="1"/>
  <c r="M46" i="27" s="1"/>
  <c r="S98" i="27"/>
  <c r="M44" i="27" s="1"/>
  <c r="O142" i="27"/>
  <c r="R142" i="27" s="1"/>
  <c r="P98" i="27"/>
  <c r="S99" i="27" s="1"/>
  <c r="M45" i="27" s="1"/>
  <c r="P100" i="27"/>
  <c r="O98" i="26"/>
  <c r="C15" i="39"/>
  <c r="O101" i="27" l="1"/>
  <c r="D29" i="7"/>
  <c r="D16" i="28"/>
  <c r="D21" i="28" s="1"/>
  <c r="T59" i="4"/>
  <c r="P101" i="26"/>
  <c r="O145" i="26"/>
  <c r="R145" i="26" s="1"/>
  <c r="N46" i="27"/>
  <c r="O44" i="27"/>
  <c r="O45" i="27" s="1"/>
  <c r="N44" i="27"/>
  <c r="N45" i="27" s="1"/>
  <c r="P44" i="27"/>
  <c r="P45" i="27" s="1"/>
  <c r="P100" i="26"/>
  <c r="S101" i="26" s="1"/>
  <c r="M47" i="26" s="1"/>
  <c r="N47" i="26" s="1"/>
  <c r="O47" i="26" s="1"/>
  <c r="P99" i="26"/>
  <c r="S100" i="26" s="1"/>
  <c r="M46" i="26" s="1"/>
  <c r="N46" i="26" s="1"/>
  <c r="O143" i="26"/>
  <c r="R143" i="26" s="1"/>
  <c r="O142" i="26"/>
  <c r="R142" i="26" s="1"/>
  <c r="P98" i="26"/>
  <c r="S99" i="26" s="1"/>
  <c r="M45" i="26" s="1"/>
  <c r="O144" i="26"/>
  <c r="R144" i="26" s="1"/>
  <c r="S98" i="26"/>
  <c r="M44" i="26" s="1"/>
  <c r="P102" i="27" l="1"/>
  <c r="O144" i="27"/>
  <c r="R144" i="27" s="1"/>
  <c r="O102" i="26"/>
  <c r="D33" i="28"/>
  <c r="D32" i="7"/>
  <c r="F29" i="7"/>
  <c r="P101" i="27"/>
  <c r="S102" i="27" s="1"/>
  <c r="M48" i="27" s="1"/>
  <c r="H22" i="4" s="1"/>
  <c r="O143" i="27"/>
  <c r="R143" i="27" s="1"/>
  <c r="S101" i="27"/>
  <c r="M47" i="27" s="1"/>
  <c r="O46" i="26"/>
  <c r="O46" i="27"/>
  <c r="N44" i="26"/>
  <c r="N45" i="26" s="1"/>
  <c r="P44" i="26"/>
  <c r="P45" i="26" s="1"/>
  <c r="P46" i="26" s="1"/>
  <c r="P47" i="26" s="1"/>
  <c r="O44" i="26"/>
  <c r="O45" i="26" s="1"/>
  <c r="P46" i="27"/>
  <c r="C27" i="39"/>
  <c r="O146" i="26" l="1"/>
  <c r="R146" i="26" s="1"/>
  <c r="P102" i="26"/>
  <c r="S102" i="26"/>
  <c r="M48" i="26" s="1"/>
  <c r="P47" i="27"/>
  <c r="P48" i="27" s="1"/>
  <c r="N49" i="27"/>
  <c r="N47" i="27"/>
  <c r="N48" i="27" s="1"/>
  <c r="J22" i="4" s="1"/>
  <c r="F32" i="7"/>
  <c r="J21" i="28" s="1"/>
  <c r="H29" i="7"/>
  <c r="H32" i="7" s="1"/>
  <c r="J32" i="7" s="1"/>
  <c r="R27" i="4"/>
  <c r="R59" i="4" s="1"/>
  <c r="D109" i="7"/>
  <c r="F15" i="14"/>
  <c r="F9" i="14"/>
  <c r="G9" i="14" s="1"/>
  <c r="J9" i="14" s="1"/>
  <c r="E72" i="13"/>
  <c r="E74" i="13" s="1"/>
  <c r="O47" i="27"/>
  <c r="C23" i="39"/>
  <c r="C20" i="39"/>
  <c r="G14" i="14" l="1"/>
  <c r="P57" i="27"/>
  <c r="N22" i="4"/>
  <c r="Y22" i="4" s="1"/>
  <c r="Z22" i="4" s="1"/>
  <c r="P22" i="4" s="1"/>
  <c r="P48" i="26"/>
  <c r="P57" i="26" s="1"/>
  <c r="N49" i="26"/>
  <c r="N48" i="26"/>
  <c r="O48" i="26"/>
  <c r="U59" i="4"/>
  <c r="E76" i="13"/>
  <c r="E100" i="13"/>
  <c r="G16" i="14"/>
  <c r="D34" i="28"/>
  <c r="G72" i="13"/>
  <c r="G74" i="13" s="1"/>
  <c r="F109" i="7"/>
  <c r="F10" i="14"/>
  <c r="O48" i="27"/>
  <c r="L22" i="4" s="1"/>
  <c r="C36" i="39"/>
  <c r="C30" i="39"/>
  <c r="C33" i="39"/>
  <c r="C39" i="39"/>
  <c r="C72" i="13" l="1"/>
  <c r="C74" i="13" s="1"/>
  <c r="G76" i="13"/>
  <c r="G78" i="13" s="1"/>
  <c r="G100" i="13"/>
  <c r="C100" i="13" s="1"/>
  <c r="G10" i="14"/>
  <c r="F12" i="14"/>
  <c r="R22" i="4"/>
  <c r="E78" i="13"/>
  <c r="C12" i="39"/>
  <c r="C82" i="13" l="1"/>
  <c r="C76" i="13"/>
  <c r="C78" i="13" s="1"/>
  <c r="J10" i="14"/>
  <c r="G12" i="14"/>
  <c r="K10" i="14" l="1"/>
  <c r="M10" i="14" s="1"/>
  <c r="K9" i="14"/>
  <c r="M9" i="14" s="1"/>
  <c r="G15" i="14"/>
</calcChain>
</file>

<file path=xl/comments1.xml><?xml version="1.0" encoding="utf-8"?>
<comments xmlns="http://schemas.openxmlformats.org/spreadsheetml/2006/main">
  <authors>
    <author>Jadhav, Nagnath</author>
  </authors>
  <commentList>
    <comment ref="I91" authorId="0" shapeId="0">
      <text>
        <r>
          <rPr>
            <sz val="9"/>
            <color indexed="81"/>
            <rFont val="Tahoma"/>
            <family val="2"/>
          </rPr>
          <t>Total Income - (+) Net realised Gain loss - Credit Facility Interest-Credit Facility Fees</t>
        </r>
      </text>
    </comment>
  </commentList>
</comments>
</file>

<file path=xl/comments2.xml><?xml version="1.0" encoding="utf-8"?>
<comments xmlns="http://schemas.openxmlformats.org/spreadsheetml/2006/main">
  <authors>
    <author>Lealei Magat</author>
  </authors>
  <commentList>
    <comment ref="D24" authorId="0" shapeId="0">
      <text>
        <r>
          <rPr>
            <b/>
            <sz val="9"/>
            <color indexed="81"/>
            <rFont val="Tahoma"/>
            <family val="2"/>
          </rPr>
          <t>Lealei Magat:</t>
        </r>
        <r>
          <rPr>
            <sz val="9"/>
            <color indexed="81"/>
            <rFont val="Tahoma"/>
            <family val="2"/>
          </rPr>
          <t xml:space="preserve">
Incoming cash on 8/19/2014
</t>
        </r>
      </text>
    </comment>
  </commentList>
</comments>
</file>

<file path=xl/comments3.xml><?xml version="1.0" encoding="utf-8"?>
<comments xmlns="http://schemas.openxmlformats.org/spreadsheetml/2006/main">
  <authors>
    <author>Gurav, Somashekhar</author>
    <author>Varadarajan, Ajay</author>
  </authors>
  <commentList>
    <comment ref="G15" authorId="0" shapeId="0">
      <text>
        <r>
          <rPr>
            <b/>
            <sz val="9"/>
            <color indexed="81"/>
            <rFont val="Tahoma"/>
            <family val="2"/>
          </rPr>
          <t>Gurav, Somashekhar:</t>
        </r>
        <r>
          <rPr>
            <sz val="9"/>
            <color indexed="81"/>
            <rFont val="Tahoma"/>
            <family val="2"/>
          </rPr>
          <t xml:space="preserve">
Preferred Return Compounded</t>
        </r>
      </text>
    </comment>
    <comment ref="G58" authorId="1" shapeId="0">
      <text>
        <r>
          <rPr>
            <b/>
            <sz val="9"/>
            <color indexed="81"/>
            <rFont val="Tahoma"/>
            <family val="2"/>
          </rPr>
          <t>Preferred Return COmpounding</t>
        </r>
        <r>
          <rPr>
            <sz val="9"/>
            <color indexed="81"/>
            <rFont val="Tahoma"/>
            <family val="2"/>
          </rPr>
          <t xml:space="preserve">
</t>
        </r>
      </text>
    </comment>
  </commentList>
</comments>
</file>

<file path=xl/comments4.xml><?xml version="1.0" encoding="utf-8"?>
<comments xmlns="http://schemas.openxmlformats.org/spreadsheetml/2006/main">
  <authors>
    <author>Hyunjoo Quon</author>
  </authors>
  <commentList>
    <comment ref="D24" authorId="0" shapeId="0">
      <text>
        <r>
          <rPr>
            <b/>
            <sz val="8"/>
            <color indexed="81"/>
            <rFont val="Tahoma"/>
            <family val="2"/>
          </rPr>
          <t>Hyunjoo Quon:</t>
        </r>
        <r>
          <rPr>
            <sz val="8"/>
            <color indexed="81"/>
            <rFont val="Tahoma"/>
            <family val="2"/>
          </rPr>
          <t xml:space="preserve">
distribution less incentive</t>
        </r>
      </text>
    </comment>
  </commentList>
</comments>
</file>

<file path=xl/comments5.xml><?xml version="1.0" encoding="utf-8"?>
<comments xmlns="http://schemas.openxmlformats.org/spreadsheetml/2006/main">
  <authors>
    <author>Hyunjoo Quon</author>
  </authors>
  <commentList>
    <comment ref="H9" authorId="0" shapeId="0">
      <text>
        <r>
          <rPr>
            <b/>
            <sz val="8"/>
            <color indexed="81"/>
            <rFont val="Tahoma"/>
            <family val="2"/>
          </rPr>
          <t xml:space="preserve">Obtain from Oaktree Summary Cash Report - Settled Positions Unfunded Liability </t>
        </r>
        <r>
          <rPr>
            <sz val="8"/>
            <color indexed="81"/>
            <rFont val="Tahoma"/>
            <family val="2"/>
          </rPr>
          <t xml:space="preserve">&amp; net out collateral
</t>
        </r>
      </text>
    </comment>
    <comment ref="I9" authorId="0" shapeId="0">
      <text>
        <r>
          <rPr>
            <b/>
            <sz val="8"/>
            <color indexed="81"/>
            <rFont val="Tahoma"/>
            <family val="2"/>
          </rPr>
          <t xml:space="preserve">Obtain from Oaktree Summary Cash Report - Settled Positions Unfunded Liability </t>
        </r>
        <r>
          <rPr>
            <sz val="8"/>
            <color indexed="81"/>
            <rFont val="Tahoma"/>
            <family val="2"/>
          </rPr>
          <t xml:space="preserve">&amp; net out collateral
</t>
        </r>
      </text>
    </comment>
  </commentList>
</comments>
</file>

<file path=xl/comments6.xml><?xml version="1.0" encoding="utf-8"?>
<comments xmlns="http://schemas.openxmlformats.org/spreadsheetml/2006/main">
  <authors>
    <author>Munoz, Donna</author>
  </authors>
  <commentList>
    <comment ref="O2" authorId="0" shapeId="0">
      <text>
        <r>
          <rPr>
            <b/>
            <sz val="9"/>
            <color indexed="81"/>
            <rFont val="Tahoma"/>
            <family val="2"/>
          </rPr>
          <t>Munoz, Donna:</t>
        </r>
        <r>
          <rPr>
            <sz val="9"/>
            <color indexed="81"/>
            <rFont val="Tahoma"/>
            <family val="2"/>
          </rPr>
          <t xml:space="preserve">
Will populate with OCMHIIB GWI report extract at month end.
12/17 - Report when ran, comes up to no values.
</t>
        </r>
      </text>
    </comment>
  </commentList>
</comments>
</file>

<file path=xl/comments7.xml><?xml version="1.0" encoding="utf-8"?>
<comments xmlns="http://schemas.openxmlformats.org/spreadsheetml/2006/main">
  <authors>
    <author>Mujica, Bertha</author>
  </authors>
  <commentList>
    <comment ref="H21" authorId="0" shapeId="0">
      <text>
        <r>
          <rPr>
            <b/>
            <sz val="9"/>
            <color indexed="81"/>
            <rFont val="Tahoma"/>
            <family val="2"/>
          </rPr>
          <t>Mujica, Bertha:</t>
        </r>
        <r>
          <rPr>
            <sz val="9"/>
            <color indexed="81"/>
            <rFont val="Tahoma"/>
            <family val="2"/>
          </rPr>
          <t xml:space="preserve">
OCM10 + OCM12 balance book per ptr status report (Entity:OCM7BM,OCM7BP Partner:OCM10,OCM12,OCM30,OCM35,OCM45,OCM50)</t>
        </r>
      </text>
    </comment>
    <comment ref="I21" authorId="0" shapeId="0">
      <text>
        <r>
          <rPr>
            <b/>
            <sz val="9"/>
            <color indexed="81"/>
            <rFont val="Tahoma"/>
            <family val="2"/>
          </rPr>
          <t>Mujica, Bertha:</t>
        </r>
        <r>
          <rPr>
            <sz val="9"/>
            <color indexed="81"/>
            <rFont val="Tahoma"/>
            <family val="2"/>
          </rPr>
          <t xml:space="preserve">
Per OCM7B balance book total of parallel fund per Ptr Status report that totals OCM10 &amp; OCM12 (Entity:OCM7BM,OCM7BP Partner:OCM10,OCM12,OCM30,OCM35,OCM45,OCM50)</t>
        </r>
      </text>
    </comment>
    <comment ref="H22" authorId="0" shapeId="0">
      <text>
        <r>
          <rPr>
            <b/>
            <sz val="9"/>
            <color indexed="81"/>
            <rFont val="Tahoma"/>
            <family val="2"/>
          </rPr>
          <t>Mujica, Bertha:</t>
        </r>
        <r>
          <rPr>
            <sz val="9"/>
            <color indexed="81"/>
            <rFont val="Tahoma"/>
            <family val="2"/>
          </rPr>
          <t xml:space="preserve">
Uses OCM7B balance book total of main fund per Ptr Status report that totals OCM10, 12,30,35,45,50
(Entity:OCM7BM,OCM7BP Partner:OCM10,OCM12,OCM30,OCM35,OCM45,OCM50)</t>
        </r>
      </text>
    </comment>
    <comment ref="H24" authorId="0" shapeId="0">
      <text>
        <r>
          <rPr>
            <b/>
            <sz val="9"/>
            <color indexed="81"/>
            <rFont val="Tahoma"/>
            <family val="2"/>
          </rPr>
          <t>Mujica, Bertha:</t>
        </r>
        <r>
          <rPr>
            <sz val="9"/>
            <color indexed="81"/>
            <rFont val="Tahoma"/>
            <family val="2"/>
          </rPr>
          <t xml:space="preserve">
Uses Main Fund OCM12 balance book per ptr status report (Entity:OCM7BM,OCM7BP Partner:OCM10,OCM12,OCM30,OCM35,OCM45,OCM50)</t>
        </r>
      </text>
    </comment>
    <comment ref="I24" authorId="0" shapeId="0">
      <text>
        <r>
          <rPr>
            <b/>
            <sz val="9"/>
            <color indexed="81"/>
            <rFont val="Tahoma"/>
            <family val="2"/>
          </rPr>
          <t>Mujica, Bertha:</t>
        </r>
        <r>
          <rPr>
            <sz val="9"/>
            <color indexed="81"/>
            <rFont val="Tahoma"/>
            <family val="2"/>
          </rPr>
          <t xml:space="preserve">
Uses Parallel OCM12 balance book per ptr status report (Entity:OCM7BM,OCM7BP Partner:OCM10,OCM12,OCM30,OCM35,OCM45,OCM50)</t>
        </r>
      </text>
    </comment>
    <comment ref="H29" authorId="0" shapeId="0">
      <text>
        <r>
          <rPr>
            <b/>
            <sz val="9"/>
            <color indexed="81"/>
            <rFont val="Tahoma"/>
            <family val="2"/>
          </rPr>
          <t>Mujica, Bertha:</t>
        </r>
        <r>
          <rPr>
            <sz val="9"/>
            <color indexed="81"/>
            <rFont val="Tahoma"/>
            <family val="2"/>
          </rPr>
          <t xml:space="preserve">
Should equal NAV/Income Allocation total for Main fund per Ptr Txn History Report (OCM7BM,OCM7BP with Ptr OCM12)</t>
        </r>
      </text>
    </comment>
    <comment ref="I29" authorId="0" shapeId="0">
      <text>
        <r>
          <rPr>
            <b/>
            <sz val="9"/>
            <color indexed="81"/>
            <rFont val="Tahoma"/>
            <family val="2"/>
          </rPr>
          <t>Mujica, Bertha:</t>
        </r>
        <r>
          <rPr>
            <sz val="9"/>
            <color indexed="81"/>
            <rFont val="Tahoma"/>
            <family val="2"/>
          </rPr>
          <t xml:space="preserve">
Should equal NAV/Income Allocation total for Main fund per Ptr Txn History Report (OCM7BM,OCM7BP with Ptr OCM12)</t>
        </r>
      </text>
    </comment>
  </commentList>
</comments>
</file>

<file path=xl/connections.xml><?xml version="1.0" encoding="utf-8"?>
<connections xmlns="http://schemas.openxmlformats.org/spreadsheetml/2006/main">
  <connection id="1" keepAlive="1" name="ThisWorkbookDataModel" description="Data Model"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Data!$A$2:$Y$25" type="102" refreshedVersion="5" minRefreshableVersion="5">
    <extLst>
      <ext xmlns:x15="http://schemas.microsoft.com/office/spreadsheetml/2010/11/main" uri="{DE250136-89BD-433C-8126-D09CA5730AF9}">
        <x15:connection id="Range1-c6a83c97-7427-4015-95e2-177f0c4c6d4e" autoDelete="1">
          <x15:rangePr sourceName="_xlcn.WorksheetConnection_DataA2Y251"/>
        </x15:connection>
      </ext>
    </extLst>
  </connection>
  <connection id="3" name="WorksheetConnection_Data!$A$2:$Y$30" type="102" refreshedVersion="5" minRefreshableVersion="5">
    <extLst>
      <ext xmlns:x15="http://schemas.microsoft.com/office/spreadsheetml/2010/11/main" uri="{DE250136-89BD-433C-8126-D09CA5730AF9}">
        <x15:connection id="Range-a19b715c-93c6-4117-9c78-d95732e3cf6f" autoDelete="1">
          <x15:rangePr sourceName="_xlcn.WorksheetConnection_DataA2Y301"/>
        </x15:connection>
      </ext>
    </extLst>
  </connection>
</connections>
</file>

<file path=xl/sharedStrings.xml><?xml version="1.0" encoding="utf-8"?>
<sst xmlns="http://schemas.openxmlformats.org/spreadsheetml/2006/main" count="4411" uniqueCount="1813">
  <si>
    <t>Draft #3</t>
  </si>
  <si>
    <t>oaktree huntington investment fund ii, l.p. – class b</t>
  </si>
  <si>
    <t>Monthly Management Report</t>
  </si>
  <si>
    <t>Confidential</t>
  </si>
  <si>
    <t>Table of Contents</t>
  </si>
  <si>
    <r>
      <t xml:space="preserve">  |</t>
    </r>
    <r>
      <rPr>
        <sz val="13"/>
        <color rgb="FF008265"/>
        <rFont val="Times New Roman"/>
        <family val="1"/>
      </rPr>
      <t xml:space="preserve"> </t>
    </r>
    <r>
      <rPr>
        <sz val="13"/>
        <rFont val="Times New Roman"/>
        <family val="1"/>
      </rPr>
      <t>Compliance Checklist</t>
    </r>
  </si>
  <si>
    <r>
      <t xml:space="preserve">  |</t>
    </r>
    <r>
      <rPr>
        <sz val="13"/>
        <color rgb="FF008265"/>
        <rFont val="Times New Roman"/>
        <family val="1"/>
      </rPr>
      <t xml:space="preserve"> </t>
    </r>
    <r>
      <rPr>
        <sz val="13"/>
        <rFont val="Times New Roman"/>
        <family val="1"/>
      </rPr>
      <t>Operating Highlights</t>
    </r>
  </si>
  <si>
    <r>
      <t xml:space="preserve">  |</t>
    </r>
    <r>
      <rPr>
        <sz val="13"/>
        <color rgb="FF008265"/>
        <rFont val="Times New Roman"/>
        <family val="1"/>
      </rPr>
      <t xml:space="preserve"> </t>
    </r>
    <r>
      <rPr>
        <sz val="13"/>
        <rFont val="Times New Roman"/>
        <family val="1"/>
      </rPr>
      <t>Financial Statements</t>
    </r>
  </si>
  <si>
    <r>
      <t xml:space="preserve">  |</t>
    </r>
    <r>
      <rPr>
        <b/>
        <sz val="13"/>
        <color rgb="FF79655F"/>
        <rFont val="Times New Roman"/>
        <family val="1"/>
      </rPr>
      <t xml:space="preserve"> </t>
    </r>
    <r>
      <rPr>
        <sz val="13"/>
        <rFont val="Times New Roman"/>
        <family val="1"/>
      </rPr>
      <t>Asset Details Report</t>
    </r>
  </si>
  <si>
    <r>
      <t xml:space="preserve">  | </t>
    </r>
    <r>
      <rPr>
        <sz val="13"/>
        <rFont val="Times New Roman"/>
        <family val="1"/>
      </rPr>
      <t>Profit and Loss by Strategy Report</t>
    </r>
  </si>
  <si>
    <r>
      <t xml:space="preserve">  | </t>
    </r>
    <r>
      <rPr>
        <sz val="13"/>
        <rFont val="Times New Roman"/>
        <family val="1"/>
      </rPr>
      <t>Investment Analysis Report</t>
    </r>
  </si>
  <si>
    <r>
      <t xml:space="preserve">  |</t>
    </r>
    <r>
      <rPr>
        <sz val="13"/>
        <color rgb="FF008265"/>
        <rFont val="Times New Roman"/>
        <family val="1"/>
      </rPr>
      <t xml:space="preserve"> </t>
    </r>
    <r>
      <rPr>
        <sz val="13"/>
        <rFont val="Times New Roman"/>
        <family val="1"/>
      </rPr>
      <t>Remaining Partner Commitments</t>
    </r>
  </si>
  <si>
    <r>
      <t xml:space="preserve">  |</t>
    </r>
    <r>
      <rPr>
        <sz val="13"/>
        <color rgb="FF008265"/>
        <rFont val="Times New Roman"/>
        <family val="1"/>
      </rPr>
      <t xml:space="preserve"> </t>
    </r>
    <r>
      <rPr>
        <sz val="13"/>
        <rFont val="Times New Roman"/>
        <family val="1"/>
      </rPr>
      <t>Preferred Return Calculation</t>
    </r>
  </si>
  <si>
    <r>
      <t xml:space="preserve">  |</t>
    </r>
    <r>
      <rPr>
        <b/>
        <sz val="13"/>
        <color rgb="FF79655F"/>
        <rFont val="Times New Roman"/>
        <family val="1"/>
      </rPr>
      <t xml:space="preserve"> </t>
    </r>
    <r>
      <rPr>
        <sz val="13"/>
        <rFont val="Times New Roman"/>
        <family val="1"/>
      </rPr>
      <t>Fund IRR (gross)</t>
    </r>
  </si>
  <si>
    <r>
      <t xml:space="preserve">  | </t>
    </r>
    <r>
      <rPr>
        <sz val="13"/>
        <rFont val="Times New Roman"/>
        <family val="1"/>
      </rPr>
      <t>Partner IRR (net)</t>
    </r>
  </si>
  <si>
    <t>Oaktree Huntington Investment Fund II, L.P. – Class B</t>
  </si>
  <si>
    <t>Closing Check List</t>
  </si>
  <si>
    <t>PRE-CLOSE  PROCEDURES / CLOSING IN GENEVA</t>
  </si>
  <si>
    <r>
      <t xml:space="preserve">The terms "support," "supporting documentation," and the like are utilized throughout this checklist.  These terms are intentionally broad as they are designed to accommodate a variety of situations.  It is up to the judgment of the fund accountant and fund accounting manager to determine what constitutes adequate support in a given situation.  Examples of support may include (but are not limited to): third-party statements (such as a bank statement), email correspondence, or a calculation.  In some cases, the support may be included in the month-end closing package for convenience, however, including such support in the package is </t>
    </r>
    <r>
      <rPr>
        <i/>
        <sz val="11"/>
        <rFont val="Times New Roman"/>
        <family val="1"/>
      </rPr>
      <t>not</t>
    </r>
    <r>
      <rPr>
        <sz val="11"/>
        <rFont val="Times New Roman"/>
        <family val="1"/>
      </rPr>
      <t xml:space="preserve"> required.  Rather, such support will be retained in a form such that it can be accessed at a later date if necessary.  </t>
    </r>
  </si>
  <si>
    <t>Comments</t>
  </si>
  <si>
    <t>Corporate Significant Account(s)</t>
  </si>
  <si>
    <t>Section 1 Cash and investment-related pre-close procedures</t>
  </si>
  <si>
    <t>SOX Control Ref</t>
  </si>
  <si>
    <t>PPF A-8</t>
  </si>
  <si>
    <t xml:space="preserve">Fund accounting manager initial review of pricing file </t>
  </si>
  <si>
    <t>Investments, at fair value; Securities sold short; at fair value; Derivative assets, at fair value; Derivative liabilities, at fair value</t>
  </si>
  <si>
    <t>*Pricing checks include a high-level review for unusual / unexpected pricing changes</t>
  </si>
  <si>
    <t>*Coordinate with Pricing Operations (Level 1 and Level 2 positions) and Valuation Officer (Level 3 positions, quarter end only) to verify that requisite procedures / sign-offs have been performed</t>
  </si>
  <si>
    <t>*Review THS to Geneva pricing reconciliation to verify that security pricing (as input into THS) has been completely and accurately imported into Geneva</t>
  </si>
  <si>
    <t>PPF A-6</t>
  </si>
  <si>
    <t>Prepare month-end cash reconciliation (including collateral cash / broker margin and cash held at property balances (if applicable))</t>
  </si>
  <si>
    <t>Cash and cash equivalents; Other assets; Dividends and interest receivable; Due from brokers; Receivable for securities sold; Payable for securities purchased; Investments, at fair value; Securities sold short, at fair value; Derivative liabilities, at fair value; Interest and dividend income</t>
  </si>
  <si>
    <t>*Print out all related bank/broker statements (or other bank-prepared documentation) for support</t>
  </si>
  <si>
    <t>*For each cash reconciliation, verify that the balance per Geneva and the balance per bank agree to Geneva and bank support, respectively</t>
  </si>
  <si>
    <t>*Provide explanations/ expected timing to be resolved for reconciling items that individually or in the aggregate exceed 0.5% of net assets.</t>
  </si>
  <si>
    <t xml:space="preserve">Verify Cash Account Mapping File has been updated for any new / closed cash accounts.  </t>
  </si>
  <si>
    <t>PPF A-7</t>
  </si>
  <si>
    <t>Prepare month-end asset reconciliation</t>
  </si>
  <si>
    <t>Investments, at fair value; Derivative assets, at fair value; Receivable for securities sold; Payable for securities purchased; Securities sold short, at fair value; Derivative liabilities, at fair value</t>
  </si>
  <si>
    <t>*Print out related custodian statements for support</t>
  </si>
  <si>
    <t>*Verify that all positions reflected on the custodian statement(s) are also included as part of the asset reconciliation process</t>
  </si>
  <si>
    <t>*Provide explanations for reconciling items related to public securities that are custodied externally (ie not private securities or bank debt) with a variance that drives a dollar value impact exceeding 0.5% of net assets</t>
  </si>
  <si>
    <t xml:space="preserve">*The asset reconciliation should contain the cost basis for each investment.  Reconcile total cost basis to the Geneva Investment Position Appraisal, or other relevant Geneva report.  </t>
  </si>
  <si>
    <t>Section 2 - Other pre-close procedures</t>
  </si>
  <si>
    <t>If applicable, reconcile debt balances to supporting documentation</t>
  </si>
  <si>
    <t>Borrowings under revolving credit facilities</t>
  </si>
  <si>
    <t>If applicable, verify that any investment sales utilizing a non-FIFO cost relief (e.g. if all proceeds are being applied against cost basis) are properly supported by documentation</t>
  </si>
  <si>
    <t>Investments, at fair value; Derivative assets, at fair value; Derivative liabilities, at fair value</t>
  </si>
  <si>
    <t>*Verify that deviation from FIFO is appropriate given the facts and circumstances and consistent with our accounting policies</t>
  </si>
  <si>
    <t xml:space="preserve">Consider whether any investments have switched (or should switch) from accrual to non-accrual status (or vice versa) </t>
  </si>
  <si>
    <t>*Verify that switch is appropriate given the facts and circumstances and in light of our accounting policies</t>
  </si>
  <si>
    <t>If applicable, review supporting documentation for any re-organizations, restructurings, amendments, etc.</t>
  </si>
  <si>
    <t>*If the transaction was processed outside of fund accounting (i.e. by the  corporate actions group), verify that the transaction was properly recorded based on the tracking form prepared by corporate actions</t>
  </si>
  <si>
    <t>*Verify that the transaction has been properly recorded given the facts and circumstances</t>
  </si>
  <si>
    <t>Reconcile significant Other assets / Other liabilities balances to supporting detailed schedule(s)</t>
  </si>
  <si>
    <t>Other assets; Accounts payable, other accrued expenses and other liabilities</t>
  </si>
  <si>
    <t>*Review the detail for new or unusual items</t>
  </si>
  <si>
    <t>*Review the detail for aged or stale items</t>
  </si>
  <si>
    <t xml:space="preserve">Record the following in Geneva for flash report (if applicable) &amp; month end close: </t>
  </si>
  <si>
    <t>*Manager to review supporting documentation for the following:</t>
  </si>
  <si>
    <t>- management fee</t>
  </si>
  <si>
    <t>Management fees; Other assets</t>
  </si>
  <si>
    <t xml:space="preserve">- management fee offsets </t>
  </si>
  <si>
    <t>- audit/tax/custody fees</t>
  </si>
  <si>
    <t>Consolidated fund expenses; Accounts payable, accrued expenses and other liabilities</t>
  </si>
  <si>
    <t>Review blocker expenses and post receivable from electing partners</t>
  </si>
  <si>
    <t xml:space="preserve">Update partner commitments changes in the relevant system and/or files </t>
  </si>
  <si>
    <t>Management fees, Investments in limited partnerships</t>
  </si>
  <si>
    <t xml:space="preserve">*Update management fee calculation </t>
  </si>
  <si>
    <r>
      <t>Update Partner's capital transactions (contributions/distributions/</t>
    </r>
    <r>
      <rPr>
        <sz val="11"/>
        <color rgb="FFFF0000"/>
        <rFont val="Times New Roman"/>
        <family val="1"/>
      </rPr>
      <t>transfers</t>
    </r>
    <r>
      <rPr>
        <sz val="11"/>
        <rFont val="Times New Roman"/>
        <family val="1"/>
      </rPr>
      <t>) in TR, Geneva, GWI, and any related excel, csv files (including Carried1 (97-2003 excel)) as applicable. Update performance cash flows in Dynamic (NA for funds in GWI)</t>
    </r>
  </si>
  <si>
    <t>*for GWI funds insert breakperiod before ALL capital activities</t>
  </si>
  <si>
    <t>Section 3.1 - Closing in Geneva</t>
  </si>
  <si>
    <t>Close accounting calendar (Define --&gt; Calendar--&gt;Accounting Calendar--&gt;Select fund and appropriate month --&gt; Enter Date/Time)</t>
  </si>
  <si>
    <r>
      <t xml:space="preserve">Record fund allocation (Transactions--&gt;Fund Activity--&gt;Fund Allocation) </t>
    </r>
    <r>
      <rPr>
        <b/>
        <sz val="11"/>
        <rFont val="Times New Roman"/>
        <family val="1"/>
      </rPr>
      <t>(non-GWI funds and GWI Stand Alone funds only)</t>
    </r>
  </si>
  <si>
    <t>Run Geneva trial balance by legal entity</t>
  </si>
  <si>
    <t>Check trial balance to ensure (assets-liabilities) = NAV (per NAV Summary)</t>
  </si>
  <si>
    <t>Section 3.2 - Closing in GWI (GWI funds only)</t>
  </si>
  <si>
    <t>Refer to the GWI Closing Procedures document for details of the required procedures</t>
  </si>
  <si>
    <t>Prepare GWI allocation upload file (if applicable, e.g. uneven allocation)</t>
  </si>
  <si>
    <t>Process Mangement fees (gross with fee income offset posted separately)</t>
  </si>
  <si>
    <t xml:space="preserve">For standalone GWI funds, enter the item code‐level P&amp;L gross of incentive  (e.g. PALEX, PALRG) in the P&amp;L information form for each fund legal‐entity, after preparing the financial account mapping in excel. </t>
  </si>
  <si>
    <t>*Verify that the income categories (PALRI, PALRG, PALURG, PALEX, PALMF, PALMF-OFFSET, etc) and NAV reconcile from Geneva to GWI</t>
  </si>
  <si>
    <r>
      <t>For integrated GWI funds, validate that net income per Geneva reconciles to Net Income per GWI</t>
    </r>
    <r>
      <rPr>
        <b/>
        <sz val="11"/>
        <rFont val="Times New Roman"/>
        <family val="1"/>
      </rPr>
      <t xml:space="preserve"> </t>
    </r>
  </si>
  <si>
    <t>Where applicable, process carried interest overwrite and prepare applicable supporting schedules</t>
  </si>
  <si>
    <t>Update Period Information to status final (serves to trigger that importing AUM data to Salesforce can begin).</t>
  </si>
  <si>
    <t xml:space="preserve">For informational purposes, run GWI report/schedules as deemed applicable for the fund  </t>
  </si>
  <si>
    <t>Soft copy</t>
  </si>
  <si>
    <t>Hard copy</t>
  </si>
  <si>
    <t>Oaktree PE Management Summary Report (WO)</t>
  </si>
  <si>
    <t>Investments, at fair value; Securities sold short, at fair value; Derivative assets, at fair value; Derivative liabilities, at fair value</t>
  </si>
  <si>
    <t>Allocation Detail</t>
  </si>
  <si>
    <t>Due from brokers</t>
  </si>
  <si>
    <t>Oaktree PE Statement of Capital</t>
  </si>
  <si>
    <t>Geneva Capital Ledger Report</t>
  </si>
  <si>
    <t>Section 3.3 - GWI Performance (GWI funds only)</t>
  </si>
  <si>
    <t>Run the Oaktree PE statement of Capital in report view at fund-structure level and class level</t>
  </si>
  <si>
    <t>Use Oaktree PE statement of capital report detail to review return results and check for reasonableness</t>
  </si>
  <si>
    <r>
      <t xml:space="preserve">*need check </t>
    </r>
    <r>
      <rPr>
        <sz val="11"/>
        <rFont val="Calibri"/>
        <family val="2"/>
      </rPr>
      <t>□</t>
    </r>
    <r>
      <rPr>
        <i/>
        <sz val="11"/>
        <rFont val="Times New Roman"/>
        <family val="1"/>
      </rPr>
      <t xml:space="preserve"> "include flows for performanc in Data Grid" when running the report to get the details</t>
    </r>
  </si>
  <si>
    <t xml:space="preserve">Review the returns (i.e. TWR, IRR, MOC) in GWI Central before lock down </t>
  </si>
  <si>
    <t>*re-run the PE Statement of Capital at the Sub-entity (aka partner) level, to confirm all partner statemetns now reflect fund-structure and class-level returns</t>
  </si>
  <si>
    <t>Once the returns has been locked on GWI Central, print a screen shot to include in the MMR binder as support</t>
  </si>
  <si>
    <t>Section 3.4 - Closing in TR (not applicable for GWI funds)</t>
  </si>
  <si>
    <t>Run Oaktree Modified Trial Balance and ensure all new account mappings are approved by managers</t>
  </si>
  <si>
    <t>*Ensure most current mapping file is utilized</t>
  </si>
  <si>
    <t>Perform mapping in excel and post to TR</t>
  </si>
  <si>
    <t>*Print and include mapping summary in month close file</t>
  </si>
  <si>
    <t>*Verify that the TR income categories (PALRI, PALRG, PALURG, PALEX, PALMF) and NAV reconcile from Total Return to Geneva</t>
  </si>
  <si>
    <t>Post allocation to partners</t>
  </si>
  <si>
    <t xml:space="preserve">  *Ensure partner distributions/contributions have been posted, and ensure that the Sales Force Labels are appropriately applied for all capital activity.</t>
  </si>
  <si>
    <t>Calculate preferred return/ incentive allocation and post incentive allocations to partners</t>
  </si>
  <si>
    <t xml:space="preserve">*On a quarterly basis, prepare the waterfall/incentive profile analysis for corporate </t>
  </si>
  <si>
    <t xml:space="preserve">Check posting in TR </t>
  </si>
  <si>
    <t>(NAV = Total Asset - Total Liabilities; Income allocation = Total Expense - Total Income)</t>
  </si>
  <si>
    <t>Section 3.5 - Closing in Dynamic (not applicable for GWI funds)</t>
  </si>
  <si>
    <t>Update Cash Flow for all capital activity (9-1-5)</t>
  </si>
  <si>
    <t>*Print and include in monthly close file</t>
  </si>
  <si>
    <t>Run performance updates (9-2-4 &amp; 9-2-1)</t>
  </si>
  <si>
    <t>*Change create option in (9-2-3) to Y if there are any partner transfers</t>
  </si>
  <si>
    <t>Update performance for Invested Capital Return (9-1-4)</t>
  </si>
  <si>
    <t>*Ensure Income and NAV agree to TB</t>
  </si>
  <si>
    <t>Run Performance Benchmarks (9-3-7)</t>
  </si>
  <si>
    <t>Section 4 - Analytical Review Procedures - post-Geneva close</t>
  </si>
  <si>
    <t>PPF A-9</t>
  </si>
  <si>
    <r>
      <t>Monthly Investment Balance Comparison</t>
    </r>
    <r>
      <rPr>
        <strike/>
        <sz val="11"/>
        <rFont val="Times New Roman"/>
        <family val="1"/>
      </rPr>
      <t xml:space="preserve"> </t>
    </r>
  </si>
  <si>
    <t>Investments, at fair value; Securities sold short; at fair value; Derivative assets, at fair value; Derivative liabilities, at fair value; Net realized gain (loss); Net change in unrealized appreciation (depreciation)</t>
  </si>
  <si>
    <t>*Run Monthly Investment Balance Comparison Data Browser</t>
  </si>
  <si>
    <t>*Agree report totals (current month cost and current month market value) to Geneva Investment Position Appraisal or other relevant Geneva report</t>
  </si>
  <si>
    <t>*Review the report for reasonableness (e.g. inspect for unusual / unexpected activity)</t>
  </si>
  <si>
    <t xml:space="preserve">*Provide brief commentary / analysis for significant month over month fluctuations in market value or cost basis (transactions exceeding 0.5% of net assets).  </t>
  </si>
  <si>
    <t>*For significant new assets acquired, scan the asset type and investment descriptions and consider whether the asset type is appropriate given the investment description</t>
  </si>
  <si>
    <t xml:space="preserve">For informational purposes, run Geneva ledgers/schedules as deemed applicable for the fund  </t>
  </si>
  <si>
    <t>Investment Position Appraisal</t>
  </si>
  <si>
    <t>Due to From Broker</t>
  </si>
  <si>
    <t>Appreciation and Depreciation on Foreign Currency Contracts</t>
  </si>
  <si>
    <t>Derivative assets, at fair value; Derivative liabilities, at fair value</t>
  </si>
  <si>
    <t>Swap Report</t>
  </si>
  <si>
    <t>Cost Rollforward</t>
  </si>
  <si>
    <t>Investments, at fair value</t>
  </si>
  <si>
    <t>Other (if applicable, please specify)</t>
  </si>
  <si>
    <t>File location: ______________________________________</t>
  </si>
  <si>
    <t>(if applicable)</t>
  </si>
  <si>
    <t>Review the above Geneva ledgers/ supporting schedules for reasonableness</t>
  </si>
  <si>
    <t>various (see above)</t>
  </si>
  <si>
    <t>* Provide explanation/support for all items researched</t>
  </si>
  <si>
    <t>PPF A-10</t>
  </si>
  <si>
    <t xml:space="preserve">Investment income and realized / unrealized activity analysis </t>
  </si>
  <si>
    <t>Interest and dividend income</t>
  </si>
  <si>
    <t>*Using the Oaktree Statement of Operations, compare current month investment income balances to prior month investment income balances and provide brief commentary / analysis for balances that exhibit a month-over-month fluctuation exceeding 0.25% of current month NAV.</t>
  </si>
  <si>
    <t>*Using the Oaktree Statement of Operations, provide brief commentary regarding the significant drivers of the Realized gain (loss) and Change in unrealized appreciation (depreciation) balances</t>
  </si>
  <si>
    <t>Net change in unrealized appreciation (depreciation); Net realized gain (loss)</t>
  </si>
  <si>
    <t xml:space="preserve">For informational purposes, run Geneva ledgers/schedules as deemed applicable for the fund </t>
  </si>
  <si>
    <t>Master Income Accrual</t>
  </si>
  <si>
    <t>Interest and dividend income; Dividends and interest receivable</t>
  </si>
  <si>
    <t>Dividend Income &amp; Expense</t>
  </si>
  <si>
    <t>Change in Unrealized Gain/Loss</t>
  </si>
  <si>
    <t>Net change in unrealized appreciation (depreciation)</t>
  </si>
  <si>
    <t>Realized Gain/Loss</t>
  </si>
  <si>
    <t>Net realized gain (loss)</t>
  </si>
  <si>
    <t xml:space="preserve">Profit and Loss report, or other similar version of this report </t>
  </si>
  <si>
    <t>Please specify</t>
  </si>
  <si>
    <t>for particular strategies (as this is already included as part of the MMR, it does not need to be separately printed and included elsewhere in the monthly close file)</t>
  </si>
  <si>
    <t>Section 5 - Other</t>
  </si>
  <si>
    <t>Prepare compliance checklist (if applicable)</t>
  </si>
  <si>
    <t>*Include supporting schedules</t>
  </si>
  <si>
    <t>PPF A-37</t>
  </si>
  <si>
    <t>If applicable, manager to review completeness and accuracy of fund credit facility payable balance(s)</t>
  </si>
  <si>
    <t>*If there has been a change in the payable balance, validate the change against supporting documentation</t>
  </si>
  <si>
    <t>Prepare monthly journal entry review file and save to designated strategy folder</t>
  </si>
  <si>
    <t>*Inform strategy senior manager when your file is ready for review</t>
  </si>
  <si>
    <t>Update Salesforce commitment template (NA for GWI funds)</t>
  </si>
  <si>
    <t>PPF A-11</t>
  </si>
  <si>
    <t>Generate applicable report to check per unit NAV and review for reasonableness</t>
  </si>
  <si>
    <t>*Research and provide explanation for variances exceeding 1%</t>
  </si>
  <si>
    <t>REPORTING REQUIREMENTS</t>
  </si>
  <si>
    <t>Monthly</t>
  </si>
  <si>
    <t>Monthly Management Report (in following order):</t>
  </si>
  <si>
    <r>
      <t xml:space="preserve">Compliance checklist </t>
    </r>
    <r>
      <rPr>
        <i/>
        <sz val="10"/>
        <rFont val="Times New Roman"/>
        <family val="1"/>
      </rPr>
      <t>(if applicable)</t>
    </r>
  </si>
  <si>
    <t>Operating Highlights</t>
  </si>
  <si>
    <t>Financial Statements</t>
  </si>
  <si>
    <r>
      <t>Asset Detail Report</t>
    </r>
    <r>
      <rPr>
        <i/>
        <sz val="10"/>
        <rFont val="Times New Roman"/>
        <family val="1"/>
      </rPr>
      <t xml:space="preserve"> (by industry)</t>
    </r>
  </si>
  <si>
    <t>Investment Analysis Report</t>
  </si>
  <si>
    <r>
      <t xml:space="preserve">Profit and Loss Report </t>
    </r>
    <r>
      <rPr>
        <i/>
        <sz val="10"/>
        <rFont val="Times New Roman"/>
        <family val="1"/>
      </rPr>
      <t>(by PrintGroup, collapse detail, exclude cash)</t>
    </r>
  </si>
  <si>
    <t>Potential Unfunded Cash Commitments</t>
  </si>
  <si>
    <t>Remaining Partner Commitments</t>
  </si>
  <si>
    <t>Preferred Return Calculation</t>
  </si>
  <si>
    <t>Fund IRR (gross)</t>
  </si>
  <si>
    <t>Fund IRR (net)</t>
  </si>
  <si>
    <t xml:space="preserve">Detail of Accounts Receivable/ Payables and other accounts </t>
  </si>
  <si>
    <t xml:space="preserve">  Partner Statements (VOF only)</t>
  </si>
  <si>
    <t>AUM (Copy of TB, Distributions/Contributions)</t>
  </si>
  <si>
    <t>GP Income Page</t>
  </si>
  <si>
    <t>Incentive Calculation</t>
  </si>
  <si>
    <t>Trial Balance</t>
  </si>
  <si>
    <t>Gross IRR</t>
  </si>
  <si>
    <t>Net IRR</t>
  </si>
  <si>
    <t xml:space="preserve">  Prepare ISDA Compliance (if applicable)</t>
  </si>
  <si>
    <t>**If reclosing occurs, notify the group by emailing Fund Accounting and update all files uploaded to Sharepoint **</t>
  </si>
  <si>
    <t>The sign-offs and dates below evidence the completion and review of all applicable procedures in the checklist above.</t>
  </si>
  <si>
    <t xml:space="preserve">Preparer </t>
  </si>
  <si>
    <t>Prepared</t>
  </si>
  <si>
    <t>Comments Cleared</t>
  </si>
  <si>
    <t>(Initials)</t>
  </si>
  <si>
    <t>(Date)</t>
  </si>
  <si>
    <t>Reviewers</t>
  </si>
  <si>
    <t>Reviewed</t>
  </si>
  <si>
    <t>Compliance Checklist</t>
  </si>
  <si>
    <t>(Unaudited)</t>
  </si>
  <si>
    <t>Compliance Restriction</t>
  </si>
  <si>
    <t>Maximum Amount (If applicable)</t>
  </si>
  <si>
    <t>Calculated Amount (If applicable)</t>
  </si>
  <si>
    <t>Fund in Compliance</t>
  </si>
  <si>
    <t>Investment Group</t>
  </si>
  <si>
    <t>LPA Reference</t>
  </si>
  <si>
    <t>Support to Verify</t>
  </si>
  <si>
    <t>Yes</t>
  </si>
  <si>
    <t>4.2(a)</t>
  </si>
  <si>
    <t>Oaktree Holdings Report Top 20 Report</t>
  </si>
  <si>
    <t>The Fund shall not invest in any entity that has its principal place of business in the PRC or derives more than a majority of its revenues from the PRC</t>
  </si>
  <si>
    <t>4.2(b)</t>
  </si>
  <si>
    <t>The Fund shall not invest in the equity securities where the Fund would directly or indirectly own 25% or more of the equity securities of such portfolio company, Blocker Corporation or Fund SPV</t>
  </si>
  <si>
    <t>4.2(c)</t>
  </si>
  <si>
    <t>4.2(d)</t>
  </si>
  <si>
    <t>4.2(e)</t>
  </si>
  <si>
    <t>The Fund will not make any investments prohibited by the investment restrictions of the Associated Fund alongside of which the Fund invests with respect to such Class; provided that any percentage-based investment restrictions shall be determined by reference to the aggregate Capital Commitments of or the Total Net Assets associated with such Class</t>
  </si>
  <si>
    <t>4.2(f)</t>
  </si>
  <si>
    <t>(*) Total Net Assets is determined by adding unfunded partner commitments to the Fund's ending Net Assets.</t>
  </si>
  <si>
    <t>Oaktree Huntington Investment Fund II, L.P. - Class B</t>
  </si>
  <si>
    <t xml:space="preserve">Since </t>
  </si>
  <si>
    <t>Since</t>
  </si>
  <si>
    <t>Current Month-End</t>
  </si>
  <si>
    <t>Commencement</t>
  </si>
  <si>
    <t>Commencement Date</t>
  </si>
  <si>
    <t>Month-to</t>
  </si>
  <si>
    <t>Quarter-to</t>
  </si>
  <si>
    <t>Year-to</t>
  </si>
  <si>
    <t>of Operations</t>
  </si>
  <si>
    <t>Internal Rate</t>
  </si>
  <si>
    <t>No. of Months</t>
  </si>
  <si>
    <t>Date</t>
  </si>
  <si>
    <t>(Annualized)</t>
  </si>
  <si>
    <t>of Return</t>
  </si>
  <si>
    <t xml:space="preserve"> </t>
  </si>
  <si>
    <t>Partnership return before fees, expenses</t>
  </si>
  <si>
    <t>and G.P. carried interest...........................................</t>
  </si>
  <si>
    <t>NR</t>
  </si>
  <si>
    <t>Partnership return after fees and expenses</t>
  </si>
  <si>
    <t>but before G.P. carried interest............................................................................................…</t>
  </si>
  <si>
    <t>Limited partner return after fees, expenses</t>
  </si>
  <si>
    <t>and G.P. carried interest............................................................................................…</t>
  </si>
  <si>
    <t>Net assets at end of period:</t>
  </si>
  <si>
    <t>Fund net assets.................................................................................................................................................................................................................................................</t>
  </si>
  <si>
    <t>Non-Affiliated Limited Partners Net Assets...........................................................................................................................................................................................................................</t>
  </si>
  <si>
    <t>Net income (loss):</t>
  </si>
  <si>
    <t>Month-to-date income (loss)......................................................................................................................................................................................................................</t>
  </si>
  <si>
    <t>MTD</t>
  </si>
  <si>
    <t>Quarter-to-date income (loss).....................................................................................................................................................................................................................</t>
  </si>
  <si>
    <t>QTD</t>
  </si>
  <si>
    <t>Year-to-date income (loss)..............................................................................................................................................................................................................................</t>
  </si>
  <si>
    <t>YTD</t>
  </si>
  <si>
    <t>Inception-to-date income (loss).................................................................................................................................................................................................................</t>
  </si>
  <si>
    <t>ITD</t>
  </si>
  <si>
    <t>Contributions:</t>
  </si>
  <si>
    <t>Partner capital contributions to date.....................................................................................................................................................................................</t>
  </si>
  <si>
    <t>Distributions:</t>
  </si>
  <si>
    <t>Limited partner distributions to date.............................................................................................................................................................................................................</t>
  </si>
  <si>
    <t>Capital distributions (non-recallable)..................................................................................................................................................…………………………………………….</t>
  </si>
  <si>
    <t>Capital distributions (recallable)..................................................................................................................................................…………………………………………….</t>
  </si>
  <si>
    <t>Distributions to General Partner (management fee true-up distributions)..................................................................................................................................................……………………………………………….</t>
  </si>
  <si>
    <t>Tax  distributions to General Partner (Net of repayments)..................................................................................................................................................…………………………………………………….</t>
  </si>
  <si>
    <t>Payables:</t>
  </si>
  <si>
    <t>Cumulative Preferred Return…………………………………………………………………………………………………………………………………………………………………………………………………………………….</t>
  </si>
  <si>
    <t>Expenses since inception:</t>
  </si>
  <si>
    <t>Management fees...............................................................................................................................................................................................................................................</t>
  </si>
  <si>
    <t>Other expenses..................................................................................................................................................………………………………………………………………………………….</t>
  </si>
  <si>
    <t>Multiple of capital:</t>
  </si>
  <si>
    <t>Income Approach</t>
  </si>
  <si>
    <t>Before fees, expenses and G.P. carried interest...............................................………………………………………………………………………………………………………………….</t>
  </si>
  <si>
    <t>After fees, expenses but before G.P. carried interest...............................................…………………………………………………………………………………………………………</t>
  </si>
  <si>
    <t>After fees, expenses and G.P. carried interest...............................................………………………………………………………………………………………………………………………</t>
  </si>
  <si>
    <t>Multiple of Capital Returned…………………………………………………………………………….………………………………………………………………………………………….</t>
  </si>
  <si>
    <t>Sharepoint Data- DO NOT DELETE</t>
  </si>
  <si>
    <t>OTEXPENSES</t>
  </si>
  <si>
    <t>ITDDRAWDOWNSA</t>
  </si>
  <si>
    <t>UNFUNDEDCOMMITMENTSNET</t>
  </si>
  <si>
    <t>GPINCENTDIST</t>
  </si>
  <si>
    <t>ITDDRAWDOWNSB</t>
  </si>
  <si>
    <t>GPTAXDIST</t>
  </si>
  <si>
    <t>ITDDISTRIBUTIONSA</t>
  </si>
  <si>
    <t>IncentPaid</t>
  </si>
  <si>
    <t>MOCR</t>
  </si>
  <si>
    <t>ITDDISTRIBUTIONSB</t>
  </si>
  <si>
    <t>IncentiveFeePayable</t>
  </si>
  <si>
    <t>TWRMTDNETNETA</t>
  </si>
  <si>
    <t>ITDINCENTIVEFEEA</t>
  </si>
  <si>
    <t>TotalIncentFees</t>
  </si>
  <si>
    <t>TWRMTDNETNETB</t>
  </si>
  <si>
    <t>ITDINCENTIVEFEEB</t>
  </si>
  <si>
    <t>NAVGrossIncent</t>
  </si>
  <si>
    <t>TWRQTDNetNetA</t>
  </si>
  <si>
    <t>MOCNetNetA</t>
  </si>
  <si>
    <t>LPNETINCOME</t>
  </si>
  <si>
    <t>TWRQTDNetNetB</t>
  </si>
  <si>
    <t>MOCNetNetB</t>
  </si>
  <si>
    <t>ITDDRAWDOWNSEXP</t>
  </si>
  <si>
    <t>TWRYTDNetNetA</t>
  </si>
  <si>
    <t>MOCRA</t>
  </si>
  <si>
    <t>PartnerRedempt</t>
  </si>
  <si>
    <t>TWRYTDNetNetB</t>
  </si>
  <si>
    <t>MOCRB</t>
  </si>
  <si>
    <t>AdjustedCommitments</t>
  </si>
  <si>
    <t>TWRSINETNETA</t>
  </si>
  <si>
    <t>RECALLDIST</t>
  </si>
  <si>
    <t>WHtaxDist</t>
  </si>
  <si>
    <t>TWRSINETNETB</t>
  </si>
  <si>
    <t>TWRMTDNETNETNET</t>
  </si>
  <si>
    <t>ITDDRAWDOWNSMGMTFEE</t>
  </si>
  <si>
    <t>TWRSIANNUALIZEDNETNETA</t>
  </si>
  <si>
    <t>TWRQTDNetNETNET</t>
  </si>
  <si>
    <t>TWRSIANNUALIZEDNETNETB</t>
  </si>
  <si>
    <t>TWRYTDNetNETNET</t>
  </si>
  <si>
    <t>IRRNetNetA</t>
  </si>
  <si>
    <t>TWRSINETNETNET</t>
  </si>
  <si>
    <t>IRRNetNetB</t>
  </si>
  <si>
    <t>TWRSIANNUALIZEDNETNETNET</t>
  </si>
  <si>
    <t>NAVNetA</t>
  </si>
  <si>
    <t>IRRNetNETNET</t>
  </si>
  <si>
    <t>NAVNetB</t>
  </si>
  <si>
    <t>PrefReturnDist</t>
  </si>
  <si>
    <t>GROSS (of Management Fees, Expenses, and Performance Allocation)</t>
  </si>
  <si>
    <t>GROSS (of Performance Allocation)</t>
  </si>
  <si>
    <t>NET</t>
  </si>
  <si>
    <t>Month</t>
  </si>
  <si>
    <t>Number months:</t>
  </si>
  <si>
    <t>Annualized returns:</t>
  </si>
  <si>
    <t>3 year</t>
  </si>
  <si>
    <t>n/a</t>
  </si>
  <si>
    <t>12 month period</t>
  </si>
  <si>
    <t>Per GWI</t>
  </si>
  <si>
    <t>Adjusted OMCHIIB</t>
  </si>
  <si>
    <t>Fund Level</t>
  </si>
  <si>
    <t>LP Level</t>
  </si>
  <si>
    <t>Month-End</t>
  </si>
  <si>
    <t>Adjusted CFs</t>
  </si>
  <si>
    <t>Weighted CFs</t>
  </si>
  <si>
    <t>GP Income Distributions</t>
  </si>
  <si>
    <t>Income/Capital Distributions</t>
  </si>
  <si>
    <t>Adjusted Beginning Gross Weighted NAV</t>
  </si>
  <si>
    <t>Gross P&amp;L</t>
  </si>
  <si>
    <t>Credit Facility Fees</t>
  </si>
  <si>
    <t>Mgt Fees</t>
  </si>
  <si>
    <t>Other Expenses</t>
  </si>
  <si>
    <t>Net P&amp;L</t>
  </si>
  <si>
    <t>Adjusted Ending Gross Weighted NAV</t>
  </si>
  <si>
    <t>MTD Change in Incentive</t>
  </si>
  <si>
    <t>GP and Aff Ending Balance</t>
  </si>
  <si>
    <t>Ending Net NAV</t>
  </si>
  <si>
    <t>Gross of expenses</t>
  </si>
  <si>
    <t>Non AFF income</t>
  </si>
  <si>
    <t>Gross of expenses (including CF Fees)</t>
  </si>
  <si>
    <t>Gross of Incentive</t>
  </si>
  <si>
    <t>Net of Incentive</t>
  </si>
  <si>
    <t>Total</t>
  </si>
  <si>
    <t>Start Date</t>
  </si>
  <si>
    <t>End Date</t>
  </si>
  <si>
    <t>Count</t>
  </si>
  <si>
    <t>Activity</t>
  </si>
  <si>
    <t>Enter previous quarter end</t>
  </si>
  <si>
    <t>Statement of Changes in Partners' Capital</t>
  </si>
  <si>
    <t>Current month end</t>
  </si>
  <si>
    <t xml:space="preserve">Non-Affiliated </t>
  </si>
  <si>
    <t xml:space="preserve">Limited </t>
  </si>
  <si>
    <t>General</t>
  </si>
  <si>
    <t>Partners</t>
  </si>
  <si>
    <t>Partner</t>
  </si>
  <si>
    <t>Partners' committed capital</t>
  </si>
  <si>
    <t>Capital Contributions</t>
  </si>
  <si>
    <t>Net income (loss)</t>
  </si>
  <si>
    <t>CHECK</t>
  </si>
  <si>
    <t>Change in Partner's capital</t>
  </si>
  <si>
    <t>November Allocation Check</t>
  </si>
  <si>
    <t xml:space="preserve">MTD Net Income </t>
  </si>
  <si>
    <t>MTD Mgmt Fee Expense</t>
  </si>
  <si>
    <t>MTD Income  before Mgmt Fee</t>
  </si>
  <si>
    <t>Non-Affililated LPs</t>
  </si>
  <si>
    <t>General Partner</t>
  </si>
  <si>
    <t>Income before Mgmt Fee</t>
  </si>
  <si>
    <t>Mgmt Fee Expense</t>
  </si>
  <si>
    <t>N/A</t>
  </si>
  <si>
    <t>Variance</t>
  </si>
  <si>
    <t>Description</t>
  </si>
  <si>
    <t>Total Fund</t>
  </si>
  <si>
    <t>Non-Affiliated LPs</t>
  </si>
  <si>
    <t>GP</t>
  </si>
  <si>
    <t>Partner commitments…………………………….........................................................</t>
  </si>
  <si>
    <t>2.67% Drawdown……………………………………………….……………………………………………….</t>
  </si>
  <si>
    <t>3.0% Drawdown……………………………………………….……………………………………………….</t>
  </si>
  <si>
    <t>Drawdowns to date ................................................................................................</t>
  </si>
  <si>
    <t>UNFUNDED PARTNER COMMITMENTS FOR AUM REPORTING</t>
  </si>
  <si>
    <t>Remaining partner commitments.........................................................</t>
  </si>
  <si>
    <t>Percentage of fund………………………………………..…………………………………..</t>
  </si>
  <si>
    <t>Percentage drawn………………………………………...……………………..</t>
  </si>
  <si>
    <t>Schedule of Distributions</t>
  </si>
  <si>
    <t>Fund Total</t>
  </si>
  <si>
    <t>Affiliated Limited Partners</t>
  </si>
  <si>
    <t>Non-Affiliated Limited Partners</t>
  </si>
  <si>
    <t>Distributions to date................................................................................................</t>
  </si>
  <si>
    <t>Oatree Huntington Investment Fund II, L.P - Class B</t>
  </si>
  <si>
    <t>GP &amp; Affiliates Preferred Return Calculation</t>
  </si>
  <si>
    <t>Cash flow</t>
  </si>
  <si>
    <t>Accrual</t>
  </si>
  <si>
    <t>Partners'</t>
  </si>
  <si>
    <t>Preferred</t>
  </si>
  <si>
    <t>Cumulative</t>
  </si>
  <si>
    <t>Date (Start)</t>
  </si>
  <si>
    <t>Date (End)</t>
  </si>
  <si>
    <t>Days</t>
  </si>
  <si>
    <t>Cash Flow</t>
  </si>
  <si>
    <t>Return Rate</t>
  </si>
  <si>
    <t>Cumulative Balance</t>
  </si>
  <si>
    <t>Preferred Return</t>
  </si>
  <si>
    <t>G.P. and Affiliated Partners' Cumulative preferred return..................................………………………………………………………………….………………………………………...............................................................................................................................................................................</t>
  </si>
  <si>
    <t>G.P. and Affiliated Partners' Cumulative net income (loss)…………………………………………………………………………………………………………………………….………………………………………………………………………………………………………….………………………………………………………………………….……..</t>
  </si>
  <si>
    <t>Non U.S. Tax Withholding…………………………………………………………………………………………………………………………….………………………………………………………………………………………………………….………………………………………………………………………….……..</t>
  </si>
  <si>
    <t>Cumulative Net Income (loss)…………………………………………………………………………………………………………………………….………………………………………………………………………………………………………….………………………………………………………………………….……..</t>
  </si>
  <si>
    <t>Excess (shortfall)........................................................................................................................………………………………………………………………….………………………………………………………………………………………………………….……………………………………….................................................................................</t>
  </si>
  <si>
    <t>* Compounding effect</t>
  </si>
  <si>
    <t>G.P. and Affiliated Partners' Cumulative preferred return.........................………………………………………………………………….……………………………………………..........………………………………...................................................................................................................</t>
  </si>
  <si>
    <t>G.P. and Affiliated Partners' Cumulative distributions of preferred return…………………………………..………………………………....................................................................................................................………………………………………………….</t>
  </si>
  <si>
    <t>Net preferred return payable</t>
  </si>
  <si>
    <t>Cumulative preferred return………………………………...………………………………………………………………….………………………………………</t>
  </si>
  <si>
    <t>G.P. and Affiliated Partners' cumulative net income (loss)………………………………………………………………….………………………………………</t>
  </si>
  <si>
    <t>L.P.'s cumulative net income (loss)…………………………………………………………………………………………………………………………….………………………………………………………………………………………………………….………………………………………………………………………….……..</t>
  </si>
  <si>
    <t>Cumulative Net Income(loss)…………………………………………………………………………………………………………………………….………………………………………………………………………………………………………….………………………………………………………………………….……..</t>
  </si>
  <si>
    <t>Excess (shortfall)………………………………………………………………….………………………………………………………………………………………………………….………………………………………</t>
  </si>
  <si>
    <t>G.P. and Affiliated Partners' Excess (shortfall)………………………………………………………………….………………………………………</t>
  </si>
  <si>
    <t>Limited Partners' Excess (shortfall) ………………………………………………………………………………………………………………………………………………..</t>
  </si>
  <si>
    <t xml:space="preserve">Current month end incentive Allocation @ 80% of L.P.'s excess </t>
  </si>
  <si>
    <t xml:space="preserve">      (not to exceed 20% of L.P.'s cumulative net income)………………………………………………………………….………………………………………</t>
  </si>
  <si>
    <t>Date of</t>
  </si>
  <si>
    <t xml:space="preserve"> Amount </t>
  </si>
  <si>
    <t>2.67% Drawdown</t>
  </si>
  <si>
    <t>3.0% Drawdown</t>
  </si>
  <si>
    <t>Expenses</t>
  </si>
  <si>
    <t>Monthly NAV</t>
  </si>
  <si>
    <t>NAV</t>
  </si>
  <si>
    <t>Gross cash flow</t>
  </si>
  <si>
    <t>IRR</t>
  </si>
  <si>
    <t>De-annualized IRR</t>
  </si>
  <si>
    <t>Partner IRR (net)</t>
  </si>
  <si>
    <t>Non-Affiliated</t>
  </si>
  <si>
    <t>Fund</t>
  </si>
  <si>
    <t>Net cash flow</t>
  </si>
  <si>
    <t>De-Annualized</t>
  </si>
  <si>
    <t>P&amp;L ALLOCATION CHECK</t>
  </si>
  <si>
    <t>Inception-to-date P&amp;L</t>
  </si>
  <si>
    <t>Inception-to-date Mgt Fees</t>
  </si>
  <si>
    <t>Non Affiliate</t>
  </si>
  <si>
    <t>Allocation of P&amp;L</t>
  </si>
  <si>
    <t>Management fees</t>
  </si>
  <si>
    <t>Inception-to-date P&amp;L (GROSS)</t>
  </si>
  <si>
    <t>Incentive Allocation</t>
  </si>
  <si>
    <t>Inception-to-date P&amp;L (NET)</t>
  </si>
  <si>
    <t>CHECK PER INVESTOR IRR PAGE</t>
  </si>
  <si>
    <t>Unit Check</t>
  </si>
  <si>
    <t xml:space="preserve">Commitment </t>
  </si>
  <si>
    <t>Commitment %</t>
  </si>
  <si>
    <t>Balance Book</t>
  </si>
  <si>
    <t>Percent</t>
  </si>
  <si>
    <t>Entity</t>
  </si>
  <si>
    <t>(Net of Fees)</t>
  </si>
  <si>
    <t>Commitment</t>
  </si>
  <si>
    <t>OCMHIIB</t>
  </si>
  <si>
    <t>Chengdong Investment Corporation</t>
  </si>
  <si>
    <t>OCMGP</t>
  </si>
  <si>
    <t>Oaktree Huntington Investment Fund II GP, LP</t>
  </si>
  <si>
    <t xml:space="preserve">     TOTAL OAKTREE HUNTINGTON INVESTMENT FUND II, LP - CLASS B  </t>
  </si>
  <si>
    <t>Capital commitment………………………………………………………………………………….……………………………………</t>
  </si>
  <si>
    <t>Unfunded capital commitment………………………………………………………………………….……………………………………….</t>
  </si>
  <si>
    <t>8% preferred return returned to partners..............................................................................................................................................</t>
  </si>
  <si>
    <t>Income distributed to the G.P. after preferred return………………………..……………………………………………………..</t>
  </si>
  <si>
    <t>Income distributed to the L.P's after preferred return…………………………………………….………………………………………………..</t>
  </si>
  <si>
    <t>Income true-up /Pro rata Management fee distribution to the G.P……………………………………………….…………</t>
  </si>
  <si>
    <t>Income true-up /Pro rata Management fee distribution to the L.P's……………………………………………….…………</t>
  </si>
  <si>
    <t>Should= NAV</t>
  </si>
  <si>
    <t>Carried interest to GP since inception……………………………………………………………………………………….……………….</t>
  </si>
  <si>
    <t>Carried Interest due upon distribution………………...……………………………………………..…….………………………………</t>
  </si>
  <si>
    <t>Since Inception Thru</t>
  </si>
  <si>
    <t>Cumulative Book Income</t>
  </si>
  <si>
    <t>Cumulative Book Income for Non-Affiliate LPs</t>
  </si>
  <si>
    <t>Non-Affiliate LPs Preferred Return**</t>
  </si>
  <si>
    <t>Book Incentive</t>
  </si>
  <si>
    <t>Cumulative Book Incentive</t>
  </si>
  <si>
    <t>Incentive Paid To-date</t>
  </si>
  <si>
    <t>Tax Distributions Net of Repayments to Date</t>
  </si>
  <si>
    <t>Accrued But Unpaid Incentive</t>
  </si>
  <si>
    <t>If the fund is in it's investment period, please provide the following:</t>
  </si>
  <si>
    <t>Total Capital Commitments to the Fund</t>
  </si>
  <si>
    <t>Total Called Capital and Cash Commitments</t>
  </si>
  <si>
    <t>Oaktree PE Statement of Capital Data</t>
  </si>
  <si>
    <t>SEMIONA'S  CK</t>
  </si>
  <si>
    <t>DynamicGroupByCode</t>
  </si>
  <si>
    <t>DynamicDetailCode</t>
  </si>
  <si>
    <t>DynamicGroupByName</t>
  </si>
  <si>
    <t>DynamicMainName</t>
  </si>
  <si>
    <t>ReportGroupName</t>
  </si>
  <si>
    <t>LegalNameForStatement</t>
  </si>
  <si>
    <t>SubEntityID</t>
  </si>
  <si>
    <t>SubEntityCode</t>
  </si>
  <si>
    <t>SubEntityLegalName</t>
  </si>
  <si>
    <t>PshipID</t>
  </si>
  <si>
    <t>FundCode</t>
  </si>
  <si>
    <t>FundName</t>
  </si>
  <si>
    <t>ClassID</t>
  </si>
  <si>
    <t>ClassCode</t>
  </si>
  <si>
    <t>ClassName</t>
  </si>
  <si>
    <t>CapitalAccountCode</t>
  </si>
  <si>
    <t>BaseCurrencyCode</t>
  </si>
  <si>
    <t>BaseCurrencyDescription</t>
  </si>
  <si>
    <t>ReportingCurrencyCode</t>
  </si>
  <si>
    <t>ReportingCurrencyDescription</t>
  </si>
  <si>
    <t>CommitmentDate</t>
  </si>
  <si>
    <t>CommitmentAmount</t>
  </si>
  <si>
    <t>CommitmentPercent</t>
  </si>
  <si>
    <t>ShowCommitmentSection</t>
  </si>
  <si>
    <t>ShowGrossAndNetPerformance</t>
  </si>
  <si>
    <t>ShowNetNetPerformance</t>
  </si>
  <si>
    <t>BeginningUnfundedCommitment</t>
  </si>
  <si>
    <t>InitialCommitment</t>
  </si>
  <si>
    <t>LessContributions</t>
  </si>
  <si>
    <t>OtherCommitments</t>
  </si>
  <si>
    <t>RecallableDistributions</t>
  </si>
  <si>
    <t>TransferUnfunded</t>
  </si>
  <si>
    <t>EndingUnfundedCommitment</t>
  </si>
  <si>
    <t>BeginningOfPeriodBalance</t>
  </si>
  <si>
    <t>Contributions</t>
  </si>
  <si>
    <t>DistributionsToLPCapital</t>
  </si>
  <si>
    <t>DistributionsToLPIncome</t>
  </si>
  <si>
    <t>DistributionsIncentivePaidToGP</t>
  </si>
  <si>
    <t>Transfers</t>
  </si>
  <si>
    <t>NetCapitalChanges</t>
  </si>
  <si>
    <t>NetRealizedGain</t>
  </si>
  <si>
    <t>NetUnrealizedGain</t>
  </si>
  <si>
    <t>NetGain</t>
  </si>
  <si>
    <t>Income</t>
  </si>
  <si>
    <t>Expense</t>
  </si>
  <si>
    <t>ManagementFees</t>
  </si>
  <si>
    <t>ManagementFeesOffset</t>
  </si>
  <si>
    <t>NetInvestmentIncome</t>
  </si>
  <si>
    <t>NetEndCap</t>
  </si>
  <si>
    <t>EndAccruedCarriedInterest</t>
  </si>
  <si>
    <t>NetNetEndCap</t>
  </si>
  <si>
    <t>YTDBeginningUnfundedCommitment</t>
  </si>
  <si>
    <t>YTDInitialCommitment</t>
  </si>
  <si>
    <t>YTDLessContributions</t>
  </si>
  <si>
    <t>YTDOtherCommitments</t>
  </si>
  <si>
    <t>YTDRecallableDistributions</t>
  </si>
  <si>
    <t>YTDTransferUnfunded</t>
  </si>
  <si>
    <t>YTDEndingUnfundedCommitment</t>
  </si>
  <si>
    <t>YTDBeginningOfPeriodBalance</t>
  </si>
  <si>
    <t>YTDContributions</t>
  </si>
  <si>
    <t>YTDDistributionsToLPCapital</t>
  </si>
  <si>
    <t>YTDDistributionsToLPIncome</t>
  </si>
  <si>
    <t>YTDDistributionsIncentivePaidToGP</t>
  </si>
  <si>
    <t>YTDTransfers</t>
  </si>
  <si>
    <t>YTDNetCapitalChanges</t>
  </si>
  <si>
    <t>YTDNetRealizedGain</t>
  </si>
  <si>
    <t>YTDNetUnrealizedGain</t>
  </si>
  <si>
    <t>YTDNetGain</t>
  </si>
  <si>
    <t>YTDIncome</t>
  </si>
  <si>
    <t>YTDExpense</t>
  </si>
  <si>
    <t>YTDManagementFees</t>
  </si>
  <si>
    <t>YTDManagementFeesOffset</t>
  </si>
  <si>
    <t>YTDNetInvestmentIncome</t>
  </si>
  <si>
    <t>YTDNetEndCap</t>
  </si>
  <si>
    <t>YTDEndAccruedCarriedInterest</t>
  </si>
  <si>
    <t>YTDNetNetEndCap</t>
  </si>
  <si>
    <t>SIBeginningUnfundedCommitment</t>
  </si>
  <si>
    <t>SIInitialCommitment</t>
  </si>
  <si>
    <t>SILessContributions</t>
  </si>
  <si>
    <t>SIOtherCommitments</t>
  </si>
  <si>
    <t>SIRecallableDistributions</t>
  </si>
  <si>
    <t>SITransferUnfunded</t>
  </si>
  <si>
    <t>SIEndingUnfundedCommitment</t>
  </si>
  <si>
    <t>SIBeginningOfPeriodBalance</t>
  </si>
  <si>
    <t>SIContributions</t>
  </si>
  <si>
    <t>SIDistributionsToLPCapital</t>
  </si>
  <si>
    <t>SIDistributionsToLPIncome</t>
  </si>
  <si>
    <t>SIDistributionsIncentivePaidToGP</t>
  </si>
  <si>
    <t>SITransfers</t>
  </si>
  <si>
    <t>SINetCapitalChanges</t>
  </si>
  <si>
    <t>SINetRealizedGain</t>
  </si>
  <si>
    <t>SINetUnrealizedGain</t>
  </si>
  <si>
    <t>SINetGain</t>
  </si>
  <si>
    <t>SIIncome</t>
  </si>
  <si>
    <t>SIExpense</t>
  </si>
  <si>
    <t>SIManagementFees</t>
  </si>
  <si>
    <t>SIManagementFeesOffset</t>
  </si>
  <si>
    <t>SINetInvestmentIncome</t>
  </si>
  <si>
    <t>SINetEndCap</t>
  </si>
  <si>
    <t>SIEndAccruedCarriedInterest</t>
  </si>
  <si>
    <t>SINetNetEndCap</t>
  </si>
  <si>
    <t>GrossTWR</t>
  </si>
  <si>
    <t>NetTWR</t>
  </si>
  <si>
    <t>NetNetTWR</t>
  </si>
  <si>
    <t>YTDGrossTWR</t>
  </si>
  <si>
    <t>YTDNetTWR</t>
  </si>
  <si>
    <t>YTDNetNetTWR</t>
  </si>
  <si>
    <t>MultiplesGrossNumerator</t>
  </si>
  <si>
    <t>MultiplesNetNumerator</t>
  </si>
  <si>
    <t>MultiplesNetNetNumerator</t>
  </si>
  <si>
    <t>MultiplesNetNetReturnedCapitalNumerator</t>
  </si>
  <si>
    <t>MultiplesDenominatorGrossAndNet</t>
  </si>
  <si>
    <t>MultiplesDenominatorNetNet</t>
  </si>
  <si>
    <t>SIGrossXIRR</t>
  </si>
  <si>
    <t>SINetNetXIRR</t>
  </si>
  <si>
    <t>XIRRFailed</t>
  </si>
  <si>
    <t>XIRRErrorMessage</t>
  </si>
  <si>
    <t>CarriedInterestExpenseFund</t>
  </si>
  <si>
    <t>GrossMultipleOfCapital</t>
  </si>
  <si>
    <t>NetMultipleOfCapital</t>
  </si>
  <si>
    <t>NetNetMultipleOfCapital</t>
  </si>
  <si>
    <t>NetNetMultipleOfReturnedCapital</t>
  </si>
  <si>
    <t>DynamicPartnerCommitmentSummary</t>
  </si>
  <si>
    <t>DynamicCommitmentDate</t>
  </si>
  <si>
    <t>DynamicCommitmentAmount</t>
  </si>
  <si>
    <t>DynamicCommitmentsInFunds</t>
  </si>
  <si>
    <t>DynamicCommitmentRollForward</t>
  </si>
  <si>
    <t>DynamicCapitalCommitments</t>
  </si>
  <si>
    <t>DynamicBeginingUndefinedCommitment</t>
  </si>
  <si>
    <t>DynamicLessContributions</t>
  </si>
  <si>
    <t>DynamicPlusRecallableDistributions</t>
  </si>
  <si>
    <t>DynamicFirstTransfers</t>
  </si>
  <si>
    <t>DynamicOtherCommitmentTransactions</t>
  </si>
  <si>
    <t>DynamicEndingUnfundedCommitment</t>
  </si>
  <si>
    <t>DynamicDerivationOfValue</t>
  </si>
  <si>
    <t>DynamicBalanceBeginningofPeriod</t>
  </si>
  <si>
    <t>DynamicContributions</t>
  </si>
  <si>
    <t>DynamicDistributionsToLPCapital</t>
  </si>
  <si>
    <t>DynamicDistributionsToLPIncome</t>
  </si>
  <si>
    <t>DynamicDistributionsIncentivePaidToGP</t>
  </si>
  <si>
    <t>DynamicSecondTransfers</t>
  </si>
  <si>
    <t>DynamicNetCapitalChange</t>
  </si>
  <si>
    <t>DynamicNetRealizedGainOrLoss</t>
  </si>
  <si>
    <t>DynamicNetChangeInUnrealizedAppreciationOrDepreciation</t>
  </si>
  <si>
    <t>DynamicNetRealizedandUnrealizedGainOrLoss</t>
  </si>
  <si>
    <t>DynamicIncome</t>
  </si>
  <si>
    <t>DynamicExpenses</t>
  </si>
  <si>
    <t>DynamicManagementFees</t>
  </si>
  <si>
    <t>DynamicManagementFeesOffsets</t>
  </si>
  <si>
    <t>DynamicPotentialIncentiveFees</t>
  </si>
  <si>
    <t>DynamicNetInvestmentIncome</t>
  </si>
  <si>
    <t>DynamicBalanceEndOfPeriodBeforePotentialIncentiveAllocation</t>
  </si>
  <si>
    <t>DynamicPotentialIncentiveAllocation</t>
  </si>
  <si>
    <t>DynamicBalanceEndofPeriod</t>
  </si>
  <si>
    <t>DynamicBalanceEndofPeriodAfterPotentialIncentiveAllocation</t>
  </si>
  <si>
    <t>DynamicFundperformanceSummary</t>
  </si>
  <si>
    <t>DynamicBeforeManagementFeesExpensesandPotentialIncentiveFees</t>
  </si>
  <si>
    <t>DynamicBeforeMangementFeesExpensesandPotentialIncentiveAllocation</t>
  </si>
  <si>
    <t>DynamicAfterManagementFeesandExpensesbutbeforePotentialIncentiveFees</t>
  </si>
  <si>
    <t>DynamicAfterManagementFeesandExpensesbutbeforePotentialIncentiveAllocation</t>
  </si>
  <si>
    <t>DynamicAfterManagementFeesExpensesandPotentialIncentiveFees</t>
  </si>
  <si>
    <t>DynamicAfterManagementFeesExpensesandPotentialIncentiveAllocation</t>
  </si>
  <si>
    <t>DynamicTimeWeighted</t>
  </si>
  <si>
    <t>DynamicRateofReturn</t>
  </si>
  <si>
    <t>DynamicSinceInceptionTotal</t>
  </si>
  <si>
    <t>DynamicCurrentQuarter</t>
  </si>
  <si>
    <t>DynamicYeartoDate</t>
  </si>
  <si>
    <t>DynamicMultipleofCapital</t>
  </si>
  <si>
    <t>DynamicMultipleofCapitalReturned</t>
  </si>
  <si>
    <t>DynamicInternalRateofReturn</t>
  </si>
  <si>
    <t>Commitments</t>
  </si>
  <si>
    <t>SI Net Income</t>
  </si>
  <si>
    <t>Incentive</t>
  </si>
  <si>
    <t>Incentive as a % of NI</t>
  </si>
  <si>
    <t>First Drawdown Date</t>
  </si>
  <si>
    <t>80% of excess</t>
  </si>
  <si>
    <t>20% of NI</t>
  </si>
  <si>
    <t>Total Difference</t>
  </si>
  <si>
    <t>FeederMain</t>
  </si>
  <si>
    <t>Oaktree Huntington Investment Fund II, L.P. Class B</t>
  </si>
  <si>
    <t>USD</t>
  </si>
  <si>
    <t>U.S. DOLLARS</t>
  </si>
  <si>
    <t>PARTNER COMMITMENT SUMMARY</t>
  </si>
  <si>
    <t>Commitment Date (1)</t>
  </si>
  <si>
    <t>Commitment Amount</t>
  </si>
  <si>
    <t>Commitment in the Fund as a % of Total Fund Commitments</t>
  </si>
  <si>
    <t>COMMITMENT ROLL FORWARD</t>
  </si>
  <si>
    <t>Capital Commitments</t>
  </si>
  <si>
    <t>Beginning Unfunded Commitment</t>
  </si>
  <si>
    <t>Less Contributions</t>
  </si>
  <si>
    <t>Plus Recallable Distributions</t>
  </si>
  <si>
    <t>Other Commitment Transactions (2)</t>
  </si>
  <si>
    <t>Ending Unfunded Commitment</t>
  </si>
  <si>
    <t>DERIVATION OF VALUE (3)</t>
  </si>
  <si>
    <t>Balance - Beginning of Period</t>
  </si>
  <si>
    <t>Contributions (4)</t>
  </si>
  <si>
    <t>Distributions to LP - Capital (4)</t>
  </si>
  <si>
    <t>Distributions to LP - Income (4)</t>
  </si>
  <si>
    <t>Distributions - Incentive Paid to GP (5)</t>
  </si>
  <si>
    <t>Net Capital Change</t>
  </si>
  <si>
    <t>Net Realized Gain/(Loss)</t>
  </si>
  <si>
    <t>Net Change in Unrealized Appreciation/(Depreciation) (6)</t>
  </si>
  <si>
    <t>Net Realized and Unrealized Gain/(Loss)</t>
  </si>
  <si>
    <t>Expenses (7)</t>
  </si>
  <si>
    <t>Management Fees</t>
  </si>
  <si>
    <t>Management Fee Offsets (8)</t>
  </si>
  <si>
    <t>Net Investment Income</t>
  </si>
  <si>
    <t>Balance - End of Period, Before Potential Incentive Allocation</t>
  </si>
  <si>
    <t>Potential Incentive Allocation</t>
  </si>
  <si>
    <t>Balance - End of Period, After Potential Incentive Allocation</t>
  </si>
  <si>
    <t>FUND PERFORMANCE SUMMARY</t>
  </si>
  <si>
    <t>Before Management Fees, Expenses, and Potential Incentive Allocation (10)</t>
  </si>
  <si>
    <t>After Management Fees and Expenses, but before Potential Incentive Allocation (10)</t>
  </si>
  <si>
    <t>After Management Fees, Expenses and Potential Incentive Allocation (11)</t>
  </si>
  <si>
    <t>Time-Weighted</t>
  </si>
  <si>
    <t>Rate of Return</t>
  </si>
  <si>
    <t>Since Inception (Total) (9)</t>
  </si>
  <si>
    <t>Current Quarter</t>
  </si>
  <si>
    <t>Year-to- Date</t>
  </si>
  <si>
    <t>Multiple of Capital (12)</t>
  </si>
  <si>
    <t>Multiple of Capital Returned (13)</t>
  </si>
  <si>
    <t>Internal Rate of Return</t>
  </si>
  <si>
    <t>AFOND1</t>
  </si>
  <si>
    <t>Semiona's ck</t>
  </si>
  <si>
    <t>Footnotes</t>
  </si>
  <si>
    <t>A</t>
  </si>
  <si>
    <t xml:space="preserve">There was a partner transfer on 6/1/2015. Part of the NAV transferred includes PnL. As such, to manually calculate the incentive for HYDRA1, you use take the PnL from GBY10, which is the transferor. </t>
  </si>
  <si>
    <t>Check</t>
  </si>
  <si>
    <t>Oaktree Statement of Operations (Not FS)</t>
  </si>
  <si>
    <t>Total Net Income</t>
  </si>
  <si>
    <t>Category</t>
  </si>
  <si>
    <t>SubCategory</t>
  </si>
  <si>
    <t>FinancialAccount</t>
  </si>
  <si>
    <t>SumPeriodToDate</t>
  </si>
  <si>
    <t>Revenues</t>
  </si>
  <si>
    <t>ChangeInAccruedInterestLong</t>
  </si>
  <si>
    <t>InterestReceipt</t>
  </si>
  <si>
    <t>ChangeInAccruedInterestShort</t>
  </si>
  <si>
    <t>PurchasedAccruedInterestExpense</t>
  </si>
  <si>
    <t>Realized and Unrealized Gain / Loss on Non New Issue Investments</t>
  </si>
  <si>
    <t>Change in Unrealized Price Gain/Loss</t>
  </si>
  <si>
    <t>DelayedSettlementInterestReceipt</t>
  </si>
  <si>
    <t>ChangeInTotalDiscountBasisLong</t>
  </si>
  <si>
    <t>DividendReceipt</t>
  </si>
  <si>
    <t>Misc Revenue</t>
  </si>
  <si>
    <t>SoldAccruedInterestReceipt</t>
  </si>
  <si>
    <t>TotalDiscountAmortizationIncome</t>
  </si>
  <si>
    <t>InterestExpense</t>
  </si>
  <si>
    <t>ChangeInPIKAccruedInterestLong</t>
  </si>
  <si>
    <t>Audit Fees</t>
  </si>
  <si>
    <t>Consulting Fees</t>
  </si>
  <si>
    <t>Credit Facility Fee Amortization</t>
  </si>
  <si>
    <t>Credit Facility Interest Expense</t>
  </si>
  <si>
    <t>Custody Fee</t>
  </si>
  <si>
    <t>Legal Fees</t>
  </si>
  <si>
    <t>Meal &amp; Entertainment Expenses</t>
  </si>
  <si>
    <t>Miscellaneous Bank Fees</t>
  </si>
  <si>
    <t>Organization Expenses</t>
  </si>
  <si>
    <t>Other Miscellaneous Fees</t>
  </si>
  <si>
    <t>Professional Fees</t>
  </si>
  <si>
    <t>Professional Fees-Entities</t>
  </si>
  <si>
    <t>Research Expense</t>
  </si>
  <si>
    <t>Tax Preparation Fees</t>
  </si>
  <si>
    <t>Travel Expenses</t>
  </si>
  <si>
    <t>Unused Credit Fees</t>
  </si>
  <si>
    <t>Credit Facility Breakage Fee</t>
  </si>
  <si>
    <t>GWI Management Fee Offset</t>
  </si>
  <si>
    <t>Unrealized</t>
  </si>
  <si>
    <t>Change in Unrealized FX Gain/Loss</t>
  </si>
  <si>
    <t>Realized</t>
  </si>
  <si>
    <t>Section988Expense</t>
  </si>
  <si>
    <t>ShortTermPriceGainLoss</t>
  </si>
  <si>
    <t>Section988Income</t>
  </si>
  <si>
    <t xml:space="preserve">Copy </t>
  </si>
  <si>
    <t>textbox155</t>
  </si>
  <si>
    <t>textbox1</t>
  </si>
  <si>
    <t>BegCapChanges</t>
  </si>
  <si>
    <t>NetBegCap</t>
  </si>
  <si>
    <t>Non_NewIssuePL</t>
  </si>
  <si>
    <t>GrossEndCap</t>
  </si>
  <si>
    <t>textbox60</t>
  </si>
  <si>
    <t>textbox64</t>
  </si>
  <si>
    <t>textbox66</t>
  </si>
  <si>
    <t>textbox74</t>
  </si>
  <si>
    <t>textbox76</t>
  </si>
  <si>
    <t>BegCapChanges_1</t>
  </si>
  <si>
    <t>NetBegCap_1</t>
  </si>
  <si>
    <t>GrossEndCap_1</t>
  </si>
  <si>
    <t>Partner ID</t>
  </si>
  <si>
    <t>AFPFO1</t>
  </si>
  <si>
    <t>Net income since inception…………………………………………………………...……………………………………………………..</t>
  </si>
  <si>
    <t>+/-1</t>
  </si>
  <si>
    <t>incentive</t>
  </si>
  <si>
    <t>incl gp/affl</t>
  </si>
  <si>
    <t xml:space="preserve">Oaktree Huntington Investment Fund II, L.P. – Class B </t>
  </si>
  <si>
    <r>
      <t xml:space="preserve">  | </t>
    </r>
    <r>
      <rPr>
        <sz val="13"/>
        <rFont val="Times New Roman"/>
        <family val="1"/>
      </rPr>
      <t>Detail of Other Payable</t>
    </r>
  </si>
  <si>
    <t>Other Payables</t>
  </si>
  <si>
    <t>Amount</t>
  </si>
  <si>
    <t>Total Other Payables………………...……………………………………………..…….………………………………</t>
  </si>
  <si>
    <t>invest period TWR</t>
  </si>
  <si>
    <t>Beginning Net NAV</t>
  </si>
  <si>
    <t>Weighted Capital Activity</t>
  </si>
  <si>
    <t>Adjusted Beginning Net NAV</t>
  </si>
  <si>
    <t>Ending Net Net NAV</t>
  </si>
  <si>
    <t>Multiple of Capital</t>
  </si>
  <si>
    <t>Cumulative Contributions</t>
  </si>
  <si>
    <t>Cumulative Distributions</t>
  </si>
  <si>
    <t>Cumulative Incentive</t>
  </si>
  <si>
    <t>Before Expenses</t>
  </si>
  <si>
    <t>After Expenses (Gross of Incentive)</t>
  </si>
  <si>
    <t>After Expenses and Incentive</t>
  </si>
  <si>
    <r>
      <t xml:space="preserve">  |</t>
    </r>
    <r>
      <rPr>
        <sz val="13"/>
        <color rgb="FF008265"/>
        <rFont val="Times New Roman"/>
        <family val="1"/>
      </rPr>
      <t xml:space="preserve"> </t>
    </r>
    <r>
      <rPr>
        <sz val="13"/>
        <rFont val="Times New Roman"/>
        <family val="1"/>
      </rPr>
      <t>Incentive Calculation</t>
    </r>
  </si>
  <si>
    <t>LP</t>
  </si>
  <si>
    <t>November</t>
  </si>
  <si>
    <t>December</t>
  </si>
  <si>
    <t>January</t>
  </si>
  <si>
    <t>January Allocation Check</t>
  </si>
  <si>
    <t>DynamicCaymanHeader</t>
  </si>
  <si>
    <t>DynamicAccruedDistribution</t>
  </si>
  <si>
    <t>DynamicIsAccruedDistributionFootNoteVisible</t>
  </si>
  <si>
    <t>DynamicPayableDate</t>
  </si>
  <si>
    <t>Third Party Fund Expenses</t>
  </si>
  <si>
    <t>textbox58</t>
  </si>
  <si>
    <t>textbox3</t>
  </si>
  <si>
    <t>PrevEndCap</t>
  </si>
  <si>
    <t>PIF</t>
  </si>
  <si>
    <t>EndCapChanges</t>
  </si>
  <si>
    <t>ChangeInAccruedPIF</t>
  </si>
  <si>
    <t>textbox62</t>
  </si>
  <si>
    <t>textbox68</t>
  </si>
  <si>
    <t>textbox70</t>
  </si>
  <si>
    <t>textbox72</t>
  </si>
  <si>
    <t>PrevEndCap_1</t>
  </si>
  <si>
    <t>TotalPL_1</t>
  </si>
  <si>
    <t>PIF_1</t>
  </si>
  <si>
    <t>EndCapChanges_1</t>
  </si>
  <si>
    <t>ChangeInAccruedPIF_1</t>
  </si>
  <si>
    <t>Economic Allocation</t>
  </si>
  <si>
    <t>Beginning
Capital</t>
  </si>
  <si>
    <t>@OCMHII~FeederMain~USD</t>
  </si>
  <si>
    <t>Sub Total</t>
  </si>
  <si>
    <t>SeqId</t>
  </si>
  <si>
    <t>PShipCode</t>
  </si>
  <si>
    <t>Cash Flow Start Date</t>
  </si>
  <si>
    <t>Cash Flow End Date</t>
  </si>
  <si>
    <t>Accrual Days</t>
  </si>
  <si>
    <t>Cash Flow Cumulative Balance</t>
  </si>
  <si>
    <t>Preferred Rate</t>
  </si>
  <si>
    <t>Period Preferred Return</t>
  </si>
  <si>
    <t>Previous Period Preferred Balance</t>
  </si>
  <si>
    <t>Cumulative Period Preferred Balance</t>
  </si>
  <si>
    <t>Preferred Return Total</t>
  </si>
  <si>
    <t>Cumulative Preferred Paid</t>
  </si>
  <si>
    <t>Net Preferred Accrual</t>
  </si>
  <si>
    <t>Distributions - ROC</t>
  </si>
  <si>
    <t>Distributions - Preferred</t>
  </si>
  <si>
    <t>Distributions - Profit Above Hurdle</t>
  </si>
  <si>
    <t>Total Income</t>
  </si>
  <si>
    <t>Suggested ROC</t>
  </si>
  <si>
    <t>Gross Capital</t>
  </si>
  <si>
    <t>Profit Subject To Carry</t>
  </si>
  <si>
    <t>GP Catch Up Percentage</t>
  </si>
  <si>
    <t>GP Split Percentage</t>
  </si>
  <si>
    <t>Profit Required From Catch-up To Split Phase</t>
  </si>
  <si>
    <t>GP Catch Up Amount</t>
  </si>
  <si>
    <t>LP Catch Up Amount</t>
  </si>
  <si>
    <t>LP Split</t>
  </si>
  <si>
    <t>GP Split</t>
  </si>
  <si>
    <t>Gross GP Split</t>
  </si>
  <si>
    <t>Gross LP Split</t>
  </si>
  <si>
    <t>GP Distributions(Distributions Incentive Paid)</t>
  </si>
  <si>
    <t>LP Distributions</t>
  </si>
  <si>
    <t>Net GP Split(Carried Interest)</t>
  </si>
  <si>
    <t>Net LP Split(Net Capital)</t>
  </si>
  <si>
    <t>AccruedInterestOverride</t>
  </si>
  <si>
    <t>AsOfDate</t>
  </si>
  <si>
    <t>@OCMHII001</t>
  </si>
  <si>
    <t>@OCMHII</t>
  </si>
  <si>
    <t>GP Income</t>
  </si>
  <si>
    <t>OCMHII-B- GP</t>
  </si>
  <si>
    <t>Tax Related Distributions</t>
  </si>
  <si>
    <t xml:space="preserve">Beginning Balance: </t>
  </si>
  <si>
    <t>(Distributions)</t>
  </si>
  <si>
    <t>(Tax Advances)</t>
  </si>
  <si>
    <t>Tax Advance Repayments</t>
  </si>
  <si>
    <t>Tax related distributions</t>
  </si>
  <si>
    <t>Net Incentive Allocation</t>
  </si>
  <si>
    <t>(Incentive Distribution)</t>
  </si>
  <si>
    <t>Net Partnership Inc.</t>
  </si>
  <si>
    <t xml:space="preserve">Ending Balance: </t>
  </si>
  <si>
    <t>LESS:</t>
  </si>
  <si>
    <t xml:space="preserve">       Accumulated unpaid</t>
  </si>
  <si>
    <t xml:space="preserve">       Incentive Allocation:</t>
  </si>
  <si>
    <t>PLUS:</t>
  </si>
  <si>
    <t xml:space="preserve">       O/S Tax Advances:</t>
  </si>
  <si>
    <t xml:space="preserve">       Tax related (blocker carry) distribution</t>
  </si>
  <si>
    <t xml:space="preserve">Balance: net of </t>
  </si>
  <si>
    <t xml:space="preserve">             Incentive Allocation</t>
  </si>
  <si>
    <t xml:space="preserve">             &amp; O/S Tax Advances:</t>
  </si>
  <si>
    <t>OCMHII-B</t>
  </si>
  <si>
    <t>Unit Check (Net Capital/Commitments*100)</t>
  </si>
  <si>
    <t>Net Capital</t>
  </si>
  <si>
    <t>Unit Check Class</t>
  </si>
  <si>
    <t>Unit Check Variance</t>
  </si>
  <si>
    <t>*</t>
  </si>
  <si>
    <t xml:space="preserve">Called Capital </t>
  </si>
  <si>
    <t>GP Distribution</t>
  </si>
  <si>
    <t xml:space="preserve">Class A Sweep </t>
  </si>
  <si>
    <t>3% Drawdown...............................................................................................................................................</t>
  </si>
  <si>
    <t>GP Distributions</t>
  </si>
  <si>
    <t>Distribution to General Partner……………………………</t>
  </si>
  <si>
    <t>February</t>
  </si>
  <si>
    <t>Sweep Back from Class A</t>
  </si>
  <si>
    <t>Management Fee Expense</t>
  </si>
  <si>
    <t xml:space="preserve">Oaktree Huntington Investment Fund II, L.P. - Class B      
</t>
  </si>
  <si>
    <t>Commitment - Class B</t>
  </si>
  <si>
    <t>NAV + Unfunded Commitment</t>
  </si>
  <si>
    <t>If calculation is for security purchase, indicate security being purchased_____________________________________</t>
  </si>
  <si>
    <t xml:space="preserve">Prepared by </t>
  </si>
  <si>
    <t>L.P. Agmt.</t>
  </si>
  <si>
    <t>Percentage Amount</t>
  </si>
  <si>
    <t>Compliance</t>
  </si>
  <si>
    <t>Reference *</t>
  </si>
  <si>
    <t>Cost/Value</t>
  </si>
  <si>
    <t xml:space="preserve">Explanation </t>
  </si>
  <si>
    <t>Are securities held or being purchased of one of the type of Permitted Investments allowed pursuant to Section 4.1 of the Agreement of Limited Partnership. Explain which section.</t>
  </si>
  <si>
    <t>4.2 (a)</t>
  </si>
  <si>
    <t>The Fund shall not invest in any Person (i) involved in the production or trade of weapons or munitions, (ii) involved in the production or trade of tobacco and tobacco-related products, (iii) involved in the business of gambling or in the production or trade of gambling-related products, (iv) involved in pornography, prostitution or similar enterprises, (v) involved in the production or trade of illicit drugs, (vi) involved in the production or trade of any product, or any services, promoting the termination of human life or (vii) involved in the production or trade of any product or activity that is deemed illegal in the jurisdiction in which the relevant Person or entity is located pursuant to applicable laws or regulations or which contravenes any applicable international conventions, agreements or bans (to the extent legally binding on such person or entity), provided that the restrictions set forth in this Section 4.2(a) are not intended to prohibit the Fund from investing in any Person whose revenue derived from any activities described in this Section 4.2(a) is merely incidental to such Person’s business;</t>
  </si>
  <si>
    <t>4.2 (b)</t>
  </si>
  <si>
    <t>The Fund shall not invest in any entity that, together with its Affiliates, has its principal place of business in the PRC or derives more than a majority of its revenues from the PRC;</t>
  </si>
  <si>
    <t>4.2 (c)</t>
  </si>
  <si>
    <t>The Fund shall not invest in the equity securities of any portfolio company of the Fund (or any Blocker Corporation or Fund SPV treated as a corporation for U.S. federal income tax purposes and incorporated under the laws of any state of the United States) where the Fund would directly or indirectly own 25% or more (or, if less, 50% or more, determined by taking into account ownership by any other Class and the ownership of a direct or indirect investor in any Associated Account that the General Partner becomes aware would be aggregated with the ownership of a Limited Partner for purposes of Section 892 of the Code) of the equity securities of such portfolio company, Blocker Corporation or Fund SPV;</t>
  </si>
  <si>
    <t>4.2 (d)</t>
  </si>
  <si>
    <t>The Fund shall not acquire control of, or exercise a controlling influence over, the equity securities of a securities company, insurance company or any other company that engages in activities in the United States that are permitted to be engaged in by a financial holding company under section 4(k) of the BHC Act but not by a bank holding company registered under the BHC Act that is not a financial holding company, (ii) acquire 5% or more of the voting securities of a bank holding company registered under the BHC Act or a U.S. bank, (iii) acquire control of, or exercise a controlling influence over, any other U.S. depository institution the deposits of which are insured by the Federal Deposit Insurance Corporation or (iv) acquire control of, or exercise a controlling influence over, a corporation organized under section 25A of the Federal Reserve Act of 1913, as amended from time to time; it being understood that for purposes of this Section 4.2(k) all shares owned by the Fund through a second company shall be considered to be held indirectly by the Fund to the extent the Fund has control over such second company for purposes of the BHC Act and relevant regulations and guidance issued by the FRB thereunder;</t>
  </si>
  <si>
    <t>4.2 (e)</t>
  </si>
  <si>
    <t>The Fund shall not engage in a transaction that, as of the date the Fund enters into a binding contract to engage in such transaction, the General Partner knows is a “listed transaction” as defined in Treas. Reg. §1.6011-4(b)(2); and</t>
  </si>
  <si>
    <t>4.2 (f)</t>
  </si>
  <si>
    <t>The Fund shall not in respect of a Class, make any investments that would be prohibited by the investment restrictions set forth in the governing documents of the applicable Associated Fund alongside of which the Fund invests with respect to such Class; provided that, for the avoidance of doubt, any percentage-based investment restrictions set forth in the governing documents of the applicable Associated Fund alongside of which the Fund invests with respect to such Class shall be determined by reference to the aggregate Capital Commitments of or the Total Net Assets associated with such Class, as the case may be.</t>
  </si>
  <si>
    <t>* Compliance with the foregoing investment restrictions (except as otherwise provided in clause
(c)(ii)) will be measured at the time of each investment (or incurrence or assumption of
Indebtedness, as applicable) and will not be affected by (a) subsequent fluctuations in the</t>
  </si>
  <si>
    <t xml:space="preserve">   value of such investment or in Total Net Assets, (b) subsequent conversion or exchange
transactions, or (c) other subsequent events or circumstances.</t>
  </si>
  <si>
    <t>Note: Schedules/reports and any calculations used to complete this schedule should be attached.</t>
  </si>
  <si>
    <t>“listed transaction” as defined in Treas. Reg. §1.6011-4(b)(2):</t>
  </si>
  <si>
    <t xml:space="preserve">A listed transaction is a transaction that is the same as or substantially similar to one of the types of transactions that the Internal Revenue Service (IRS) has determined to be a tax avoidance transaction </t>
  </si>
  <si>
    <t>and identified by notice, regulation, or other form of published guidance as a listed transaction.</t>
  </si>
  <si>
    <t>(ref from:</t>
  </si>
  <si>
    <t>http://www.ftb.ca.gov/law/notices/2007/2007_4.pdf</t>
  </si>
  <si>
    <t>Oaktree Huntington Investment Fund II, L.P. - B</t>
  </si>
  <si>
    <t>Row Labels</t>
  </si>
  <si>
    <t>Sum of Cost Book Period End</t>
  </si>
  <si>
    <t>Consumer Discretionary</t>
  </si>
  <si>
    <t>Energy</t>
  </si>
  <si>
    <t>Energy Equipment &amp; Services</t>
  </si>
  <si>
    <t>Industrials</t>
  </si>
  <si>
    <t>Trading Companies &amp; Distributors</t>
  </si>
  <si>
    <t>Air Freight &amp; Logistics</t>
  </si>
  <si>
    <t>Grand Total</t>
  </si>
  <si>
    <t>Column Labels</t>
  </si>
  <si>
    <t>United States of America</t>
  </si>
  <si>
    <t>NETHERLANDS</t>
  </si>
  <si>
    <t>NESCOL 144A 6.875% 02/15/21 (USD)</t>
  </si>
  <si>
    <t>Syncreon Group BV TL-B L+4.25% (FL: 1.00%) 10/28/20 (USD)</t>
  </si>
  <si>
    <t>Key</t>
  </si>
  <si>
    <t>Investment Code</t>
  </si>
  <si>
    <t>Investment AltKey2</t>
  </si>
  <si>
    <t>Investment Cusip</t>
  </si>
  <si>
    <t>Cost Book Period End</t>
  </si>
  <si>
    <t>Quantity Period End</t>
  </si>
  <si>
    <t>Market Value Book Period End</t>
  </si>
  <si>
    <t>BANK DEBT (TERM LOAN)</t>
  </si>
  <si>
    <t>DEBT</t>
  </si>
  <si>
    <t>US</t>
  </si>
  <si>
    <t>NESCOL 144A 6.875% 02/15/21 (USD):USD L_OCMHII BNY B(NESCOL / Jurassic Holdings)&lt;OCMHIIB&gt;</t>
  </si>
  <si>
    <t>JURASSIC HOLDINGS III</t>
  </si>
  <si>
    <t>JURAS01</t>
  </si>
  <si>
    <t>48207WAA7</t>
  </si>
  <si>
    <t>FIXED RATE BONDS</t>
  </si>
  <si>
    <t>PROSERV ACQUISITION LLC</t>
  </si>
  <si>
    <t>GB</t>
  </si>
  <si>
    <t>Syncreon Group BV TL-B L+4.25% (FL: 1.00%) 10/28/20 (USD):USD L_OCMHII BNY B(Syncreon)&lt;OCMHIIB&gt;</t>
  </si>
  <si>
    <t>SYNCREON HOLDINGS</t>
  </si>
  <si>
    <t>SYNCREON002</t>
  </si>
  <si>
    <t>N8433WAC8</t>
  </si>
  <si>
    <t>NL</t>
  </si>
  <si>
    <t>(November 19, 2015)</t>
  </si>
  <si>
    <t>March</t>
  </si>
  <si>
    <t>SPLLOG 144A 8.875% 08/01/20 (USD):USD L_OCMHII BNY B(Neovia Logistics Services)&lt;OCMHIIB&gt;</t>
  </si>
  <si>
    <t>SPLLOG 144A 8.875% 08/01/20 (USD)</t>
  </si>
  <si>
    <t>NEOVIA LOGISTICS SERVICES</t>
  </si>
  <si>
    <t>SPLLOG01</t>
  </si>
  <si>
    <t>78468VAA0</t>
  </si>
  <si>
    <t>March 01, 2016 - March 31, 2016</t>
  </si>
  <si>
    <t>Total other receivables................................................................................</t>
  </si>
  <si>
    <t xml:space="preserve"> Description</t>
  </si>
  <si>
    <t>Other Receivables</t>
  </si>
  <si>
    <t>Incentive Fee</t>
  </si>
  <si>
    <t>PnL Per SOP</t>
  </si>
  <si>
    <t>NAV per SAL</t>
  </si>
  <si>
    <t>Main Level Cash</t>
  </si>
  <si>
    <t>3% Drawdown (notices sent 03/29/2016)...............................................................................................................................................</t>
  </si>
  <si>
    <t>FinancialAccount_Detail</t>
  </si>
  <si>
    <t>Description_Detail</t>
  </si>
  <si>
    <t>Credit Facility Unused Fee</t>
  </si>
  <si>
    <t>CF Fees</t>
  </si>
  <si>
    <t>Reconciliation of Investment Analysis Report</t>
  </si>
  <si>
    <t xml:space="preserve">    to the Trial Balance Report</t>
  </si>
  <si>
    <t>Account</t>
  </si>
  <si>
    <t>Net Income per Trial balance</t>
  </si>
  <si>
    <t>OCMHII Main Revenue</t>
  </si>
  <si>
    <t>Fund expenses</t>
  </si>
  <si>
    <t>MFEE</t>
  </si>
  <si>
    <t>EXP</t>
  </si>
  <si>
    <t>Subtractions:</t>
  </si>
  <si>
    <t>Interest on S-T Investments</t>
  </si>
  <si>
    <t>Int Inc - fx g/l on AIP</t>
  </si>
  <si>
    <t xml:space="preserve">Dividend Income - S/T </t>
  </si>
  <si>
    <t>Stock Lending Income</t>
  </si>
  <si>
    <t>MTM - Foreign Cash</t>
  </si>
  <si>
    <t>1030/4300</t>
  </si>
  <si>
    <t>Calpine Legal fees (Paul Weis)</t>
  </si>
  <si>
    <t xml:space="preserve">Calpine Other fees </t>
  </si>
  <si>
    <t>RBS China PWC Tax fees</t>
  </si>
  <si>
    <t>Eurotunnel Legal Debevoise</t>
  </si>
  <si>
    <t>GEHAG MIETE BISSELL-LGL HELVETIA, SC</t>
  </si>
  <si>
    <t>GEHAG DUE DILIGENCE EXPS-HEIDRICK &amp;</t>
  </si>
  <si>
    <t>EUROTUNNEL CORP REIMB-KEN LIANG</t>
  </si>
  <si>
    <t>AFFINIA CORP REIMB. P ROSEMBLUM</t>
  </si>
  <si>
    <t>EUROTUNNEL CORP REIMB-CITICAR TRANSPORTN</t>
  </si>
  <si>
    <t>CYPRUS OPP HLDGS CSC FEES</t>
  </si>
  <si>
    <t>CYPRUS PRINCIPAL HLDGS CSC FEE</t>
  </si>
  <si>
    <t>CONSTAR CORP REIMB, TAOS HUSKEY</t>
  </si>
  <si>
    <t>CONSTAR CORP REIMB, ROBERT O LEARY</t>
  </si>
  <si>
    <t>CHARTER CORP REIMB, ROBERT O LEARY</t>
  </si>
  <si>
    <t>RBS China legal: Antis Triantafyllides</t>
  </si>
  <si>
    <t>RBS China legal: Orrick Herrington</t>
  </si>
  <si>
    <t>Eurotunnel sub-participation fees</t>
  </si>
  <si>
    <t>NAM VAN IBI/HB ARCHITECTS RETAINER FEE</t>
  </si>
  <si>
    <t>RONCADIN CHATHAM FINANCIAL FORWARD CONT</t>
  </si>
  <si>
    <t>CALPINE LEGAL: MANDEL KATZ</t>
  </si>
  <si>
    <t>ALLIED LIMO SERVICE RONCADIN T</t>
  </si>
  <si>
    <t>CSC FEES-LAKE LAWN AIRFIELD II (EUROTUNNEL)</t>
  </si>
  <si>
    <t>NAM VAN IP TONG ENGINEER DUE DILIGENCE</t>
  </si>
  <si>
    <t>GEHAG CONSULTING-M BISSELL</t>
  </si>
  <si>
    <t>EUROTUNNEL DE SCTY OF ST-LAKELAWN AIR 2</t>
  </si>
  <si>
    <t>GEHAG M. BISELL CONSULTING EXPS</t>
  </si>
  <si>
    <t>RONCADIN QUICK INTERNATIONAL COURIER; G</t>
  </si>
  <si>
    <t>RONCADIN URS DEUTCHLAND GMBH DUE DILIGE</t>
  </si>
  <si>
    <t>EUROTUNNEL TRANSLATION FEES</t>
  </si>
  <si>
    <t>NAM VAN CORP REIMB, MARK OEI</t>
  </si>
  <si>
    <t>RONCADIN ALLIED LIMOUSINE RONCADIN</t>
  </si>
  <si>
    <t>EUROTUNNEL STAB FEES</t>
  </si>
  <si>
    <t>NAM VAN CORP REIMB 022806, KEN LIANG</t>
  </si>
  <si>
    <t>RONCADIN PETER SHEA CONSULTING</t>
  </si>
  <si>
    <t>RBS CHINA KING &amp; WOOD PRC LAWYERS</t>
  </si>
  <si>
    <t>ALLIED LIMO; RONCADIN MEETING</t>
  </si>
  <si>
    <t>GEHAG M. BISSELL TRAVEL EXPS</t>
  </si>
  <si>
    <t>GEHAG MICHAEL BISSELL CONSULTING</t>
  </si>
  <si>
    <t>NAM VAN FTB 2006 FORM 3522</t>
  </si>
  <si>
    <t>NAM VAN FTB 2005 CA FORM 3537,</t>
  </si>
  <si>
    <t>GEHAG FRESHFIELDS BRUCKHAUS DERI</t>
  </si>
  <si>
    <t>GEHAG HEIDRICK STRUGGLES-RELOCATN FE</t>
  </si>
  <si>
    <t>GEHAG DR ADAM FREIHERR</t>
  </si>
  <si>
    <t>EUROTUNNEL DEBEVOISE &amp; PLIMPTON</t>
  </si>
  <si>
    <t>NORDENIA QORIVS CONSULTING FEES</t>
  </si>
  <si>
    <t>NORDENIA CORPREIMB121505</t>
  </si>
  <si>
    <t>RONCADIN REVERSE FROM 1330 PRE-TRANSACT</t>
  </si>
  <si>
    <t>AFFINIA PWC CORP WIRE 5/10/06</t>
  </si>
  <si>
    <t>GEHAG CORP REIMB043006-MARK OEI</t>
  </si>
  <si>
    <t>EUROTUNNEL TRANSFER FEES-ELEVATION</t>
  </si>
  <si>
    <t>GEHAG PWC TAX FEE, CORP WIRE 5/19/06</t>
  </si>
  <si>
    <t>RONCADIN PWC PROFESSIONAL SERVICES</t>
  </si>
  <si>
    <t>CALPINE TERM LOAN MANDEL KATZ LEGAL</t>
  </si>
  <si>
    <t>EUROTUNNEL LGL-DEBEVOISE PLIMPTON</t>
  </si>
  <si>
    <t>NAM VAN LLC FEES</t>
  </si>
  <si>
    <t>RBS CHINA LLC FEES CYPRUS PRINCIPAL HLDG</t>
  </si>
  <si>
    <t>EUROTUNNEL DELAWARE FEES-OCM ADMIN SVCS I</t>
  </si>
  <si>
    <t>GEHAG DELAWARE FEES-OCM LUXEMBOURG O</t>
  </si>
  <si>
    <t>GEHAG M BISSELL-CONSULTING EXPS</t>
  </si>
  <si>
    <t>MISC EXP NEUMAYER PURCHASE</t>
  </si>
  <si>
    <t>NAM VAN IBI/HB ARCHITECTS</t>
  </si>
  <si>
    <t>GEHAG FRESHFIELDS REIMB 4/24/06 PYMT</t>
  </si>
  <si>
    <t>RONCADIN KIRKLAND &amp; ELLIS LEGA</t>
  </si>
  <si>
    <t>URS DEUTSCHLAND GMBH, NORDENIA</t>
  </si>
  <si>
    <t>URS DEUTSCHLAND GMCH NORDENIA</t>
  </si>
  <si>
    <t>RONCADIN ARENDT &amp; MEDERNACH LEGAL EXP</t>
  </si>
  <si>
    <t>WILLKIE FARR &amp; GALLAGHER RONCADIN</t>
  </si>
  <si>
    <t>ERNST &amp; YOUNG NORDENIA LEGAL E</t>
  </si>
  <si>
    <t>BAKER &amp; MCKENZIE RONCADIN LEGA</t>
  </si>
  <si>
    <t>DOMANSKI ZAKRZEWSKI PALINKA RONCADIN</t>
  </si>
  <si>
    <t>HENGELER MUELLER NORDENIA LEGAL</t>
  </si>
  <si>
    <t>NAM VAN PWC CONSULTING</t>
  </si>
  <si>
    <t>KIRKLAND &amp; ELLIS LEGAL EXP NORDENIA</t>
  </si>
  <si>
    <t>NAM VAN LGL: PAUL HASTINGS</t>
  </si>
  <si>
    <t>GEHAG DUE DILIGENCE BBT GMBH</t>
  </si>
  <si>
    <t>ALLIED LIMO RONCADIN</t>
  </si>
  <si>
    <t>RBSCHINA LGL: ORRICK HERRINGTON</t>
  </si>
  <si>
    <t>NAM VAN ALLIED LIMOUSINE SVC</t>
  </si>
  <si>
    <t>NAM VAN CORPREIM062806, MARK OEI</t>
  </si>
  <si>
    <t>NORDENIA REVERSE AND CAP VAR LEGAL EXP</t>
  </si>
  <si>
    <t>RBSCHINA LA PETITE BOULANGERIE, CKRUN</t>
  </si>
  <si>
    <t>RONCADIN REVERSE TO CAPITALIZE PER CALE</t>
  </si>
  <si>
    <t>EUROTUNNEL LEGAL FEES ON LONG POSITIONS</t>
  </si>
  <si>
    <t>NAM VAN CSC FEES</t>
  </si>
  <si>
    <t>GEHAG M BISSELL/P SWARTZ CONSULTING</t>
  </si>
  <si>
    <t>NAM VAN EXPENSE REIMBURSEMENT</t>
  </si>
  <si>
    <t>GEHAG LGL: HELVETIA SCHWEIZ</t>
  </si>
  <si>
    <t>NEW COTAI LGL: SCHRECK BRIGNONE</t>
  </si>
  <si>
    <t>CALPINE LGL: PAUL WEISS</t>
  </si>
  <si>
    <t>GEHAG MICHAEL BISSELL &amp; P SWARTZ</t>
  </si>
  <si>
    <t>RBS CHINA LGL: ORRICK HERRINGTON</t>
  </si>
  <si>
    <t>RONCADIN GRANT THORNTON PROF SERVICES</t>
  </si>
  <si>
    <t>GEHAG PWC TAX LUXEMBOURG ALN</t>
  </si>
  <si>
    <t>COTAI TIM MCNALLY &amp; ASSOCIATES</t>
  </si>
  <si>
    <t>RBSCHINA SLAUGHTER &amp; MAY</t>
  </si>
  <si>
    <t>NAM VAN IBI HB ARCHITECTS</t>
  </si>
  <si>
    <t>CALPINE MANDEL KATZ</t>
  </si>
  <si>
    <t>COTAI PAUL WEISS</t>
  </si>
  <si>
    <t>COTAI SCHRECK BRIGONE</t>
  </si>
  <si>
    <t>AFFINIA PWC TAX</t>
  </si>
  <si>
    <t>CHARTER PWC TAX</t>
  </si>
  <si>
    <t>RBSCHINA PWC TAX</t>
  </si>
  <si>
    <t>LEGAL FEES ON EUROTUNNEL</t>
  </si>
  <si>
    <t>CHARTER PWC TAX REFUND, INV 1030597150</t>
  </si>
  <si>
    <t>PROF. FEES ON EUROTUNNEL</t>
  </si>
  <si>
    <t>GEHAG MICHAEL BISSELL SEPT CONSULT</t>
  </si>
  <si>
    <t>EUROTUNNEL LEGAL FEES</t>
  </si>
  <si>
    <t>CALPINE LGL: MANDEL KATZ</t>
  </si>
  <si>
    <t>NAM VAN LGL: KRONISH LIEB WEINER</t>
  </si>
  <si>
    <t>NEUMAYER LGL: MANDEL KATZ</t>
  </si>
  <si>
    <t>COTAI LGL: PAUL WEISS</t>
  </si>
  <si>
    <t>AFFINIA ALS, CSFB AUTO CONFERENCE</t>
  </si>
  <si>
    <t>GEHAG MICHAEL BISSELL CONSULTING OCT</t>
  </si>
  <si>
    <t>AFFINIA ALLIED LIMOUSINE SVC</t>
  </si>
  <si>
    <t>COTAI WALKERS</t>
  </si>
  <si>
    <t>GEHAG M BISSELL/PAMELA SWARTZ TRAVEL</t>
  </si>
  <si>
    <t>NAM VAN DREYER EDMONDS, TAX</t>
  </si>
  <si>
    <t>COTAI SCHRECK BRIGNONE</t>
  </si>
  <si>
    <t>GEHAG MICHAEL BISSELL CONSULTING NOV</t>
  </si>
  <si>
    <t>SL MEATS CONSULTING: TIM ISAACS</t>
  </si>
  <si>
    <t>NORDENIA CONSULTING: TIM ISAACS</t>
  </si>
  <si>
    <t>NAM VAN KRONISH KIEB WEINER &amp; HELLMAN</t>
  </si>
  <si>
    <t>HERKULES LGL: WALKERS</t>
  </si>
  <si>
    <t>HERKULES LGL: DEBEVOISE PLIMPTON</t>
  </si>
  <si>
    <t>SLMEATS CONSULT: TIM ISAACS</t>
  </si>
  <si>
    <t>HERKULES REIMBURSE OF LGL FEES</t>
  </si>
  <si>
    <t>HERKULES LGL: RICHARD LAYTON</t>
  </si>
  <si>
    <t>GEHAG BISSELL/SWARTZ TERMINATION PMT</t>
  </si>
  <si>
    <t>GEHAG M. BISSELL TERMINATION PYMT</t>
  </si>
  <si>
    <t>TAX FEES ON EUROTUNNEL</t>
  </si>
  <si>
    <t>CHARTER PWC TAX FEE</t>
  </si>
  <si>
    <t>GEHAG PWC TAX FEES</t>
  </si>
  <si>
    <t>RBSCHINA PWC AUDIT FEES, CORP WIRE</t>
  </si>
  <si>
    <t>RBSCHINA PWC TAX FEES, CORP WIRE 12/27</t>
  </si>
  <si>
    <t>GEHAG HEIDRICK &amp; STRUGGLES</t>
  </si>
  <si>
    <t>RBS CHINA MILBANK TWEED CORP WIRE</t>
  </si>
  <si>
    <t>NORDENIA RCLS PRE-TXN EXPENSES IN 2005</t>
  </si>
  <si>
    <t>CALPINE, PAUL WEISS</t>
  </si>
  <si>
    <t>MARGIN FEE ON NEUMYER ALN</t>
  </si>
  <si>
    <t>NAM VAN FTB UNDEPYMT PENALTY/INT 12/05</t>
  </si>
  <si>
    <t>MASONITE LGL: MANDEL KATZ #7808</t>
  </si>
  <si>
    <t>CONSULTING FEES: EUROTUNNEL -</t>
  </si>
  <si>
    <t>LLC FEES, OCM CYPRUS PRIN HLDG</t>
  </si>
  <si>
    <t>OCM GERMAN REAL EST ATE HLDG LUX OPPS VI SARL NOTARIAL&amp;EXPS</t>
  </si>
  <si>
    <t>CONSULTING SERVICE FEES - EUROTUNNEL</t>
  </si>
  <si>
    <t>GEHAG PWC - M. BISSELL #7863-7868</t>
  </si>
  <si>
    <t>NAM VAN PWC MACAU INVESTMENT#7863-7868</t>
  </si>
  <si>
    <t>NAM VAN FTB 2007 FORM 3522 CHK# 5753</t>
  </si>
  <si>
    <t>NEUMAYER FRESHFILEDS BRUCKHAUS</t>
  </si>
  <si>
    <t>LIBERMAN BROADCASTING -REIMBUR</t>
  </si>
  <si>
    <t>EUROTUNNEL - FRANCHISE TAX BOA</t>
  </si>
  <si>
    <t>EUROTNNEL CNSLTNG: PUBLICIS CONSULTANTS</t>
  </si>
  <si>
    <t>EUROTUNNEL CNSLTNG: PUBLICIS CONSULTANTS</t>
  </si>
  <si>
    <t>LIBERMAN BROADCASTING EXPENSES</t>
  </si>
  <si>
    <t>GEHAG HEIDRICK &amp; STRUGGLES REFUND</t>
  </si>
  <si>
    <t>GEHAG DIRECTOR'S FEES</t>
  </si>
  <si>
    <t>GEHAG PWC TAX</t>
  </si>
  <si>
    <t>MASONITE Consulting (International Wood</t>
  </si>
  <si>
    <t>CONSULTING: ON EUROTUNNEL: PUB</t>
  </si>
  <si>
    <t>New Cotai-Legal (Brownstein Hy</t>
  </si>
  <si>
    <t>New Cotai-Legal (Fox Rothschil</t>
  </si>
  <si>
    <t>NEUMEYER Legal (Mandel Katz) #7942</t>
  </si>
  <si>
    <t>MASONITE MANDEL KATZ #7942</t>
  </si>
  <si>
    <t>CSC FEES EXCO HOLDINGS</t>
  </si>
  <si>
    <t>NAM VAN DELAWARE LLC FEES</t>
  </si>
  <si>
    <t>GEHAG DE LLC FEE OCM LUXEMBG OPP HLD</t>
  </si>
  <si>
    <t>DE LLC FEE OPP NEW COTAI INV</t>
  </si>
  <si>
    <t>NAM VAN PWC TAX</t>
  </si>
  <si>
    <t>PWC TAX - M BISSELL</t>
  </si>
  <si>
    <t>NEW COTAI FOX ROTHSCHILD LGL #8047</t>
  </si>
  <si>
    <t>CHARTER HENNIGAN BENNETT &amp; DORMAN</t>
  </si>
  <si>
    <t>LGL:DLA PIPER EUROTUNNEL</t>
  </si>
  <si>
    <t>LGL FRESHFIELDS - M BISSEL</t>
  </si>
  <si>
    <t>MASONITE PAUL WEISS #8112</t>
  </si>
  <si>
    <t>LEGAL: EUROTUNNEL (PWC)</t>
  </si>
  <si>
    <t>AFFINIA AAIA RETAIL SEGMT MBRSP #8081</t>
  </si>
  <si>
    <t>RBS DIVDEND EXP ON STOCK BORROW</t>
  </si>
  <si>
    <t>RBS EXPENSE RESERVE</t>
  </si>
  <si>
    <t>CONSULTING LOYENS WINANDY</t>
  </si>
  <si>
    <t>NAM VAN LGL PAUL WEISS #8239</t>
  </si>
  <si>
    <t>NEUMAYER ALN MARGIN LUXOP ADJ SALE 1/31</t>
  </si>
  <si>
    <t>ALN MARGIN LUX OPP GEHAG SALE</t>
  </si>
  <si>
    <t>NAM VAN CSC, VENDOR OPER EXPS</t>
  </si>
  <si>
    <t>NAM VAN CAPITAL, LLC PRINTING #8219</t>
  </si>
  <si>
    <t>GEHAG CSC #8221</t>
  </si>
  <si>
    <t>CONSULT: TI AUTO (TIM ISAACS)</t>
  </si>
  <si>
    <t>LIBERMAN INSURANCE POLICY: AME. GEN. LI</t>
  </si>
  <si>
    <t>LIBERMAN INSURANCE POLICY: RELIASTAR LI</t>
  </si>
  <si>
    <t>NAM VAN OPER EXP, CSC</t>
  </si>
  <si>
    <t>ADVICE IN RELATION TO TAX EUROTUNNEL</t>
  </si>
  <si>
    <t>E&amp;Y TAX GEHAG CLOSING EXP</t>
  </si>
  <si>
    <t>CNSLT FEES FROM BAIN &amp; CO. TI AUTO</t>
  </si>
  <si>
    <t>GEHAG KPMG CORP WIRE</t>
  </si>
  <si>
    <t>MASONITE MCKINSEY &amp; CO, CORP WIRE</t>
  </si>
  <si>
    <t>GEHAG LGL FRESHFIELDS BRUCKHAUS WIRE</t>
  </si>
  <si>
    <t>LGL: (LOYENS WINANDY) TI AUTOM</t>
  </si>
  <si>
    <t>GEHAG LGL MUNGER TOLLES #8319</t>
  </si>
  <si>
    <t>GEHAG MUNGER TOLLES GEHAG PAYABLE</t>
  </si>
  <si>
    <t>GEHAG CORPREIMB061507, PHIL HOFMANN</t>
  </si>
  <si>
    <t>DEKA RCLS CORPREIMB081407 GERMANY</t>
  </si>
  <si>
    <t>DEKA RCLS CORPREIMB081407 LONDON</t>
  </si>
  <si>
    <t>GEHAG CORPREIMB EUR 092807</t>
  </si>
  <si>
    <t>GEHAG CORPREIMB063007</t>
  </si>
  <si>
    <t>NAMVAN CORPREIMB063007</t>
  </si>
  <si>
    <t>GEHAG MICHAEL ZAHN GEHAG PAYABLE</t>
  </si>
  <si>
    <t>LEGAL FEES ON TI AUTOMOTIVE</t>
  </si>
  <si>
    <t>MASONITE MANDEL KATZ #8343</t>
  </si>
  <si>
    <t>GEHAG MILLBANK TWEED #8368</t>
  </si>
  <si>
    <t>GEHAG BONUSES KEY EMPLOYEES</t>
  </si>
  <si>
    <t>CSC FEES - LIBERMAN</t>
  </si>
  <si>
    <t>GEHAG MUNGER TOLLES # 8527</t>
  </si>
  <si>
    <t>EUROTUNNEL MARGIN ON THE ALN FROM SALE</t>
  </si>
  <si>
    <t>NAM VAN DELOITTE TAX LLP #8564</t>
  </si>
  <si>
    <t>CONSOLARE PWC TAX #8641</t>
  </si>
  <si>
    <t>NAM VAN DREYER EDMONDS #8630</t>
  </si>
  <si>
    <t>TOPCON CONSULTING BAIN &amp; CO CORP WIRE</t>
  </si>
  <si>
    <t>NEW COTAI BROWNSTEIN HYATT #8541</t>
  </si>
  <si>
    <t>GEHAG LGL MUNGER TOLLES #8602</t>
  </si>
  <si>
    <t>LEGAL FEES EUROTUNNEL</t>
  </si>
  <si>
    <t>CONSOLARE PAUL HASTINGS, CORP WIRE</t>
  </si>
  <si>
    <t>CALPINE MANDEL KATZ #8634</t>
  </si>
  <si>
    <t>CSC FEE OSAKA CONSOLARE I, LLC</t>
  </si>
  <si>
    <t>CSC FEE JOCA OSAKA INV LLC</t>
  </si>
  <si>
    <t>CSC FEE OSAKE CONSOLARE I, LLC</t>
  </si>
  <si>
    <t>CSC FEE OSAKA CNSLRE PROP  II</t>
  </si>
  <si>
    <t>CSC FEE OSAKA CNSLRE PROP I</t>
  </si>
  <si>
    <t>MICHAEL ZAHN GEHAG PAY ADJ FX</t>
  </si>
  <si>
    <t>NEW COTAI BROWNSTEIN HYATT DUP PYMT</t>
  </si>
  <si>
    <t>DEUTSCHE WOHNEN BNY LUX OPP HLDG CUST FEE 10/31</t>
  </si>
  <si>
    <t>RONCADIN CHATHAM FINANCIAL #8829</t>
  </si>
  <si>
    <t>OSAKA CONSOLARE RICHARD LAYTON # 8773</t>
  </si>
  <si>
    <t>NAM VAN PAUL WEISS #8803</t>
  </si>
  <si>
    <t>TEKNI PLEX PAUL WEISS #8801</t>
  </si>
  <si>
    <t>CENCAGE PAUL WEISS #8803</t>
  </si>
  <si>
    <t>REVLON TL PAUL WEISS #8802</t>
  </si>
  <si>
    <t>EXCO PAUL WEISS LEGAL EXP</t>
  </si>
  <si>
    <t>CALPINE TC MANDEL KATZ #8834</t>
  </si>
  <si>
    <t>RONCADIN MANDEL KATZ #8834</t>
  </si>
  <si>
    <t>NAMVAN CSC ANNUAL FEE</t>
  </si>
  <si>
    <t>OTHER EXPS ON TI AUTOMOTIVE</t>
  </si>
  <si>
    <t>CHARTER MERRILL COMMUNICATIONS #8821</t>
  </si>
  <si>
    <t>EXCO CSC FEES</t>
  </si>
  <si>
    <t>CONSOLARE DE ANNUAL TAX &amp; LATE FILING</t>
  </si>
  <si>
    <t>EXCO TAX BOARD 2007 FORM 3537</t>
  </si>
  <si>
    <t>EXCO TAX BOARD 2008 FORM 3522</t>
  </si>
  <si>
    <t>E&amp;Y HERCULES #8938-8940</t>
  </si>
  <si>
    <t>RONCADIN ERNST &amp; YOUNG</t>
  </si>
  <si>
    <t>NAM VAN PWC TAX #8928-8934</t>
  </si>
  <si>
    <t>PENGROWTH PWC TAX PREP #8928-8934</t>
  </si>
  <si>
    <t>TEKNI PLEX PAUL YOUNG #8910</t>
  </si>
  <si>
    <t>TEKNI PLEX PAUL YOUNG #8966</t>
  </si>
  <si>
    <t>TI AUTO EY #8945</t>
  </si>
  <si>
    <t>CALPINETC MANDEL KATZ #8953</t>
  </si>
  <si>
    <t>RONCADINTL MANDEL KATZ #8953</t>
  </si>
  <si>
    <t>OCM LUX OPP HLDG CUST FEE 1/31</t>
  </si>
  <si>
    <t>EUROTUNNEL ING FEES ON PART RDMPTN 4/10</t>
  </si>
  <si>
    <t>EUROTUNNEL ALN MARGIN PARTIAL REDEMPTION</t>
  </si>
  <si>
    <t>CONSOLARE DIRECTOR FEES</t>
  </si>
  <si>
    <t>EXCO DIRECTOR FEES</t>
  </si>
  <si>
    <t>GEHEG PWC TAX  #8968-8972</t>
  </si>
  <si>
    <t>EUROTUNNEL FTB -2006 FORM 3522 (EUROTUNN)</t>
  </si>
  <si>
    <t>MASONITE PWC #9060-9066</t>
  </si>
  <si>
    <t>TEKNI -PLEX PWC #9060-9066</t>
  </si>
  <si>
    <t>NTL PWC #9060-9066</t>
  </si>
  <si>
    <t>MBIACS BINGHAM MCCUTCHEN #8983</t>
  </si>
  <si>
    <t>COTAI PAUL WEISS # 8998-9000</t>
  </si>
  <si>
    <t>REALOGY PAUL WEISS #8998-9000</t>
  </si>
  <si>
    <t>EXCO PAUL WEISS LEGAL #8998-9000</t>
  </si>
  <si>
    <t>JOCA OSAKA CSC FEE OPER EXP</t>
  </si>
  <si>
    <t>OSAKA CSC FEE OPER EXP</t>
  </si>
  <si>
    <t>NAM VAN DE LLC FEES 2007</t>
  </si>
  <si>
    <t>OSAKA DE LLC TAX FEE 2007</t>
  </si>
  <si>
    <t>JOCA OSAKA DE LLC TAX FEE 2007</t>
  </si>
  <si>
    <t>OSAKA CONSOLARE CSC FEES #8984</t>
  </si>
  <si>
    <t>CIT GROUP RW PRESSPRICH LATE STTL FEE</t>
  </si>
  <si>
    <t>COTAI DE LLC FEE OPP NEW COTAI INV</t>
  </si>
  <si>
    <t>GEHAG DE LLC FEE OCM LUX OPP HLDG</t>
  </si>
  <si>
    <t>EXCO HOLDINGS CSC FEES</t>
  </si>
  <si>
    <t>US FOOD BRIAN LAWBOW #9019</t>
  </si>
  <si>
    <t>NAM VAN PROPERTY I PWC #9081-9082</t>
  </si>
  <si>
    <t>NEW COTAI PWC #9081-9082</t>
  </si>
  <si>
    <t>TIAUTO2 LGL FEES: PAID TO BINGHAM MCCUTCHEN</t>
  </si>
  <si>
    <t>EUROTUNNEL CSC ANNUAL FEES</t>
  </si>
  <si>
    <t>NEW COTAI CSC ANNUAL FEE</t>
  </si>
  <si>
    <t>TEKNI-PLEX LEGAL - BUNESKARTELLAMT</t>
  </si>
  <si>
    <t>TI AUTO CNSLT FEES: MACFARLANE</t>
  </si>
  <si>
    <t>TI AUTOMOTIVE WORK WITH E&amp;Y</t>
  </si>
  <si>
    <t>TEKNI-PLEX CLAY LACY #9092</t>
  </si>
  <si>
    <t>REALOGYRV LGL FEES: MANDEL,KATZ, MANNA</t>
  </si>
  <si>
    <t>UNIVCTL LGL FEES: MANDEL,KATZ, MANNA</t>
  </si>
  <si>
    <t>CCFC1 LGL FEES: MANDEL,KATZ, MANNA</t>
  </si>
  <si>
    <t>FIRSTDA002 LGL FEES: MANDEL,KATZ, MANNA</t>
  </si>
  <si>
    <t>FOCUSCS ACCOUNTING TAX (PWC) #9131</t>
  </si>
  <si>
    <t>LIBER1 LEGAL FEES: DOW LOHNES PLC</t>
  </si>
  <si>
    <t>LIBER1 LOCKTON INSURANCE BROKERS, INC</t>
  </si>
  <si>
    <t>LIBER1 RELIASTAR LIFE INSURANCE CO.</t>
  </si>
  <si>
    <t>TIAUTO2 TAX FEES: ERNST &amp; YOUNG LLP</t>
  </si>
  <si>
    <t>UNIVCTL COMMIT. FEE PAID TO BUYER</t>
  </si>
  <si>
    <t>DEKA01 E&amp;Y 6/25 CORP WIRE - TAX SVCS</t>
  </si>
  <si>
    <t>RONCADIN01 ERNST &amp; YOUNG</t>
  </si>
  <si>
    <t>CONSLRE1 CORP REIMB FUND BILLING 05-2008 TOKYO</t>
  </si>
  <si>
    <t>TIAUTO3 CORP REIMB FUND BILLING 05-2008 LONDON</t>
  </si>
  <si>
    <t>UNIVCTL ONGOING FEE PAYMENT</t>
  </si>
  <si>
    <t>FX on AIP</t>
  </si>
  <si>
    <t>Dollar Return per Investment Analysis Report</t>
  </si>
  <si>
    <t>Dividend Exp</t>
  </si>
  <si>
    <t>Rounding</t>
  </si>
  <si>
    <t>Difference</t>
  </si>
  <si>
    <t>Oaktree Strategic Credit Fund B, L.P.</t>
  </si>
  <si>
    <t>The Fund  shall not invest in any Person involved in (i) production or trade of weapons or munitions, (ii) production or trade of tobacco and tobacco-related products, (iii) involved in the business of gambling or in the production or trade of gambling-related products, (iv) involved in pornography, prostitution or similar enterprises, (v) involved in the production or trade or illicit drugs (vi) involved in the production or trade of any product, or any services, promoting the termination of human life or (vii) involved in the production or trade of any product or activity that is deemed illegal in the jurisdiction in which the relevant Person or entity is located</t>
  </si>
  <si>
    <t>The Fund shall not acquire control of, or exercise a controlling influence over, the equity securities of a securities company, insurance company or any other company that engages in activities in the United States that are permitted to be engaged in by a financial holding company under section 4(k) of the BHC Act, (ii) acquire 5% or more of the voting securities of a bank holding company registered under the BHC Act or a U.S. bank, (iii) acquire control of, or exercise a controlling influence over, any other U.S. depository institution the deposits of which are insured by the Federal Deposit Insurance Corporation or (iv) acquire control of, or exercise a controlling influence over, a corporation organized under section 25A of the Federal Reserve At of 1913</t>
  </si>
  <si>
    <r>
      <t xml:space="preserve">The Fund shall not engage into a binding contract to engage in a "listed transaction" as defined in Treas. Reg §1.6011-4(b)(2); and
</t>
    </r>
    <r>
      <rPr>
        <i/>
        <sz val="13"/>
        <rFont val="Times New Roman"/>
        <family val="1"/>
      </rPr>
      <t xml:space="preserve">
Treas. Reg §1.6011-4(b)(2) - A listed transaction is a transaction that is the same as or substantially similar to one of the types of transactions that the Internal Revenue Service (IRS) has determined to be a tax avoidance transaction and identified by notice, regulation, or other form of published guidance as a listed transaction.</t>
    </r>
  </si>
  <si>
    <t>LP PreferredReturn</t>
  </si>
  <si>
    <t>GP PreferredReturn</t>
  </si>
  <si>
    <t>OHNTB</t>
  </si>
  <si>
    <t>PR Check</t>
  </si>
  <si>
    <t>April</t>
  </si>
  <si>
    <t>State and City Taxes Paid</t>
  </si>
  <si>
    <t>Quarter to date Carried Interest</t>
  </si>
  <si>
    <t>Prior Quarter Carried Interest</t>
  </si>
  <si>
    <t xml:space="preserve">Change in Potential Incentive allocation to the </t>
  </si>
  <si>
    <t>3% Drawdown (notices sent 03/30/2016)...............................................................................................................................................</t>
  </si>
  <si>
    <t>Investment Income (Loss)</t>
  </si>
  <si>
    <t>Realized and Unrealized Gain (Loss)</t>
  </si>
  <si>
    <t>Fund Returns</t>
  </si>
  <si>
    <t>LP Returns</t>
  </si>
  <si>
    <t>May</t>
  </si>
  <si>
    <t>Prior Month Carried Interest</t>
  </si>
  <si>
    <t>Change in Fees</t>
  </si>
  <si>
    <t>TB Exp Check</t>
  </si>
  <si>
    <t>Code</t>
  </si>
  <si>
    <t/>
  </si>
  <si>
    <t>Name</t>
  </si>
  <si>
    <t>Sub Entity Code</t>
  </si>
  <si>
    <t>Gross Capital Percent</t>
  </si>
  <si>
    <t>Accrued Carried Interest</t>
  </si>
  <si>
    <t>Net Capital Percent</t>
  </si>
  <si>
    <t>Commitment Percent</t>
  </si>
  <si>
    <t>OHNTB_OCMGP~GP~USD</t>
  </si>
  <si>
    <t>Oaktree Huntington Investment Fund II GP, L.P.~OHNTB</t>
  </si>
  <si>
    <t>OHNTB_OCMGP</t>
  </si>
  <si>
    <t>OHNTB_OCMGPI~Carry~USD</t>
  </si>
  <si>
    <t>OHNTB_OCMGPI</t>
  </si>
  <si>
    <t>NA</t>
  </si>
  <si>
    <t>OHNTB_OCMHII~FeederMain~USD</t>
  </si>
  <si>
    <t>Oaktree Huntington Investment Fund II, L.P.~OHNTB</t>
  </si>
  <si>
    <t>OHNTB_OCMHII</t>
  </si>
  <si>
    <t>Oaktree Capital Balances(WO)</t>
  </si>
  <si>
    <t>* Capital Balance Report Pulled from standalone Entity, in which the data is fed manually in GWI.</t>
  </si>
  <si>
    <t>2% Drawdown ............................................................................................................................................</t>
  </si>
  <si>
    <t>June</t>
  </si>
  <si>
    <t>2.0% Drawdown</t>
  </si>
  <si>
    <t>Textbox561</t>
  </si>
  <si>
    <t>Textbox521</t>
  </si>
  <si>
    <t>Textbox464</t>
  </si>
  <si>
    <t>CashFlowStartDate</t>
  </si>
  <si>
    <t>CashFlowEndDate</t>
  </si>
  <si>
    <t>AccrualDays</t>
  </si>
  <si>
    <t>CashFlow</t>
  </si>
  <si>
    <t>CumulativeBalance</t>
  </si>
  <si>
    <t>PreferredRatePercent</t>
  </si>
  <si>
    <t>PreferredReturn</t>
  </si>
  <si>
    <t>PreviousPreferredBalance</t>
  </si>
  <si>
    <t>CumulativePreferredBalance</t>
  </si>
  <si>
    <t>July</t>
  </si>
  <si>
    <t>August</t>
  </si>
  <si>
    <t>OHNTB~USD</t>
  </si>
  <si>
    <t>Delaware Taxes Paid</t>
  </si>
  <si>
    <t>Incentive distributions to General Partner..................................................................................................................................................…………………………………………….</t>
  </si>
  <si>
    <t>Preferred Return Payments</t>
  </si>
  <si>
    <t>SFPDistributions</t>
  </si>
  <si>
    <t>September</t>
  </si>
  <si>
    <t>10% Drawdown ............................................................................................................................................</t>
  </si>
  <si>
    <t>10.0% Drawdown</t>
  </si>
  <si>
    <t>Placement Agent Fees</t>
  </si>
  <si>
    <t>SYNCIM 144A 8.625% 11/01/21 (USD):USD L_OCMHII BNY B(Syncreon)&lt;OCMHIIB&gt;</t>
  </si>
  <si>
    <t>SYNCIM 144A 8.625% 11/01/21 (USD)</t>
  </si>
  <si>
    <t>SYNCREON003</t>
  </si>
  <si>
    <t>87160JAA9</t>
  </si>
  <si>
    <t>Indirect Expense</t>
  </si>
  <si>
    <t>October</t>
  </si>
  <si>
    <t>SoldShortAccruedInterestReceipt</t>
  </si>
  <si>
    <t>Administrative expense</t>
  </si>
  <si>
    <t>Other Professional Fees</t>
  </si>
  <si>
    <t>SoldAccruedInterestExpense</t>
  </si>
  <si>
    <t>Transfer agent fees</t>
  </si>
  <si>
    <t>SunOpta Foods Inc PFD PVT (USD):USD L_OCMHII BNY B(SunOpta)&lt;OCMHIIB&gt;</t>
  </si>
  <si>
    <t>SunOpta Foods Inc PFD PVT (USD)</t>
  </si>
  <si>
    <t>SUNOPTA INC</t>
  </si>
  <si>
    <t>SUNOP002</t>
  </si>
  <si>
    <t>PREFERRED STOCK (PRIVATE)</t>
  </si>
  <si>
    <t>EQUITY</t>
  </si>
  <si>
    <t>Consumer Staples</t>
  </si>
  <si>
    <t>Food Products</t>
  </si>
  <si>
    <t>Due Diligence expenses</t>
  </si>
  <si>
    <t>CSM Bakery Solutions LLC TL-B L+4.00% (FL: 1.00%) 07/03/20 (USD):USD L_OCMHII BNY B(CSM Bakery Solutions LLC)&lt;OCMHIIB&gt;</t>
  </si>
  <si>
    <t>CSM Bakery Solutions LLC TL-B L+4.00% (FL: 1.00%) 07/03/20 (USD)</t>
  </si>
  <si>
    <t>CSM BAKERY SOLUTIONS</t>
  </si>
  <si>
    <t>CSM002</t>
  </si>
  <si>
    <t>60001PAB3</t>
  </si>
  <si>
    <t>SheetName</t>
  </si>
  <si>
    <t>VariableName</t>
  </si>
  <si>
    <t>VariableValue</t>
  </si>
  <si>
    <t>CloseDate</t>
  </si>
  <si>
    <t>CMNETINCOME</t>
  </si>
  <si>
    <t>CQNETINCOME</t>
  </si>
  <si>
    <t>EXPENSES</t>
  </si>
  <si>
    <t>GPMGMTFEETRUEUP</t>
  </si>
  <si>
    <t>IRRGross</t>
  </si>
  <si>
    <t>IRRNet</t>
  </si>
  <si>
    <t>IRRNetNet</t>
  </si>
  <si>
    <t>ITDDISTRIBUTIONS</t>
  </si>
  <si>
    <t>ITDDRAWDOWNS</t>
  </si>
  <si>
    <t>ITDINCENTIVEFEE</t>
  </si>
  <si>
    <t>ITDNETINCOME</t>
  </si>
  <si>
    <t>MGMTFEE</t>
  </si>
  <si>
    <t>MOCGross</t>
  </si>
  <si>
    <t>MOCNet</t>
  </si>
  <si>
    <t>MOCNetNet</t>
  </si>
  <si>
    <t>NAVNet</t>
  </si>
  <si>
    <t>NAVNetNet</t>
  </si>
  <si>
    <t>PREFRETURN</t>
  </si>
  <si>
    <t>TWRMTDGROSS</t>
  </si>
  <si>
    <t>TWRMTDNET</t>
  </si>
  <si>
    <t>TWRMTDNETNET</t>
  </si>
  <si>
    <t>TWRQTDGross</t>
  </si>
  <si>
    <t>TWRQTDNet</t>
  </si>
  <si>
    <t>TWRQTDNetNet</t>
  </si>
  <si>
    <t>TWRSIANNUALIZEDGROSS</t>
  </si>
  <si>
    <t>TWRSIANNUALIZEDNET</t>
  </si>
  <si>
    <t>TWRSIANNUALIZEDNETNET</t>
  </si>
  <si>
    <t>TWRSIGROSS</t>
  </si>
  <si>
    <t>TWRSINET</t>
  </si>
  <si>
    <t>TWRSINETNET</t>
  </si>
  <si>
    <t>TWRYTDGross</t>
  </si>
  <si>
    <t>TWRYTDNet</t>
  </si>
  <si>
    <t>TWRYTDNetNet</t>
  </si>
  <si>
    <t>UNFUNDEDCOMMITMENTS</t>
  </si>
  <si>
    <t>YTDNETINCOME</t>
  </si>
  <si>
    <t>CapDistRecall</t>
  </si>
  <si>
    <t>LongTermPriceGainLoss</t>
  </si>
  <si>
    <t>Return of Capital</t>
  </si>
  <si>
    <t xml:space="preserve"> Return of Capital Distribution (Subject to recall).........................................................</t>
  </si>
  <si>
    <t>2.91% Drawdown</t>
  </si>
  <si>
    <t>Holdings &amp;&amp;&amp;&amp; Industry FS SOI_TSE</t>
  </si>
  <si>
    <t>Commercial Barge Line Co TL-B L+8.75% (FL: 1.00%) 11/12/20 (USD):USD L_OCMHII BNY B(American Commercial Lines Inc)&lt;OCMHIIB&gt;</t>
  </si>
  <si>
    <t>Commercial Barge Line Co TL-B L+8.75% (FL: 1.00%) 11/12/20 (USD)</t>
  </si>
  <si>
    <t>AMERICAN COMMERCIAL LINES INC</t>
  </si>
  <si>
    <t>COMMER01</t>
  </si>
  <si>
    <t>20162VAG8</t>
  </si>
  <si>
    <t>Marine</t>
  </si>
  <si>
    <t>2.9% Drawdown ............................................................................................................................................</t>
  </si>
  <si>
    <t>2.6% Return of Capital Distribution (Subject to recall).........................................................</t>
  </si>
  <si>
    <r>
      <t xml:space="preserve">  |</t>
    </r>
    <r>
      <rPr>
        <sz val="13"/>
        <color rgb="FF008265"/>
        <rFont val="Times New Roman"/>
        <family val="1"/>
      </rPr>
      <t xml:space="preserve"> </t>
    </r>
    <r>
      <rPr>
        <sz val="13"/>
        <rFont val="Times New Roman"/>
        <family val="1"/>
      </rPr>
      <t>Schedule of Distributions</t>
    </r>
  </si>
  <si>
    <t>PIKReceipt</t>
  </si>
  <si>
    <t>Net NAV</t>
  </si>
  <si>
    <t>1.5% Return of Capital Distribution (Subject to recall).........................................................</t>
  </si>
  <si>
    <t>STKL (USD):USD L_OCMHII BNY B(SunOpta)&lt;OCMHIIB&gt;</t>
  </si>
  <si>
    <t>STKL (USD)</t>
  </si>
  <si>
    <t>SUNOP003</t>
  </si>
  <si>
    <t>8676EP108</t>
  </si>
  <si>
    <t>COMMON STOCK</t>
  </si>
  <si>
    <t>CA</t>
  </si>
  <si>
    <t>SPLLOG 144A 10.75% Toggle PIK 04/01/20 (USD):USD L_OCMHII BNY B(Neovia Logistics Services)&lt;OCMHIIB&gt;</t>
  </si>
  <si>
    <t>SPLLOG 144A 10.75% Toggle PIK 04/01/20 (USD)</t>
  </si>
  <si>
    <t>SPLLOG03</t>
  </si>
  <si>
    <t>64066FAB9</t>
  </si>
  <si>
    <t>TOMS SHOES LLC</t>
  </si>
  <si>
    <t>TOMSHO001</t>
  </si>
  <si>
    <t>89012VAB6</t>
  </si>
  <si>
    <t>Textiles, Apparel &amp; Luxury Goods</t>
  </si>
  <si>
    <t>Remaining partner commitments (including recallable distributions).....................................................................................................................................................................................................................</t>
  </si>
  <si>
    <t>Distributions to the General Partner</t>
  </si>
  <si>
    <t>TOMS Shoes LLC TL-B L+5.50% (FL: 1.00%) 10/30/20 (USD):USD L_OCMHII BNY B(TOMS Shoes LLC)&lt;OCMHIIB&gt;</t>
  </si>
  <si>
    <t>TOMS Shoes LLC TL-B L+5.50% (FL: 1.00%) 10/30/20 (USD)</t>
  </si>
  <si>
    <t>1.3% Return of Capital Distribution (Subject to recall).........................................................</t>
  </si>
  <si>
    <t>1.5% Drawdown ............................................................................................................................................</t>
  </si>
  <si>
    <t>1.5% Drawdown</t>
  </si>
  <si>
    <t>2.1% Drawdown...............................................................................................................................................</t>
  </si>
  <si>
    <t>0.49% AIF Drawdown...............................................................................................................................................</t>
  </si>
  <si>
    <t>10.35% Drawdown...............................................................................................................................................</t>
  </si>
  <si>
    <t>4.91% Drawdown...............................................................................................................................................</t>
  </si>
  <si>
    <t>2.1% Drawdown</t>
  </si>
  <si>
    <t>0.5% AIF Drawdown</t>
  </si>
  <si>
    <t>10.35% Drawdown</t>
  </si>
  <si>
    <t>4.91% Drawdown</t>
  </si>
  <si>
    <t>6.73% AIF Drawdown</t>
  </si>
  <si>
    <t>PRIVATE PLACEMENT EQUITIES</t>
  </si>
  <si>
    <t>ChangeInOIDBasisLong</t>
  </si>
  <si>
    <t>ChangeInRelativeDiscountBasisLong</t>
  </si>
  <si>
    <t>Oaktree Optical Holdings, L.P.</t>
  </si>
  <si>
    <t>King Net Profits Interest PVT (USD):USD L_OCM SSF AIFC King PT, L.P.(King Operating Corporation)&lt;OCMHIIB&gt;</t>
  </si>
  <si>
    <t>King Net Profits Interest PVT (USD)</t>
  </si>
  <si>
    <t>KING OPERATING FUND I LP</t>
  </si>
  <si>
    <t>KINGOP002</t>
  </si>
  <si>
    <t>Oil, Gas &amp; Consumable Fuels</t>
  </si>
  <si>
    <t>King Tranche A Notes L+9.00% (FL: 1.50%) 06/06/21 PVT (USD)</t>
  </si>
  <si>
    <t>KINGOP001</t>
  </si>
  <si>
    <t>CORIANT (AKA TELLABS)</t>
  </si>
  <si>
    <t>Information Technology</t>
  </si>
  <si>
    <t>Communications Equipment</t>
  </si>
  <si>
    <t>DDH1 Drilling Pty Ltd PVT (AUD):AUD L_OCMHII BNY B(DDH1)&lt;OCMHIIB&gt;</t>
  </si>
  <si>
    <t>DDH1 Drilling Pty Ltd PVT (AUD)</t>
  </si>
  <si>
    <t>DDH1 DRILLING PTY LTD</t>
  </si>
  <si>
    <t>DDH001</t>
  </si>
  <si>
    <t>AU</t>
  </si>
  <si>
    <t>AUSTRALIA</t>
  </si>
  <si>
    <t>Domestic PT</t>
  </si>
  <si>
    <t>King Tranche A Notes L+9.00% (FL: 1.50%) 06/06/21 PVT (USD):USD L_OCM SSF King Debt Hldgs, LLC(King Operating Corporation)&lt;OCMHIIB&gt;</t>
  </si>
  <si>
    <t>Materials</t>
  </si>
  <si>
    <t>Metals &amp; Mining</t>
  </si>
  <si>
    <t>My Alarm Center LLC Common Equity PVT (USD):USD L_AIFC Secure Home Holdings LLC(My Alarm)&lt;OCMHIIB&gt;</t>
  </si>
  <si>
    <t>My Alarm Center LLC Common Equity PVT (USD)</t>
  </si>
  <si>
    <t>MY ALARM CENTER LLC</t>
  </si>
  <si>
    <t>ALARM002</t>
  </si>
  <si>
    <t>My Alarm Center LLC PFD PVT (USD):USD L_AIFC Secure Home Holdings LLC(My Alarm)&lt;OCMHIIB&gt;</t>
  </si>
  <si>
    <t>My Alarm Center LLC PFD PVT (USD)</t>
  </si>
  <si>
    <t>ALARM001</t>
  </si>
  <si>
    <t>0.16% AIF Drawdown...............................................................................................................................................</t>
  </si>
  <si>
    <t>**</t>
  </si>
  <si>
    <t>** Drawdown of $250K net off against $153K repayment to Class A AIF</t>
  </si>
  <si>
    <t>** Drawdown of $250K net off against $ 153K repayment to Class A AIF</t>
  </si>
  <si>
    <t>General Partner During the Period</t>
  </si>
  <si>
    <t>0.16% AIF Drawdown</t>
  </si>
  <si>
    <t>0.87% AIF Return of Capital Distribution (Subject to recall).........................................................</t>
  </si>
  <si>
    <t>0.87% AIF Distribution</t>
  </si>
  <si>
    <t>Fund IRR</t>
  </si>
  <si>
    <t>Amount Net of CF</t>
  </si>
  <si>
    <t>CF Expenses</t>
  </si>
  <si>
    <t>Run Month to  Date</t>
  </si>
  <si>
    <t>09/31/2017</t>
  </si>
  <si>
    <t>3.49% Return of Capital Distribution (Subject to recall).........................................................</t>
  </si>
  <si>
    <t>17.36% Return of Capital Distribution (Subject to recall).........................................................</t>
  </si>
  <si>
    <t>Expenses Excluding Int &amp; Credit facility</t>
  </si>
  <si>
    <t>Diversified Consumer Services</t>
  </si>
  <si>
    <t>Amount (GBP)</t>
  </si>
  <si>
    <t>Amount (EUR)</t>
  </si>
  <si>
    <t>Amount (USD)</t>
  </si>
  <si>
    <t>Unrealized loss on foreign forward currency contracts...........................................................................................</t>
  </si>
  <si>
    <t>Total Potential Unfunded Cash Commitments.............................................................................................................................</t>
  </si>
  <si>
    <t xml:space="preserve">  | Unfunded Commitments</t>
  </si>
  <si>
    <t>Credit Facility Expenses…………………………………………………………………………………………………………………….</t>
  </si>
  <si>
    <t>6.50% Drawdown...............................................................................................................................................</t>
  </si>
  <si>
    <t>6.50% Drawdown</t>
  </si>
  <si>
    <t>Assets</t>
  </si>
  <si>
    <t>Investments Long</t>
  </si>
  <si>
    <t>Cost</t>
  </si>
  <si>
    <t>Amortization / Accretion</t>
  </si>
  <si>
    <t>Unrealized G/L</t>
  </si>
  <si>
    <t>Accrued Interest</t>
  </si>
  <si>
    <t>Cash Long</t>
  </si>
  <si>
    <t>OCM SSF King CTB, LLC</t>
  </si>
  <si>
    <t>OCM SSF King Debt Holdings, LLC</t>
  </si>
  <si>
    <t>OCM SSF King Master Holdings, L.P.</t>
  </si>
  <si>
    <t>OCM SSF King PT, L.P.</t>
  </si>
  <si>
    <t>OCM SSF MAC CTB, LLC</t>
  </si>
  <si>
    <t>OCM SSF MAC MASTER HOLDINGS, L.P.</t>
  </si>
  <si>
    <t>OCM SSF MAC PT II, L.P.</t>
  </si>
  <si>
    <t>OCM SSF MAC PT, L.P.</t>
  </si>
  <si>
    <t>OCM SunOpta Trustee, LLC</t>
  </si>
  <si>
    <t>Oaktree Huntington Investment Fund II AIF (Delaware), L.P.</t>
  </si>
  <si>
    <t>Oaktree Huntington Investment Fund II AIF (Delaware), L.P. Class B</t>
  </si>
  <si>
    <t>Oaktree Huntington Investment Fund II, LP Class B</t>
  </si>
  <si>
    <t>Secure Home Holdings LLC</t>
  </si>
  <si>
    <t>Receivables</t>
  </si>
  <si>
    <t>CouponInterestReceivable</t>
  </si>
  <si>
    <t>ForwardFxReceivable</t>
  </si>
  <si>
    <t>Organizational Cost</t>
  </si>
  <si>
    <t>Organizational Cost - Accum. Amort.</t>
  </si>
  <si>
    <t>Pre-Paid Management Fees</t>
  </si>
  <si>
    <t>Liabilities</t>
  </si>
  <si>
    <t>Cash Short</t>
  </si>
  <si>
    <t>Payables</t>
  </si>
  <si>
    <t>Audit Fees Payable</t>
  </si>
  <si>
    <t>Cred Fac. Unused Fee Payable</t>
  </si>
  <si>
    <t>Credit Facility Payable</t>
  </si>
  <si>
    <t>Custody Fees Payable</t>
  </si>
  <si>
    <t>ForwardFxPayable</t>
  </si>
  <si>
    <t>Professional Fees Payable</t>
  </si>
  <si>
    <t>Tax Prep Fees Payable</t>
  </si>
  <si>
    <t>Owners' Equity</t>
  </si>
  <si>
    <t>ContributedCost</t>
  </si>
  <si>
    <t>Cash Contributions</t>
  </si>
  <si>
    <t>Custodian Transfer</t>
  </si>
  <si>
    <t>Strategy Transfer</t>
  </si>
  <si>
    <t>CASH AND EQUIVALENTS</t>
  </si>
  <si>
    <t>FORWARDS</t>
  </si>
  <si>
    <t>6.73% AIF Drawdown...............................................................................................................................................</t>
  </si>
  <si>
    <t>Tax W/H Receivable from Partners</t>
  </si>
  <si>
    <t>Blocker-EP</t>
  </si>
  <si>
    <t>PT-EP (fka Blocker-EPIE)</t>
  </si>
  <si>
    <t>0.19% AIF Drawdown</t>
  </si>
  <si>
    <t>0.19% AIF Drawdown...............................................................................................................................................</t>
  </si>
  <si>
    <t>1% Return of Capital Distribution (Subject to recall).........................................................</t>
  </si>
  <si>
    <t>CategoryValue_Detail</t>
  </si>
  <si>
    <t>SubCategoryValue_Detail</t>
  </si>
  <si>
    <t>SpotFxReceivable</t>
  </si>
  <si>
    <t>SpotFxPayable</t>
  </si>
  <si>
    <t>Disregarded</t>
  </si>
  <si>
    <t>1% Return of Capital</t>
  </si>
  <si>
    <t>2% Drawdown...............................................................................................................................................</t>
  </si>
  <si>
    <t>2.59% Drawdown...............................................................................................................................................</t>
  </si>
  <si>
    <t>GP Tax Advance Distributions</t>
  </si>
  <si>
    <t>GP Tax Advance Distribution................................................................................................</t>
  </si>
  <si>
    <t>2% Drawdown</t>
  </si>
  <si>
    <t>2.59% Drawdown</t>
  </si>
  <si>
    <t xml:space="preserve"> GP Tax distribution   </t>
  </si>
  <si>
    <t>Textbox607</t>
  </si>
  <si>
    <t>Textbox626</t>
  </si>
  <si>
    <t>Textbox645</t>
  </si>
  <si>
    <t>Textbox715</t>
  </si>
  <si>
    <t>Textbox734</t>
  </si>
  <si>
    <t>Textbox698</t>
  </si>
  <si>
    <t>Textbox911</t>
  </si>
  <si>
    <t>Textbox892</t>
  </si>
  <si>
    <t>Textbox854</t>
  </si>
  <si>
    <t>Textbox835</t>
  </si>
  <si>
    <t>Textbox816</t>
  </si>
  <si>
    <t>Textbox1156</t>
  </si>
  <si>
    <t>Textbox1158</t>
  </si>
  <si>
    <t>Textbox1231</t>
  </si>
  <si>
    <t>Textbox1137</t>
  </si>
  <si>
    <t>Textbox1139</t>
  </si>
  <si>
    <t>Textbox1160</t>
  </si>
  <si>
    <t>Textbox1118</t>
  </si>
  <si>
    <t>Textbox1232</t>
  </si>
  <si>
    <t>Textbox1141</t>
  </si>
  <si>
    <t>Textbox1023</t>
  </si>
  <si>
    <t>Textbox1025</t>
  </si>
  <si>
    <t>Textbox1061</t>
  </si>
  <si>
    <t>Textbox985</t>
  </si>
  <si>
    <t>Textbox987</t>
  </si>
  <si>
    <t>Textbox1027</t>
  </si>
  <si>
    <t>Textbox947</t>
  </si>
  <si>
    <t>Textbox1233</t>
  </si>
  <si>
    <t>Textbox989</t>
  </si>
  <si>
    <t>Textbox2244</t>
  </si>
  <si>
    <t>Textbox2246</t>
  </si>
  <si>
    <t>Textbox2248</t>
  </si>
  <si>
    <t>Textbox3448</t>
  </si>
  <si>
    <t>Textbox3450</t>
  </si>
  <si>
    <t>Textbox3452</t>
  </si>
  <si>
    <t>Textbox3524</t>
  </si>
  <si>
    <t>Textbox3526</t>
  </si>
  <si>
    <t>Textbox3528</t>
  </si>
  <si>
    <t>Textbox3467</t>
  </si>
  <si>
    <t>Textbox3469</t>
  </si>
  <si>
    <t>Textbox3560</t>
  </si>
  <si>
    <t>Textbox3471</t>
  </si>
  <si>
    <t>Textbox2189</t>
  </si>
  <si>
    <t>Textbox2301</t>
  </si>
  <si>
    <t>Textbox3694</t>
  </si>
  <si>
    <t>Textbox3658</t>
  </si>
  <si>
    <t>Textbox3660</t>
  </si>
  <si>
    <t>Textbox3739</t>
  </si>
  <si>
    <t>Textbox3741</t>
  </si>
  <si>
    <t>Textbox3743</t>
  </si>
  <si>
    <t>For: OHNTB_OCMGP</t>
  </si>
  <si>
    <t>General Partner Catchup Percent: 0%</t>
  </si>
  <si>
    <t>General Partner Split Percent: 0%</t>
  </si>
  <si>
    <t>For: OHNTB_OCMHII</t>
  </si>
  <si>
    <t>General Partner Catchup Percent: 80%</t>
  </si>
  <si>
    <t>General Partner Split Percent: 20%</t>
  </si>
  <si>
    <t>_Investment_SubIndustry_Industry_Description_</t>
  </si>
  <si>
    <t>_Investment_SubIndustry2_Description_</t>
  </si>
  <si>
    <t>_Investment_IssueCountry_Description_</t>
  </si>
  <si>
    <t>_Investment_IssueCountry_Code_</t>
  </si>
  <si>
    <t>with Yes/No</t>
  </si>
  <si>
    <t xml:space="preserve">GP Tax distribution   </t>
  </si>
  <si>
    <t>Incentive paid.…………………………………………….……………………………………………………………………………..</t>
  </si>
  <si>
    <t>Incentive allocation ……...........................................................................................................................................</t>
  </si>
  <si>
    <t>G.P. Tax Advance Distribution………………………………………………………………………………………………..</t>
  </si>
  <si>
    <t>G.P. Tax Advance Distribution………………………..……………………………………………………………………………………………………</t>
  </si>
  <si>
    <t>Less: G.P. Incentive paid………………………………………………….……………………………………...……………………………..……...………….</t>
  </si>
  <si>
    <t>Less: G.P. Tax Advance Distribution………………………..…………………………………………………………………….</t>
  </si>
  <si>
    <t>Remaining capital……………………………………………………………………………………………………………………………</t>
  </si>
  <si>
    <t>Cumulative Unpaid Incentive Allocation for the Fund (Gross of GP Tax Distributions)..................................................................................................................................................……………………………………………….</t>
  </si>
  <si>
    <t>Distribution of preferred return………………………………………………………………………………………………..</t>
  </si>
  <si>
    <t>Cumulative preferred return…………………………………………………………………………………………………….</t>
  </si>
  <si>
    <t>Preferred return payable…………………………………………………………………………………………………………</t>
  </si>
  <si>
    <t>1.16808</t>
  </si>
  <si>
    <t>0.104112</t>
  </si>
  <si>
    <t>0.0459836</t>
  </si>
  <si>
    <t>0.211752</t>
  </si>
  <si>
    <t>0.0927488</t>
  </si>
  <si>
    <t>0.054722</t>
  </si>
  <si>
    <t>0.0562117</t>
  </si>
  <si>
    <t>1.24107</t>
  </si>
  <si>
    <t>1.20841</t>
  </si>
  <si>
    <t>0.0776628</t>
  </si>
  <si>
    <t>0.394193</t>
  </si>
  <si>
    <t>0.147552</t>
  </si>
  <si>
    <t>CONVERTIBLE PREFERRED</t>
  </si>
  <si>
    <t>OCM PS Holdings, L.P. (FKA Oaktree Opps X Reserve 1 PT, L.P.)</t>
  </si>
  <si>
    <t>ContributedAccruedInterest</t>
  </si>
  <si>
    <t>Investment Contributions</t>
  </si>
  <si>
    <t>Cash Distributions</t>
  </si>
  <si>
    <t>ContributedPriceGain</t>
  </si>
  <si>
    <t>Proserv Group LLC 12% PIK CV PFD PVT (USD):USD L_OCM PS Holdings, L.P.(Proserv)&lt;OCMHIIB&gt;</t>
  </si>
  <si>
    <t>Proserv Group LLC 12% PIK CV PFD PVT (USD)</t>
  </si>
  <si>
    <t>PROSERV07</t>
  </si>
  <si>
    <t>Proserv Group LLC Common Equity PVT (USD)</t>
  </si>
  <si>
    <t>PROSERV06</t>
  </si>
  <si>
    <t>CF</t>
  </si>
  <si>
    <t>CF OPH</t>
  </si>
  <si>
    <t>ITD Income+exp excluding CF</t>
  </si>
  <si>
    <t>0.81% AIF Drawdown...............................................................................................................................................</t>
  </si>
  <si>
    <t>5% Drawdown...............................................................................................................................................</t>
  </si>
  <si>
    <t>0.81% AIF Drawdown</t>
  </si>
  <si>
    <t>5% Drawdown</t>
  </si>
  <si>
    <t>_Investment_PrintGroup_Description_</t>
  </si>
  <si>
    <t>_Investment_UserDef1_</t>
  </si>
  <si>
    <t>_Investment_InvestmentType_Description_</t>
  </si>
  <si>
    <t>_Investment_AssetType_Description_</t>
  </si>
  <si>
    <t>_Investment_SubIndustry_Industry_IndustryGroup_Sector_Code_</t>
  </si>
  <si>
    <t>_Investment_SubIndustry_Industry_IndustryGroup_Sector_Description_</t>
  </si>
  <si>
    <t>UnrealizedPriceGainLoss</t>
  </si>
  <si>
    <t>_Investment_SubIndustry_Industry_Code_</t>
  </si>
  <si>
    <t>_Investment_UserDef5_</t>
  </si>
  <si>
    <t>Payable</t>
  </si>
  <si>
    <t>My Alarm Center LLC PFD 25% PIK PVT (USD):USD L_AIFC Secure Home Holdings LLC(My Alarm)&lt;OCMHIIB&gt;</t>
  </si>
  <si>
    <t>My Alarm Center LLC PFD 25% PIK PVT (USD)</t>
  </si>
  <si>
    <t>ALARM003</t>
  </si>
  <si>
    <t>RetainedEarnings</t>
  </si>
  <si>
    <t>Closing Balance</t>
  </si>
  <si>
    <t>IsFinancingExpenses</t>
  </si>
  <si>
    <t>LocationAccount NameSort</t>
  </si>
  <si>
    <t>Investment ClassName</t>
  </si>
  <si>
    <t>Portfolio NameSort</t>
  </si>
  <si>
    <t>UnrealizedFXGainLoss</t>
  </si>
  <si>
    <t>FundLegalEntity Code</t>
  </si>
  <si>
    <t>OCMHII BNY B</t>
  </si>
  <si>
    <t>Bond</t>
  </si>
  <si>
    <t>OCMHII</t>
  </si>
  <si>
    <t>CreditFacility</t>
  </si>
  <si>
    <t>Equity</t>
  </si>
  <si>
    <t>OCM SSF AIFC King PT, L.P.</t>
  </si>
  <si>
    <t>OCM SSF King Debt Hldgs, LLC</t>
  </si>
  <si>
    <t>AIFC Secure Home Holdings LLC</t>
  </si>
  <si>
    <t>OCM PS Holdings, L.P.</t>
  </si>
  <si>
    <t>Sourav Chaterjee</t>
  </si>
  <si>
    <t>8.64% Drawdown...............................................................................................................................................</t>
  </si>
  <si>
    <t>0.21% AIF Return of Capital Distribution (Subject to recall).........................................................</t>
  </si>
  <si>
    <t>Return of Capital Distributions</t>
  </si>
  <si>
    <t>8.64% Drawdown</t>
  </si>
  <si>
    <t>0.21% AIF Return of Capital</t>
  </si>
  <si>
    <t>Tax distributions to General Partner</t>
  </si>
  <si>
    <t>0.43% Return of Capital Distribution (Subject to recall).........................................................</t>
  </si>
  <si>
    <t>0.43% Return of Capital</t>
  </si>
  <si>
    <t>Proserv Group LLC Common Equity PVT (USD):USD L_OCMHII BNY B(Proserv)&lt;OCMHIIB&gt;</t>
  </si>
  <si>
    <t>INFN (USD):USD L_Oaktree Optical Holdings, L.P.(Coriant)&lt;OCMHIIB&gt;</t>
  </si>
  <si>
    <t>INFN (USD)</t>
  </si>
  <si>
    <t>INFN001</t>
  </si>
  <si>
    <t>45667G103</t>
  </si>
  <si>
    <t>Infinera Net Escrow Receivable PVT (USD):USD L_Oaktree Optical Holdings, L.P.(Coriant)&lt;OCMHIIB&gt;</t>
  </si>
  <si>
    <t>Infinera Net Escrow Receivable PVT (USD)</t>
  </si>
  <si>
    <t>TLAB018</t>
  </si>
  <si>
    <t>ESCROW RECEIVABLE</t>
  </si>
  <si>
    <t>0.11% AIF Drawdown</t>
  </si>
  <si>
    <t>10% Drawdown</t>
  </si>
  <si>
    <t>Lotus GAP Lender, LLC</t>
  </si>
  <si>
    <t>10% Drawdown...............................................................................................................................................</t>
  </si>
  <si>
    <t>Partners' capital at December 31, 2018 net of</t>
  </si>
  <si>
    <t>Credit facility interest expense</t>
  </si>
  <si>
    <t>Feburay</t>
  </si>
  <si>
    <t>Sourav Chatterjee</t>
  </si>
  <si>
    <t>Oaktree Huntington Investment Fund II Holdings (Delaware), L.P.</t>
  </si>
  <si>
    <t>ContributedFXGain</t>
  </si>
  <si>
    <t>PRELIM</t>
  </si>
  <si>
    <t>MToMFXGL</t>
  </si>
  <si>
    <t>None as of 03/31/2019</t>
  </si>
  <si>
    <t>Partner Distributions Non Recallable</t>
  </si>
  <si>
    <t>2.26%  Capital Distribution.........................................................</t>
  </si>
  <si>
    <t>Total capital distribution</t>
  </si>
  <si>
    <t>Inception to Date Distribution % of Contributed Capital</t>
  </si>
  <si>
    <t>Distribution</t>
  </si>
  <si>
    <t>Oaktree PE Carried Interest Summary | For the Period Ended March 31, 2019</t>
  </si>
  <si>
    <t>Pro Forma Affiliate and GP Incentive</t>
  </si>
  <si>
    <t>Pro Forma Affiliate and GP Net Balance</t>
  </si>
  <si>
    <t>Pro-Forma Unit Check</t>
  </si>
  <si>
    <t>Pro-Forma Unit Check Variance</t>
  </si>
  <si>
    <t>Non Recallable Distributiuon……………………………………………………………………………………………………………….</t>
  </si>
  <si>
    <t>-</t>
  </si>
  <si>
    <t>Reviewed by: Farhan Ahmed_04/08/2019</t>
  </si>
  <si>
    <t>QTD/YTD</t>
  </si>
  <si>
    <t>Partner Distributions Recallable</t>
  </si>
  <si>
    <t>Partner Drawdown</t>
  </si>
  <si>
    <t>potenial incentive allocation</t>
  </si>
  <si>
    <t>Prosanta Ghosh</t>
  </si>
  <si>
    <t>Total remaining partner commitments (net of recallable distributions)…………………………………….…….…….</t>
  </si>
  <si>
    <t>Unfunded Commitment Percentage (net of recallable distributions)…….</t>
  </si>
  <si>
    <t>Total capital distributions…….…….…….…….…….…….…….…….…….…….</t>
  </si>
  <si>
    <t>Distributions to date……………………………………………………………</t>
  </si>
  <si>
    <t>Net drawdowns to date (net of recallable distributions)……………………</t>
  </si>
  <si>
    <t>Percentage drawn (net of recallable distributions)…………..………………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</si>
</sst>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_(&quot;$&quot;* #,##0_);_(&quot;$&quot;* \(#,##0\);_(&quot;$&quot;* &quot;-&quot;??_);_(@_)"/>
    <numFmt numFmtId="166" formatCode="0.0"/>
    <numFmt numFmtId="167" formatCode="0.0%"/>
    <numFmt numFmtId="168" formatCode="0.0000"/>
    <numFmt numFmtId="169" formatCode="0.000%"/>
    <numFmt numFmtId="170" formatCode="_(* #,##0_);_(* \(#,##0\);_(* &quot;-&quot;??_);_(@_)"/>
    <numFmt numFmtId="171" formatCode="_(* #,##0.0_);_(* \(#,##0.0\);_(* &quot;-&quot;??_);_(@_)"/>
    <numFmt numFmtId="172" formatCode="[$-409]d\-mmm\-yy;@"/>
    <numFmt numFmtId="173" formatCode="_(* #,##0.000_);_(* \(#,##0.000\);_(* &quot;-&quot;??_);_(@_)"/>
    <numFmt numFmtId="174" formatCode="mm/dd/yyyy"/>
    <numFmt numFmtId="175" formatCode="0.000000000000000%"/>
    <numFmt numFmtId="176" formatCode="0.0_)\%;\(0.0\)\%;0.0_)\%;@_)_%"/>
    <numFmt numFmtId="177" formatCode="#,##0.0_)_%;\(#,##0.0\)_%;0.0_)_%;@_)_%"/>
    <numFmt numFmtId="178" formatCode="#,##0.0_);\(#,##0.0\)"/>
    <numFmt numFmtId="179" formatCode="#,##0.0_);\(#,##0.0\);#,##0.0_);@_)"/>
    <numFmt numFmtId="180" formatCode="&quot;$&quot;_(#,##0.00_);&quot;$&quot;\(#,##0.00\)"/>
    <numFmt numFmtId="181" formatCode="&quot;$&quot;_(#,##0.00_);&quot;$&quot;\(#,##0.00\);&quot;$&quot;_(0.00_);@_)"/>
    <numFmt numFmtId="182" formatCode="\€_(#,##0.00_);\€\(#,##0.00\);\€_(0.00_);@_)"/>
    <numFmt numFmtId="183" formatCode="#,##0.0_)\x;\(#,##0.0\)\x"/>
    <numFmt numFmtId="184" formatCode="#,##0_)\x;\(#,##0\)\x;0_)\x;@_)_x"/>
    <numFmt numFmtId="185" formatCode="#,##0.0_)_x;\(#,##0.0\)_x"/>
    <numFmt numFmtId="186" formatCode="#,##0_)_x;\(#,##0\)_x;0_)_x;@_)_x"/>
    <numFmt numFmtId="187" formatCode="0.0_)\%;\(0.0\)\%"/>
    <numFmt numFmtId="188" formatCode="#,##0.0_)_%;\(#,##0.0\)_%"/>
    <numFmt numFmtId="189" formatCode="0_)"/>
    <numFmt numFmtId="190" formatCode="\£\ #,##0_);[Red]\(\£\ #,##0\)"/>
    <numFmt numFmtId="191" formatCode="\¥\ #,##0_);[Red]\(\¥\ #,##0\)"/>
    <numFmt numFmtId="192" formatCode="\•\ \ @"/>
    <numFmt numFmtId="193" formatCode="#,##0.0_ ;[Red]\(#,##0.0\)\ "/>
    <numFmt numFmtId="194" formatCode="#,##0.0;\(#,##0.0\)"/>
    <numFmt numFmtId="195" formatCode="#,##0.00;\(#,##0.00\)"/>
    <numFmt numFmtId="196" formatCode="#,##0.000;\(#,##0.000\)"/>
    <numFmt numFmtId="197" formatCode="#,##0.0000;\(#,##0.0000\)"/>
    <numFmt numFmtId="198" formatCode="_(* #,##0.00_);\_x0000_\(_ \(#,##0.00\);_(* &quot;-&quot;??_);_(@_)"/>
    <numFmt numFmtId="199" formatCode="_-* #,##0.00_-;\-* #,##0.00_-;_-* &quot;-&quot;??_-;_-@_-"/>
    <numFmt numFmtId="200" formatCode="&quot;$&quot;#,##0.0;\(&quot;$&quot;#,##0.0\)"/>
    <numFmt numFmtId="201" formatCode="&quot;$&quot;#,##0.00;\(&quot;$&quot;#,##0.00\)"/>
    <numFmt numFmtId="202" formatCode="&quot;$&quot;#,##0.000;\(#,##&quot;$&quot;0.000\)"/>
    <numFmt numFmtId="203" formatCode="&quot;$&quot;#,##0.0000;\(&quot;$&quot;#,##0.0000\)"/>
    <numFmt numFmtId="204" formatCode="_([$€-2]* #,##0.00_);_([$€-2]* \(#,##0.00\);_([$€-2]* &quot;-&quot;??_)"/>
    <numFmt numFmtId="205" formatCode="_-&quot;£&quot;* #,##0.00_-;\-&quot;£&quot;* #,##0.00_-;_-&quot;£&quot;* &quot;-&quot;??_-;_-@_-"/>
    <numFmt numFmtId="206" formatCode="&quot;$&quot;#,##0.00\ ;\(&quot;$&quot;#,##0.00\)"/>
    <numFmt numFmtId="207" formatCode="&quot;$&quot;#,##0;\-&quot;$&quot;#,##0"/>
    <numFmt numFmtId="208" formatCode="&quot;$&quot;#,##0\ ;\(&quot;$&quot;#,##0\)"/>
    <numFmt numFmtId="209" formatCode="\ \ _•\–\ \ \ \ @"/>
    <numFmt numFmtId="210" formatCode="mmmm\ d\,\ yyyy"/>
    <numFmt numFmtId="211" formatCode="0.00;[Red]0.00"/>
    <numFmt numFmtId="212" formatCode="_-* #,##0_-;\-* #,##0_-;_-* &quot;-&quot;_-;_-@_-"/>
    <numFmt numFmtId="213" formatCode="\€#,##0;\(\€#,##0\)"/>
    <numFmt numFmtId="214" formatCode="\€#,##0.0;\(\€#,##0.0\)"/>
    <numFmt numFmtId="215" formatCode="\€#,##0.00;\(\€#,##0.00\)"/>
    <numFmt numFmtId="216" formatCode="_-* #,##0.00\ [$€-1]_-;\-* #,##0.00\ [$€-1]_-;_-* &quot;-&quot;??\ [$€-1]_-"/>
    <numFmt numFmtId="217" formatCode="#,##0.0\x_);\(#,##0.0\x\)"/>
    <numFmt numFmtId="218" formatCode="0.00_)"/>
    <numFmt numFmtId="219" formatCode="#,##0.00000;\-#,##0.00000"/>
    <numFmt numFmtId="220" formatCode="#,##0.000000000;\-#,##0.000000000"/>
    <numFmt numFmtId="221" formatCode="###,###,##0.00;\(###,###,##0.00\)"/>
    <numFmt numFmtId="222" formatCode="0%_);\(0%\)"/>
    <numFmt numFmtId="223" formatCode="0.0%;\(0.0%\)"/>
    <numFmt numFmtId="224" formatCode="0.00%;\(0.00%\)"/>
    <numFmt numFmtId="225" formatCode="0.00000%;\(0.00000%\)"/>
    <numFmt numFmtId="226" formatCode="_-* #,##0.0_-;\-* #,##0.0_-;_-* &quot;-&quot;??_-;_-@_-"/>
    <numFmt numFmtId="227" formatCode="[$£-809]#,##0;[$£-809]#,##0"/>
    <numFmt numFmtId="228" formatCode="&quot;£&quot;#,##0;\(&quot;£&quot;#,##0\)"/>
    <numFmt numFmtId="229" formatCode="&quot;£&quot;#,##0.0;\(&quot;£&quot;#,##0.0\)"/>
    <numFmt numFmtId="230" formatCode="#,##0.0\x;\(#,##0.0\x\)"/>
    <numFmt numFmtId="231" formatCode="#,##0.00\x;\(#,##0.00\x\)"/>
    <numFmt numFmtId="232" formatCode="#,##0.0\ \ ;\(#,##0.0\ \ \)"/>
    <numFmt numFmtId="233" formatCode="mm/dd/yy"/>
    <numFmt numFmtId="234" formatCode="General_)"/>
    <numFmt numFmtId="235" formatCode="_-* #,##0.00\ &quot;DM&quot;_-;\-* #,##0.00\ &quot;DM&quot;_-;_-* &quot;-&quot;??\ &quot;DM&quot;_-;_-@_-"/>
    <numFmt numFmtId="236" formatCode="[$-10409]#,##0.00%"/>
    <numFmt numFmtId="237" formatCode="[$-10409]#,##0;\-#,##0"/>
    <numFmt numFmtId="238" formatCode="mm/dd/yy;@"/>
    <numFmt numFmtId="239" formatCode="_-[$£-809]* #,##0_-;\-[$£-809]* #,##0_-;_-[$£-809]* &quot;-&quot;??_-;_-@_-"/>
    <numFmt numFmtId="240" formatCode="0.00000000%"/>
    <numFmt numFmtId="241" formatCode="0.000000000%"/>
    <numFmt numFmtId="242" formatCode="[$-10409]#,##0.0%"/>
  </numFmts>
  <fonts count="252">
    <font>
      <sz val="11"/>
      <color theme="1"/>
      <name val="Calibri"/>
      <family val="2"/>
      <scheme val="minor"/>
    </font>
    <font>
      <sz val="11"/>
      <color theme="1"/>
      <name val="Calibri"/>
      <family val="2"/>
      <scheme val="minor"/>
    </font>
    <font>
      <sz val="11"/>
      <color theme="1"/>
      <name val="Times New Roman"/>
      <family val="2"/>
    </font>
    <font>
      <b/>
      <sz val="14"/>
      <color theme="1"/>
      <name val="Times New Roman"/>
      <family val="1"/>
    </font>
    <font>
      <b/>
      <sz val="13"/>
      <color theme="1"/>
      <name val="Times New Roman"/>
      <family val="1"/>
    </font>
    <font>
      <sz val="20"/>
      <color theme="1"/>
      <name val="Village-Roman"/>
    </font>
    <font>
      <sz val="21"/>
      <color theme="1"/>
      <name val="ScalaSans-Caps"/>
    </font>
    <font>
      <sz val="18"/>
      <color theme="1"/>
      <name val="Village-Roman"/>
    </font>
    <font>
      <i/>
      <sz val="12"/>
      <color theme="1"/>
      <name val="Times New Roman"/>
      <family val="1"/>
    </font>
    <font>
      <sz val="12"/>
      <color theme="1"/>
      <name val="Village-Roman"/>
    </font>
    <font>
      <sz val="10"/>
      <name val="Times New Roman"/>
      <family val="1"/>
    </font>
    <font>
      <sz val="10"/>
      <name val="Village-Roman"/>
    </font>
    <font>
      <i/>
      <sz val="10"/>
      <name val="Village-Roman"/>
    </font>
    <font>
      <sz val="12"/>
      <name val="Village-Roman"/>
    </font>
    <font>
      <sz val="12"/>
      <name val="Times New Roman"/>
      <family val="1"/>
    </font>
    <font>
      <sz val="10"/>
      <name val="Arial"/>
      <family val="2"/>
    </font>
    <font>
      <b/>
      <sz val="20.5"/>
      <color rgb="FFA8472C"/>
      <name val="Times New Roman"/>
      <family val="1"/>
    </font>
    <font>
      <sz val="13"/>
      <color rgb="FF57939B"/>
      <name val="Times New Roman"/>
      <family val="1"/>
    </font>
    <font>
      <sz val="13"/>
      <color rgb="FF008265"/>
      <name val="Times New Roman"/>
      <family val="1"/>
    </font>
    <font>
      <sz val="13"/>
      <name val="Times New Roman"/>
      <family val="1"/>
    </font>
    <font>
      <b/>
      <sz val="13"/>
      <color rgb="FF79655F"/>
      <name val="Times New Roman"/>
      <family val="1"/>
    </font>
    <font>
      <sz val="14"/>
      <name val="Times New Roman"/>
      <family val="1"/>
    </font>
    <font>
      <b/>
      <sz val="11"/>
      <name val="Times New Roman"/>
      <family val="1"/>
    </font>
    <font>
      <sz val="11"/>
      <name val="Times New Roman"/>
      <family val="1"/>
    </font>
    <font>
      <i/>
      <sz val="10"/>
      <name val="Times New Roman"/>
      <family val="1"/>
    </font>
    <font>
      <i/>
      <sz val="11"/>
      <name val="Times New Roman"/>
      <family val="1"/>
    </font>
    <font>
      <sz val="11"/>
      <color rgb="FFFF0000"/>
      <name val="Times New Roman"/>
      <family val="1"/>
    </font>
    <font>
      <b/>
      <i/>
      <sz val="11"/>
      <name val="Times New Roman"/>
      <family val="1"/>
    </font>
    <font>
      <b/>
      <sz val="11"/>
      <color rgb="FFFF0000"/>
      <name val="Times New Roman"/>
      <family val="1"/>
    </font>
    <font>
      <b/>
      <u/>
      <sz val="11"/>
      <name val="Times New Roman"/>
      <family val="1"/>
    </font>
    <font>
      <strike/>
      <sz val="11"/>
      <name val="Times New Roman"/>
      <family val="1"/>
    </font>
    <font>
      <i/>
      <strike/>
      <sz val="11"/>
      <name val="Times New Roman"/>
      <family val="1"/>
    </font>
    <font>
      <i/>
      <sz val="11"/>
      <color rgb="FFFF0000"/>
      <name val="Times New Roman"/>
      <family val="1"/>
    </font>
    <font>
      <i/>
      <sz val="10"/>
      <color rgb="FFFF0000"/>
      <name val="Arial"/>
      <family val="2"/>
    </font>
    <font>
      <sz val="10"/>
      <color rgb="FFFF0000"/>
      <name val="Arial"/>
      <family val="2"/>
    </font>
    <font>
      <i/>
      <sz val="10"/>
      <name val="Arial"/>
      <family val="2"/>
    </font>
    <font>
      <i/>
      <sz val="9"/>
      <name val="Times New Roman"/>
      <family val="1"/>
    </font>
    <font>
      <sz val="11"/>
      <name val="Calibri"/>
      <family val="2"/>
    </font>
    <font>
      <sz val="11"/>
      <name val="Cambria"/>
      <family val="1"/>
    </font>
    <font>
      <sz val="10"/>
      <name val="Cambria"/>
      <family val="1"/>
    </font>
    <font>
      <i/>
      <sz val="11"/>
      <name val="Cambria"/>
      <family val="1"/>
    </font>
    <font>
      <u/>
      <sz val="11"/>
      <name val="Times New Roman"/>
      <family val="1"/>
    </font>
    <font>
      <i/>
      <sz val="12"/>
      <name val="Times New Roman"/>
      <family val="1"/>
    </font>
    <font>
      <sz val="10"/>
      <color rgb="FF0033CC"/>
      <name val="Times New Roman"/>
      <family val="1"/>
    </font>
    <font>
      <b/>
      <sz val="13"/>
      <name val="Times New Roman"/>
      <family val="1"/>
    </font>
    <font>
      <sz val="12"/>
      <color indexed="12"/>
      <name val="Times New Roman"/>
      <family val="1"/>
    </font>
    <font>
      <sz val="12"/>
      <color theme="1"/>
      <name val="Times New Roman"/>
      <family val="1"/>
    </font>
    <font>
      <sz val="12"/>
      <color indexed="48"/>
      <name val="Times New Roman"/>
      <family val="1"/>
    </font>
    <font>
      <b/>
      <sz val="12"/>
      <name val="Times New Roman"/>
      <family val="1"/>
    </font>
    <font>
      <sz val="12"/>
      <color rgb="FF0070C0"/>
      <name val="Times New Roman"/>
      <family val="1"/>
    </font>
    <font>
      <sz val="12"/>
      <color rgb="FFFF0000"/>
      <name val="Times New Roman"/>
      <family val="1"/>
    </font>
    <font>
      <b/>
      <sz val="10"/>
      <name val="Arial"/>
      <family val="2"/>
    </font>
    <font>
      <sz val="10"/>
      <color indexed="12"/>
      <name val="Arial"/>
      <family val="2"/>
    </font>
    <font>
      <sz val="10"/>
      <color rgb="FF00B050"/>
      <name val="Arial"/>
      <family val="2"/>
    </font>
    <font>
      <sz val="10"/>
      <color indexed="17"/>
      <name val="Arial"/>
      <family val="2"/>
    </font>
    <font>
      <sz val="10"/>
      <color theme="1"/>
      <name val="Times New Roman"/>
      <family val="1"/>
    </font>
    <font>
      <b/>
      <sz val="10"/>
      <color theme="0"/>
      <name val="Arial"/>
      <family val="2"/>
    </font>
    <font>
      <sz val="10"/>
      <color theme="0"/>
      <name val="Arial"/>
      <family val="2"/>
    </font>
    <font>
      <b/>
      <sz val="9"/>
      <color indexed="81"/>
      <name val="Tahoma"/>
      <family val="2"/>
    </font>
    <font>
      <sz val="9"/>
      <color indexed="81"/>
      <name val="Tahoma"/>
      <family val="2"/>
    </font>
    <font>
      <sz val="8"/>
      <name val="Times New Roman"/>
      <family val="1"/>
    </font>
    <font>
      <sz val="8"/>
      <color theme="0"/>
      <name val="Times New Roman"/>
      <family val="1"/>
    </font>
    <font>
      <sz val="8"/>
      <color rgb="FFFF0000"/>
      <name val="Times New Roman"/>
      <family val="1"/>
    </font>
    <font>
      <sz val="8"/>
      <color theme="1"/>
      <name val="Times New Roman"/>
      <family val="1"/>
    </font>
    <font>
      <sz val="10"/>
      <color indexed="10"/>
      <name val="Times New Roman"/>
      <family val="1"/>
    </font>
    <font>
      <sz val="10"/>
      <color theme="0" tint="-0.249977111117893"/>
      <name val="Times New Roman"/>
      <family val="1"/>
    </font>
    <font>
      <sz val="10"/>
      <color rgb="FF0070C0"/>
      <name val="Times New Roman"/>
      <family val="1"/>
    </font>
    <font>
      <sz val="10"/>
      <color rgb="FFFF0000"/>
      <name val="Times New Roman"/>
      <family val="1"/>
    </font>
    <font>
      <b/>
      <sz val="10"/>
      <name val="Times New Roman"/>
      <family val="1"/>
    </font>
    <font>
      <u val="singleAccounting"/>
      <sz val="10"/>
      <name val="Times New Roman"/>
      <family val="1"/>
    </font>
    <font>
      <b/>
      <u/>
      <sz val="10"/>
      <name val="Times New Roman"/>
      <family val="1"/>
    </font>
    <font>
      <sz val="10"/>
      <color theme="0"/>
      <name val="Times New Roman"/>
      <family val="1"/>
    </font>
    <font>
      <b/>
      <sz val="12"/>
      <color theme="0"/>
      <name val="Times New Roman"/>
      <family val="1"/>
    </font>
    <font>
      <sz val="12"/>
      <color theme="0"/>
      <name val="Times New Roman"/>
      <family val="1"/>
    </font>
    <font>
      <b/>
      <sz val="10"/>
      <color rgb="FFFF0000"/>
      <name val="Times New Roman"/>
      <family val="1"/>
    </font>
    <font>
      <sz val="10"/>
      <color theme="6" tint="-0.499984740745262"/>
      <name val="Times New Roman"/>
      <family val="1"/>
    </font>
    <font>
      <b/>
      <sz val="14"/>
      <name val="Times New Roman"/>
      <family val="1"/>
    </font>
    <font>
      <sz val="10"/>
      <color theme="8" tint="-0.249977111117893"/>
      <name val="Times New Roman"/>
      <family val="1"/>
    </font>
    <font>
      <sz val="11"/>
      <color theme="1"/>
      <name val="Times New Roman"/>
      <family val="1"/>
    </font>
    <font>
      <b/>
      <sz val="14"/>
      <color theme="1"/>
      <name val="Arial"/>
      <family val="2"/>
    </font>
    <font>
      <sz val="11"/>
      <color theme="1"/>
      <name val="Arial"/>
      <family val="2"/>
    </font>
    <font>
      <b/>
      <u/>
      <sz val="11"/>
      <color theme="1"/>
      <name val="Arial"/>
      <family val="2"/>
    </font>
    <font>
      <b/>
      <sz val="10"/>
      <color rgb="FF0033CC"/>
      <name val="Times New Roman"/>
      <family val="1"/>
    </font>
    <font>
      <sz val="10"/>
      <color theme="1"/>
      <name val="Calibri"/>
      <family val="2"/>
      <scheme val="minor"/>
    </font>
    <font>
      <sz val="10"/>
      <color rgb="FFC00000"/>
      <name val="Times New Roman"/>
      <family val="1"/>
    </font>
    <font>
      <b/>
      <sz val="10"/>
      <color rgb="FFC00000"/>
      <name val="Times New Roman"/>
      <family val="1"/>
    </font>
    <font>
      <b/>
      <sz val="8"/>
      <color indexed="81"/>
      <name val="Tahoma"/>
      <family val="2"/>
    </font>
    <font>
      <sz val="8"/>
      <color indexed="81"/>
      <name val="Tahoma"/>
      <family val="2"/>
    </font>
    <font>
      <sz val="12"/>
      <color theme="8" tint="-0.249977111117893"/>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Geneva"/>
    </font>
    <font>
      <b/>
      <sz val="22"/>
      <color indexed="18"/>
      <name val="Arial"/>
      <family val="2"/>
    </font>
    <font>
      <sz val="10"/>
      <name val="Courier"/>
      <family val="3"/>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sz val="11"/>
      <color indexed="8"/>
      <name val="Calibri"/>
      <family val="2"/>
    </font>
    <font>
      <sz val="10"/>
      <color theme="1"/>
      <name val="Times New Roman"/>
      <family val="2"/>
    </font>
    <font>
      <sz val="11"/>
      <color indexed="9"/>
      <name val="Calibri"/>
      <family val="2"/>
    </font>
    <font>
      <sz val="10"/>
      <color theme="0"/>
      <name val="Times New Roman"/>
      <family val="2"/>
    </font>
    <font>
      <sz val="8"/>
      <name val="Times"/>
      <family val="1"/>
    </font>
    <font>
      <sz val="11"/>
      <color indexed="20"/>
      <name val="Calibri"/>
      <family val="2"/>
    </font>
    <font>
      <sz val="10"/>
      <color rgb="FF9C0006"/>
      <name val="Times New Roman"/>
      <family val="2"/>
    </font>
    <font>
      <b/>
      <sz val="11"/>
      <color indexed="10"/>
      <name val="Calibri"/>
      <family val="2"/>
    </font>
    <font>
      <b/>
      <sz val="11"/>
      <color indexed="52"/>
      <name val="Calibri"/>
      <family val="2"/>
    </font>
    <font>
      <b/>
      <sz val="10"/>
      <color rgb="FFFA7D00"/>
      <name val="Times New Roman"/>
      <family val="2"/>
    </font>
    <font>
      <b/>
      <sz val="11"/>
      <color indexed="9"/>
      <name val="Calibri"/>
      <family val="2"/>
    </font>
    <font>
      <b/>
      <sz val="10"/>
      <color theme="0"/>
      <name val="Times New Roman"/>
      <family val="2"/>
    </font>
    <font>
      <sz val="11"/>
      <name val="Arial"/>
      <family val="2"/>
    </font>
    <font>
      <sz val="10"/>
      <color indexed="39"/>
      <name val="Century Schoolbook"/>
      <family val="1"/>
    </font>
    <font>
      <b/>
      <sz val="11"/>
      <name val="Book Antiqua"/>
      <family val="1"/>
    </font>
    <font>
      <b/>
      <sz val="8"/>
      <name val="Book Antiqua"/>
      <family val="1"/>
    </font>
    <font>
      <sz val="8"/>
      <color indexed="39"/>
      <name val="Book Antiqua"/>
      <family val="1"/>
    </font>
    <font>
      <sz val="8"/>
      <name val="Palatino"/>
      <family val="1"/>
    </font>
    <font>
      <b/>
      <sz val="11"/>
      <color indexed="62"/>
      <name val="Calibri"/>
      <family val="2"/>
    </font>
    <font>
      <sz val="10"/>
      <color indexed="0"/>
      <name val="Arial"/>
      <family val="2"/>
    </font>
    <font>
      <sz val="10"/>
      <color indexed="8"/>
      <name val="MS Sans Serif"/>
      <family val="2"/>
    </font>
    <font>
      <sz val="11"/>
      <color rgb="FF000000"/>
      <name val="Calibri"/>
      <family val="2"/>
      <scheme val="minor"/>
    </font>
    <font>
      <sz val="12"/>
      <color theme="1"/>
      <name val="Calibri"/>
      <family val="2"/>
    </font>
    <font>
      <sz val="10"/>
      <name val="Helv"/>
    </font>
    <font>
      <sz val="8"/>
      <name val="Arial"/>
      <family val="2"/>
    </font>
    <font>
      <sz val="10"/>
      <name val="MS Serif"/>
      <family val="1"/>
    </font>
    <font>
      <sz val="10"/>
      <name val="Tahoma"/>
      <family val="2"/>
    </font>
    <font>
      <sz val="10"/>
      <color indexed="8"/>
      <name val="Arial"/>
      <family val="2"/>
    </font>
    <font>
      <sz val="10"/>
      <color indexed="16"/>
      <name val="MS Serif"/>
      <family val="1"/>
    </font>
    <font>
      <sz val="10"/>
      <color indexed="38"/>
      <name val="Arial"/>
      <family val="2"/>
    </font>
    <font>
      <sz val="8"/>
      <name val="Book Antiqua"/>
      <family val="1"/>
    </font>
    <font>
      <sz val="8"/>
      <color indexed="8"/>
      <name val="Book Antiqua"/>
      <family val="1"/>
    </font>
    <font>
      <sz val="10"/>
      <color indexed="8"/>
      <name val="Book Antiqua"/>
      <family val="1"/>
    </font>
    <font>
      <i/>
      <sz val="11"/>
      <color indexed="23"/>
      <name val="Calibri"/>
      <family val="2"/>
    </font>
    <font>
      <i/>
      <sz val="10"/>
      <color rgb="FF7F7F7F"/>
      <name val="Times New Roman"/>
      <family val="2"/>
    </font>
    <font>
      <sz val="18"/>
      <name val="Arial"/>
      <family val="2"/>
    </font>
    <font>
      <i/>
      <sz val="12"/>
      <name val="Arial"/>
      <family val="2"/>
    </font>
    <font>
      <sz val="18"/>
      <name val="Times New Roman"/>
      <family val="1"/>
    </font>
    <font>
      <sz val="7"/>
      <name val="Palatino"/>
      <family val="1"/>
    </font>
    <font>
      <sz val="11"/>
      <color indexed="17"/>
      <name val="Calibri"/>
      <family val="2"/>
    </font>
    <font>
      <sz val="10"/>
      <color rgb="FF006100"/>
      <name val="Gill Sans for CW"/>
      <family val="2"/>
    </font>
    <font>
      <sz val="10"/>
      <color rgb="FF006100"/>
      <name val="Times New Roman"/>
      <family val="2"/>
    </font>
    <font>
      <b/>
      <sz val="14"/>
      <name val="Arial"/>
      <family val="2"/>
    </font>
    <font>
      <sz val="6"/>
      <color indexed="16"/>
      <name val="Palatino"/>
      <family val="1"/>
    </font>
    <font>
      <b/>
      <sz val="12"/>
      <name val="Arial"/>
      <family val="2"/>
    </font>
    <font>
      <b/>
      <sz val="18"/>
      <name val="Arial"/>
      <family val="2"/>
    </font>
    <font>
      <sz val="14"/>
      <name val="Arial"/>
      <family val="2"/>
    </font>
    <font>
      <b/>
      <sz val="15"/>
      <color indexed="56"/>
      <name val="Calibri"/>
      <family val="2"/>
    </font>
    <font>
      <b/>
      <sz val="15"/>
      <color indexed="62"/>
      <name val="Calibri"/>
      <family val="2"/>
    </font>
    <font>
      <b/>
      <sz val="15"/>
      <color theme="3"/>
      <name val="Times New Roman"/>
      <family val="2"/>
    </font>
    <font>
      <sz val="12"/>
      <name val="Arial"/>
      <family val="2"/>
    </font>
    <font>
      <b/>
      <sz val="13"/>
      <color indexed="56"/>
      <name val="Calibri"/>
      <family val="2"/>
    </font>
    <font>
      <b/>
      <sz val="13"/>
      <color indexed="62"/>
      <name val="Calibri"/>
      <family val="2"/>
    </font>
    <font>
      <b/>
      <sz val="13"/>
      <color theme="3"/>
      <name val="Times New Roman"/>
      <family val="2"/>
    </font>
    <font>
      <b/>
      <sz val="11"/>
      <color indexed="56"/>
      <name val="Calibri"/>
      <family val="2"/>
    </font>
    <font>
      <b/>
      <sz val="11"/>
      <color theme="3"/>
      <name val="Times New Roman"/>
      <family val="2"/>
    </font>
    <font>
      <b/>
      <sz val="8"/>
      <name val="MS Sans Serif"/>
      <family val="2"/>
    </font>
    <font>
      <u/>
      <sz val="10"/>
      <color indexed="12"/>
      <name val="Times New Roman"/>
      <family val="1"/>
    </font>
    <font>
      <u/>
      <sz val="11"/>
      <color theme="10"/>
      <name val="Calibri"/>
      <family val="2"/>
    </font>
    <font>
      <u/>
      <sz val="10"/>
      <color indexed="12"/>
      <name val="Arial"/>
      <family val="2"/>
    </font>
    <font>
      <sz val="11"/>
      <color indexed="62"/>
      <name val="Calibri"/>
      <family val="2"/>
    </font>
    <font>
      <sz val="10"/>
      <color rgb="FF3F3F76"/>
      <name val="Times New Roman"/>
      <family val="2"/>
    </font>
    <font>
      <sz val="12"/>
      <name val="Helv"/>
    </font>
    <font>
      <sz val="12"/>
      <color indexed="12"/>
      <name val="Arial"/>
      <family val="2"/>
    </font>
    <font>
      <b/>
      <i/>
      <sz val="10"/>
      <name val="Arial"/>
      <family val="2"/>
    </font>
    <font>
      <b/>
      <u/>
      <sz val="10"/>
      <color indexed="39"/>
      <name val="Arial"/>
      <family val="2"/>
    </font>
    <font>
      <sz val="11"/>
      <color indexed="10"/>
      <name val="Calibri"/>
      <family val="2"/>
    </font>
    <font>
      <sz val="11"/>
      <color indexed="52"/>
      <name val="Calibri"/>
      <family val="2"/>
    </font>
    <font>
      <sz val="10"/>
      <color rgb="FFFA7D00"/>
      <name val="Times New Roman"/>
      <family val="2"/>
    </font>
    <font>
      <sz val="12"/>
      <color indexed="9"/>
      <name val="Helv"/>
    </font>
    <font>
      <b/>
      <sz val="22"/>
      <color indexed="18"/>
      <name val="Times New Roman"/>
      <family val="1"/>
    </font>
    <font>
      <sz val="10"/>
      <name val="MS Sans Serif"/>
      <family val="2"/>
    </font>
    <font>
      <sz val="11"/>
      <color indexed="19"/>
      <name val="Calibri"/>
      <family val="2"/>
    </font>
    <font>
      <sz val="11"/>
      <color indexed="60"/>
      <name val="Calibri"/>
      <family val="2"/>
    </font>
    <font>
      <sz val="10"/>
      <color rgb="FF9C6500"/>
      <name val="Times New Roman"/>
      <family val="2"/>
    </font>
    <font>
      <sz val="7"/>
      <name val="Small Fonts"/>
      <family val="2"/>
    </font>
    <font>
      <b/>
      <i/>
      <sz val="16"/>
      <name val="Helv"/>
    </font>
    <font>
      <strike/>
      <sz val="8"/>
      <name val="Arial"/>
      <family val="2"/>
    </font>
    <font>
      <sz val="10"/>
      <color theme="1"/>
      <name val="Gill Sans"/>
      <family val="2"/>
    </font>
    <font>
      <sz val="10"/>
      <color indexed="39"/>
      <name val="Times New Roman"/>
      <family val="1"/>
    </font>
    <font>
      <sz val="10"/>
      <name val="Palatino"/>
      <family val="1"/>
    </font>
    <font>
      <b/>
      <sz val="11"/>
      <color indexed="63"/>
      <name val="Calibri"/>
      <family val="2"/>
    </font>
    <font>
      <b/>
      <sz val="10"/>
      <color rgb="FF3F3F3F"/>
      <name val="Times New Roman"/>
      <family val="2"/>
    </font>
    <font>
      <sz val="10"/>
      <color indexed="16"/>
      <name val="Helvetica-Black"/>
    </font>
    <font>
      <sz val="10"/>
      <name val="Book Antiqua"/>
      <family val="1"/>
    </font>
    <font>
      <b/>
      <sz val="10"/>
      <name val="MS Sans Serif"/>
      <family val="2"/>
    </font>
    <font>
      <sz val="8"/>
      <name val="Wingdings"/>
      <charset val="2"/>
    </font>
    <font>
      <sz val="8"/>
      <name val="Helv"/>
    </font>
    <font>
      <sz val="10"/>
      <color indexed="8"/>
      <name val="Times New Roman"/>
      <family val="1"/>
    </font>
    <font>
      <sz val="9.5"/>
      <color indexed="23"/>
      <name val="Helvetica-Black"/>
    </font>
    <font>
      <sz val="8"/>
      <name val="MS Sans Serif"/>
      <family val="2"/>
    </font>
    <font>
      <i/>
      <sz val="8"/>
      <name val="Times New Roman"/>
      <family val="1"/>
    </font>
    <font>
      <b/>
      <sz val="10"/>
      <name val="Tms Rmn"/>
    </font>
    <font>
      <b/>
      <sz val="8"/>
      <color indexed="8"/>
      <name val="Helv"/>
    </font>
    <font>
      <b/>
      <sz val="9"/>
      <name val="Palatino"/>
      <family val="1"/>
    </font>
    <font>
      <sz val="9"/>
      <color indexed="21"/>
      <name val="Helvetica-Black"/>
    </font>
    <font>
      <b/>
      <sz val="10"/>
      <name val="Palatino"/>
      <family val="1"/>
    </font>
    <font>
      <sz val="9"/>
      <name val="Helvetica-Black"/>
    </font>
    <font>
      <sz val="12"/>
      <color indexed="8"/>
      <name val="Palatino"/>
      <family val="1"/>
    </font>
    <font>
      <sz val="11"/>
      <color indexed="8"/>
      <name val="Helvetica-Black"/>
    </font>
    <font>
      <b/>
      <sz val="10"/>
      <color indexed="10"/>
      <name val="Arial"/>
      <family val="2"/>
    </font>
    <font>
      <b/>
      <sz val="18"/>
      <color indexed="62"/>
      <name val="Cambria"/>
      <family val="2"/>
    </font>
    <font>
      <b/>
      <sz val="18"/>
      <color indexed="56"/>
      <name val="Cambria"/>
      <family val="2"/>
    </font>
    <font>
      <b/>
      <sz val="10"/>
      <name val="Tahoma"/>
      <family val="2"/>
    </font>
    <font>
      <b/>
      <sz val="11"/>
      <color indexed="8"/>
      <name val="Calibri"/>
      <family val="2"/>
    </font>
    <font>
      <b/>
      <sz val="10"/>
      <color theme="1"/>
      <name val="Times New Roman"/>
      <family val="2"/>
    </font>
    <font>
      <u/>
      <sz val="8"/>
      <color indexed="8"/>
      <name val="Arial"/>
      <family val="2"/>
    </font>
    <font>
      <sz val="10"/>
      <color rgb="FFFF0000"/>
      <name val="Times New Roman"/>
      <family val="2"/>
    </font>
    <font>
      <b/>
      <i/>
      <sz val="8"/>
      <name val="Helv"/>
    </font>
    <font>
      <sz val="12"/>
      <name val="宋体"/>
      <charset val="134"/>
    </font>
    <font>
      <sz val="10"/>
      <name val="Calibri"/>
      <family val="2"/>
      <scheme val="minor"/>
    </font>
    <font>
      <b/>
      <sz val="10"/>
      <color rgb="FF0070C0"/>
      <name val="Calibri"/>
      <family val="2"/>
      <scheme val="minor"/>
    </font>
    <font>
      <b/>
      <sz val="10"/>
      <color rgb="FFFF0000"/>
      <name val="Calibri"/>
      <family val="2"/>
      <scheme val="minor"/>
    </font>
    <font>
      <b/>
      <sz val="8"/>
      <name val="Times New Roman"/>
      <family val="1"/>
    </font>
    <font>
      <b/>
      <sz val="12"/>
      <color rgb="FF0070C0"/>
      <name val="Times New Roman"/>
      <family val="1"/>
    </font>
    <font>
      <sz val="8"/>
      <color indexed="64"/>
      <name val="Arial"/>
      <family val="2"/>
    </font>
    <font>
      <sz val="10"/>
      <color theme="1"/>
      <name val="Arial"/>
      <family val="2"/>
    </font>
    <font>
      <sz val="11"/>
      <color theme="1"/>
      <name val="Calibri"/>
      <family val="2"/>
    </font>
    <font>
      <sz val="10"/>
      <name val="Arial"/>
      <family val="2"/>
    </font>
    <font>
      <sz val="10"/>
      <color indexed="10"/>
      <name val="Microsoft Sans Serif"/>
      <family val="2"/>
    </font>
    <font>
      <sz val="10"/>
      <color indexed="64"/>
      <name val="Microsoft Sans Serif"/>
      <family val="2"/>
    </font>
    <font>
      <sz val="10"/>
      <color indexed="64"/>
      <name val="Times New Roman"/>
      <family val="1"/>
    </font>
    <font>
      <sz val="10"/>
      <name val="Segoe UI"/>
      <family val="2"/>
    </font>
    <font>
      <b/>
      <sz val="10"/>
      <name val="Segoe UI"/>
      <family val="2"/>
    </font>
    <font>
      <sz val="9"/>
      <name val="Times New Roman"/>
      <family val="1"/>
    </font>
    <font>
      <b/>
      <sz val="9"/>
      <name val="Times New Roman"/>
      <family val="1"/>
    </font>
    <font>
      <i/>
      <sz val="13"/>
      <name val="Times New Roman"/>
      <family val="1"/>
    </font>
    <font>
      <u val="singleAccounting"/>
      <sz val="10"/>
      <color rgb="FFFF0000"/>
      <name val="Times New Roman"/>
      <family val="1"/>
    </font>
    <font>
      <b/>
      <u/>
      <sz val="14"/>
      <name val="Times New Roman"/>
      <family val="1"/>
    </font>
    <font>
      <b/>
      <i/>
      <sz val="10"/>
      <name val="Times New Roman"/>
      <family val="1"/>
    </font>
    <font>
      <b/>
      <sz val="10"/>
      <color rgb="FFFFFFFF"/>
      <name val="Times New Roman"/>
      <family val="1"/>
    </font>
    <font>
      <sz val="10"/>
      <color rgb="FF000000"/>
      <name val="Times New Roman"/>
      <family val="1"/>
    </font>
    <font>
      <sz val="10"/>
      <name val="Arial"/>
      <family val="2"/>
    </font>
    <font>
      <sz val="8"/>
      <color theme="1"/>
      <name val="Arial"/>
      <family val="2"/>
    </font>
    <font>
      <sz val="10"/>
      <color rgb="FF00B050"/>
      <name val="Times New Roman"/>
      <family val="1"/>
    </font>
    <font>
      <sz val="13"/>
      <color theme="1"/>
      <name val="Times New Roman"/>
      <family val="1"/>
    </font>
    <font>
      <sz val="8"/>
      <color indexed="10"/>
      <name val="Arial"/>
      <family val="2"/>
    </font>
    <font>
      <sz val="8"/>
      <name val="Microsoft Sans Serif"/>
      <family val="2"/>
    </font>
    <font>
      <sz val="8"/>
      <color rgb="FF4B4B4B"/>
      <name val="Microsoft Sans Serif"/>
      <family val="2"/>
    </font>
    <font>
      <u val="singleAccounting"/>
      <sz val="10"/>
      <color theme="1"/>
      <name val="Calibri"/>
      <family val="2"/>
      <scheme val="minor"/>
    </font>
  </fonts>
  <fills count="93">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8" tint="0.39997558519241921"/>
        <bgColor indexed="64"/>
      </patternFill>
    </fill>
    <fill>
      <patternFill patternType="solid">
        <fgColor indexed="13"/>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1"/>
        <bgColor indexed="64"/>
      </patternFill>
    </fill>
    <fill>
      <patternFill patternType="solid">
        <fgColor rgb="FF002060"/>
        <bgColor indexed="64"/>
      </patternFill>
    </fill>
    <fill>
      <patternFill patternType="solid">
        <fgColor theme="0" tint="-0.249977111117893"/>
        <bgColor indexed="64"/>
      </patternFill>
    </fill>
    <fill>
      <patternFill patternType="solid">
        <fgColor rgb="FF92D050"/>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theme="2" tint="-9.9978637043366805E-2"/>
        <bgColor indexed="12"/>
      </patternFill>
    </fill>
    <fill>
      <patternFill patternType="solid">
        <fgColor rgb="FFFFFF99"/>
        <bgColor indexed="64"/>
      </patternFill>
    </fill>
    <fill>
      <patternFill patternType="solid">
        <fgColor theme="8" tint="0.59999389629810485"/>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3"/>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9"/>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27"/>
        <bgColor indexed="64"/>
      </patternFill>
    </fill>
    <fill>
      <patternFill patternType="solid">
        <fgColor indexed="44"/>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mediumGray">
        <fgColor indexed="22"/>
      </patternFill>
    </fill>
    <fill>
      <patternFill patternType="darkVertical"/>
    </fill>
    <fill>
      <patternFill patternType="solid">
        <fgColor indexed="16"/>
        <bgColor indexed="64"/>
      </patternFill>
    </fill>
    <fill>
      <patternFill patternType="solid">
        <fgColor indexed="8"/>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indexed="15"/>
        <bgColor indexed="64"/>
      </patternFill>
    </fill>
    <fill>
      <patternFill patternType="solid">
        <fgColor rgb="FF808080"/>
        <bgColor rgb="FF808080"/>
      </patternFill>
    </fill>
    <fill>
      <patternFill patternType="solid">
        <fgColor indexed="8"/>
        <bgColor indexed="17"/>
      </patternFill>
    </fill>
    <fill>
      <patternFill patternType="solid">
        <fgColor rgb="FFF6FAFB"/>
      </patternFill>
    </fill>
  </fills>
  <borders count="65">
    <border>
      <left/>
      <right/>
      <top/>
      <bottom/>
      <diagonal/>
    </border>
    <border>
      <left/>
      <right/>
      <top/>
      <bottom style="thin">
        <color rgb="FFA8472C"/>
      </bottom>
      <diagonal/>
    </border>
    <border>
      <left/>
      <right/>
      <top style="thin">
        <color rgb="FFA8472C"/>
      </top>
      <bottom style="thin">
        <color rgb="FFA8472C"/>
      </bottom>
      <diagonal/>
    </border>
    <border>
      <left/>
      <right/>
      <top/>
      <bottom style="thin">
        <color indexed="64"/>
      </bottom>
      <diagonal/>
    </border>
    <border>
      <left/>
      <right/>
      <top style="thin">
        <color auto="1"/>
      </top>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bottom style="double">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style="double">
        <color indexed="64"/>
      </bottom>
      <diagonal/>
    </border>
    <border>
      <left/>
      <right style="medium">
        <color indexed="64"/>
      </right>
      <top/>
      <bottom/>
      <diagonal/>
    </border>
    <border>
      <left style="thin">
        <color indexed="9"/>
      </left>
      <right style="thin">
        <color indexed="9"/>
      </right>
      <top style="thin">
        <color indexed="9"/>
      </top>
      <bottom style="thin">
        <color indexed="11"/>
      </bottom>
      <diagonal/>
    </border>
    <border>
      <left/>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hair">
        <color indexed="8"/>
      </top>
      <bottom style="hair">
        <color indexed="8"/>
      </bottom>
      <diagonal/>
    </border>
    <border>
      <left/>
      <right/>
      <top/>
      <bottom style="medium">
        <color indexed="18"/>
      </bottom>
      <diagonal/>
    </border>
    <border>
      <left/>
      <right/>
      <top/>
      <bottom style="thin">
        <color indexed="8"/>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8"/>
      </left>
      <right/>
      <top/>
      <bottom/>
      <diagonal/>
    </border>
    <border>
      <left/>
      <right/>
      <top/>
      <bottom style="medium">
        <color indexed="30"/>
      </bottom>
      <diagonal/>
    </border>
    <border>
      <left/>
      <right/>
      <top style="double">
        <color indexed="64"/>
      </top>
      <bottom style="double">
        <color indexed="64"/>
      </bottom>
      <diagonal/>
    </border>
    <border>
      <left/>
      <right/>
      <top/>
      <bottom style="dotted">
        <color indexed="64"/>
      </bottom>
      <diagonal/>
    </border>
    <border>
      <left/>
      <right/>
      <top/>
      <bottom style="hair">
        <color indexed="22"/>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medium">
        <color indexed="23"/>
      </top>
      <bottom style="medium">
        <color indexed="23"/>
      </bottom>
      <diagonal/>
    </border>
    <border>
      <left/>
      <right/>
      <top/>
      <bottom style="hair">
        <color indexed="64"/>
      </bottom>
      <diagonal/>
    </border>
    <border>
      <left/>
      <right/>
      <top/>
      <bottom style="thin">
        <color indexed="64"/>
      </bottom>
      <diagonal/>
    </border>
    <border>
      <left/>
      <right/>
      <top style="double">
        <color indexed="64"/>
      </top>
      <bottom/>
      <diagonal/>
    </border>
    <border>
      <left/>
      <right/>
      <top style="thin">
        <color indexed="62"/>
      </top>
      <bottom style="double">
        <color indexed="62"/>
      </bottom>
      <diagonal/>
    </border>
    <border>
      <left/>
      <right/>
      <top style="thin">
        <color indexed="64"/>
      </top>
      <bottom/>
      <diagonal/>
    </border>
    <border>
      <left style="thin">
        <color indexed="16"/>
      </left>
      <right style="thin">
        <color indexed="16"/>
      </right>
      <top style="thin">
        <color indexed="16"/>
      </top>
      <bottom style="thin">
        <color indexed="16"/>
      </bottom>
      <diagonal/>
    </border>
    <border>
      <left style="thin">
        <color indexed="64"/>
      </left>
      <right/>
      <top/>
      <bottom style="thin">
        <color indexed="64"/>
      </bottom>
      <diagonal/>
    </border>
    <border>
      <left/>
      <right/>
      <top style="thin">
        <color indexed="64"/>
      </top>
      <bottom style="medium">
        <color indexed="64"/>
      </bottom>
      <diagonal/>
    </border>
    <border>
      <left style="thin">
        <color indexed="9"/>
      </left>
      <right style="thin">
        <color indexed="9"/>
      </right>
      <top style="thin">
        <color indexed="9"/>
      </top>
      <bottom style="thin">
        <color indexed="13"/>
      </bottom>
      <diagonal/>
    </border>
    <border>
      <left style="thin">
        <color rgb="FFC0C0C0"/>
      </left>
      <right style="thin">
        <color rgb="FFC0C0C0"/>
      </right>
      <top style="thin">
        <color rgb="FFC0C0C0"/>
      </top>
      <bottom style="thin">
        <color rgb="FFC0C0C0"/>
      </bottom>
      <diagonal/>
    </border>
    <border>
      <left style="thin">
        <color rgb="FFC3C3C3"/>
      </left>
      <right style="thin">
        <color rgb="FFC3C3C3"/>
      </right>
      <top style="thin">
        <color rgb="FFC3C3C3"/>
      </top>
      <bottom/>
      <diagonal/>
    </border>
    <border>
      <left style="thin">
        <color indexed="64"/>
      </left>
      <right/>
      <top style="thin">
        <color indexed="64"/>
      </top>
      <bottom/>
      <diagonal/>
    </border>
  </borders>
  <cellStyleXfs count="64109">
    <xf numFmtId="0" fontId="0" fillId="0" borderId="0"/>
    <xf numFmtId="0" fontId="10" fillId="0" borderId="0"/>
    <xf numFmtId="0" fontId="15" fillId="0" borderId="0"/>
    <xf numFmtId="43" fontId="10" fillId="0" borderId="0" applyFont="0" applyFill="0" applyBorder="0" applyAlignment="0" applyProtection="0"/>
    <xf numFmtId="0" fontId="15" fillId="0" borderId="0"/>
    <xf numFmtId="5" fontId="105" fillId="0" borderId="0" applyFont="0" applyFill="0" applyBorder="0" applyAlignment="0" applyProtection="0"/>
    <xf numFmtId="8" fontId="105" fillId="0" borderId="0" applyFont="0" applyFill="0" applyBorder="0" applyAlignment="0" applyProtection="0"/>
    <xf numFmtId="9" fontId="105" fillId="0" borderId="0" applyFont="0" applyFill="0" applyBorder="0" applyAlignment="0" applyProtection="0"/>
    <xf numFmtId="10" fontId="105" fillId="0" borderId="0" applyFont="0" applyFill="0" applyBorder="0" applyAlignment="0" applyProtection="0"/>
    <xf numFmtId="176" fontId="15" fillId="0" borderId="0" applyFont="0" applyFill="0" applyBorder="0" applyAlignment="0" applyProtection="0"/>
    <xf numFmtId="177"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8" fontId="15" fillId="0" borderId="0" applyFont="0" applyFill="0" applyBorder="0" applyAlignment="0" applyProtection="0"/>
    <xf numFmtId="179" fontId="15" fillId="0" borderId="0" applyFont="0" applyFill="0" applyBorder="0" applyAlignment="0" applyProtection="0"/>
    <xf numFmtId="179" fontId="15" fillId="0" borderId="0" applyFont="0" applyFill="0" applyBorder="0" applyAlignment="0" applyProtection="0"/>
    <xf numFmtId="178"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0" fontId="15" fillId="0" borderId="0" applyFont="0" applyFill="0" applyBorder="0" applyAlignment="0" applyProtection="0"/>
    <xf numFmtId="181" fontId="15" fillId="0" borderId="0" applyFont="0" applyFill="0" applyBorder="0" applyAlignment="0" applyProtection="0"/>
    <xf numFmtId="181" fontId="15" fillId="0" borderId="0" applyFont="0" applyFill="0" applyBorder="0" applyAlignment="0" applyProtection="0"/>
    <xf numFmtId="180"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39" fontId="15" fillId="0" borderId="0" applyFont="0" applyFill="0" applyBorder="0" applyAlignment="0" applyProtection="0"/>
    <xf numFmtId="178" fontId="15" fillId="0" borderId="0" applyFont="0" applyFill="0" applyBorder="0" applyAlignment="0" applyProtection="0"/>
    <xf numFmtId="39" fontId="15" fillId="0" borderId="0" applyFont="0" applyFill="0" applyBorder="0" applyAlignment="0" applyProtection="0"/>
    <xf numFmtId="0" fontId="15" fillId="0" borderId="0"/>
    <xf numFmtId="0" fontId="15" fillId="0" borderId="0"/>
    <xf numFmtId="0" fontId="15" fillId="0" borderId="0"/>
    <xf numFmtId="182" fontId="15" fillId="0" borderId="0" applyFont="0" applyFill="0" applyBorder="0" applyAlignment="0" applyProtection="0"/>
    <xf numFmtId="0" fontId="15"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5" fillId="49" borderId="0" applyNumberFormat="0" applyFont="0" applyAlignment="0" applyProtection="0"/>
    <xf numFmtId="0" fontId="107" fillId="0" borderId="0">
      <alignment vertical="center"/>
    </xf>
    <xf numFmtId="183" fontId="15" fillId="0" borderId="0" applyFont="0" applyFill="0" applyBorder="0" applyAlignment="0" applyProtection="0"/>
    <xf numFmtId="184" fontId="15" fillId="0" borderId="0" applyFont="0" applyFill="0" applyBorder="0" applyAlignment="0" applyProtection="0"/>
    <xf numFmtId="184" fontId="15" fillId="0" borderId="0" applyFont="0" applyFill="0" applyBorder="0" applyAlignment="0" applyProtection="0"/>
    <xf numFmtId="183" fontId="15" fillId="0" borderId="0" applyFont="0" applyFill="0" applyBorder="0" applyAlignment="0" applyProtection="0"/>
    <xf numFmtId="185" fontId="15" fillId="0" borderId="0" applyFont="0" applyFill="0" applyBorder="0" applyAlignment="0" applyProtection="0"/>
    <xf numFmtId="186" fontId="15" fillId="0" borderId="0" applyFont="0" applyFill="0" applyBorder="0" applyProtection="0">
      <alignment horizontal="right"/>
    </xf>
    <xf numFmtId="186" fontId="15" fillId="0" borderId="0" applyFont="0" applyFill="0" applyBorder="0" applyProtection="0">
      <alignment horizontal="right"/>
    </xf>
    <xf numFmtId="185" fontId="15" fillId="0" borderId="0" applyFont="0" applyFill="0" applyBorder="0" applyAlignment="0" applyProtection="0"/>
    <xf numFmtId="187" fontId="15" fillId="0" borderId="0" applyFont="0" applyFill="0" applyBorder="0" applyAlignment="0" applyProtection="0"/>
    <xf numFmtId="188" fontId="15" fillId="0" borderId="0" applyFont="0" applyFill="0" applyBorder="0" applyAlignment="0" applyProtection="0"/>
    <xf numFmtId="0" fontId="15" fillId="0" borderId="0" applyNumberFormat="0" applyFill="0" applyBorder="0" applyAlignment="0" applyProtection="0"/>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0" fontId="108" fillId="0" borderId="0" applyNumberFormat="0" applyFill="0" applyBorder="0" applyProtection="0">
      <alignment vertical="top"/>
    </xf>
    <xf numFmtId="189"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0" fontId="109" fillId="0" borderId="30" applyNumberFormat="0" applyFill="0" applyAlignment="0" applyProtection="0"/>
    <xf numFmtId="189"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10" fillId="0" borderId="31" applyNumberFormat="0" applyFill="0" applyProtection="0">
      <alignment horizontal="center"/>
    </xf>
    <xf numFmtId="0" fontId="15" fillId="0" borderId="32" applyNumberFormat="0" applyFont="0" applyFill="0" applyAlignment="0" applyProtection="0"/>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0" fillId="0" borderId="0" applyNumberFormat="0" applyFill="0" applyBorder="0" applyProtection="0">
      <alignment horizontal="left"/>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11" fillId="0" borderId="0" applyNumberFormat="0" applyFill="0" applyBorder="0" applyProtection="0">
      <alignment horizontal="centerContinuous"/>
    </xf>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5" fillId="0" borderId="0" applyNumberFormat="0" applyFill="0" applyBorder="0" applyAlignment="0" applyProtection="0"/>
    <xf numFmtId="190" fontId="14" fillId="0" borderId="0" applyFont="0" applyFill="0" applyBorder="0" applyAlignment="0" applyProtection="0"/>
    <xf numFmtId="191" fontId="14" fillId="0" borderId="0" applyFont="0" applyFill="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3" fillId="26"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3"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0" borderId="0" applyNumberFormat="0" applyBorder="0" applyAlignment="0" applyProtection="0"/>
    <xf numFmtId="0" fontId="112"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12" fillId="51"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3" fillId="30"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3"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12" fillId="53"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3" fillId="3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3"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4" borderId="0" applyNumberFormat="0" applyBorder="0" applyAlignment="0" applyProtection="0"/>
    <xf numFmtId="0" fontId="112" fillId="5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12" fillId="55"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3" fillId="38"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3"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12" fillId="5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3"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3"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12" fillId="58"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3" fillId="46"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3"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7" borderId="0" applyNumberFormat="0" applyBorder="0" applyAlignment="0" applyProtection="0"/>
    <xf numFmtId="0" fontId="112" fillId="5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12" fillId="55"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3" fillId="27"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12" fillId="5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3"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3"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12" fillId="53"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12" fillId="53"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3" fillId="35"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2" fillId="49" borderId="0" applyNumberFormat="0" applyBorder="0" applyAlignment="0" applyProtection="0"/>
    <xf numFmtId="0" fontId="11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12" fillId="49"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3" fillId="39"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2" fillId="52" borderId="0" applyNumberFormat="0" applyBorder="0" applyAlignment="0" applyProtection="0"/>
    <xf numFmtId="0" fontId="11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6" borderId="0" applyNumberFormat="0" applyBorder="0" applyAlignment="0" applyProtection="0"/>
    <xf numFmtId="0" fontId="112" fillId="56"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12" fillId="52"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3" fillId="43"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2" fillId="58" borderId="0" applyNumberFormat="0" applyBorder="0" applyAlignment="0" applyProtection="0"/>
    <xf numFmtId="0" fontId="11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51" borderId="0" applyNumberFormat="0" applyBorder="0" applyAlignment="0" applyProtection="0"/>
    <xf numFmtId="0" fontId="112" fillId="51"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12" fillId="58"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3" fillId="47"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2" fillId="55" borderId="0" applyNumberFormat="0" applyBorder="0" applyAlignment="0" applyProtection="0"/>
    <xf numFmtId="0" fontId="11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12" fillId="60" borderId="0" applyNumberFormat="0" applyBorder="0" applyAlignment="0" applyProtection="0"/>
    <xf numFmtId="0" fontId="112" fillId="60"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12" fillId="55" borderId="0" applyNumberFormat="0" applyBorder="0" applyAlignment="0" applyProtection="0"/>
    <xf numFmtId="0" fontId="104"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2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04"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28" borderId="0" applyNumberFormat="0" applyBorder="0" applyAlignment="0" applyProtection="0"/>
    <xf numFmtId="0" fontId="104"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5" fillId="2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1" borderId="0" applyNumberFormat="0" applyBorder="0" applyAlignment="0" applyProtection="0"/>
    <xf numFmtId="0" fontId="114" fillId="61" borderId="0" applyNumberFormat="0" applyBorder="0" applyAlignment="0" applyProtection="0"/>
    <xf numFmtId="0" fontId="104"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3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32" borderId="0" applyNumberFormat="0" applyBorder="0" applyAlignment="0" applyProtection="0"/>
    <xf numFmtId="0" fontId="104"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5" fillId="3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6"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04"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5" fillId="36"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59" borderId="0" applyNumberFormat="0" applyBorder="0" applyAlignment="0" applyProtection="0"/>
    <xf numFmtId="0" fontId="114" fillId="59" borderId="0" applyNumberFormat="0" applyBorder="0" applyAlignment="0" applyProtection="0"/>
    <xf numFmtId="0" fontId="104"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04" fillId="4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04"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04"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04"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5" fillId="40"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04"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4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04"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44" borderId="0" applyNumberFormat="0" applyBorder="0" applyAlignment="0" applyProtection="0"/>
    <xf numFmtId="0" fontId="104"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04"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5" fillId="4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04"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48"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04"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04"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5" fillId="48"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53" borderId="0" applyNumberFormat="0" applyBorder="0" applyAlignment="0" applyProtection="0"/>
    <xf numFmtId="0" fontId="114" fillId="65" borderId="0" applyNumberFormat="0" applyBorder="0" applyAlignment="0" applyProtection="0"/>
    <xf numFmtId="0" fontId="114" fillId="65" borderId="0" applyNumberFormat="0" applyBorder="0" applyAlignment="0" applyProtection="0"/>
    <xf numFmtId="0" fontId="105" fillId="0" borderId="0"/>
    <xf numFmtId="0" fontId="104"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04" fillId="25"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04"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04" fillId="25" borderId="0" applyNumberFormat="0" applyBorder="0" applyAlignment="0" applyProtection="0"/>
    <xf numFmtId="0" fontId="104"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04"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04"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5" fillId="25"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6" borderId="0" applyNumberFormat="0" applyBorder="0" applyAlignment="0" applyProtection="0"/>
    <xf numFmtId="0" fontId="114" fillId="67" borderId="0" applyNumberFormat="0" applyBorder="0" applyAlignment="0" applyProtection="0"/>
    <xf numFmtId="0" fontId="114" fillId="67" borderId="0" applyNumberFormat="0" applyBorder="0" applyAlignment="0" applyProtection="0"/>
    <xf numFmtId="0" fontId="104"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29"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29" borderId="0" applyNumberFormat="0" applyBorder="0" applyAlignment="0" applyProtection="0"/>
    <xf numFmtId="0" fontId="104"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5" fillId="29"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3"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04"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3" borderId="0" applyNumberFormat="0" applyBorder="0" applyAlignment="0" applyProtection="0"/>
    <xf numFmtId="0" fontId="104"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04"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5" fillId="33"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0" borderId="0" applyNumberFormat="0" applyBorder="0" applyAlignment="0" applyProtection="0"/>
    <xf numFmtId="0" fontId="114" fillId="69" borderId="0" applyNumberFormat="0" applyBorder="0" applyAlignment="0" applyProtection="0"/>
    <xf numFmtId="0" fontId="114" fillId="69" borderId="0" applyNumberFormat="0" applyBorder="0" applyAlignment="0" applyProtection="0"/>
    <xf numFmtId="0" fontId="104"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04" fillId="37"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04"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04"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04"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5" fillId="37"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70" borderId="0" applyNumberFormat="0" applyBorder="0" applyAlignment="0" applyProtection="0"/>
    <xf numFmtId="0" fontId="114" fillId="63" borderId="0" applyNumberFormat="0" applyBorder="0" applyAlignment="0" applyProtection="0"/>
    <xf numFmtId="0" fontId="114" fillId="63"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04" fillId="41" borderId="0" applyNumberFormat="0" applyBorder="0" applyAlignment="0" applyProtection="0"/>
    <xf numFmtId="0" fontId="114" fillId="64" borderId="0" applyNumberFormat="0" applyBorder="0" applyAlignment="0" applyProtection="0"/>
    <xf numFmtId="0" fontId="104" fillId="41"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14" fillId="64" borderId="0" applyNumberFormat="0" applyBorder="0" applyAlignment="0" applyProtection="0"/>
    <xf numFmtId="0" fontId="104" fillId="41" borderId="0" applyNumberFormat="0" applyBorder="0" applyAlignment="0" applyProtection="0"/>
    <xf numFmtId="0" fontId="114" fillId="64" borderId="0" applyNumberFormat="0" applyBorder="0" applyAlignment="0" applyProtection="0"/>
    <xf numFmtId="0" fontId="104" fillId="41" borderId="0" applyNumberFormat="0" applyBorder="0" applyAlignment="0" applyProtection="0"/>
    <xf numFmtId="0" fontId="114" fillId="64" borderId="0" applyNumberFormat="0" applyBorder="0" applyAlignment="0" applyProtection="0"/>
    <xf numFmtId="0" fontId="115" fillId="41"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4" fillId="64" borderId="0" applyNumberFormat="0" applyBorder="0" applyAlignment="0" applyProtection="0"/>
    <xf numFmtId="0" fontId="115" fillId="41" borderId="0" applyNumberFormat="0" applyBorder="0" applyAlignment="0" applyProtection="0"/>
    <xf numFmtId="0" fontId="104"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45"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04"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45" borderId="0" applyNumberFormat="0" applyBorder="0" applyAlignment="0" applyProtection="0"/>
    <xf numFmtId="0" fontId="104"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04"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5" fillId="45"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8" borderId="0" applyNumberFormat="0" applyBorder="0" applyAlignment="0" applyProtection="0"/>
    <xf numFmtId="0" fontId="114" fillId="62" borderId="0" applyNumberFormat="0" applyBorder="0" applyAlignment="0" applyProtection="0"/>
    <xf numFmtId="0" fontId="114" fillId="62" borderId="0" applyNumberFormat="0" applyBorder="0" applyAlignment="0" applyProtection="0"/>
    <xf numFmtId="0" fontId="15" fillId="0" borderId="0" applyFill="0" applyBorder="0" applyProtection="0">
      <protection locked="0"/>
    </xf>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60" fillId="0" borderId="0">
      <alignment horizontal="center" wrapText="1"/>
      <protection locked="0"/>
    </xf>
    <xf numFmtId="0" fontId="94"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94" fillId="19"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94"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94" fillId="19" borderId="0" applyNumberFormat="0" applyBorder="0" applyAlignment="0" applyProtection="0"/>
    <xf numFmtId="0" fontId="94"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94"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94"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8" fillId="19"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48" fillId="0" borderId="20" applyNumberFormat="0" applyFill="0" applyAlignment="0" applyProtection="0"/>
    <xf numFmtId="0" fontId="48" fillId="0" borderId="20" applyNumberFormat="0" applyFill="0" applyAlignment="0" applyProtection="0"/>
    <xf numFmtId="0" fontId="48" fillId="0" borderId="20" applyNumberFormat="0" applyFill="0" applyAlignment="0" applyProtection="0"/>
    <xf numFmtId="0" fontId="48" fillId="0" borderId="20" applyNumberFormat="0" applyFill="0" applyAlignment="0" applyProtection="0"/>
    <xf numFmtId="0" fontId="48" fillId="0" borderId="20" applyNumberFormat="0" applyFill="0" applyAlignment="0" applyProtection="0"/>
    <xf numFmtId="0" fontId="48" fillId="0" borderId="20" applyNumberFormat="0" applyFill="0" applyAlignment="0" applyProtection="0"/>
    <xf numFmtId="0" fontId="105" fillId="0" borderId="20" applyNumberFormat="0" applyFont="0" applyFill="0" applyAlignment="0" applyProtection="0"/>
    <xf numFmtId="0" fontId="105" fillId="0" borderId="6" applyNumberFormat="0" applyFont="0" applyFill="0" applyAlignment="0" applyProtection="0"/>
    <xf numFmtId="0" fontId="105" fillId="0" borderId="33" applyNumberFormat="0" applyFont="0" applyFill="0" applyAlignment="0" applyProtection="0"/>
    <xf numFmtId="0" fontId="105" fillId="0" borderId="4" applyNumberFormat="0" applyFont="0" applyFill="0" applyAlignment="0" applyProtection="0"/>
    <xf numFmtId="0" fontId="105" fillId="0" borderId="4" applyNumberFormat="0" applyFont="0" applyFill="0" applyAlignment="0" applyProtection="0"/>
    <xf numFmtId="0" fontId="105" fillId="0" borderId="4" applyNumberFormat="0" applyFont="0" applyFill="0" applyAlignment="0" applyProtection="0"/>
    <xf numFmtId="0" fontId="105" fillId="0" borderId="4" applyNumberFormat="0" applyFont="0" applyFill="0" applyAlignment="0" applyProtection="0"/>
    <xf numFmtId="0" fontId="105" fillId="0" borderId="4" applyNumberFormat="0" applyFont="0" applyFill="0" applyAlignment="0" applyProtection="0"/>
    <xf numFmtId="192" fontId="14" fillId="0" borderId="0" applyFont="0" applyFill="0" applyBorder="0" applyAlignment="0" applyProtection="0"/>
    <xf numFmtId="193" fontId="105" fillId="5" borderId="0" applyFont="0" applyFill="0" applyBorder="0" applyAlignment="0" applyProtection="0">
      <alignment horizontal="center" vertical="top"/>
    </xf>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98"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98" fillId="22" borderId="2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98"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98" fillId="22" borderId="24" applyNumberFormat="0" applyAlignment="0" applyProtection="0"/>
    <xf numFmtId="0" fontId="98"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98"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98"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1" fillId="22" borderId="2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0" fillId="72"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19" fillId="71" borderId="34" applyNumberFormat="0" applyAlignment="0" applyProtection="0"/>
    <xf numFmtId="0" fontId="120" fillId="72" borderId="34" applyNumberFormat="0" applyAlignment="0" applyProtection="0"/>
    <xf numFmtId="0" fontId="120" fillId="72" borderId="34"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00" fillId="23" borderId="27" applyNumberFormat="0" applyAlignment="0" applyProtection="0"/>
    <xf numFmtId="0" fontId="122" fillId="73" borderId="35" applyNumberFormat="0" applyAlignment="0" applyProtection="0"/>
    <xf numFmtId="0" fontId="100" fillId="23" borderId="27"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00" fillId="23" borderId="27" applyNumberFormat="0" applyAlignment="0" applyProtection="0"/>
    <xf numFmtId="0" fontId="100" fillId="23" borderId="27" applyNumberFormat="0" applyAlignment="0" applyProtection="0"/>
    <xf numFmtId="0" fontId="122" fillId="73" borderId="35" applyNumberFormat="0" applyAlignment="0" applyProtection="0"/>
    <xf numFmtId="0" fontId="100" fillId="23" borderId="27" applyNumberFormat="0" applyAlignment="0" applyProtection="0"/>
    <xf numFmtId="0" fontId="122" fillId="73" borderId="35" applyNumberFormat="0" applyAlignment="0" applyProtection="0"/>
    <xf numFmtId="0" fontId="100" fillId="23" borderId="27" applyNumberFormat="0" applyAlignment="0" applyProtection="0"/>
    <xf numFmtId="0" fontId="122" fillId="73" borderId="35" applyNumberFormat="0" applyAlignment="0" applyProtection="0"/>
    <xf numFmtId="0" fontId="123" fillId="23" borderId="27" applyNumberFormat="0" applyAlignment="0" applyProtection="0"/>
    <xf numFmtId="0" fontId="122" fillId="73" borderId="35" applyNumberFormat="0" applyAlignment="0" applyProtection="0"/>
    <xf numFmtId="0" fontId="122" fillId="73" borderId="35" applyNumberFormat="0" applyAlignment="0" applyProtection="0"/>
    <xf numFmtId="0" fontId="122" fillId="73" borderId="35" applyNumberFormat="0" applyAlignment="0" applyProtection="0"/>
    <xf numFmtId="0" fontId="123" fillId="23" borderId="27" applyNumberFormat="0" applyAlignment="0" applyProtection="0"/>
    <xf numFmtId="40" fontId="124" fillId="0" borderId="0" applyFont="0"/>
    <xf numFmtId="41" fontId="125" fillId="0" borderId="0" applyFont="0" applyBorder="0">
      <alignment horizontal="right"/>
    </xf>
    <xf numFmtId="0" fontId="15" fillId="0" borderId="0" applyFont="0" applyFill="0" applyBorder="0" applyAlignment="0" applyProtection="0"/>
    <xf numFmtId="194" fontId="126" fillId="0" borderId="0" applyFont="0" applyFill="0" applyBorder="0" applyProtection="0">
      <alignment horizontal="right"/>
    </xf>
    <xf numFmtId="195" fontId="126" fillId="0" borderId="0" applyFont="0" applyFill="0" applyBorder="0" applyProtection="0">
      <alignment horizontal="right"/>
    </xf>
    <xf numFmtId="195" fontId="127" fillId="0" borderId="36" applyFont="0" applyFill="0" applyBorder="0" applyAlignment="0">
      <alignment vertical="center"/>
    </xf>
    <xf numFmtId="196" fontId="128" fillId="0" borderId="0" applyFont="0" applyFill="0" applyBorder="0" applyAlignment="0" applyProtection="0">
      <alignment horizontal="right"/>
    </xf>
    <xf numFmtId="197" fontId="126" fillId="0" borderId="0" applyFont="0" applyFill="0" applyBorder="0" applyProtection="0">
      <alignment horizontal="right"/>
    </xf>
    <xf numFmtId="0" fontId="129" fillId="0" borderId="0" applyFont="0" applyFill="0" applyBorder="0" applyAlignment="0" applyProtection="0">
      <alignment horizontal="right"/>
    </xf>
    <xf numFmtId="0" fontId="129"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3" fontId="13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30" fillId="0" borderId="37" applyNumberFormat="0" applyFon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3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30" fillId="0" borderId="37" applyNumberFormat="0" applyFon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31"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0" fontId="132" fillId="0" borderId="0" applyFont="0" applyFill="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0" fontId="132" fillId="0" borderId="0" applyFont="0" applyFill="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198" fontId="10" fillId="0" borderId="0" applyFont="0" applyFill="0" applyBorder="0" applyAlignment="0" applyProtection="0"/>
    <xf numFmtId="198" fontId="1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3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alignment wrapText="1"/>
    </xf>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5" fillId="0" borderId="0" applyFont="0" applyFill="0" applyBorder="0" applyAlignment="0" applyProtection="0"/>
    <xf numFmtId="4"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12"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30" fillId="0" borderId="37" applyNumberFormat="0" applyFon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2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83" fillId="0" borderId="0" applyFont="0" applyFill="0" applyBorder="0" applyAlignment="0" applyProtection="0"/>
    <xf numFmtId="199" fontId="134"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3" fontId="15" fillId="0" borderId="0" applyFill="0" applyBorder="0" applyAlignment="0" applyProtection="0"/>
    <xf numFmtId="0" fontId="135" fillId="0" borderId="0"/>
    <xf numFmtId="0" fontId="135" fillId="0" borderId="0"/>
    <xf numFmtId="0" fontId="135" fillId="0" borderId="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ill="0" applyBorder="0" applyAlignment="0" applyProtection="0"/>
    <xf numFmtId="3" fontId="15" fillId="0" borderId="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5"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36" fillId="0" borderId="0" applyFont="0" applyFill="0" applyBorder="0" applyAlignment="0" applyProtection="0"/>
    <xf numFmtId="3" fontId="15" fillId="0" borderId="0" applyFill="0" applyBorder="0" applyAlignment="0" applyProtection="0"/>
    <xf numFmtId="0" fontId="137" fillId="0" borderId="0" applyNumberFormat="0" applyAlignment="0">
      <alignment horizontal="left"/>
    </xf>
    <xf numFmtId="8" fontId="15" fillId="0" borderId="0">
      <protection locked="0"/>
    </xf>
    <xf numFmtId="0" fontId="15" fillId="0" borderId="0" applyFont="0" applyFill="0" applyBorder="0" applyAlignment="0" applyProtection="0"/>
    <xf numFmtId="200" fontId="126" fillId="0" borderId="0" applyFont="0" applyFill="0" applyBorder="0" applyProtection="0">
      <alignment horizontal="right"/>
    </xf>
    <xf numFmtId="201" fontId="126" fillId="0" borderId="0" applyFont="0" applyFill="0" applyBorder="0" applyProtection="0">
      <alignment horizontal="right"/>
    </xf>
    <xf numFmtId="202" fontId="128" fillId="0" borderId="0" applyFont="0" applyFill="0" applyBorder="0" applyAlignment="0" applyProtection="0">
      <alignment horizontal="right"/>
    </xf>
    <xf numFmtId="203" fontId="126" fillId="0" borderId="0" applyFont="0" applyFill="0" applyBorder="0" applyProtection="0">
      <alignment horizontal="right"/>
    </xf>
    <xf numFmtId="0" fontId="129" fillId="0" borderId="0" applyFont="0" applyFill="0" applyBorder="0" applyAlignment="0" applyProtection="0">
      <alignment horizontal="right"/>
    </xf>
    <xf numFmtId="44" fontId="10" fillId="0" borderId="0" applyFont="0" applyFill="0" applyBorder="0" applyAlignment="0" applyProtection="0"/>
    <xf numFmtId="44" fontId="10" fillId="0" borderId="0" applyFont="0" applyFill="0" applyBorder="0" applyAlignment="0" applyProtection="0"/>
    <xf numFmtId="0" fontId="130" fillId="0" borderId="37" applyNumberFormat="0" applyFont="0" applyFill="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3" fontId="130"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23"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204" fontId="15" fillId="0" borderId="0" applyFont="0" applyFill="0" applyBorder="0" applyAlignment="0" applyProtection="0"/>
    <xf numFmtId="205"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204" fontId="15" fillId="0" borderId="0" applyFont="0" applyFill="0" applyBorder="0" applyAlignment="0" applyProtection="0"/>
    <xf numFmtId="205"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205"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38"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0"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206" fontId="1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6" fontId="15"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23"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0"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3"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4"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0"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1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207" fontId="15" fillId="0" borderId="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7" fontId="15" fillId="0" borderId="0" applyFill="0" applyBorder="0" applyAlignment="0" applyProtection="0"/>
    <xf numFmtId="207" fontId="15" fillId="0" borderId="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5"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8" fontId="136" fillId="0" borderId="0" applyFont="0" applyFill="0" applyBorder="0" applyAlignment="0" applyProtection="0"/>
    <xf numFmtId="207" fontId="15" fillId="0" borderId="0" applyFill="0" applyBorder="0" applyAlignment="0" applyProtection="0"/>
    <xf numFmtId="209" fontId="14" fillId="0" borderId="0" applyFont="0" applyFill="0" applyBorder="0" applyAlignment="0" applyProtection="0"/>
    <xf numFmtId="210" fontId="15" fillId="0" borderId="0" applyFill="0" applyBorder="0" applyAlignment="0" applyProtection="0"/>
    <xf numFmtId="0" fontId="135" fillId="0" borderId="0"/>
    <xf numFmtId="0" fontId="135" fillId="0" borderId="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210" fontId="15" fillId="0" borderId="0" applyFill="0" applyBorder="0" applyAlignment="0" applyProtection="0"/>
    <xf numFmtId="210" fontId="15" fillId="0" borderId="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36" fillId="0" borderId="0" applyFont="0" applyFill="0" applyBorder="0" applyAlignment="0" applyProtection="0"/>
    <xf numFmtId="0" fontId="129" fillId="0" borderId="0" applyFont="0" applyFill="0" applyBorder="0" applyAlignment="0" applyProtection="0"/>
    <xf numFmtId="14" fontId="139" fillId="0" borderId="0" applyFill="0" applyBorder="0" applyAlignment="0"/>
    <xf numFmtId="14" fontId="139" fillId="0" borderId="0" applyFill="0" applyBorder="0" applyAlignment="0"/>
    <xf numFmtId="210" fontId="15" fillId="0" borderId="0" applyFill="0" applyBorder="0" applyAlignment="0" applyProtection="0"/>
    <xf numFmtId="211" fontId="15" fillId="0" borderId="38">
      <alignment vertical="center"/>
    </xf>
    <xf numFmtId="212" fontId="15" fillId="0" borderId="0" applyFont="0" applyFill="0" applyBorder="0" applyAlignment="0" applyProtection="0"/>
    <xf numFmtId="199" fontId="15" fillId="0" borderId="0" applyFont="0" applyFill="0" applyBorder="0" applyAlignment="0" applyProtection="0"/>
    <xf numFmtId="0" fontId="129" fillId="0" borderId="39" applyNumberFormat="0" applyFont="0" applyFill="0" applyAlignment="0" applyProtection="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40" fillId="0" borderId="0" applyNumberFormat="0" applyAlignment="0">
      <alignment horizontal="left"/>
    </xf>
    <xf numFmtId="166" fontId="141" fillId="0" borderId="0"/>
    <xf numFmtId="204" fontId="15" fillId="0" borderId="0" applyFont="0" applyFill="0" applyBorder="0" applyAlignment="0" applyProtection="0"/>
    <xf numFmtId="213" fontId="142" fillId="0" borderId="0" applyFont="0" applyFill="0" applyBorder="0" applyAlignment="0" applyProtection="0"/>
    <xf numFmtId="213" fontId="143" fillId="74" borderId="0" applyFont="0" applyFill="0" applyBorder="0" applyAlignment="0" applyProtection="0"/>
    <xf numFmtId="214" fontId="144" fillId="0" borderId="0" applyFont="0" applyFill="0" applyBorder="0" applyAlignment="0" applyProtection="0">
      <alignment horizontal="center"/>
    </xf>
    <xf numFmtId="215" fontId="142"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16"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04" fontId="23" fillId="0" borderId="0" applyFont="0" applyFill="0" applyBorder="0" applyAlignment="0" applyProtection="0"/>
    <xf numFmtId="216" fontId="15" fillId="0" borderId="0" applyFont="0" applyFill="0" applyBorder="0" applyAlignment="0" applyProtection="0"/>
    <xf numFmtId="204"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04" fontId="23"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16" fontId="15"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23"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0" fillId="0" borderId="0" applyFont="0" applyFill="0" applyBorder="0" applyAlignment="0" applyProtection="0"/>
    <xf numFmtId="204" fontId="23" fillId="0" borderId="0" applyFont="0" applyFill="0" applyBorder="0" applyAlignment="0" applyProtection="0"/>
    <xf numFmtId="204" fontId="10" fillId="0" borderId="0" applyFont="0" applyFill="0" applyBorder="0" applyAlignment="0" applyProtection="0"/>
    <xf numFmtId="204" fontId="23"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04" fontId="15" fillId="0" borderId="0" applyFont="0" applyFill="0" applyBorder="0" applyAlignment="0" applyProtection="0"/>
    <xf numFmtId="216" fontId="15" fillId="0" borderId="0" applyFont="0" applyFill="0" applyBorder="0" applyAlignment="0" applyProtection="0"/>
    <xf numFmtId="0" fontId="15" fillId="0" borderId="40" applyNumberFormat="0" applyFont="0" applyFill="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02" fillId="0" borderId="0" applyNumberFormat="0" applyFill="0" applyBorder="0" applyAlignment="0" applyProtection="0"/>
    <xf numFmtId="0" fontId="145" fillId="0" borderId="0" applyNumberFormat="0" applyFill="0" applyBorder="0" applyAlignment="0" applyProtection="0"/>
    <xf numFmtId="0" fontId="102"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45" fillId="0" borderId="0" applyNumberFormat="0" applyFill="0" applyBorder="0" applyAlignment="0" applyProtection="0"/>
    <xf numFmtId="0" fontId="102" fillId="0" borderId="0" applyNumberFormat="0" applyFill="0" applyBorder="0" applyAlignment="0" applyProtection="0"/>
    <xf numFmtId="0" fontId="145" fillId="0" borderId="0" applyNumberFormat="0" applyFill="0" applyBorder="0" applyAlignment="0" applyProtection="0"/>
    <xf numFmtId="0" fontId="102" fillId="0" borderId="0" applyNumberFormat="0" applyFill="0" applyBorder="0" applyAlignment="0" applyProtection="0"/>
    <xf numFmtId="0" fontId="145" fillId="0" borderId="0" applyNumberFormat="0" applyFill="0" applyBorder="0" applyAlignment="0" applyProtection="0"/>
    <xf numFmtId="0" fontId="146"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6" fillId="0" borderId="0" applyNumberFormat="0" applyFill="0" applyBorder="0" applyAlignment="0" applyProtection="0"/>
    <xf numFmtId="0" fontId="14" fillId="0" borderId="0" applyNumberFormat="0" applyFill="0" applyBorder="0" applyAlignment="0" applyProtection="0"/>
    <xf numFmtId="0" fontId="147" fillId="0" borderId="0" applyProtection="0"/>
    <xf numFmtId="0" fontId="136" fillId="0" borderId="0" applyProtection="0"/>
    <xf numFmtId="0" fontId="148" fillId="0" borderId="0" applyProtection="0"/>
    <xf numFmtId="0" fontId="14" fillId="0" borderId="0" applyProtection="0"/>
    <xf numFmtId="0" fontId="149" fillId="0" borderId="0" applyProtection="0"/>
    <xf numFmtId="0" fontId="60" fillId="0" borderId="0" applyProtection="0"/>
    <xf numFmtId="0" fontId="42" fillId="0" borderId="0" applyProtection="0"/>
    <xf numFmtId="2" fontId="15" fillId="0" borderId="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ill="0" applyBorder="0" applyAlignment="0" applyProtection="0"/>
    <xf numFmtId="2" fontId="15" fillId="0" borderId="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5"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36" fillId="0" borderId="0" applyFont="0" applyFill="0" applyBorder="0" applyAlignment="0" applyProtection="0"/>
    <xf numFmtId="2" fontId="15" fillId="0" borderId="0" applyFill="0" applyBorder="0" applyAlignment="0" applyProtection="0"/>
    <xf numFmtId="0" fontId="150" fillId="0" borderId="0" applyFill="0" applyBorder="0" applyProtection="0">
      <alignment horizontal="left"/>
    </xf>
    <xf numFmtId="0" fontId="9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2"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93" fillId="1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9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93" fillId="18" borderId="0" applyNumberFormat="0" applyBorder="0" applyAlignment="0" applyProtection="0"/>
    <xf numFmtId="0" fontId="9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9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9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3" fillId="1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8" borderId="0" applyNumberFormat="0" applyBorder="0" applyAlignment="0" applyProtection="0"/>
    <xf numFmtId="0" fontId="151" fillId="54" borderId="0" applyNumberFormat="0" applyBorder="0" applyAlignment="0" applyProtection="0"/>
    <xf numFmtId="0" fontId="151" fillId="54"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38" fontId="136" fillId="75" borderId="0" applyNumberFormat="0" applyBorder="0" applyAlignment="0" applyProtection="0"/>
    <xf numFmtId="0" fontId="129" fillId="0" borderId="0" applyFont="0" applyFill="0" applyBorder="0" applyAlignment="0" applyProtection="0">
      <alignment horizontal="right"/>
    </xf>
    <xf numFmtId="166" fontId="154" fillId="76" borderId="41">
      <alignment horizontal="centerContinuous"/>
    </xf>
    <xf numFmtId="0" fontId="155" fillId="0" borderId="0" applyProtection="0">
      <alignment horizontal="right"/>
    </xf>
    <xf numFmtId="0" fontId="156" fillId="0" borderId="42" applyNumberFormat="0" applyAlignment="0" applyProtection="0">
      <alignment horizontal="left" vertical="center"/>
    </xf>
    <xf numFmtId="0" fontId="156" fillId="0" borderId="8">
      <alignment horizontal="left" vertical="center"/>
    </xf>
    <xf numFmtId="14" fontId="51" fillId="77" borderId="13">
      <alignment horizontal="center" vertical="center" wrapText="1"/>
    </xf>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7" fillId="0" borderId="0" applyNumberFormat="0" applyFill="0" applyBorder="0" applyAlignment="0" applyProtection="0"/>
    <xf numFmtId="0" fontId="160" fillId="0" borderId="44" applyNumberFormat="0" applyFill="0" applyAlignment="0" applyProtection="0"/>
    <xf numFmtId="0" fontId="157"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7"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9" fillId="0" borderId="43" applyNumberFormat="0" applyFill="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9" fillId="0" borderId="43" applyNumberFormat="0" applyFill="0" applyAlignment="0" applyProtection="0"/>
    <xf numFmtId="0" fontId="159" fillId="0" borderId="43" applyNumberFormat="0" applyFill="0" applyAlignment="0" applyProtection="0"/>
    <xf numFmtId="0" fontId="159" fillId="0" borderId="43" applyNumberFormat="0" applyFill="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90" fillId="0" borderId="21" applyNumberFormat="0" applyFill="0" applyAlignment="0" applyProtection="0"/>
    <xf numFmtId="0" fontId="90" fillId="0" borderId="21" applyNumberFormat="0" applyFill="0" applyAlignment="0" applyProtection="0"/>
    <xf numFmtId="0" fontId="90" fillId="0" borderId="21" applyNumberFormat="0" applyFill="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90" fillId="0" borderId="21" applyNumberFormat="0" applyFill="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8" fillId="0" borderId="0" applyNumberFormat="0" applyFill="0" applyBorder="0" applyAlignment="0" applyProtection="0"/>
    <xf numFmtId="0" fontId="90"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61" fillId="0" borderId="21"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60" fillId="0" borderId="44"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90" fillId="0" borderId="21" applyNumberFormat="0" applyFill="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160" fillId="0" borderId="44" applyNumberFormat="0" applyFill="0" applyAlignment="0" applyProtection="0"/>
    <xf numFmtId="0" fontId="158" fillId="0" borderId="0" applyNumberFormat="0" applyFill="0" applyBorder="0" applyAlignment="0" applyProtection="0"/>
    <xf numFmtId="0" fontId="90" fillId="0" borderId="21"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9" fillId="0" borderId="43" applyNumberFormat="0" applyFill="0" applyAlignment="0" applyProtection="0"/>
    <xf numFmtId="0" fontId="158" fillId="0" borderId="0" applyNumberFormat="0" applyFill="0" applyBorder="0" applyAlignment="0" applyProtection="0"/>
    <xf numFmtId="0" fontId="159" fillId="0" borderId="43" applyNumberFormat="0" applyFill="0" applyAlignment="0" applyProtection="0"/>
    <xf numFmtId="0" fontId="90" fillId="0" borderId="21" applyNumberFormat="0" applyFill="0" applyAlignment="0" applyProtection="0"/>
    <xf numFmtId="0" fontId="158" fillId="0" borderId="0" applyNumberFormat="0" applyFill="0" applyBorder="0" applyAlignment="0" applyProtection="0"/>
    <xf numFmtId="0" fontId="90" fillId="0" borderId="21" applyNumberFormat="0" applyFill="0" applyAlignment="0" applyProtection="0"/>
    <xf numFmtId="0" fontId="159" fillId="0" borderId="43" applyNumberFormat="0" applyFill="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8"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3" fillId="0" borderId="45" applyNumberFormat="0" applyFill="0" applyAlignment="0" applyProtection="0"/>
    <xf numFmtId="0" fontId="156" fillId="0" borderId="0" applyNumberFormat="0" applyFill="0" applyBorder="0" applyAlignment="0" applyProtection="0"/>
    <xf numFmtId="0" fontId="163" fillId="0" borderId="45"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56" fillId="0" borderId="0" applyNumberFormat="0" applyFill="0" applyBorder="0" applyAlignment="0" applyProtection="0"/>
    <xf numFmtId="0" fontId="164" fillId="0" borderId="46" applyNumberFormat="0" applyFill="0" applyAlignment="0" applyProtection="0"/>
    <xf numFmtId="0" fontId="156"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56"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3" fillId="0" borderId="45"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91" fillId="0" borderId="22" applyNumberFormat="0" applyFill="0" applyAlignment="0" applyProtection="0"/>
    <xf numFmtId="0" fontId="91" fillId="0" borderId="22" applyNumberFormat="0" applyFill="0" applyAlignment="0" applyProtection="0"/>
    <xf numFmtId="0" fontId="91" fillId="0" borderId="22" applyNumberFormat="0" applyFill="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91" fillId="0" borderId="22" applyNumberFormat="0" applyFill="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62" fillId="0" borderId="0" applyNumberFormat="0" applyFill="0" applyBorder="0" applyAlignment="0" applyProtection="0"/>
    <xf numFmtId="0" fontId="91"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5" fillId="0" borderId="22"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4" fillId="0" borderId="46"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91" fillId="0" borderId="22" applyNumberFormat="0" applyFill="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164" fillId="0" borderId="46" applyNumberFormat="0" applyFill="0" applyAlignment="0" applyProtection="0"/>
    <xf numFmtId="0" fontId="162" fillId="0" borderId="0" applyNumberFormat="0" applyFill="0" applyBorder="0" applyAlignment="0" applyProtection="0"/>
    <xf numFmtId="0" fontId="91"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3" fillId="0" borderId="45" applyNumberFormat="0" applyFill="0" applyAlignment="0" applyProtection="0"/>
    <xf numFmtId="0" fontId="162" fillId="0" borderId="0" applyNumberFormat="0" applyFill="0" applyBorder="0" applyAlignment="0" applyProtection="0"/>
    <xf numFmtId="0" fontId="163" fillId="0" borderId="45" applyNumberFormat="0" applyFill="0" applyAlignment="0" applyProtection="0"/>
    <xf numFmtId="0" fontId="91" fillId="0" borderId="22" applyNumberFormat="0" applyFill="0" applyAlignment="0" applyProtection="0"/>
    <xf numFmtId="0" fontId="162" fillId="0" borderId="0" applyNumberFormat="0" applyFill="0" applyBorder="0" applyAlignment="0" applyProtection="0"/>
    <xf numFmtId="0" fontId="91" fillId="0" borderId="22"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3" fillId="0" borderId="45"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92"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92" fillId="0" borderId="23"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92"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92" fillId="0" borderId="23" applyNumberFormat="0" applyFill="0" applyAlignment="0" applyProtection="0"/>
    <xf numFmtId="0" fontId="92"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92"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92"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7" fillId="0" borderId="23"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30" fillId="0" borderId="47" applyNumberFormat="0" applyFill="0" applyAlignment="0" applyProtection="0"/>
    <xf numFmtId="0" fontId="166" fillId="0" borderId="37" applyNumberFormat="0" applyFill="0" applyAlignment="0" applyProtection="0"/>
    <xf numFmtId="0" fontId="166" fillId="0" borderId="37" applyNumberFormat="0" applyFill="0" applyAlignment="0" applyProtection="0"/>
    <xf numFmtId="0" fontId="92"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92"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92"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92"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92"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7"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8" fillId="0" borderId="13">
      <alignment horizontal="center"/>
    </xf>
    <xf numFmtId="0" fontId="168" fillId="0" borderId="0">
      <alignment horizontal="center"/>
    </xf>
    <xf numFmtId="0" fontId="15" fillId="78" borderId="18" applyNumberFormat="0" applyFont="0" applyBorder="0" applyAlignment="0" applyProtection="0"/>
    <xf numFmtId="0" fontId="169" fillId="0" borderId="0" applyNumberFormat="0" applyFill="0" applyBorder="0" applyAlignment="0" applyProtection="0">
      <alignment vertical="top"/>
      <protection locked="0"/>
    </xf>
    <xf numFmtId="0" fontId="169" fillId="0" borderId="0" applyNumberFormat="0" applyFill="0" applyBorder="0" applyAlignment="0" applyProtection="0">
      <alignment vertical="top"/>
      <protection locked="0"/>
    </xf>
    <xf numFmtId="0" fontId="170" fillId="0" borderId="0" applyNumberFormat="0" applyFill="0" applyBorder="0" applyAlignment="0" applyProtection="0">
      <alignment vertical="top"/>
      <protection locked="0"/>
    </xf>
    <xf numFmtId="0" fontId="171" fillId="0" borderId="0" applyNumberFormat="0" applyFill="0" applyBorder="0" applyAlignment="0" applyProtection="0">
      <alignment vertical="top"/>
      <protection locked="0"/>
    </xf>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10" fontId="136" fillId="79" borderId="5" applyNumberFormat="0" applyBorder="0" applyAlignment="0" applyProtection="0"/>
    <xf numFmtId="0" fontId="162" fillId="51" borderId="0" applyNumberFormat="0" applyFont="0" applyBorder="0" applyAlignment="0">
      <protection locked="0"/>
    </xf>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96" fillId="21" borderId="24" applyNumberFormat="0" applyAlignment="0" applyProtection="0"/>
    <xf numFmtId="0" fontId="173"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62" fillId="51" borderId="0" applyNumberFormat="0" applyFont="0" applyBorder="0" applyAlignment="0">
      <protection locked="0"/>
    </xf>
    <xf numFmtId="0" fontId="173" fillId="21" borderId="24" applyNumberFormat="0" applyAlignment="0" applyProtection="0"/>
    <xf numFmtId="0" fontId="162" fillId="51" borderId="0" applyNumberFormat="0" applyFont="0" applyBorder="0" applyAlignment="0">
      <protection locked="0"/>
    </xf>
    <xf numFmtId="0" fontId="173" fillId="21" borderId="24" applyNumberFormat="0" applyAlignment="0" applyProtection="0"/>
    <xf numFmtId="0" fontId="162" fillId="51" borderId="0" applyNumberFormat="0" applyFont="0" applyBorder="0" applyAlignment="0">
      <protection locked="0"/>
    </xf>
    <xf numFmtId="0" fontId="173" fillId="21" borderId="24" applyNumberFormat="0" applyAlignment="0" applyProtection="0"/>
    <xf numFmtId="0" fontId="162" fillId="51" borderId="0" applyNumberFormat="0" applyFont="0" applyBorder="0" applyAlignment="0">
      <protection locked="0"/>
    </xf>
    <xf numFmtId="0" fontId="162" fillId="51" borderId="0" applyNumberFormat="0" applyFont="0" applyBorder="0" applyAlignment="0">
      <protection locked="0"/>
    </xf>
    <xf numFmtId="0" fontId="162" fillId="51" borderId="0" applyNumberFormat="0" applyFont="0" applyBorder="0" applyAlignment="0">
      <protection locked="0"/>
    </xf>
    <xf numFmtId="0" fontId="162" fillId="51" borderId="0" applyNumberFormat="0" applyFont="0" applyBorder="0" applyAlignment="0">
      <protection locked="0"/>
    </xf>
    <xf numFmtId="0" fontId="162" fillId="51" borderId="0" applyNumberFormat="0" applyFont="0" applyBorder="0" applyAlignment="0">
      <protection locked="0"/>
    </xf>
    <xf numFmtId="0" fontId="162" fillId="51" borderId="0" applyNumberFormat="0" applyFont="0" applyBorder="0" applyAlignment="0">
      <protection locked="0"/>
    </xf>
    <xf numFmtId="0" fontId="162" fillId="51" borderId="0" applyNumberFormat="0" applyFont="0" applyBorder="0" applyAlignment="0">
      <protection locked="0"/>
    </xf>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96" fillId="21" borderId="2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96"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96" fillId="21" borderId="24" applyNumberFormat="0" applyAlignment="0" applyProtection="0"/>
    <xf numFmtId="0" fontId="96"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96"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96"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3"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3" fillId="21" borderId="2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57"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2" fillId="49" borderId="34" applyNumberFormat="0" applyAlignment="0" applyProtection="0"/>
    <xf numFmtId="0" fontId="173" fillId="21" borderId="24" applyNumberFormat="0" applyAlignment="0" applyProtection="0"/>
    <xf numFmtId="0" fontId="172" fillId="57" borderId="34" applyNumberFormat="0" applyAlignment="0" applyProtection="0"/>
    <xf numFmtId="0" fontId="162" fillId="51" borderId="0" applyNumberFormat="0" applyFont="0" applyBorder="0" applyAlignment="0">
      <protection locked="0"/>
    </xf>
    <xf numFmtId="0" fontId="173" fillId="21" borderId="24" applyNumberFormat="0" applyAlignment="0" applyProtection="0"/>
    <xf numFmtId="0" fontId="172" fillId="57" borderId="34" applyNumberFormat="0" applyAlignment="0" applyProtection="0"/>
    <xf numFmtId="178" fontId="174" fillId="80" borderId="0"/>
    <xf numFmtId="0" fontId="175" fillId="0" borderId="0" applyNumberFormat="0" applyFill="0" applyBorder="0" applyAlignment="0">
      <protection locked="0"/>
    </xf>
    <xf numFmtId="0" fontId="175" fillId="0" borderId="0" applyNumberFormat="0" applyFill="0" applyBorder="0" applyAlignment="0"/>
    <xf numFmtId="37" fontId="52" fillId="0" borderId="0" applyNumberFormat="0" applyFill="0" applyBorder="0" applyAlignment="0" applyProtection="0"/>
    <xf numFmtId="38" fontId="176" fillId="0" borderId="0">
      <alignment horizontal="left" wrapText="1"/>
    </xf>
    <xf numFmtId="38" fontId="177" fillId="0" borderId="0">
      <alignment horizontal="left" wrapText="1"/>
    </xf>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99"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99" fillId="0" borderId="26"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99"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99" fillId="0" borderId="26" applyNumberFormat="0" applyFill="0" applyAlignment="0" applyProtection="0"/>
    <xf numFmtId="0" fontId="99"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99"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99"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80" fillId="0" borderId="26"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8" fillId="0" borderId="48" applyNumberFormat="0" applyFill="0" applyAlignment="0" applyProtection="0"/>
    <xf numFmtId="0" fontId="179" fillId="0" borderId="49" applyNumberFormat="0" applyFill="0" applyAlignment="0" applyProtection="0"/>
    <xf numFmtId="0" fontId="179" fillId="0" borderId="49" applyNumberFormat="0" applyFill="0" applyAlignment="0" applyProtection="0"/>
    <xf numFmtId="178" fontId="181" fillId="81" borderId="0"/>
    <xf numFmtId="37" fontId="182" fillId="0" borderId="0">
      <alignment horizontal="center"/>
    </xf>
    <xf numFmtId="38" fontId="183" fillId="0" borderId="0" applyFont="0" applyFill="0" applyBorder="0" applyAlignment="0" applyProtection="0"/>
    <xf numFmtId="40" fontId="183" fillId="0" borderId="0" applyFont="0" applyFill="0" applyBorder="0" applyAlignment="0" applyProtection="0"/>
    <xf numFmtId="14" fontId="105" fillId="0" borderId="0" applyFont="0" applyFill="0" applyBorder="0" applyAlignment="0" applyProtection="0"/>
    <xf numFmtId="6" fontId="183" fillId="0" borderId="0" applyFont="0" applyFill="0" applyBorder="0" applyAlignment="0" applyProtection="0"/>
    <xf numFmtId="8" fontId="183" fillId="0" borderId="0" applyFont="0" applyFill="0" applyBorder="0" applyAlignment="0" applyProtection="0"/>
    <xf numFmtId="0" fontId="129" fillId="0" borderId="0" applyFont="0" applyFill="0" applyBorder="0" applyAlignment="0" applyProtection="0">
      <alignment horizontal="right"/>
    </xf>
    <xf numFmtId="217" fontId="15" fillId="0" borderId="0" applyFont="0" applyFill="0" applyBorder="0" applyAlignment="0" applyProtection="0"/>
    <xf numFmtId="0" fontId="95"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95" fillId="20"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95"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95" fillId="20" borderId="0" applyNumberFormat="0" applyBorder="0" applyAlignment="0" applyProtection="0"/>
    <xf numFmtId="0" fontId="95"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95"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95"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6" fillId="20"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4" fillId="49" borderId="0" applyNumberFormat="0" applyBorder="0" applyAlignment="0" applyProtection="0"/>
    <xf numFmtId="0" fontId="185" fillId="49" borderId="0" applyNumberFormat="0" applyBorder="0" applyAlignment="0" applyProtection="0"/>
    <xf numFmtId="0" fontId="185" fillId="49" borderId="0" applyNumberFormat="0" applyBorder="0" applyAlignment="0" applyProtection="0"/>
    <xf numFmtId="37" fontId="187" fillId="0" borderId="0"/>
    <xf numFmtId="218" fontId="188" fillId="0" borderId="0"/>
    <xf numFmtId="0" fontId="15" fillId="0" borderId="0"/>
    <xf numFmtId="3" fontId="130" fillId="0" borderId="0" applyFont="0" applyFill="0" applyBorder="0" applyAlignment="0" applyProtection="0"/>
    <xf numFmtId="0" fontId="1" fillId="0" borderId="0"/>
    <xf numFmtId="0" fontId="112"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applyNumberFormat="0" applyFill="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5"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alignment wrapText="1"/>
    </xf>
    <xf numFmtId="0" fontId="1" fillId="0" borderId="0"/>
    <xf numFmtId="0" fontId="15" fillId="0" borderId="0">
      <alignment wrapText="1"/>
    </xf>
    <xf numFmtId="0" fontId="1" fillId="0" borderId="0"/>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9" fillId="0" borderId="0">
      <alignment vertical="top"/>
    </xf>
    <xf numFmtId="0" fontId="15" fillId="0" borderId="0">
      <alignment wrapText="1"/>
    </xf>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0"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0" fillId="0" borderId="0"/>
    <xf numFmtId="0" fontId="112" fillId="0" borderId="0"/>
    <xf numFmtId="0" fontId="1" fillId="0" borderId="0"/>
    <xf numFmtId="0" fontId="112" fillId="0" borderId="0"/>
    <xf numFmtId="0" fontId="1" fillId="0" borderId="0"/>
    <xf numFmtId="0" fontId="1" fillId="0" borderId="0"/>
    <xf numFmtId="0" fontId="10" fillId="0" borderId="0"/>
    <xf numFmtId="0" fontId="112" fillId="0" borderId="0"/>
    <xf numFmtId="0" fontId="1" fillId="0" borderId="0"/>
    <xf numFmtId="0" fontId="112" fillId="0" borderId="0"/>
    <xf numFmtId="0" fontId="1" fillId="0" borderId="0"/>
    <xf numFmtId="0" fontId="1" fillId="0" borderId="0"/>
    <xf numFmtId="0" fontId="10" fillId="0" borderId="0"/>
    <xf numFmtId="0" fontId="112" fillId="0" borderId="0"/>
    <xf numFmtId="0" fontId="1" fillId="0" borderId="0"/>
    <xf numFmtId="0" fontId="112" fillId="0" borderId="0"/>
    <xf numFmtId="0" fontId="1" fillId="0" borderId="0"/>
    <xf numFmtId="0" fontId="1" fillId="0" borderId="0"/>
    <xf numFmtId="0" fontId="10" fillId="0" borderId="0"/>
    <xf numFmtId="0" fontId="1" fillId="0" borderId="0"/>
    <xf numFmtId="0" fontId="10" fillId="0" borderId="0"/>
    <xf numFmtId="0" fontId="1" fillId="0" borderId="0"/>
    <xf numFmtId="0" fontId="10" fillId="0" borderId="0"/>
    <xf numFmtId="0" fontId="112" fillId="0" borderId="0"/>
    <xf numFmtId="0" fontId="15" fillId="0" borderId="0">
      <alignment wrapText="1"/>
    </xf>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alignment wrapText="1"/>
    </xf>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alignment wrapText="1"/>
    </xf>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5" fillId="0" borderId="0">
      <alignment wrapText="1"/>
    </xf>
    <xf numFmtId="0" fontId="112" fillId="0" borderId="0"/>
    <xf numFmtId="0" fontId="1" fillId="0" borderId="0"/>
    <xf numFmtId="0" fontId="112" fillId="0" borderId="0"/>
    <xf numFmtId="0" fontId="1" fillId="0" borderId="0"/>
    <xf numFmtId="0" fontId="1" fillId="0" borderId="0"/>
    <xf numFmtId="0" fontId="15" fillId="0" borderId="0">
      <alignment wrapText="1"/>
    </xf>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 fillId="0" borderId="0"/>
    <xf numFmtId="0" fontId="15" fillId="0" borderId="0"/>
    <xf numFmtId="0" fontId="1" fillId="0" borderId="0"/>
    <xf numFmtId="0" fontId="15"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172" fontId="15" fillId="0" borderId="0"/>
    <xf numFmtId="172" fontId="15" fillId="0" borderId="0"/>
    <xf numFmtId="172" fontId="15" fillId="0" borderId="0"/>
    <xf numFmtId="0" fontId="136" fillId="0" borderId="0"/>
    <xf numFmtId="172" fontId="15" fillId="0" borderId="0"/>
    <xf numFmtId="172"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208" fontId="117" fillId="0" borderId="0" applyFon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89" fillId="0" borderId="0" applyNumberForma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 fillId="0" borderId="0"/>
    <xf numFmtId="0" fontId="1" fillId="0" borderId="0"/>
    <xf numFmtId="0" fontId="112"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172"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5" fillId="0" borderId="0"/>
    <xf numFmtId="0" fontId="15" fillId="0" borderId="0">
      <alignment wrapText="1"/>
    </xf>
    <xf numFmtId="0" fontId="1" fillId="0" borderId="0"/>
    <xf numFmtId="0" fontId="1" fillId="0" borderId="0"/>
    <xf numFmtId="0" fontId="1" fillId="0" borderId="0"/>
    <xf numFmtId="0" fontId="1" fillId="0" borderId="0"/>
    <xf numFmtId="0" fontId="13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39" fillId="0" borderId="0">
      <alignment vertical="top"/>
    </xf>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30" fillId="0" borderId="37" applyNumberFormat="0" applyFont="0" applyFill="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5"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alignment wrapText="1"/>
    </xf>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 fillId="0" borderId="0"/>
    <xf numFmtId="0" fontId="15" fillId="0" borderId="0"/>
    <xf numFmtId="0" fontId="1" fillId="0" borderId="0"/>
    <xf numFmtId="0" fontId="15" fillId="0" borderId="0"/>
    <xf numFmtId="0" fontId="112"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 fillId="0" borderId="0"/>
    <xf numFmtId="0" fontId="15" fillId="0" borderId="0"/>
    <xf numFmtId="0" fontId="1" fillId="0" borderId="0"/>
    <xf numFmtId="0" fontId="15" fillId="0" borderId="0"/>
    <xf numFmtId="0" fontId="112"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12" fillId="0" borderId="0"/>
    <xf numFmtId="0" fontId="1" fillId="0" borderId="0"/>
    <xf numFmtId="0" fontId="112" fillId="0" borderId="0"/>
    <xf numFmtId="0" fontId="1" fillId="0" borderId="0"/>
    <xf numFmtId="0" fontId="1" fillId="0" borderId="0"/>
    <xf numFmtId="0" fontId="15" fillId="0" borderId="0"/>
    <xf numFmtId="0" fontId="1" fillId="0" borderId="0"/>
    <xf numFmtId="0" fontId="15" fillId="0" borderId="0"/>
    <xf numFmtId="0" fontId="1" fillId="0" borderId="0"/>
    <xf numFmtId="0" fontId="15" fillId="0" borderId="0"/>
    <xf numFmtId="0" fontId="112" fillId="0" borderId="0"/>
    <xf numFmtId="0" fontId="139" fillId="0" borderId="0">
      <alignment vertical="top"/>
    </xf>
    <xf numFmtId="172" fontId="15" fillId="0" borderId="0"/>
    <xf numFmtId="0" fontId="1" fillId="0" borderId="0"/>
    <xf numFmtId="0" fontId="1" fillId="0" borderId="0"/>
    <xf numFmtId="0" fontId="1" fillId="0" borderId="0"/>
    <xf numFmtId="0" fontId="1" fillId="0" borderId="0"/>
    <xf numFmtId="0" fontId="1" fillId="0" borderId="0"/>
    <xf numFmtId="172" fontId="15"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39" fillId="0" borderId="0">
      <alignment vertical="top"/>
    </xf>
    <xf numFmtId="172" fontId="15" fillId="0" borderId="0"/>
    <xf numFmtId="0" fontId="1" fillId="0" borderId="0"/>
    <xf numFmtId="0" fontId="1" fillId="0" borderId="0"/>
    <xf numFmtId="0" fontId="1" fillId="0" borderId="0"/>
    <xf numFmtId="0" fontId="1" fillId="0" borderId="0"/>
    <xf numFmtId="0" fontId="1" fillId="0" borderId="0"/>
    <xf numFmtId="172" fontId="15"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39" fillId="0" borderId="0">
      <alignment vertical="top"/>
    </xf>
    <xf numFmtId="172" fontId="15" fillId="0" borderId="0"/>
    <xf numFmtId="0" fontId="1" fillId="0" borderId="0"/>
    <xf numFmtId="0" fontId="1" fillId="0" borderId="0"/>
    <xf numFmtId="0" fontId="1" fillId="0" borderId="0"/>
    <xf numFmtId="0" fontId="1" fillId="0" borderId="0"/>
    <xf numFmtId="172" fontId="15" fillId="0" borderId="0"/>
    <xf numFmtId="0" fontId="1" fillId="0" borderId="0"/>
    <xf numFmtId="0" fontId="1" fillId="0" borderId="0"/>
    <xf numFmtId="0" fontId="1" fillId="0" borderId="0"/>
    <xf numFmtId="0" fontId="112" fillId="0" borderId="0"/>
    <xf numFmtId="0" fontId="10" fillId="0" borderId="0"/>
    <xf numFmtId="0" fontId="139" fillId="0" borderId="0">
      <alignment vertical="top"/>
    </xf>
    <xf numFmtId="0" fontId="136" fillId="0" borderId="0"/>
    <xf numFmtId="0" fontId="136" fillId="0" borderId="0"/>
    <xf numFmtId="0" fontId="136" fillId="0" borderId="0"/>
    <xf numFmtId="0" fontId="136" fillId="0" borderId="0"/>
    <xf numFmtId="172" fontId="15" fillId="0" borderId="0"/>
    <xf numFmtId="172" fontId="15" fillId="0" borderId="0"/>
    <xf numFmtId="172" fontId="15" fillId="0" borderId="0"/>
    <xf numFmtId="0" fontId="136" fillId="0" borderId="0"/>
    <xf numFmtId="172"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72" fillId="59" borderId="42" applyNumberFormat="0" applyFont="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208" fontId="130" fillId="0" borderId="0" applyFon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 fillId="0" borderId="0"/>
    <xf numFmtId="0" fontId="15" fillId="0" borderId="0"/>
    <xf numFmtId="172"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172"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 fillId="0" borderId="0"/>
    <xf numFmtId="0" fontId="1" fillId="0" borderId="0"/>
    <xf numFmtId="0" fontId="112" fillId="0" borderId="0"/>
    <xf numFmtId="0" fontId="1" fillId="0" borderId="0"/>
    <xf numFmtId="0" fontId="1" fillId="0" borderId="0"/>
    <xf numFmtId="0" fontId="15" fillId="0" borderId="0"/>
    <xf numFmtId="172"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172"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172" fontId="15" fillId="0" borderId="0"/>
    <xf numFmtId="172" fontId="15" fillId="0" borderId="0"/>
    <xf numFmtId="172" fontId="15" fillId="0" borderId="0"/>
    <xf numFmtId="172" fontId="15" fillId="0" borderId="0"/>
    <xf numFmtId="172" fontId="15" fillId="0" borderId="0"/>
    <xf numFmtId="172" fontId="15" fillId="0" borderId="0"/>
    <xf numFmtId="0" fontId="1" fillId="0" borderId="0"/>
    <xf numFmtId="0" fontId="1" fillId="0" borderId="0"/>
    <xf numFmtId="0" fontId="1" fillId="0" borderId="0"/>
    <xf numFmtId="0" fontId="1" fillId="0" borderId="0"/>
    <xf numFmtId="0" fontId="1" fillId="0" borderId="0"/>
    <xf numFmtId="0" fontId="1" fillId="0" borderId="0"/>
    <xf numFmtId="172"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43" fontId="130" fillId="0" borderId="0" applyFont="0" applyFill="0" applyBorder="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30" fillId="0" borderId="37" applyNumberFormat="0" applyFont="0" applyFill="0" applyAlignment="0" applyProtection="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5" fillId="0" borderId="0"/>
    <xf numFmtId="172" fontId="1" fillId="0" borderId="0"/>
    <xf numFmtId="0" fontId="15" fillId="0" borderId="0"/>
    <xf numFmtId="0" fontId="15" fillId="0" borderId="0"/>
    <xf numFmtId="0" fontId="15" fillId="0" borderId="0"/>
    <xf numFmtId="0" fontId="15" fillId="0" borderId="0"/>
    <xf numFmtId="0" fontId="15"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5" fillId="0" borderId="0"/>
    <xf numFmtId="172" fontId="15" fillId="0" borderId="0"/>
    <xf numFmtId="0" fontId="1" fillId="0" borderId="0"/>
    <xf numFmtId="0" fontId="1" fillId="0" borderId="0"/>
    <xf numFmtId="0" fontId="1" fillId="0" borderId="0"/>
    <xf numFmtId="0" fontId="1" fillId="0" borderId="0"/>
    <xf numFmtId="172" fontId="15" fillId="0" borderId="0"/>
    <xf numFmtId="172"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5" fillId="0" borderId="0"/>
    <xf numFmtId="172" fontId="1" fillId="0" borderId="0"/>
    <xf numFmtId="0" fontId="15" fillId="0" borderId="0"/>
    <xf numFmtId="0" fontId="15" fillId="0" borderId="0"/>
    <xf numFmtId="0" fontId="15" fillId="0" borderId="0"/>
    <xf numFmtId="0" fontId="15" fillId="0" borderId="0"/>
    <xf numFmtId="0" fontId="15" fillId="0" borderId="0"/>
    <xf numFmtId="0" fontId="10" fillId="0" borderId="0"/>
    <xf numFmtId="172" fontId="15" fillId="0" borderId="0"/>
    <xf numFmtId="172"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32"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5" fillId="0" borderId="0"/>
    <xf numFmtId="172" fontId="1"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5"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39" fillId="0" borderId="0">
      <alignment vertical="top"/>
    </xf>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12" fillId="0" borderId="0"/>
    <xf numFmtId="0" fontId="1" fillId="0" borderId="0"/>
    <xf numFmtId="0" fontId="134" fillId="0" borderId="0"/>
    <xf numFmtId="0" fontId="1" fillId="0" borderId="0"/>
    <xf numFmtId="0" fontId="15" fillId="0" borderId="0">
      <alignment wrapText="1"/>
    </xf>
    <xf numFmtId="0" fontId="23" fillId="0" borderId="0"/>
    <xf numFmtId="0" fontId="1" fillId="0" borderId="0"/>
    <xf numFmtId="0" fontId="1" fillId="0" borderId="0"/>
    <xf numFmtId="172" fontId="1" fillId="0" borderId="0"/>
    <xf numFmtId="0" fontId="139" fillId="0" borderId="0">
      <alignment vertical="top"/>
    </xf>
    <xf numFmtId="0" fontId="1" fillId="0" borderId="0"/>
    <xf numFmtId="0" fontId="112" fillId="0" borderId="0"/>
    <xf numFmtId="0" fontId="1" fillId="0" borderId="0"/>
    <xf numFmtId="0" fontId="1" fillId="0" borderId="0"/>
    <xf numFmtId="0" fontId="15" fillId="0" borderId="0"/>
    <xf numFmtId="172" fontId="1" fillId="0" borderId="0"/>
    <xf numFmtId="0" fontId="1" fillId="0" borderId="0"/>
    <xf numFmtId="0" fontId="1" fillId="0" borderId="0"/>
    <xf numFmtId="0" fontId="131" fillId="0" borderId="0"/>
    <xf numFmtId="0" fontId="112" fillId="0" borderId="0"/>
    <xf numFmtId="0" fontId="15" fillId="0" borderId="0">
      <alignment wrapText="1"/>
    </xf>
    <xf numFmtId="0" fontId="15" fillId="0" borderId="0">
      <alignment wrapText="1"/>
    </xf>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 fillId="0" borderId="0"/>
    <xf numFmtId="0" fontId="15" fillId="0" borderId="0"/>
    <xf numFmtId="172" fontId="1" fillId="0" borderId="0"/>
    <xf numFmtId="0" fontId="1" fillId="0" borderId="0"/>
    <xf numFmtId="0" fontId="15" fillId="0" borderId="0"/>
    <xf numFmtId="0" fontId="1" fillId="0" borderId="0"/>
    <xf numFmtId="0" fontId="15" fillId="0" borderId="0"/>
    <xf numFmtId="172" fontId="1" fillId="0" borderId="0"/>
    <xf numFmtId="0" fontId="15" fillId="0" borderId="0"/>
    <xf numFmtId="0" fontId="15" fillId="0" borderId="0"/>
    <xf numFmtId="0" fontId="1" fillId="0" borderId="0"/>
    <xf numFmtId="0" fontId="1" fillId="0" borderId="0"/>
    <xf numFmtId="0" fontId="112" fillId="0" borderId="0"/>
    <xf numFmtId="0" fontId="1" fillId="0" borderId="0"/>
    <xf numFmtId="0" fontId="15" fillId="0" borderId="0"/>
    <xf numFmtId="0" fontId="15"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172" fontId="1" fillId="0" borderId="0"/>
    <xf numFmtId="172" fontId="1" fillId="0" borderId="0"/>
    <xf numFmtId="0" fontId="1" fillId="0" borderId="0"/>
    <xf numFmtId="0" fontId="1" fillId="0" borderId="0"/>
    <xf numFmtId="0" fontId="1" fillId="0" borderId="0"/>
    <xf numFmtId="172" fontId="1" fillId="0" borderId="0"/>
    <xf numFmtId="172"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15"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13" fillId="0" borderId="0"/>
    <xf numFmtId="0" fontId="10" fillId="0" borderId="0"/>
    <xf numFmtId="0" fontId="15" fillId="0" borderId="0"/>
    <xf numFmtId="0" fontId="113" fillId="0" borderId="0"/>
    <xf numFmtId="0" fontId="10" fillId="0" borderId="0"/>
    <xf numFmtId="172" fontId="15" fillId="0" borderId="0"/>
    <xf numFmtId="0" fontId="15" fillId="0" borderId="0"/>
    <xf numFmtId="0" fontId="113" fillId="0" borderId="0"/>
    <xf numFmtId="0" fontId="10" fillId="0" borderId="0"/>
    <xf numFmtId="0" fontId="15" fillId="0" borderId="0"/>
    <xf numFmtId="0" fontId="15" fillId="0" borderId="0">
      <alignment wrapText="1"/>
    </xf>
    <xf numFmtId="0" fontId="10" fillId="0" borderId="0"/>
    <xf numFmtId="0" fontId="15" fillId="0" borderId="0"/>
    <xf numFmtId="0" fontId="10" fillId="0" borderId="0"/>
    <xf numFmtId="0" fontId="15" fillId="0" borderId="0"/>
    <xf numFmtId="0" fontId="10" fillId="0" borderId="0"/>
    <xf numFmtId="0" fontId="15" fillId="0" borderId="0"/>
    <xf numFmtId="0" fontId="15" fillId="0" borderId="0">
      <alignment wrapText="1"/>
    </xf>
    <xf numFmtId="0" fontId="10" fillId="0" borderId="0"/>
    <xf numFmtId="0" fontId="10" fillId="0" borderId="0"/>
    <xf numFmtId="0" fontId="15" fillId="0" borderId="0"/>
    <xf numFmtId="0" fontId="15" fillId="0" borderId="0"/>
    <xf numFmtId="0" fontId="15" fillId="0" borderId="0"/>
    <xf numFmtId="0" fontId="15" fillId="0" borderId="0"/>
    <xf numFmtId="0" fontId="1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3" fillId="0" borderId="0"/>
    <xf numFmtId="0" fontId="15" fillId="0" borderId="0"/>
    <xf numFmtId="0" fontId="113" fillId="0" borderId="0"/>
    <xf numFmtId="0" fontId="15" fillId="0" borderId="0"/>
    <xf numFmtId="0" fontId="113" fillId="0" borderId="0"/>
    <xf numFmtId="0" fontId="15" fillId="0" borderId="0"/>
    <xf numFmtId="0" fontId="113" fillId="0" borderId="0"/>
    <xf numFmtId="0" fontId="1" fillId="0" borderId="0"/>
    <xf numFmtId="0" fontId="15" fillId="0" borderId="0">
      <alignment wrapText="1"/>
    </xf>
    <xf numFmtId="0" fontId="1" fillId="0" borderId="0"/>
    <xf numFmtId="0" fontId="15"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 fillId="0" borderId="0"/>
    <xf numFmtId="0" fontId="190" fillId="0" borderId="0"/>
    <xf numFmtId="0" fontId="15" fillId="0" borderId="0"/>
    <xf numFmtId="0" fontId="2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12" fillId="0" borderId="0"/>
    <xf numFmtId="0" fontId="112" fillId="0" borderId="0"/>
    <xf numFmtId="0" fontId="15" fillId="0" borderId="0"/>
    <xf numFmtId="0" fontId="112" fillId="0" borderId="0"/>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2"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 fillId="0" borderId="0"/>
    <xf numFmtId="0" fontId="15" fillId="0" borderId="0"/>
    <xf numFmtId="0" fontId="2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3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 fillId="0" borderId="0"/>
    <xf numFmtId="0" fontId="1" fillId="0" borderId="0"/>
    <xf numFmtId="0" fontId="1" fillId="0" borderId="0"/>
    <xf numFmtId="0" fontId="1" fillId="0" borderId="0"/>
    <xf numFmtId="0" fontId="15" fillId="0" borderId="0">
      <alignment wrapText="1"/>
    </xf>
    <xf numFmtId="0" fontId="112" fillId="0" borderId="0"/>
    <xf numFmtId="0" fontId="1" fillId="0" borderId="0"/>
    <xf numFmtId="0" fontId="112" fillId="0" borderId="0"/>
    <xf numFmtId="0" fontId="112"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alignment wrapText="1"/>
    </xf>
    <xf numFmtId="0" fontId="190" fillId="0" borderId="0"/>
    <xf numFmtId="0" fontId="15" fillId="0" borderId="0"/>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39" fillId="0" borderId="0">
      <alignment vertical="top"/>
    </xf>
    <xf numFmtId="0" fontId="1" fillId="0" borderId="0"/>
    <xf numFmtId="0" fontId="1" fillId="0" borderId="0"/>
    <xf numFmtId="0" fontId="112" fillId="0" borderId="0"/>
    <xf numFmtId="0" fontId="1" fillId="0" borderId="0"/>
    <xf numFmtId="0" fontId="15" fillId="0" borderId="0">
      <alignment wrapText="1"/>
    </xf>
    <xf numFmtId="0" fontId="112"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alignment wrapText="1"/>
    </xf>
    <xf numFmtId="0" fontId="112"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alignment wrapText="1"/>
    </xf>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 fillId="0" borderId="0"/>
    <xf numFmtId="0" fontId="112" fillId="0" borderId="0"/>
    <xf numFmtId="0" fontId="112" fillId="0" borderId="0"/>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xf numFmtId="0" fontId="1" fillId="0" borderId="0"/>
    <xf numFmtId="0" fontId="1" fillId="0" borderId="0"/>
    <xf numFmtId="0" fontId="112" fillId="0" borderId="0"/>
    <xf numFmtId="0" fontId="1" fillId="0" borderId="0"/>
    <xf numFmtId="0" fontId="112" fillId="0" borderId="0"/>
    <xf numFmtId="0" fontId="1"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xf numFmtId="0" fontId="112" fillId="0" borderId="0"/>
    <xf numFmtId="0" fontId="1"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 fillId="0" borderId="0"/>
    <xf numFmtId="0" fontId="112"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2"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6" fillId="0" borderId="0"/>
    <xf numFmtId="0" fontId="15" fillId="0" borderId="0">
      <alignment wrapText="1"/>
    </xf>
    <xf numFmtId="0" fontId="139" fillId="0" borderId="0">
      <alignment vertical="top"/>
    </xf>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6" fillId="0" borderId="0"/>
    <xf numFmtId="0" fontId="136" fillId="0" borderId="0"/>
    <xf numFmtId="0" fontId="136" fillId="0" borderId="0"/>
    <xf numFmtId="0" fontId="10" fillId="0" borderId="0"/>
    <xf numFmtId="0" fontId="15" fillId="0" borderId="0">
      <alignment wrapText="1"/>
    </xf>
    <xf numFmtId="0" fontId="15" fillId="0" borderId="0">
      <alignment wrapText="1"/>
    </xf>
    <xf numFmtId="0" fontId="139" fillId="0" borderId="0">
      <alignment vertical="top"/>
    </xf>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36" fillId="0" borderId="0"/>
    <xf numFmtId="0" fontId="136" fillId="0" borderId="0"/>
    <xf numFmtId="0" fontId="139" fillId="0" borderId="0">
      <alignment vertical="top"/>
    </xf>
    <xf numFmtId="0" fontId="139" fillId="0" borderId="0">
      <alignment vertical="top"/>
    </xf>
    <xf numFmtId="0" fontId="139" fillId="0" borderId="0">
      <alignment vertical="top"/>
    </xf>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 fillId="0" borderId="0"/>
    <xf numFmtId="0" fontId="1" fillId="0" borderId="0"/>
    <xf numFmtId="0" fontId="1" fillId="0" borderId="0"/>
    <xf numFmtId="0" fontId="23" fillId="0" borderId="0"/>
    <xf numFmtId="0" fontId="139"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12" fillId="0" borderId="0"/>
    <xf numFmtId="0" fontId="139" fillId="0" borderId="0">
      <alignment vertical="top"/>
    </xf>
    <xf numFmtId="0" fontId="136" fillId="0" borderId="0"/>
    <xf numFmtId="0" fontId="136" fillId="0" borderId="0"/>
    <xf numFmtId="0" fontId="136" fillId="0" borderId="0"/>
    <xf numFmtId="0" fontId="136"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 fillId="0" borderId="0"/>
    <xf numFmtId="0" fontId="1" fillId="0" borderId="0"/>
    <xf numFmtId="0" fontId="1" fillId="0" borderId="0"/>
    <xf numFmtId="0" fontId="23" fillId="0" borderId="0"/>
    <xf numFmtId="0" fontId="1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 fillId="0" borderId="0"/>
    <xf numFmtId="0" fontId="1" fillId="0" borderId="0"/>
    <xf numFmtId="0" fontId="112" fillId="0" borderId="0"/>
    <xf numFmtId="0" fontId="15" fillId="0" borderId="0"/>
    <xf numFmtId="0" fontId="15" fillId="0" borderId="0"/>
    <xf numFmtId="0" fontId="1"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23" fillId="0" borderId="0"/>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alignment wrapText="1"/>
    </xf>
    <xf numFmtId="0" fontId="15" fillId="0" borderId="0">
      <alignment wrapText="1"/>
    </xf>
    <xf numFmtId="0" fontId="15" fillId="0" borderId="0">
      <alignment wrapText="1"/>
    </xf>
    <xf numFmtId="0" fontId="112"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3" fillId="0" borderId="0"/>
    <xf numFmtId="0" fontId="15" fillId="0" borderId="0"/>
    <xf numFmtId="0" fontId="1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39" fillId="0" borderId="0">
      <alignment vertical="top"/>
    </xf>
    <xf numFmtId="0" fontId="15" fillId="0" borderId="0"/>
    <xf numFmtId="0" fontId="139" fillId="0" borderId="0">
      <alignment vertical="top"/>
    </xf>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13" fillId="0" borderId="0"/>
    <xf numFmtId="0" fontId="15" fillId="0" borderId="0"/>
    <xf numFmtId="0" fontId="1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0" fillId="0" borderId="0"/>
    <xf numFmtId="0" fontId="1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horizontal="left" wrapText="1"/>
    </xf>
    <xf numFmtId="0" fontId="15" fillId="0" borderId="0"/>
    <xf numFmtId="0" fontId="15" fillId="0" borderId="0"/>
    <xf numFmtId="0" fontId="15" fillId="0" borderId="0"/>
    <xf numFmtId="0" fontId="15" fillId="0" borderId="0"/>
    <xf numFmtId="0" fontId="15" fillId="0" borderId="0"/>
    <xf numFmtId="0" fontId="15" fillId="0" borderId="0">
      <alignment wrapText="1"/>
    </xf>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 fillId="0" borderId="0"/>
    <xf numFmtId="0" fontId="1" fillId="0" borderId="0"/>
    <xf numFmtId="0" fontId="112" fillId="0" borderId="0"/>
    <xf numFmtId="0" fontId="15" fillId="0" borderId="0"/>
    <xf numFmtId="0" fontId="15" fillId="0" borderId="0"/>
    <xf numFmtId="0" fontId="1"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2"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39" fillId="0" borderId="0">
      <alignment vertical="top"/>
    </xf>
    <xf numFmtId="0" fontId="1" fillId="0" borderId="0"/>
    <xf numFmtId="0" fontId="1" fillId="0" borderId="0"/>
    <xf numFmtId="0" fontId="13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12"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 fillId="0" borderId="0"/>
    <xf numFmtId="0" fontId="1" fillId="0" borderId="0"/>
    <xf numFmtId="0" fontId="112" fillId="0" borderId="0"/>
    <xf numFmtId="0" fontId="15" fillId="0" borderId="0"/>
    <xf numFmtId="0" fontId="15" fillId="0" borderId="0"/>
    <xf numFmtId="0" fontId="1"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0"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9"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9" fillId="0" borderId="0">
      <alignment vertical="top"/>
    </xf>
    <xf numFmtId="0" fontId="139" fillId="0" borderId="0">
      <alignment vertical="top"/>
    </xf>
    <xf numFmtId="0" fontId="1" fillId="0" borderId="0"/>
    <xf numFmtId="0" fontId="1" fillId="0" borderId="0"/>
    <xf numFmtId="0" fontId="15" fillId="0" borderId="0"/>
    <xf numFmtId="0" fontId="1"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39" fillId="0" borderId="0">
      <alignment vertical="top"/>
    </xf>
    <xf numFmtId="0" fontId="112" fillId="0" borderId="0"/>
    <xf numFmtId="0" fontId="1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15" fillId="0" borderId="0"/>
    <xf numFmtId="0" fontId="1" fillId="0" borderId="0"/>
    <xf numFmtId="0" fontId="2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12" fillId="0" borderId="0"/>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alignment wrapText="1"/>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5" fillId="0" borderId="0"/>
    <xf numFmtId="0" fontId="139" fillId="0" borderId="0">
      <alignment vertical="top"/>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2" fillId="0" borderId="0"/>
    <xf numFmtId="0" fontId="112"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12" fillId="0" borderId="0"/>
    <xf numFmtId="0" fontId="15" fillId="0" borderId="0"/>
    <xf numFmtId="0" fontId="1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15" fillId="0" borderId="0"/>
    <xf numFmtId="0" fontId="1" fillId="0" borderId="0"/>
    <xf numFmtId="0" fontId="2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12"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0" fillId="0" borderId="0"/>
    <xf numFmtId="0" fontId="15" fillId="0" borderId="0"/>
    <xf numFmtId="0" fontId="1"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39" fillId="0" borderId="0">
      <alignment vertical="top"/>
    </xf>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5"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3" fillId="0" borderId="0"/>
    <xf numFmtId="0" fontId="23" fillId="0" borderId="0"/>
    <xf numFmtId="0" fontId="10" fillId="0" borderId="0"/>
    <xf numFmtId="0" fontId="113" fillId="0" borderId="0"/>
    <xf numFmtId="0" fontId="23" fillId="0" borderId="0"/>
    <xf numFmtId="0" fontId="113" fillId="0" borderId="0"/>
    <xf numFmtId="0" fontId="23" fillId="0" borderId="0"/>
    <xf numFmtId="0" fontId="113" fillId="0" borderId="0"/>
    <xf numFmtId="0" fontId="23" fillId="0" borderId="0"/>
    <xf numFmtId="0" fontId="113" fillId="0" borderId="0"/>
    <xf numFmtId="0" fontId="23" fillId="0" borderId="0"/>
    <xf numFmtId="0" fontId="113" fillId="0" borderId="0"/>
    <xf numFmtId="0" fontId="23" fillId="0" borderId="0"/>
    <xf numFmtId="0" fontId="113" fillId="0" borderId="0"/>
    <xf numFmtId="0" fontId="23" fillId="0" borderId="0"/>
    <xf numFmtId="0" fontId="113" fillId="0" borderId="0"/>
    <xf numFmtId="0" fontId="23" fillId="0" borderId="0"/>
    <xf numFmtId="0" fontId="15" fillId="0" borderId="0"/>
    <xf numFmtId="0" fontId="2"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15" fillId="0" borderId="0"/>
    <xf numFmtId="0" fontId="1" fillId="0" borderId="0"/>
    <xf numFmtId="0" fontId="2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 fillId="0" borderId="0"/>
    <xf numFmtId="0" fontId="15" fillId="0" borderId="0"/>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alignment vertical="top"/>
    </xf>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lignment vertical="top"/>
    </xf>
    <xf numFmtId="0" fontId="15" fillId="0" borderId="0">
      <alignment vertical="top"/>
    </xf>
    <xf numFmtId="0" fontId="15" fillId="0" borderId="0">
      <alignment vertical="top"/>
    </xf>
    <xf numFmtId="0" fontId="15" fillId="0" borderId="0">
      <alignment vertical="top"/>
    </xf>
    <xf numFmtId="0" fontId="112" fillId="0" borderId="0"/>
    <xf numFmtId="0" fontId="15" fillId="0" borderId="0"/>
    <xf numFmtId="0" fontId="15" fillId="0" borderId="0">
      <alignment wrapText="1"/>
    </xf>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xf numFmtId="0" fontId="139" fillId="0" borderId="0">
      <alignment vertical="top"/>
    </xf>
    <xf numFmtId="0" fontId="1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5" fillId="0" borderId="0">
      <alignment wrapText="1"/>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12" fillId="0" borderId="0"/>
    <xf numFmtId="0" fontId="112" fillId="0" borderId="0"/>
    <xf numFmtId="0" fontId="112" fillId="0" borderId="0"/>
    <xf numFmtId="0" fontId="15" fillId="0" borderId="0"/>
    <xf numFmtId="0" fontId="15" fillId="0" borderId="0">
      <alignment wrapText="1"/>
    </xf>
    <xf numFmtId="0" fontId="112" fillId="0" borderId="0"/>
    <xf numFmtId="0" fontId="112" fillId="0" borderId="0"/>
    <xf numFmtId="0" fontId="139" fillId="0" borderId="0">
      <alignment vertical="top"/>
    </xf>
    <xf numFmtId="0" fontId="15" fillId="0" borderId="0"/>
    <xf numFmtId="0" fontId="15" fillId="0" borderId="0"/>
    <xf numFmtId="0" fontId="139" fillId="0" borderId="0">
      <alignment vertical="top"/>
    </xf>
    <xf numFmtId="0" fontId="15" fillId="0" borderId="0"/>
    <xf numFmtId="0" fontId="139" fillId="0" borderId="0">
      <alignment vertical="top"/>
    </xf>
    <xf numFmtId="0" fontId="1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2" fontId="1" fillId="0" borderId="0"/>
    <xf numFmtId="0" fontId="15" fillId="0" borderId="0"/>
    <xf numFmtId="0" fontId="15" fillId="0" borderId="0"/>
    <xf numFmtId="0" fontId="15" fillId="0" borderId="0"/>
    <xf numFmtId="0" fontId="1" fillId="0" borderId="0"/>
    <xf numFmtId="0" fontId="1" fillId="0" borderId="0"/>
    <xf numFmtId="0" fontId="1" fillId="0" borderId="0"/>
    <xf numFmtId="0" fontId="139" fillId="0" borderId="0">
      <alignment vertical="top"/>
    </xf>
    <xf numFmtId="0" fontId="1" fillId="0" borderId="0"/>
    <xf numFmtId="0" fontId="10" fillId="0" borderId="0"/>
    <xf numFmtId="0" fontId="1" fillId="0" borderId="0"/>
    <xf numFmtId="0" fontId="1" fillId="0" borderId="0"/>
    <xf numFmtId="0" fontId="10" fillId="0" borderId="0"/>
    <xf numFmtId="0" fontId="1" fillId="0" borderId="0"/>
    <xf numFmtId="0" fontId="1" fillId="0" borderId="0"/>
    <xf numFmtId="0" fontId="1" fillId="0" borderId="0"/>
    <xf numFmtId="0" fontId="15"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5"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 fillId="0" borderId="0"/>
    <xf numFmtId="0" fontId="10" fillId="0" borderId="0"/>
    <xf numFmtId="0" fontId="1" fillId="0" borderId="0"/>
    <xf numFmtId="0" fontId="1" fillId="0" borderId="0"/>
    <xf numFmtId="0" fontId="1" fillId="0" borderId="0"/>
    <xf numFmtId="0" fontId="113" fillId="0" borderId="0"/>
    <xf numFmtId="0" fontId="1" fillId="0" borderId="0"/>
    <xf numFmtId="0" fontId="8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2" fontId="1" fillId="0" borderId="0"/>
    <xf numFmtId="0" fontId="15" fillId="0" borderId="0"/>
    <xf numFmtId="0" fontId="15" fillId="0" borderId="0"/>
    <xf numFmtId="0" fontId="15" fillId="0" borderId="0"/>
    <xf numFmtId="0" fontId="15" fillId="0" borderId="0"/>
    <xf numFmtId="0" fontId="10" fillId="0" borderId="0"/>
    <xf numFmtId="0" fontId="139" fillId="0" borderId="0">
      <alignment vertical="top"/>
    </xf>
    <xf numFmtId="0" fontId="10" fillId="0" borderId="0"/>
    <xf numFmtId="0" fontId="139" fillId="0" borderId="0">
      <alignment vertical="top"/>
    </xf>
    <xf numFmtId="0" fontId="23"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23"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alignment wrapText="1"/>
    </xf>
    <xf numFmtId="0" fontId="139" fillId="0" borderId="0">
      <alignment vertical="top"/>
    </xf>
    <xf numFmtId="0" fontId="15" fillId="0" borderId="0"/>
    <xf numFmtId="0" fontId="15" fillId="0" borderId="0">
      <alignment wrapText="1"/>
    </xf>
    <xf numFmtId="0" fontId="1" fillId="0" borderId="0"/>
    <xf numFmtId="0" fontId="1" fillId="0" borderId="0"/>
    <xf numFmtId="0" fontId="15" fillId="0" borderId="0">
      <alignment wrapText="1"/>
    </xf>
    <xf numFmtId="0" fontId="139" fillId="0" borderId="0">
      <alignment vertical="top"/>
    </xf>
    <xf numFmtId="0" fontId="136" fillId="0" borderId="0"/>
    <xf numFmtId="0" fontId="139" fillId="0" borderId="0">
      <alignment vertical="top"/>
    </xf>
    <xf numFmtId="0" fontId="136" fillId="0" borderId="0"/>
    <xf numFmtId="0" fontId="139" fillId="0" borderId="0">
      <alignment vertical="top"/>
    </xf>
    <xf numFmtId="0" fontId="1" fillId="0" borderId="0"/>
    <xf numFmtId="0" fontId="1" fillId="0" borderId="0"/>
    <xf numFmtId="0" fontId="136" fillId="0" borderId="0"/>
    <xf numFmtId="0" fontId="139" fillId="0" borderId="0">
      <alignment vertical="top"/>
    </xf>
    <xf numFmtId="0" fontId="1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5" fillId="0" borderId="0"/>
    <xf numFmtId="0" fontId="15" fillId="0" borderId="0"/>
    <xf numFmtId="0" fontId="15" fillId="0" borderId="0"/>
    <xf numFmtId="0" fontId="10" fillId="0" borderId="0"/>
    <xf numFmtId="0" fontId="1" fillId="0" borderId="0"/>
    <xf numFmtId="0" fontId="1" fillId="0" borderId="0"/>
    <xf numFmtId="0" fontId="15" fillId="0" borderId="0"/>
    <xf numFmtId="0" fontId="113"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2" fontId="15" fillId="0" borderId="0"/>
    <xf numFmtId="172" fontId="15" fillId="0" borderId="0"/>
    <xf numFmtId="0" fontId="15" fillId="0" borderId="0"/>
    <xf numFmtId="172" fontId="15" fillId="0" borderId="0"/>
    <xf numFmtId="172" fontId="15" fillId="0" borderId="0"/>
    <xf numFmtId="0" fontId="15" fillId="0" borderId="0"/>
    <xf numFmtId="172" fontId="15" fillId="0" borderId="0"/>
    <xf numFmtId="172" fontId="15"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 fillId="0" borderId="0"/>
    <xf numFmtId="0" fontId="1" fillId="0" borderId="0"/>
    <xf numFmtId="0" fontId="139" fillId="0" borderId="0">
      <alignment vertical="top"/>
    </xf>
    <xf numFmtId="0" fontId="1" fillId="0" borderId="0"/>
    <xf numFmtId="0" fontId="139" fillId="0" borderId="0">
      <alignment vertical="top"/>
    </xf>
    <xf numFmtId="0" fontId="1"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39" fillId="0" borderId="0">
      <alignment vertical="top"/>
    </xf>
    <xf numFmtId="0" fontId="112"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 fillId="0" borderId="0"/>
    <xf numFmtId="0" fontId="139" fillId="0" borderId="0">
      <alignment vertical="top"/>
    </xf>
    <xf numFmtId="0" fontId="1" fillId="0" borderId="0"/>
    <xf numFmtId="0" fontId="139" fillId="0" borderId="0">
      <alignment vertical="top"/>
    </xf>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9" fillId="0" borderId="0">
      <alignment vertical="top"/>
    </xf>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0" fillId="0" borderId="0"/>
    <xf numFmtId="0" fontId="1"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5" fillId="0" borderId="0"/>
    <xf numFmtId="0" fontId="139" fillId="0" borderId="0">
      <alignment vertical="top"/>
    </xf>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9"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12" fillId="0" borderId="0"/>
    <xf numFmtId="0" fontId="15" fillId="0" borderId="0"/>
    <xf numFmtId="0" fontId="15" fillId="0" borderId="0"/>
    <xf numFmtId="0" fontId="15" fillId="0" borderId="0"/>
    <xf numFmtId="0" fontId="15" fillId="0" borderId="0"/>
    <xf numFmtId="0" fontId="132"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0" fillId="0" borderId="0"/>
    <xf numFmtId="0" fontId="15" fillId="0" borderId="0"/>
    <xf numFmtId="0" fontId="15" fillId="0" borderId="0"/>
    <xf numFmtId="0" fontId="15"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 fillId="0" borderId="0"/>
    <xf numFmtId="0" fontId="1" fillId="0" borderId="0"/>
    <xf numFmtId="0" fontId="139" fillId="0" borderId="0">
      <alignment vertical="top"/>
    </xf>
    <xf numFmtId="0" fontId="1" fillId="0" borderId="0"/>
    <xf numFmtId="0" fontId="139" fillId="0" borderId="0">
      <alignment vertical="top"/>
    </xf>
    <xf numFmtId="0" fontId="1"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39" fillId="0" borderId="0">
      <alignment vertical="top"/>
    </xf>
    <xf numFmtId="0" fontId="112" fillId="0" borderId="0"/>
    <xf numFmtId="0" fontId="1" fillId="0" borderId="0"/>
    <xf numFmtId="0" fontId="139" fillId="0" borderId="0">
      <alignment vertical="top"/>
    </xf>
    <xf numFmtId="0" fontId="1" fillId="0" borderId="0"/>
    <xf numFmtId="0" fontId="139" fillId="0" borderId="0">
      <alignment vertical="top"/>
    </xf>
    <xf numFmtId="0" fontId="1" fillId="0" borderId="0"/>
    <xf numFmtId="0" fontId="139" fillId="0" borderId="0">
      <alignment vertical="top"/>
    </xf>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1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12" fillId="0" borderId="0"/>
    <xf numFmtId="0" fontId="1" fillId="0" borderId="0"/>
    <xf numFmtId="0" fontId="1" fillId="0" borderId="0"/>
    <xf numFmtId="0" fontId="1" fillId="0" borderId="0"/>
    <xf numFmtId="0" fontId="1" fillId="0" borderId="0"/>
    <xf numFmtId="0" fontId="15" fillId="0" borderId="0">
      <alignment wrapText="1"/>
    </xf>
    <xf numFmtId="0" fontId="139" fillId="0" borderId="0">
      <alignment vertical="top"/>
    </xf>
    <xf numFmtId="0" fontId="1" fillId="0" borderId="0"/>
    <xf numFmtId="0" fontId="1" fillId="0" borderId="0"/>
    <xf numFmtId="0" fontId="15" fillId="0" borderId="0">
      <alignment wrapText="1"/>
    </xf>
    <xf numFmtId="0" fontId="1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12" fillId="0" borderId="0"/>
    <xf numFmtId="0" fontId="10" fillId="0" borderId="0"/>
    <xf numFmtId="0" fontId="10" fillId="0" borderId="0"/>
    <xf numFmtId="0" fontId="10" fillId="0" borderId="0"/>
    <xf numFmtId="0" fontId="1" fillId="0" borderId="0"/>
    <xf numFmtId="0" fontId="1" fillId="0" borderId="0"/>
    <xf numFmtId="0" fontId="15" fillId="0" borderId="0"/>
    <xf numFmtId="0" fontId="15" fillId="0" borderId="0"/>
    <xf numFmtId="0" fontId="1"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5" fillId="0" borderId="0"/>
    <xf numFmtId="0" fontId="139" fillId="0" borderId="0">
      <alignment vertical="top"/>
    </xf>
    <xf numFmtId="0" fontId="15" fillId="0" borderId="0"/>
    <xf numFmtId="0" fontId="139" fillId="0" borderId="0">
      <alignment vertical="top"/>
    </xf>
    <xf numFmtId="0" fontId="15" fillId="0" borderId="0"/>
    <xf numFmtId="0" fontId="139" fillId="0" borderId="0">
      <alignment vertical="top"/>
    </xf>
    <xf numFmtId="0" fontId="15" fillId="0" borderId="0"/>
    <xf numFmtId="0" fontId="1" fillId="0" borderId="0"/>
    <xf numFmtId="0" fontId="1" fillId="0" borderId="0"/>
    <xf numFmtId="0" fontId="10" fillId="0" borderId="0"/>
    <xf numFmtId="0" fontId="113" fillId="0" borderId="0"/>
    <xf numFmtId="0" fontId="1" fillId="0" borderId="0"/>
    <xf numFmtId="0" fontId="10" fillId="0" borderId="0"/>
    <xf numFmtId="0" fontId="15" fillId="0" borderId="0"/>
    <xf numFmtId="0" fontId="139" fillId="0" borderId="0">
      <alignment vertical="top"/>
    </xf>
    <xf numFmtId="0" fontId="1" fillId="0" borderId="0"/>
    <xf numFmtId="0" fontId="1" fillId="0" borderId="0"/>
    <xf numFmtId="0" fontId="139"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6" fillId="0" borderId="0"/>
    <xf numFmtId="0" fontId="15"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39" fillId="0" borderId="0">
      <alignment vertical="top"/>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1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 fillId="0" borderId="0"/>
    <xf numFmtId="0" fontId="1" fillId="0" borderId="0"/>
    <xf numFmtId="0" fontId="139" fillId="0" borderId="0">
      <alignment vertical="top"/>
    </xf>
    <xf numFmtId="0" fontId="15" fillId="0" borderId="0">
      <alignment wrapText="1"/>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 fillId="0" borderId="0"/>
    <xf numFmtId="0" fontId="1" fillId="0" borderId="0"/>
    <xf numFmtId="0" fontId="1" fillId="0" borderId="0"/>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39" fillId="0" borderId="0">
      <alignment vertical="top"/>
    </xf>
    <xf numFmtId="0" fontId="10" fillId="0" borderId="0"/>
    <xf numFmtId="0" fontId="10" fillId="0" borderId="0"/>
    <xf numFmtId="0" fontId="15"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6" fillId="0" borderId="0"/>
    <xf numFmtId="0" fontId="191" fillId="0" borderId="0">
      <alignment horizontal="center"/>
    </xf>
    <xf numFmtId="0" fontId="192" fillId="0" borderId="0"/>
    <xf numFmtId="0" fontId="15" fillId="0" borderId="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3"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24" borderId="28"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12"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12"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3"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13"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3"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3"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13"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13"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3" fillId="24" borderId="28" applyNumberFormat="0" applyFont="0" applyAlignment="0" applyProtection="0"/>
    <xf numFmtId="0" fontId="112" fillId="24" borderId="28"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12"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12"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12"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5"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0" fillId="55" borderId="50" applyNumberFormat="0" applyFont="0" applyAlignment="0" applyProtection="0"/>
    <xf numFmtId="0" fontId="15" fillId="55" borderId="50"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219" fontId="15" fillId="0" borderId="0"/>
    <xf numFmtId="219" fontId="15" fillId="0" borderId="0"/>
    <xf numFmtId="220" fontId="15" fillId="0" borderId="0"/>
    <xf numFmtId="220" fontId="15" fillId="0" borderId="0"/>
    <xf numFmtId="221" fontId="15" fillId="0" borderId="0" applyFont="0" applyFill="0" applyBorder="0" applyAlignment="0" applyProtection="0"/>
    <xf numFmtId="0" fontId="15" fillId="0" borderId="40" applyNumberFormat="0" applyFont="0" applyFill="0" applyAlignment="0" applyProtection="0"/>
    <xf numFmtId="43" fontId="15" fillId="0" borderId="0" applyFont="0" applyFill="0" applyBorder="0" applyAlignment="0" applyProtection="0"/>
    <xf numFmtId="41" fontId="15" fillId="0" borderId="0" applyFont="0" applyFill="0" applyBorder="0" applyAlignment="0" applyProtection="0"/>
    <xf numFmtId="0" fontId="97"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97" fillId="22" borderId="25"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97"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97" fillId="22" borderId="25" applyNumberFormat="0" applyAlignment="0" applyProtection="0"/>
    <xf numFmtId="0" fontId="97"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97"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97"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4" fillId="22" borderId="25"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2"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1" borderId="51" applyNumberFormat="0" applyAlignment="0" applyProtection="0"/>
    <xf numFmtId="0" fontId="193" fillId="72" borderId="51" applyNumberFormat="0" applyAlignment="0" applyProtection="0"/>
    <xf numFmtId="0" fontId="193" fillId="72" borderId="51" applyNumberFormat="0" applyAlignment="0" applyProtection="0"/>
    <xf numFmtId="1" fontId="195" fillId="0" borderId="0" applyProtection="0">
      <alignment horizontal="right" vertical="center"/>
    </xf>
    <xf numFmtId="14" fontId="60" fillId="0" borderId="0">
      <alignment horizontal="center" wrapText="1"/>
      <protection locked="0"/>
    </xf>
    <xf numFmtId="222" fontId="15" fillId="0" borderId="0" applyFont="0" applyFill="0" applyBorder="0" applyAlignment="0" applyProtection="0"/>
    <xf numFmtId="223" fontId="196" fillId="0" borderId="0" applyFont="0" applyFill="0" applyBorder="0" applyAlignment="0" applyProtection="0"/>
    <xf numFmtId="224" fontId="126" fillId="0" borderId="0" applyFont="0" applyFill="0" applyBorder="0" applyProtection="0">
      <alignment horizontal="right"/>
    </xf>
    <xf numFmtId="225" fontId="142" fillId="0" borderId="0" applyFont="0" applyFill="0" applyBorder="0" applyAlignment="0" applyProtection="0"/>
    <xf numFmtId="0" fontId="15" fillId="0" borderId="0" applyFont="0" applyFill="0" applyBorder="0" applyAlignment="0" applyProtection="0"/>
    <xf numFmtId="226" fontId="15" fillId="0" borderId="0" applyFont="0" applyFill="0" applyBorder="0" applyAlignment="0" applyProtection="0"/>
    <xf numFmtId="10" fontId="15" fillId="0" borderId="0" applyFont="0" applyFill="0" applyBorder="0" applyAlignment="0" applyProtection="0"/>
    <xf numFmtId="10" fontId="15" fillId="0" borderId="0" applyFont="0" applyFill="0" applyBorder="0" applyAlignment="0" applyProtection="0"/>
    <xf numFmtId="10" fontId="15"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0"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5" fillId="0" borderId="0" applyFont="0" applyFill="0" applyBorder="0" applyAlignment="0" applyProtection="0"/>
    <xf numFmtId="9" fontId="23"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xf numFmtId="9" fontId="15" fillId="0" borderId="0"/>
    <xf numFmtId="227" fontId="142" fillId="0" borderId="0" applyFont="0" applyFill="0" applyBorder="0" applyAlignment="0" applyProtection="0"/>
    <xf numFmtId="228" fontId="142" fillId="0" borderId="0" applyFont="0" applyFill="0" applyBorder="0" applyAlignment="0" applyProtection="0"/>
    <xf numFmtId="229" fontId="128" fillId="0" borderId="0" applyFont="0" applyFill="0" applyBorder="0" applyAlignment="0" applyProtection="0">
      <alignment horizontal="right"/>
    </xf>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83" fillId="0" borderId="0" applyNumberFormat="0" applyFont="0" applyFill="0" applyBorder="0" applyAlignment="0" applyProtection="0">
      <alignment horizontal="left"/>
    </xf>
    <xf numFmtId="15" fontId="183" fillId="0" borderId="0" applyFont="0" applyFill="0" applyBorder="0" applyAlignment="0" applyProtection="0"/>
    <xf numFmtId="4" fontId="183" fillId="0" borderId="0" applyFont="0" applyFill="0" applyBorder="0" applyAlignment="0" applyProtection="0"/>
    <xf numFmtId="0" fontId="197" fillId="0" borderId="13">
      <alignment horizontal="center"/>
    </xf>
    <xf numFmtId="3" fontId="183" fillId="0" borderId="0" applyFont="0" applyFill="0" applyBorder="0" applyAlignment="0" applyProtection="0"/>
    <xf numFmtId="0" fontId="183" fillId="82" borderId="0" applyNumberFormat="0" applyFont="0" applyBorder="0" applyAlignment="0" applyProtection="0"/>
    <xf numFmtId="230" fontId="126" fillId="0" borderId="0" applyFont="0" applyFill="0" applyBorder="0" applyProtection="0">
      <alignment horizontal="right"/>
    </xf>
    <xf numFmtId="231" fontId="126" fillId="0" borderId="0" applyFont="0" applyFill="0" applyBorder="0" applyProtection="0">
      <alignment horizontal="right"/>
    </xf>
    <xf numFmtId="232" fontId="126" fillId="0" borderId="0" applyFont="0" applyFill="0" applyBorder="0" applyProtection="0">
      <alignment horizontal="right"/>
    </xf>
    <xf numFmtId="0" fontId="198" fillId="83" borderId="0" applyNumberFormat="0" applyFont="0" applyBorder="0" applyAlignment="0">
      <alignment horizontal="center"/>
    </xf>
    <xf numFmtId="233" fontId="199" fillId="0" borderId="0" applyNumberFormat="0" applyFill="0" applyBorder="0" applyAlignment="0" applyProtection="0">
      <alignment horizontal="left"/>
    </xf>
    <xf numFmtId="0" fontId="200" fillId="0" borderId="32">
      <alignment horizontal="centerContinuous"/>
    </xf>
    <xf numFmtId="0" fontId="201" fillId="0" borderId="52">
      <alignment vertical="center"/>
    </xf>
    <xf numFmtId="0" fontId="198" fillId="1" borderId="8" applyNumberFormat="0" applyFont="0" applyAlignment="0">
      <alignment horizontal="center"/>
    </xf>
    <xf numFmtId="0" fontId="202" fillId="0" borderId="0" applyNumberFormat="0" applyFill="0" applyBorder="0" applyAlignment="0">
      <alignment horizontal="center"/>
    </xf>
    <xf numFmtId="0" fontId="203" fillId="0" borderId="32"/>
    <xf numFmtId="0" fontId="15" fillId="0" borderId="0"/>
    <xf numFmtId="0" fontId="15" fillId="0" borderId="0"/>
    <xf numFmtId="0" fontId="15" fillId="0" borderId="0"/>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39" fillId="0" borderId="0">
      <alignment vertical="top"/>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0" fontId="15" fillId="0" borderId="0">
      <alignment horizontal="left" wrapText="1"/>
    </xf>
    <xf numFmtId="37" fontId="204" fillId="0" borderId="53"/>
    <xf numFmtId="40" fontId="205" fillId="0" borderId="0" applyBorder="0">
      <alignment horizontal="right"/>
    </xf>
    <xf numFmtId="0" fontId="48" fillId="0" borderId="54">
      <alignment horizontal="center"/>
    </xf>
    <xf numFmtId="0" fontId="206" fillId="0" borderId="0" applyBorder="0" applyProtection="0">
      <alignment vertical="center"/>
    </xf>
    <xf numFmtId="0" fontId="206" fillId="0" borderId="54" applyBorder="0" applyProtection="0">
      <alignment horizontal="right" vertical="center"/>
    </xf>
    <xf numFmtId="0" fontId="207" fillId="84" borderId="0" applyBorder="0" applyProtection="0">
      <alignment horizontal="centerContinuous" vertical="center"/>
    </xf>
    <xf numFmtId="0" fontId="207" fillId="85" borderId="54" applyBorder="0" applyProtection="0">
      <alignment horizontal="centerContinuous" vertical="center"/>
    </xf>
    <xf numFmtId="0" fontId="208" fillId="0" borderId="0"/>
    <xf numFmtId="0" fontId="192" fillId="0" borderId="0"/>
    <xf numFmtId="0" fontId="209" fillId="0" borderId="0" applyFill="0" applyBorder="0" applyProtection="0">
      <alignment horizontal="left"/>
    </xf>
    <xf numFmtId="0" fontId="150" fillId="0" borderId="6" applyFill="0" applyBorder="0" applyProtection="0">
      <alignment horizontal="left" vertical="top"/>
    </xf>
    <xf numFmtId="0" fontId="68" fillId="0" borderId="0">
      <alignment horizontal="centerContinuous"/>
    </xf>
    <xf numFmtId="0" fontId="210" fillId="0" borderId="0"/>
    <xf numFmtId="0" fontId="211" fillId="0" borderId="0"/>
    <xf numFmtId="49" fontId="139" fillId="0" borderId="0" applyFill="0" applyBorder="0" applyAlignment="0"/>
    <xf numFmtId="49" fontId="139" fillId="0" borderId="0" applyFill="0" applyBorder="0" applyAlignment="0"/>
    <xf numFmtId="0" fontId="15" fillId="0" borderId="0" applyFill="0" applyBorder="0" applyAlignment="0"/>
    <xf numFmtId="0" fontId="15" fillId="0" borderId="0" applyFill="0" applyBorder="0" applyAlignment="0"/>
    <xf numFmtId="0" fontId="105" fillId="0" borderId="0" applyNumberFormat="0" applyFont="0" applyFill="0" applyBorder="0" applyProtection="0">
      <alignment horizontal="left" vertical="top" wrapText="1"/>
    </xf>
    <xf numFmtId="0" fontId="212" fillId="0" borderId="0" applyFill="0" applyBorder="0" applyProtection="0">
      <alignment horizontal="left" vertical="top"/>
    </xf>
    <xf numFmtId="234" fontId="23" fillId="0" borderId="0"/>
    <xf numFmtId="0" fontId="89"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89"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89"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4" fillId="0" borderId="0" applyNumberFormat="0" applyFill="0" applyBorder="0" applyAlignment="0" applyProtection="0"/>
    <xf numFmtId="0" fontId="214" fillId="0" borderId="0" applyNumberFormat="0" applyFill="0" applyBorder="0" applyAlignment="0" applyProtection="0"/>
    <xf numFmtId="0" fontId="215" fillId="0" borderId="0">
      <alignment horizontal="center"/>
    </xf>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03" fillId="0" borderId="29" applyNumberForma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6" fillId="0" borderId="56"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03" fillId="0" borderId="29"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03"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6" fillId="0" borderId="56"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6" fillId="0" borderId="56"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03" fillId="0" borderId="29"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217"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216" fillId="0" borderId="56"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216" fillId="0" borderId="56"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03" fillId="0" borderId="29" applyNumberForma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03" fillId="0" borderId="29" applyNumberForma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03" fillId="0" borderId="29" applyNumberForma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36"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36"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5" fillId="0" borderId="55" applyNumberFormat="0" applyFont="0" applyFill="0" applyAlignment="0" applyProtection="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5" fillId="0" borderId="0"/>
    <xf numFmtId="0" fontId="15" fillId="0" borderId="55" applyNumberFormat="0" applyFont="0" applyFill="0" applyAlignment="0" applyProtection="0"/>
    <xf numFmtId="0" fontId="136" fillId="0" borderId="55" applyNumberFormat="0" applyFont="0" applyFill="0" applyAlignment="0" applyProtection="0"/>
    <xf numFmtId="0" fontId="15" fillId="0" borderId="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0" fontId="136" fillId="0" borderId="55" applyNumberFormat="0" applyFont="0" applyFill="0" applyAlignment="0" applyProtection="0"/>
    <xf numFmtId="43" fontId="15" fillId="0" borderId="0" applyFill="0" applyBorder="0" applyAlignment="0" applyProtection="0"/>
    <xf numFmtId="0" fontId="218" fillId="0" borderId="0">
      <alignment horizontal="fill"/>
    </xf>
    <xf numFmtId="0" fontId="15" fillId="0" borderId="13" applyNumberFormat="0" applyFont="0" applyFill="0" applyAlignment="0" applyProtection="0"/>
    <xf numFmtId="0" fontId="105" fillId="0" borderId="39"/>
    <xf numFmtId="235" fontId="15" fillId="0" borderId="0" applyFon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5" fillId="0" borderId="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5" fillId="0" borderId="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5" fillId="0" borderId="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5" fillId="0" borderId="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5" fillId="0" borderId="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0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19"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20" fillId="0" borderId="54" applyBorder="0" applyProtection="0">
      <alignment horizontal="right"/>
    </xf>
    <xf numFmtId="0" fontId="221" fillId="0" borderId="0"/>
    <xf numFmtId="43" fontId="10" fillId="0" borderId="0" applyFont="0" applyFill="0" applyBorder="0" applyAlignment="0" applyProtection="0"/>
    <xf numFmtId="0" fontId="10" fillId="0" borderId="0"/>
    <xf numFmtId="9" fontId="1" fillId="0" borderId="0" applyFont="0" applyFill="0" applyBorder="0" applyAlignment="0" applyProtection="0"/>
    <xf numFmtId="0" fontId="15" fillId="0" borderId="0"/>
    <xf numFmtId="0" fontId="10" fillId="0" borderId="0"/>
    <xf numFmtId="43" fontId="10" fillId="0" borderId="0" applyFont="0" applyFill="0" applyBorder="0" applyAlignment="0" applyProtection="0"/>
    <xf numFmtId="0" fontId="15" fillId="0" borderId="0"/>
    <xf numFmtId="9" fontId="10" fillId="0" borderId="0" applyFont="0" applyFill="0" applyBorder="0" applyAlignment="0" applyProtection="0"/>
    <xf numFmtId="44" fontId="10" fillId="0" borderId="0" applyFont="0" applyFill="0" applyBorder="0" applyAlignment="0" applyProtection="0"/>
    <xf numFmtId="0" fontId="2" fillId="0" borderId="0"/>
    <xf numFmtId="0" fontId="1" fillId="0" borderId="0"/>
    <xf numFmtId="9" fontId="1"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43" fontId="10" fillId="0" borderId="0" applyFont="0" applyFill="0" applyBorder="0" applyAlignment="0" applyProtection="0"/>
    <xf numFmtId="44" fontId="228" fillId="0" borderId="0" applyFont="0" applyFill="0" applyBorder="0" applyAlignment="0" applyProtection="0"/>
    <xf numFmtId="0" fontId="228" fillId="0" borderId="0"/>
    <xf numFmtId="0" fontId="10" fillId="0" borderId="0"/>
    <xf numFmtId="0" fontId="10" fillId="0" borderId="0"/>
    <xf numFmtId="0" fontId="10" fillId="0" borderId="0"/>
    <xf numFmtId="0" fontId="15" fillId="0" borderId="0">
      <alignment wrapText="1"/>
    </xf>
    <xf numFmtId="0" fontId="15" fillId="0" borderId="0">
      <alignment wrapText="1"/>
    </xf>
    <xf numFmtId="0" fontId="10" fillId="0" borderId="0"/>
    <xf numFmtId="0" fontId="15" fillId="0" borderId="0">
      <alignment wrapText="1"/>
    </xf>
    <xf numFmtId="0" fontId="10" fillId="0" borderId="0"/>
    <xf numFmtId="0" fontId="15" fillId="0" borderId="0">
      <alignment wrapText="1"/>
    </xf>
    <xf numFmtId="0" fontId="1" fillId="24" borderId="28" applyNumberFormat="0" applyFont="0" applyAlignment="0" applyProtection="0"/>
    <xf numFmtId="9" fontId="228" fillId="0" borderId="0" applyFont="0" applyFill="0" applyBorder="0" applyAlignment="0" applyProtection="0"/>
    <xf numFmtId="9"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229"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4" fontId="229" fillId="0" borderId="0" applyFont="0" applyFill="0" applyBorder="0" applyAlignment="0" applyProtection="0"/>
    <xf numFmtId="0" fontId="10" fillId="0" borderId="0"/>
    <xf numFmtId="0" fontId="10" fillId="0" borderId="0"/>
    <xf numFmtId="0" fontId="229" fillId="0" borderId="0"/>
    <xf numFmtId="0" fontId="2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5" fillId="0" borderId="0"/>
    <xf numFmtId="0" fontId="2" fillId="24" borderId="28" applyNumberFormat="0" applyFont="0" applyAlignment="0" applyProtection="0"/>
    <xf numFmtId="9" fontId="229" fillId="0" borderId="0" applyFont="0" applyFill="0" applyBorder="0" applyAlignment="0" applyProtection="0"/>
    <xf numFmtId="0" fontId="89" fillId="0" borderId="0" applyNumberFormat="0" applyFill="0" applyBorder="0" applyAlignment="0" applyProtection="0"/>
    <xf numFmtId="0" fontId="90" fillId="0" borderId="21" applyNumberFormat="0" applyFill="0" applyAlignment="0" applyProtection="0"/>
    <xf numFmtId="0" fontId="91" fillId="0" borderId="22" applyNumberFormat="0" applyFill="0" applyAlignment="0" applyProtection="0"/>
    <xf numFmtId="0" fontId="92" fillId="0" borderId="23" applyNumberFormat="0" applyFill="0" applyAlignment="0" applyProtection="0"/>
    <xf numFmtId="0" fontId="92" fillId="0" borderId="0" applyNumberFormat="0" applyFill="0" applyBorder="0" applyAlignment="0" applyProtection="0"/>
    <xf numFmtId="0" fontId="93" fillId="18" borderId="0" applyNumberFormat="0" applyBorder="0" applyAlignment="0" applyProtection="0"/>
    <xf numFmtId="0" fontId="94" fillId="19" borderId="0" applyNumberFormat="0" applyBorder="0" applyAlignment="0" applyProtection="0"/>
    <xf numFmtId="0" fontId="95" fillId="20" borderId="0" applyNumberFormat="0" applyBorder="0" applyAlignment="0" applyProtection="0"/>
    <xf numFmtId="0" fontId="96" fillId="21" borderId="24" applyNumberFormat="0" applyAlignment="0" applyProtection="0"/>
    <xf numFmtId="0" fontId="97" fillId="22" borderId="25" applyNumberFormat="0" applyAlignment="0" applyProtection="0"/>
    <xf numFmtId="0" fontId="98" fillId="22" borderId="24" applyNumberFormat="0" applyAlignment="0" applyProtection="0"/>
    <xf numFmtId="0" fontId="99" fillId="0" borderId="26" applyNumberFormat="0" applyFill="0" applyAlignment="0" applyProtection="0"/>
    <xf numFmtId="0" fontId="100" fillId="23" borderId="27" applyNumberFormat="0" applyAlignment="0" applyProtection="0"/>
    <xf numFmtId="0" fontId="101" fillId="0" borderId="0" applyNumberFormat="0" applyFill="0" applyBorder="0" applyAlignment="0" applyProtection="0"/>
    <xf numFmtId="0" fontId="1" fillId="24" borderId="28" applyNumberFormat="0" applyFont="0" applyAlignment="0" applyProtection="0"/>
    <xf numFmtId="0" fontId="102" fillId="0" borderId="0" applyNumberFormat="0" applyFill="0" applyBorder="0" applyAlignment="0" applyProtection="0"/>
    <xf numFmtId="0" fontId="103" fillId="0" borderId="29" applyNumberFormat="0" applyFill="0" applyAlignment="0" applyProtection="0"/>
    <xf numFmtId="0" fontId="104"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04" fillId="28" borderId="0" applyNumberFormat="0" applyBorder="0" applyAlignment="0" applyProtection="0"/>
    <xf numFmtId="0" fontId="104"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04" fillId="32" borderId="0" applyNumberFormat="0" applyBorder="0" applyAlignment="0" applyProtection="0"/>
    <xf numFmtId="0" fontId="104"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04" fillId="36" borderId="0" applyNumberFormat="0" applyBorder="0" applyAlignment="0" applyProtection="0"/>
    <xf numFmtId="0" fontId="104"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04" fillId="40" borderId="0" applyNumberFormat="0" applyBorder="0" applyAlignment="0" applyProtection="0"/>
    <xf numFmtId="0" fontId="104"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04" fillId="44" borderId="0" applyNumberFormat="0" applyBorder="0" applyAlignment="0" applyProtection="0"/>
    <xf numFmtId="0" fontId="104"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04" fillId="48" borderId="0" applyNumberFormat="0" applyBorder="0" applyAlignment="0" applyProtection="0"/>
    <xf numFmtId="0" fontId="230" fillId="0" borderId="0"/>
    <xf numFmtId="0" fontId="23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244" fillId="0" borderId="0"/>
    <xf numFmtId="44" fontId="1" fillId="0" borderId="0" applyFont="0" applyFill="0" applyBorder="0" applyAlignment="0" applyProtection="0"/>
  </cellStyleXfs>
  <cellXfs count="1178">
    <xf numFmtId="0" fontId="0" fillId="0" borderId="0" xfId="0"/>
    <xf numFmtId="0" fontId="2" fillId="0" borderId="0" xfId="0" applyFont="1"/>
    <xf numFmtId="0" fontId="3" fillId="0" borderId="0" xfId="0" applyFont="1" applyAlignment="1">
      <alignment horizontal="right"/>
    </xf>
    <xf numFmtId="0" fontId="4" fillId="0" borderId="0" xfId="0" applyFont="1" applyAlignment="1">
      <alignment horizontal="center"/>
    </xf>
    <xf numFmtId="0" fontId="5" fillId="0" borderId="0" xfId="0" applyFont="1"/>
    <xf numFmtId="0" fontId="6" fillId="0" borderId="0" xfId="0" applyFont="1"/>
    <xf numFmtId="0" fontId="7" fillId="0" borderId="0" xfId="0" applyFont="1"/>
    <xf numFmtId="0" fontId="8" fillId="0" borderId="0" xfId="0" applyFont="1" applyAlignment="1">
      <alignment horizontal="left" indent="15"/>
    </xf>
    <xf numFmtId="0" fontId="3" fillId="0" borderId="0" xfId="0" applyFont="1"/>
    <xf numFmtId="0" fontId="10" fillId="0" borderId="0" xfId="0" applyFont="1"/>
    <xf numFmtId="0" fontId="11" fillId="0" borderId="0" xfId="0" applyFont="1" applyAlignment="1">
      <alignment horizontal="right"/>
    </xf>
    <xf numFmtId="0" fontId="12" fillId="0" borderId="0" xfId="0" applyFont="1" applyAlignment="1">
      <alignment horizontal="right"/>
    </xf>
    <xf numFmtId="0" fontId="2" fillId="0" borderId="0" xfId="0" applyFont="1"/>
    <xf numFmtId="0" fontId="10" fillId="0" borderId="0" xfId="0" applyFont="1"/>
    <xf numFmtId="0" fontId="13" fillId="0" borderId="0" xfId="0" applyFont="1" applyAlignment="1">
      <alignment horizontal="left" vertical="top"/>
    </xf>
    <xf numFmtId="0" fontId="14" fillId="0" borderId="0" xfId="0" applyFont="1"/>
    <xf numFmtId="0" fontId="10" fillId="0" borderId="0" xfId="0" applyFont="1"/>
    <xf numFmtId="0" fontId="16" fillId="0" borderId="0" xfId="0" applyFont="1" applyAlignment="1">
      <alignment horizontal="left"/>
    </xf>
    <xf numFmtId="0" fontId="17" fillId="0" borderId="1" xfId="0" applyFont="1" applyBorder="1" applyAlignment="1"/>
    <xf numFmtId="0" fontId="19" fillId="0" borderId="1" xfId="0" applyFont="1" applyBorder="1" applyAlignment="1"/>
    <xf numFmtId="0" fontId="17" fillId="0" borderId="2" xfId="0" applyFont="1" applyBorder="1" applyAlignment="1"/>
    <xf numFmtId="0" fontId="19" fillId="0" borderId="2" xfId="0" applyFont="1" applyBorder="1" applyAlignment="1"/>
    <xf numFmtId="0" fontId="17" fillId="0" borderId="2" xfId="0" applyFont="1" applyBorder="1" applyAlignment="1">
      <alignment horizontal="left"/>
    </xf>
    <xf numFmtId="0" fontId="17" fillId="0" borderId="1" xfId="0" applyFont="1" applyBorder="1" applyAlignment="1">
      <alignment horizontal="left"/>
    </xf>
    <xf numFmtId="0" fontId="10" fillId="0" borderId="0" xfId="0" applyFont="1" applyAlignment="1">
      <alignment horizontal="centerContinuous"/>
    </xf>
    <xf numFmtId="0" fontId="21" fillId="0" borderId="0" xfId="0" applyFont="1" applyAlignment="1">
      <alignment vertical="top" wrapText="1"/>
    </xf>
    <xf numFmtId="0" fontId="22" fillId="0" borderId="0" xfId="0" applyFont="1" applyFill="1" applyAlignment="1">
      <alignment horizontal="center" wrapText="1"/>
    </xf>
    <xf numFmtId="0" fontId="23" fillId="0" borderId="0" xfId="0" applyFont="1" applyAlignment="1">
      <alignment wrapText="1"/>
    </xf>
    <xf numFmtId="0" fontId="23" fillId="0" borderId="0" xfId="0" applyFont="1" applyAlignment="1">
      <alignment vertical="top" wrapText="1"/>
    </xf>
    <xf numFmtId="164" fontId="22" fillId="0" borderId="0" xfId="0" applyNumberFormat="1" applyFont="1" applyFill="1" applyAlignment="1">
      <alignment horizontal="center" wrapText="1"/>
    </xf>
    <xf numFmtId="0" fontId="24" fillId="0" borderId="0" xfId="0" applyFont="1" applyAlignment="1">
      <alignment horizontal="center" wrapText="1"/>
    </xf>
    <xf numFmtId="0" fontId="10" fillId="0" borderId="0" xfId="0" applyFont="1" applyBorder="1" applyAlignment="1">
      <alignment wrapText="1"/>
    </xf>
    <xf numFmtId="0" fontId="25" fillId="0" borderId="0" xfId="0" applyFont="1" applyAlignment="1">
      <alignment horizontal="center" wrapText="1"/>
    </xf>
    <xf numFmtId="0" fontId="23" fillId="0" borderId="0" xfId="0" applyFont="1" applyAlignment="1">
      <alignment horizontal="left" wrapText="1"/>
    </xf>
    <xf numFmtId="0" fontId="26" fillId="0" borderId="0" xfId="0" applyFont="1" applyAlignment="1">
      <alignment wrapText="1"/>
    </xf>
    <xf numFmtId="0" fontId="23" fillId="2" borderId="0" xfId="0" applyFont="1" applyFill="1" applyAlignment="1">
      <alignment wrapText="1"/>
    </xf>
    <xf numFmtId="0" fontId="22" fillId="2" borderId="0" xfId="0" applyFont="1" applyFill="1" applyBorder="1" applyAlignment="1">
      <alignment horizontal="left" wrapText="1"/>
    </xf>
    <xf numFmtId="0" fontId="23" fillId="2" borderId="0" xfId="0" applyFont="1" applyFill="1" applyAlignment="1">
      <alignment horizontal="left" wrapText="1"/>
    </xf>
    <xf numFmtId="0" fontId="22" fillId="2" borderId="0" xfId="0" applyFont="1" applyFill="1" applyAlignment="1">
      <alignment horizontal="left" wrapText="1"/>
    </xf>
    <xf numFmtId="0" fontId="23" fillId="0" borderId="0" xfId="0" applyFont="1" applyFill="1" applyAlignment="1">
      <alignment vertical="top" wrapText="1"/>
    </xf>
    <xf numFmtId="0" fontId="23" fillId="0" borderId="0" xfId="0" applyFont="1" applyFill="1" applyAlignment="1">
      <alignment wrapText="1"/>
    </xf>
    <xf numFmtId="0" fontId="22" fillId="0" borderId="0" xfId="0" applyFont="1" applyFill="1" applyBorder="1" applyAlignment="1">
      <alignment horizontal="left" wrapText="1"/>
    </xf>
    <xf numFmtId="0" fontId="23" fillId="0" borderId="0" xfId="0" applyFont="1" applyFill="1" applyAlignment="1">
      <alignment horizontal="left" wrapText="1"/>
    </xf>
    <xf numFmtId="0" fontId="22" fillId="0" borderId="0" xfId="0" applyFont="1" applyFill="1" applyAlignment="1">
      <alignment horizontal="left" wrapText="1"/>
    </xf>
    <xf numFmtId="0" fontId="26" fillId="0" borderId="0" xfId="0" applyNumberFormat="1" applyFont="1" applyAlignment="1">
      <alignment horizontal="left" wrapText="1"/>
    </xf>
    <xf numFmtId="0" fontId="22" fillId="0" borderId="0" xfId="0" applyFont="1" applyBorder="1" applyAlignment="1">
      <alignment horizontal="center" wrapText="1"/>
    </xf>
    <xf numFmtId="0" fontId="27" fillId="0" borderId="0" xfId="0" applyFont="1"/>
    <xf numFmtId="0" fontId="22" fillId="0" borderId="3" xfId="0" applyFont="1" applyBorder="1" applyAlignment="1">
      <alignment horizontal="center" wrapText="1"/>
    </xf>
    <xf numFmtId="0" fontId="28" fillId="0" borderId="0" xfId="0" applyFont="1" applyBorder="1" applyAlignment="1">
      <alignment horizontal="center" wrapText="1"/>
    </xf>
    <xf numFmtId="0" fontId="29" fillId="0" borderId="0" xfId="0" applyFont="1" applyAlignment="1">
      <alignment vertical="top"/>
    </xf>
    <xf numFmtId="0" fontId="23" fillId="0" borderId="4" xfId="0" applyFont="1" applyBorder="1" applyAlignment="1">
      <alignment vertical="top" wrapText="1"/>
    </xf>
    <xf numFmtId="0" fontId="23" fillId="0" borderId="4" xfId="0" applyFont="1" applyFill="1" applyBorder="1" applyAlignment="1">
      <alignment horizontal="left" wrapText="1"/>
    </xf>
    <xf numFmtId="0" fontId="15" fillId="0" borderId="4" xfId="0" applyFont="1" applyBorder="1" applyAlignment="1">
      <alignment wrapText="1"/>
    </xf>
    <xf numFmtId="0" fontId="23" fillId="0" borderId="4" xfId="0" applyFont="1" applyBorder="1" applyAlignment="1">
      <alignment wrapText="1"/>
    </xf>
    <xf numFmtId="0" fontId="23" fillId="0" borderId="0" xfId="0" applyFont="1" applyBorder="1" applyAlignment="1">
      <alignment vertical="top" wrapText="1"/>
    </xf>
    <xf numFmtId="0" fontId="23" fillId="0" borderId="0" xfId="0" applyFont="1" applyBorder="1" applyAlignment="1">
      <alignment wrapText="1"/>
    </xf>
    <xf numFmtId="0" fontId="25" fillId="0" borderId="0" xfId="0" applyFont="1" applyBorder="1" applyAlignment="1">
      <alignment horizontal="left" vertical="top" wrapText="1"/>
    </xf>
    <xf numFmtId="0" fontId="15" fillId="0" borderId="0" xfId="0" applyFont="1" applyBorder="1" applyAlignment="1">
      <alignment vertical="top" wrapText="1"/>
    </xf>
    <xf numFmtId="0" fontId="23" fillId="0" borderId="0" xfId="0" applyFont="1" applyFill="1" applyBorder="1" applyAlignment="1">
      <alignment vertical="top" wrapText="1"/>
    </xf>
    <xf numFmtId="0" fontId="23" fillId="0" borderId="0" xfId="0" applyFont="1" applyFill="1" applyBorder="1" applyAlignment="1">
      <alignment wrapText="1"/>
    </xf>
    <xf numFmtId="0" fontId="25" fillId="0" borderId="0" xfId="0" applyFont="1" applyFill="1" applyBorder="1" applyAlignment="1">
      <alignment horizontal="left" wrapText="1"/>
    </xf>
    <xf numFmtId="0" fontId="15" fillId="0" borderId="0" xfId="0" applyFont="1" applyFill="1" applyBorder="1" applyAlignment="1">
      <alignment wrapText="1"/>
    </xf>
    <xf numFmtId="0" fontId="23" fillId="0" borderId="0" xfId="0" applyFont="1" applyFill="1" applyBorder="1" applyAlignment="1">
      <alignment horizontal="left" vertical="top" wrapText="1"/>
    </xf>
    <xf numFmtId="0" fontId="26" fillId="0" borderId="0" xfId="0" applyFont="1" applyFill="1" applyAlignment="1">
      <alignment horizontal="left" vertical="top" wrapText="1"/>
    </xf>
    <xf numFmtId="0" fontId="30" fillId="0" borderId="0" xfId="0" applyFont="1" applyFill="1" applyAlignment="1">
      <alignment vertical="top" wrapText="1"/>
    </xf>
    <xf numFmtId="0" fontId="30" fillId="0" borderId="0" xfId="0" applyFont="1" applyFill="1" applyAlignment="1">
      <alignment wrapText="1"/>
    </xf>
    <xf numFmtId="0" fontId="25" fillId="0" borderId="0" xfId="0" applyFont="1" applyFill="1" applyAlignment="1">
      <alignment horizontal="left" vertical="top" wrapText="1"/>
    </xf>
    <xf numFmtId="0" fontId="15" fillId="0" borderId="0" xfId="0" applyFont="1" applyFill="1" applyAlignment="1">
      <alignment vertical="top" wrapText="1"/>
    </xf>
    <xf numFmtId="0" fontId="26" fillId="0" borderId="0" xfId="0" applyFont="1" applyFill="1" applyAlignment="1">
      <alignment vertical="top" wrapText="1"/>
    </xf>
    <xf numFmtId="0" fontId="25" fillId="0" borderId="0" xfId="0" applyFont="1" applyFill="1" applyAlignment="1">
      <alignment horizontal="left" wrapText="1"/>
    </xf>
    <xf numFmtId="0" fontId="23" fillId="0" borderId="0" xfId="0" applyFont="1" applyFill="1" applyAlignment="1">
      <alignment horizontal="left" vertical="top" wrapText="1"/>
    </xf>
    <xf numFmtId="0" fontId="15" fillId="0" borderId="0" xfId="0" applyFont="1" applyFill="1" applyAlignment="1">
      <alignment wrapText="1"/>
    </xf>
    <xf numFmtId="0" fontId="23" fillId="0" borderId="4" xfId="0" applyFont="1" applyFill="1" applyBorder="1" applyAlignment="1">
      <alignment vertical="top" wrapText="1"/>
    </xf>
    <xf numFmtId="0" fontId="15" fillId="0" borderId="4" xfId="0" applyFont="1" applyFill="1" applyBorder="1" applyAlignment="1">
      <alignment wrapText="1"/>
    </xf>
    <xf numFmtId="0" fontId="23" fillId="0" borderId="4" xfId="0" applyFont="1" applyFill="1" applyBorder="1" applyAlignment="1">
      <alignment wrapText="1"/>
    </xf>
    <xf numFmtId="0" fontId="23" fillId="0" borderId="3" xfId="0" applyFont="1" applyFill="1" applyBorder="1" applyAlignment="1">
      <alignment vertical="top" wrapText="1"/>
    </xf>
    <xf numFmtId="0" fontId="25" fillId="0" borderId="0" xfId="0" applyFont="1" applyFill="1" applyBorder="1" applyAlignment="1">
      <alignment horizontal="left" vertical="top" wrapText="1"/>
    </xf>
    <xf numFmtId="0" fontId="15" fillId="0" borderId="0" xfId="0" applyFont="1" applyFill="1" applyBorder="1" applyAlignment="1">
      <alignment vertical="top" wrapText="1"/>
    </xf>
    <xf numFmtId="0" fontId="23" fillId="0" borderId="3" xfId="0" applyFont="1" applyFill="1" applyBorder="1" applyAlignment="1">
      <alignment wrapText="1"/>
    </xf>
    <xf numFmtId="0" fontId="25" fillId="0" borderId="3" xfId="0" applyFont="1" applyFill="1" applyBorder="1" applyAlignment="1">
      <alignment horizontal="left" wrapText="1"/>
    </xf>
    <xf numFmtId="0" fontId="15" fillId="0" borderId="3" xfId="0" applyFont="1" applyFill="1" applyBorder="1" applyAlignment="1">
      <alignment wrapText="1"/>
    </xf>
    <xf numFmtId="0" fontId="26" fillId="0" borderId="0" xfId="0" applyFont="1" applyFill="1" applyAlignment="1">
      <alignment horizontal="left" wrapText="1"/>
    </xf>
    <xf numFmtId="0" fontId="29" fillId="0" borderId="0" xfId="0" applyFont="1" applyFill="1" applyAlignment="1">
      <alignment vertical="top"/>
    </xf>
    <xf numFmtId="0" fontId="25" fillId="0" borderId="0" xfId="0" applyFont="1" applyFill="1" applyAlignment="1">
      <alignment horizontal="left" vertical="top" wrapText="1" indent="2"/>
    </xf>
    <xf numFmtId="0" fontId="26" fillId="0" borderId="0" xfId="0" applyFont="1" applyFill="1" applyBorder="1" applyAlignment="1">
      <alignment horizontal="left" vertical="top" wrapText="1"/>
    </xf>
    <xf numFmtId="0" fontId="25" fillId="0" borderId="0" xfId="0" applyFont="1" applyFill="1" applyAlignment="1">
      <alignment vertical="top" wrapText="1"/>
    </xf>
    <xf numFmtId="0" fontId="26" fillId="0" borderId="0" xfId="0" applyFont="1" applyFill="1" applyAlignment="1">
      <alignment wrapText="1"/>
    </xf>
    <xf numFmtId="0" fontId="23" fillId="0" borderId="0" xfId="0" applyFont="1" applyFill="1" applyAlignment="1">
      <alignment horizontal="left" vertical="top"/>
    </xf>
    <xf numFmtId="0" fontId="23" fillId="0" borderId="0" xfId="0" quotePrefix="1" applyFont="1" applyFill="1" applyAlignment="1">
      <alignment horizontal="left" vertical="top"/>
    </xf>
    <xf numFmtId="0" fontId="23" fillId="0" borderId="0" xfId="0" applyFont="1" applyFill="1"/>
    <xf numFmtId="0" fontId="23" fillId="0" borderId="0" xfId="0" applyFont="1" applyFill="1" applyAlignment="1">
      <alignment horizontal="left" wrapText="1"/>
    </xf>
    <xf numFmtId="0" fontId="22" fillId="0" borderId="0" xfId="0" applyFont="1" applyFill="1" applyBorder="1" applyAlignment="1">
      <alignment horizontal="left" wrapText="1"/>
    </xf>
    <xf numFmtId="0" fontId="15" fillId="0" borderId="0" xfId="0" applyFont="1" applyFill="1"/>
    <xf numFmtId="0" fontId="22" fillId="0" borderId="0" xfId="0" applyFont="1" applyFill="1" applyAlignment="1">
      <alignment wrapText="1"/>
    </xf>
    <xf numFmtId="0" fontId="34" fillId="0" borderId="0" xfId="0" applyFont="1" applyFill="1" applyAlignment="1">
      <alignment wrapText="1"/>
    </xf>
    <xf numFmtId="0" fontId="28" fillId="0" borderId="0" xfId="0" applyFont="1" applyFill="1" applyAlignment="1">
      <alignment horizontal="left" wrapText="1"/>
    </xf>
    <xf numFmtId="0" fontId="22" fillId="0" borderId="0" xfId="0" applyFont="1" applyFill="1"/>
    <xf numFmtId="0" fontId="22" fillId="0" borderId="0" xfId="0" applyFont="1" applyFill="1" applyBorder="1" applyAlignment="1">
      <alignment horizontal="center" wrapText="1"/>
    </xf>
    <xf numFmtId="0" fontId="28" fillId="0" borderId="0" xfId="0" applyFont="1" applyFill="1"/>
    <xf numFmtId="0" fontId="22" fillId="0" borderId="0" xfId="0" applyFont="1" applyAlignment="1">
      <alignment wrapText="1"/>
    </xf>
    <xf numFmtId="0" fontId="25" fillId="0" borderId="0" xfId="0" applyFont="1" applyFill="1" applyAlignment="1">
      <alignment horizontal="left" wrapText="1" indent="1"/>
    </xf>
    <xf numFmtId="0" fontId="35" fillId="0" borderId="0" xfId="0" applyFont="1" applyFill="1" applyAlignment="1">
      <alignment horizontal="left" wrapText="1" indent="1"/>
    </xf>
    <xf numFmtId="0" fontId="26" fillId="0" borderId="0" xfId="0" applyFont="1" applyFill="1" applyBorder="1" applyAlignment="1">
      <alignment wrapText="1"/>
    </xf>
    <xf numFmtId="0" fontId="36" fillId="0" borderId="0" xfId="0" applyFont="1" applyFill="1" applyBorder="1" applyAlignment="1">
      <alignment wrapText="1"/>
    </xf>
    <xf numFmtId="0" fontId="36" fillId="0" borderId="0" xfId="0" applyFont="1" applyFill="1" applyAlignment="1">
      <alignment horizontal="left" wrapText="1"/>
    </xf>
    <xf numFmtId="0" fontId="36" fillId="0" borderId="0" xfId="0" applyFont="1" applyFill="1" applyBorder="1" applyAlignment="1">
      <alignment horizontal="right" wrapText="1"/>
    </xf>
    <xf numFmtId="0" fontId="36" fillId="0" borderId="3" xfId="0" applyFont="1" applyFill="1" applyBorder="1" applyAlignment="1">
      <alignment horizontal="right" wrapText="1"/>
    </xf>
    <xf numFmtId="0" fontId="36" fillId="0" borderId="3" xfId="0" applyFont="1" applyFill="1" applyBorder="1" applyAlignment="1">
      <alignment wrapText="1"/>
    </xf>
    <xf numFmtId="0" fontId="36" fillId="0" borderId="3" xfId="0" applyFont="1" applyFill="1" applyBorder="1" applyAlignment="1">
      <alignment horizontal="left" wrapText="1"/>
    </xf>
    <xf numFmtId="0" fontId="23" fillId="0" borderId="3" xfId="0" applyFont="1" applyFill="1" applyBorder="1" applyAlignment="1">
      <alignment horizontal="left" wrapText="1"/>
    </xf>
    <xf numFmtId="0" fontId="36" fillId="0" borderId="0" xfId="0" applyFont="1" applyFill="1" applyBorder="1" applyAlignment="1">
      <alignment horizontal="left" wrapText="1"/>
    </xf>
    <xf numFmtId="0" fontId="23" fillId="0" borderId="0" xfId="0" applyFont="1" applyFill="1" applyBorder="1" applyAlignment="1">
      <alignment horizontal="left" wrapText="1"/>
    </xf>
    <xf numFmtId="0" fontId="23" fillId="0" borderId="5" xfId="0" applyFont="1" applyFill="1" applyBorder="1" applyAlignment="1">
      <alignment wrapText="1"/>
    </xf>
    <xf numFmtId="0" fontId="23" fillId="0" borderId="3" xfId="0" applyFont="1" applyFill="1" applyBorder="1" applyAlignment="1">
      <alignment horizontal="left" vertical="top" wrapText="1"/>
    </xf>
    <xf numFmtId="0" fontId="26" fillId="0" borderId="0" xfId="0" applyFont="1" applyFill="1" applyBorder="1" applyAlignment="1">
      <alignment horizontal="left" wrapText="1"/>
    </xf>
    <xf numFmtId="0" fontId="26" fillId="0" borderId="3" xfId="0" applyFont="1" applyFill="1" applyBorder="1" applyAlignment="1">
      <alignment horizontal="left" wrapText="1"/>
    </xf>
    <xf numFmtId="0" fontId="15" fillId="0" borderId="0" xfId="0" applyFont="1" applyFill="1"/>
    <xf numFmtId="0" fontId="15" fillId="0" borderId="0" xfId="0" applyFont="1"/>
    <xf numFmtId="0" fontId="22" fillId="0" borderId="3" xfId="0" applyFont="1" applyFill="1" applyBorder="1" applyAlignment="1">
      <alignment horizontal="center" wrapText="1"/>
    </xf>
    <xf numFmtId="0" fontId="25" fillId="0" borderId="0" xfId="0" applyFont="1" applyFill="1" applyBorder="1" applyAlignment="1">
      <alignment wrapText="1"/>
    </xf>
    <xf numFmtId="0" fontId="22" fillId="0" borderId="0" xfId="0" applyFont="1" applyFill="1" applyBorder="1" applyAlignment="1">
      <alignment wrapText="1"/>
    </xf>
    <xf numFmtId="0" fontId="25" fillId="0" borderId="0" xfId="0" applyFont="1" applyFill="1" applyAlignment="1">
      <alignment wrapText="1"/>
    </xf>
    <xf numFmtId="0" fontId="25" fillId="0" borderId="4" xfId="0" applyFont="1" applyFill="1" applyBorder="1" applyAlignment="1">
      <alignment horizontal="left" wrapText="1"/>
    </xf>
    <xf numFmtId="0" fontId="36" fillId="0" borderId="0" xfId="0" applyFont="1" applyFill="1" applyAlignment="1">
      <alignment vertical="top" wrapText="1"/>
    </xf>
    <xf numFmtId="0" fontId="32" fillId="0" borderId="0" xfId="0" applyFont="1" applyFill="1" applyAlignment="1">
      <alignment vertical="top" wrapText="1"/>
    </xf>
    <xf numFmtId="0" fontId="26" fillId="0" borderId="3" xfId="0" applyFont="1" applyFill="1" applyBorder="1" applyAlignment="1">
      <alignment wrapText="1"/>
    </xf>
    <xf numFmtId="0" fontId="23" fillId="0" borderId="3" xfId="0" applyFont="1" applyBorder="1" applyAlignment="1">
      <alignment wrapText="1"/>
    </xf>
    <xf numFmtId="0" fontId="22" fillId="0" borderId="4" xfId="0" applyFont="1" applyFill="1" applyBorder="1" applyAlignment="1">
      <alignment horizontal="center" wrapText="1"/>
    </xf>
    <xf numFmtId="0" fontId="27" fillId="0" borderId="4" xfId="0" applyFont="1" applyFill="1" applyBorder="1"/>
    <xf numFmtId="0" fontId="27" fillId="0" borderId="0" xfId="0" applyFont="1" applyFill="1"/>
    <xf numFmtId="0" fontId="28" fillId="0" borderId="0" xfId="0" applyFont="1" applyFill="1" applyBorder="1" applyAlignment="1">
      <alignment horizontal="center" wrapText="1"/>
    </xf>
    <xf numFmtId="0" fontId="23" fillId="0" borderId="6" xfId="0" applyFont="1" applyFill="1" applyBorder="1" applyAlignment="1">
      <alignment wrapText="1"/>
    </xf>
    <xf numFmtId="0" fontId="23" fillId="3" borderId="0" xfId="0" applyFont="1" applyFill="1" applyAlignment="1">
      <alignment wrapText="1"/>
    </xf>
    <xf numFmtId="0" fontId="26" fillId="0" borderId="4" xfId="0" applyFont="1" applyFill="1" applyBorder="1" applyAlignment="1">
      <alignment horizontal="left" wrapText="1"/>
    </xf>
    <xf numFmtId="0" fontId="34" fillId="0" borderId="4" xfId="0" applyFont="1" applyFill="1" applyBorder="1" applyAlignment="1">
      <alignment wrapText="1"/>
    </xf>
    <xf numFmtId="0" fontId="23" fillId="0" borderId="3" xfId="0" applyFont="1" applyBorder="1" applyAlignment="1">
      <alignment vertical="top" wrapText="1"/>
    </xf>
    <xf numFmtId="0" fontId="23" fillId="0" borderId="0" xfId="0" applyFont="1"/>
    <xf numFmtId="0" fontId="26" fillId="0" borderId="0" xfId="0" applyFont="1"/>
    <xf numFmtId="0" fontId="23" fillId="2" borderId="0" xfId="0" applyFont="1" applyFill="1" applyBorder="1" applyAlignment="1">
      <alignment wrapText="1"/>
    </xf>
    <xf numFmtId="0" fontId="22" fillId="2" borderId="0" xfId="0" applyFont="1" applyFill="1"/>
    <xf numFmtId="0" fontId="23" fillId="2" borderId="0" xfId="0" applyFont="1" applyFill="1" applyBorder="1"/>
    <xf numFmtId="0" fontId="28" fillId="2" borderId="0" xfId="0" applyFont="1" applyFill="1"/>
    <xf numFmtId="0" fontId="26" fillId="0" borderId="0" xfId="0" applyFont="1" applyBorder="1" applyAlignment="1">
      <alignment wrapText="1"/>
    </xf>
    <xf numFmtId="0" fontId="41" fillId="0" borderId="4" xfId="0" applyFont="1" applyBorder="1"/>
    <xf numFmtId="0" fontId="23" fillId="0" borderId="4" xfId="0" applyFont="1" applyBorder="1"/>
    <xf numFmtId="0" fontId="23" fillId="0" borderId="4" xfId="0" applyFont="1" applyBorder="1" applyAlignment="1">
      <alignment horizontal="left" wrapText="1"/>
    </xf>
    <xf numFmtId="0" fontId="23" fillId="0" borderId="0" xfId="0" applyFont="1" applyAlignment="1">
      <alignment horizontal="left" indent="2"/>
    </xf>
    <xf numFmtId="0" fontId="25" fillId="0" borderId="0" xfId="0" applyFont="1" applyAlignment="1">
      <alignment horizontal="left" indent="10"/>
    </xf>
    <xf numFmtId="0" fontId="25" fillId="0" borderId="0" xfId="0" applyFont="1"/>
    <xf numFmtId="0" fontId="25" fillId="0" borderId="0" xfId="0" applyFont="1" applyFill="1" applyAlignment="1">
      <alignment horizontal="left" indent="10"/>
    </xf>
    <xf numFmtId="0" fontId="23" fillId="0" borderId="3" xfId="0" applyFont="1" applyFill="1" applyBorder="1" applyAlignment="1">
      <alignment horizontal="left" indent="2"/>
    </xf>
    <xf numFmtId="0" fontId="23" fillId="0" borderId="3" xfId="0" applyFont="1" applyBorder="1"/>
    <xf numFmtId="0" fontId="23" fillId="0" borderId="3" xfId="0" applyFont="1" applyBorder="1" applyAlignment="1">
      <alignment horizontal="left" wrapText="1"/>
    </xf>
    <xf numFmtId="0" fontId="23" fillId="0" borderId="0" xfId="0" applyFont="1" applyFill="1" applyAlignment="1">
      <alignment horizontal="left" indent="2"/>
    </xf>
    <xf numFmtId="0" fontId="27" fillId="4" borderId="0" xfId="0" applyFont="1" applyFill="1" applyBorder="1" applyAlignment="1">
      <alignment horizontal="center" wrapText="1"/>
    </xf>
    <xf numFmtId="0" fontId="26" fillId="0" borderId="0" xfId="0" applyFont="1" applyBorder="1"/>
    <xf numFmtId="0" fontId="15" fillId="0" borderId="0" xfId="0" applyFont="1" applyBorder="1" applyAlignment="1">
      <alignment wrapText="1"/>
    </xf>
    <xf numFmtId="0" fontId="23" fillId="0" borderId="0" xfId="0" applyFont="1" applyBorder="1" applyAlignment="1">
      <alignment horizontal="center" wrapText="1"/>
    </xf>
    <xf numFmtId="0" fontId="23" fillId="0" borderId="0" xfId="0" applyFont="1" applyAlignment="1">
      <alignment horizontal="center" wrapText="1"/>
    </xf>
    <xf numFmtId="0" fontId="23" fillId="0" borderId="0" xfId="0" applyFont="1" applyAlignment="1">
      <alignment horizontal="center"/>
    </xf>
    <xf numFmtId="0" fontId="23" fillId="0" borderId="0" xfId="0" applyFont="1" applyBorder="1" applyAlignment="1">
      <alignment horizontal="center"/>
    </xf>
    <xf numFmtId="0" fontId="24" fillId="0" borderId="0" xfId="0" applyFont="1" applyAlignment="1">
      <alignment horizontal="center" vertical="top" wrapText="1"/>
    </xf>
    <xf numFmtId="0" fontId="24" fillId="0" borderId="0" xfId="0" applyFont="1" applyBorder="1" applyAlignment="1">
      <alignment horizontal="center" vertical="top" wrapText="1"/>
    </xf>
    <xf numFmtId="0" fontId="23" fillId="0" borderId="0" xfId="0" applyFont="1" applyBorder="1" applyAlignment="1">
      <alignment horizontal="left" wrapText="1"/>
    </xf>
    <xf numFmtId="0" fontId="23" fillId="0" borderId="10" xfId="0" applyFont="1" applyBorder="1" applyAlignment="1">
      <alignment wrapText="1"/>
    </xf>
    <xf numFmtId="0" fontId="19" fillId="0" borderId="0" xfId="0" applyFont="1"/>
    <xf numFmtId="0" fontId="19" fillId="0" borderId="0" xfId="0" applyFont="1" applyAlignment="1">
      <alignment horizontal="right"/>
    </xf>
    <xf numFmtId="0" fontId="42" fillId="0" borderId="0" xfId="0" applyFont="1" applyAlignment="1">
      <alignment horizontal="right"/>
    </xf>
    <xf numFmtId="0" fontId="43" fillId="0" borderId="0" xfId="0" applyFont="1"/>
    <xf numFmtId="0" fontId="43" fillId="0" borderId="0" xfId="0" applyFont="1" applyAlignment="1">
      <alignment wrapText="1"/>
    </xf>
    <xf numFmtId="0" fontId="19" fillId="0" borderId="0" xfId="0" applyFont="1" applyAlignment="1"/>
    <xf numFmtId="0" fontId="44" fillId="0" borderId="0" xfId="0" applyFont="1" applyAlignment="1">
      <alignment horizontal="centerContinuous"/>
    </xf>
    <xf numFmtId="0" fontId="19" fillId="0" borderId="0" xfId="0" applyFont="1" applyAlignment="1">
      <alignment horizontal="centerContinuous"/>
    </xf>
    <xf numFmtId="0" fontId="19" fillId="0" borderId="0" xfId="0" applyFont="1" applyAlignment="1">
      <alignment horizontal="center"/>
    </xf>
    <xf numFmtId="0" fontId="19" fillId="0" borderId="3" xfId="0" applyFont="1" applyFill="1" applyBorder="1" applyAlignment="1">
      <alignment horizontal="center" wrapText="1"/>
    </xf>
    <xf numFmtId="0" fontId="19" fillId="0" borderId="0" xfId="0" applyFont="1" applyFill="1" applyAlignment="1">
      <alignment wrapText="1"/>
    </xf>
    <xf numFmtId="0" fontId="19" fillId="0" borderId="3" xfId="0" applyFont="1" applyFill="1" applyBorder="1" applyAlignment="1">
      <alignment wrapText="1"/>
    </xf>
    <xf numFmtId="0" fontId="19" fillId="0" borderId="0" xfId="0" applyFont="1" applyFill="1" applyAlignment="1">
      <alignment horizontal="center" wrapText="1"/>
    </xf>
    <xf numFmtId="0" fontId="10" fillId="0" borderId="0" xfId="0" applyFont="1" applyAlignment="1">
      <alignment wrapText="1"/>
    </xf>
    <xf numFmtId="0" fontId="19" fillId="0" borderId="0" xfId="0" applyFont="1" applyFill="1" applyBorder="1" applyAlignment="1">
      <alignment horizontal="left"/>
    </xf>
    <xf numFmtId="14" fontId="19" fillId="0" borderId="0" xfId="0" applyNumberFormat="1" applyFont="1" applyBorder="1" applyAlignment="1">
      <alignment horizontal="right"/>
    </xf>
    <xf numFmtId="41" fontId="19" fillId="0" borderId="0" xfId="0" applyNumberFormat="1" applyFont="1" applyBorder="1"/>
    <xf numFmtId="0" fontId="19" fillId="0" borderId="7" xfId="0" applyFont="1" applyFill="1" applyBorder="1" applyAlignment="1">
      <alignment vertical="top" wrapText="1"/>
    </xf>
    <xf numFmtId="0" fontId="19" fillId="0" borderId="8" xfId="0" applyFont="1" applyBorder="1"/>
    <xf numFmtId="165" fontId="19" fillId="0" borderId="8" xfId="0" applyNumberFormat="1" applyFont="1" applyBorder="1" applyAlignment="1">
      <alignment vertical="center"/>
    </xf>
    <xf numFmtId="0" fontId="19" fillId="0" borderId="8" xfId="0" applyFont="1" applyBorder="1" applyAlignment="1">
      <alignment vertical="center"/>
    </xf>
    <xf numFmtId="14" fontId="19" fillId="0" borderId="8" xfId="0" applyNumberFormat="1" applyFont="1" applyBorder="1" applyAlignment="1">
      <alignment horizontal="center" vertical="center"/>
    </xf>
    <xf numFmtId="41" fontId="19" fillId="0" borderId="9" xfId="0" applyNumberFormat="1" applyFont="1" applyBorder="1" applyAlignment="1">
      <alignment vertical="center"/>
    </xf>
    <xf numFmtId="0" fontId="19" fillId="0" borderId="0" xfId="0" applyFont="1" applyFill="1" applyBorder="1" applyAlignment="1">
      <alignment horizontal="left" vertical="top"/>
    </xf>
    <xf numFmtId="0" fontId="19" fillId="0" borderId="0" xfId="0" applyFont="1" applyBorder="1" applyAlignment="1">
      <alignment vertical="center"/>
    </xf>
    <xf numFmtId="0" fontId="19" fillId="0" borderId="0" xfId="0" applyFont="1" applyAlignment="1">
      <alignment vertical="center"/>
    </xf>
    <xf numFmtId="14" fontId="19" fillId="0" borderId="0" xfId="0" applyNumberFormat="1" applyFont="1" applyBorder="1" applyAlignment="1">
      <alignment horizontal="right" vertical="center"/>
    </xf>
    <xf numFmtId="41" fontId="19" fillId="0" borderId="0" xfId="0" applyNumberFormat="1" applyFont="1" applyBorder="1" applyAlignment="1">
      <alignment vertical="center"/>
    </xf>
    <xf numFmtId="0" fontId="10" fillId="0" borderId="0" xfId="0" applyFont="1" applyBorder="1"/>
    <xf numFmtId="0" fontId="43" fillId="0" borderId="0" xfId="0" applyFont="1" applyBorder="1"/>
    <xf numFmtId="0" fontId="43" fillId="0" borderId="0" xfId="0" applyFont="1" applyBorder="1" applyAlignment="1">
      <alignment wrapText="1"/>
    </xf>
    <xf numFmtId="10" fontId="19" fillId="0" borderId="0" xfId="0" applyNumberFormat="1" applyFont="1" applyAlignment="1">
      <alignment vertical="center"/>
    </xf>
    <xf numFmtId="10" fontId="19" fillId="0" borderId="8" xfId="0" applyNumberFormat="1" applyFont="1" applyBorder="1" applyAlignment="1">
      <alignment horizontal="center" vertical="center"/>
    </xf>
    <xf numFmtId="0" fontId="19" fillId="0" borderId="0" xfId="0" applyFont="1" applyAlignment="1">
      <alignment vertical="top" wrapText="1"/>
    </xf>
    <xf numFmtId="10" fontId="19" fillId="0" borderId="0" xfId="0" applyNumberFormat="1" applyFont="1" applyAlignment="1">
      <alignment horizontal="center" vertical="center"/>
    </xf>
    <xf numFmtId="0" fontId="19" fillId="0" borderId="8" xfId="0" applyFont="1" applyFill="1" applyBorder="1"/>
    <xf numFmtId="0" fontId="19" fillId="0" borderId="8" xfId="0" applyFont="1" applyFill="1" applyBorder="1" applyAlignment="1">
      <alignment vertical="center"/>
    </xf>
    <xf numFmtId="10" fontId="19" fillId="0" borderId="8" xfId="0" applyNumberFormat="1" applyFont="1" applyFill="1" applyBorder="1" applyAlignment="1">
      <alignment horizontal="center" vertical="center"/>
    </xf>
    <xf numFmtId="0" fontId="19" fillId="0" borderId="8" xfId="0" applyFont="1" applyFill="1" applyBorder="1" applyAlignment="1">
      <alignment horizontal="center" vertical="center"/>
    </xf>
    <xf numFmtId="0" fontId="10" fillId="0" borderId="0" xfId="0" applyFont="1" applyFill="1" applyBorder="1"/>
    <xf numFmtId="0" fontId="43" fillId="0" borderId="0" xfId="0" applyFont="1" applyFill="1"/>
    <xf numFmtId="0" fontId="43" fillId="0" borderId="0" xfId="0" applyFont="1" applyFill="1" applyBorder="1" applyAlignment="1">
      <alignment wrapText="1"/>
    </xf>
    <xf numFmtId="0" fontId="19" fillId="0" borderId="7" xfId="0" applyFont="1" applyBorder="1" applyAlignment="1">
      <alignment vertical="top" wrapText="1"/>
    </xf>
    <xf numFmtId="0" fontId="19" fillId="0" borderId="8" xfId="0" applyFont="1" applyBorder="1" applyAlignment="1">
      <alignment horizontal="center" vertical="center"/>
    </xf>
    <xf numFmtId="0" fontId="19" fillId="0" borderId="0" xfId="0" applyFont="1" applyFill="1" applyBorder="1" applyAlignment="1">
      <alignment vertical="top" wrapText="1"/>
    </xf>
    <xf numFmtId="0" fontId="19" fillId="0" borderId="0" xfId="0" applyFont="1" applyBorder="1"/>
    <xf numFmtId="165" fontId="19" fillId="0" borderId="0" xfId="0" applyNumberFormat="1" applyFont="1" applyBorder="1" applyAlignment="1">
      <alignment vertical="center"/>
    </xf>
    <xf numFmtId="14" fontId="19" fillId="0" borderId="0" xfId="0" applyNumberFormat="1" applyFont="1" applyBorder="1" applyAlignment="1">
      <alignment horizontal="center" vertical="center"/>
    </xf>
    <xf numFmtId="0" fontId="10" fillId="0" borderId="0" xfId="0" applyFont="1"/>
    <xf numFmtId="0" fontId="10" fillId="0" borderId="0" xfId="0" applyFont="1"/>
    <xf numFmtId="0" fontId="14" fillId="0" borderId="0" xfId="0" applyFont="1" applyFill="1" applyAlignment="1">
      <alignment horizontal="left"/>
    </xf>
    <xf numFmtId="0" fontId="14" fillId="0" borderId="0" xfId="0" applyFont="1" applyFill="1" applyAlignment="1">
      <alignment horizontal="centerContinuous"/>
    </xf>
    <xf numFmtId="0" fontId="14" fillId="0" borderId="0" xfId="0" applyFont="1" applyFill="1"/>
    <xf numFmtId="166" fontId="14" fillId="0" borderId="0" xfId="0" applyNumberFormat="1" applyFont="1" applyFill="1"/>
    <xf numFmtId="0" fontId="14" fillId="0" borderId="0" xfId="0" applyFont="1" applyFill="1" applyAlignment="1">
      <alignment horizontal="center"/>
    </xf>
    <xf numFmtId="166" fontId="14" fillId="0" borderId="0" xfId="0" applyNumberFormat="1" applyFont="1" applyFill="1" applyAlignment="1">
      <alignment horizontal="center"/>
    </xf>
    <xf numFmtId="0" fontId="14" fillId="0" borderId="0" xfId="0" applyFont="1" applyFill="1" applyBorder="1" applyAlignment="1">
      <alignment horizontal="center"/>
    </xf>
    <xf numFmtId="0" fontId="14" fillId="0" borderId="0" xfId="0" applyFont="1" applyFill="1" applyAlignment="1">
      <alignment horizontal="right"/>
    </xf>
    <xf numFmtId="14" fontId="45" fillId="5" borderId="5" xfId="0" applyNumberFormat="1" applyFont="1" applyFill="1" applyBorder="1"/>
    <xf numFmtId="14" fontId="14" fillId="0" borderId="0" xfId="0" applyNumberFormat="1" applyFont="1" applyFill="1"/>
    <xf numFmtId="0" fontId="14" fillId="0" borderId="0" xfId="0" applyFont="1" applyAlignment="1">
      <alignment horizontal="center"/>
    </xf>
    <xf numFmtId="0" fontId="14" fillId="0" borderId="3" xfId="0" applyFont="1" applyFill="1" applyBorder="1" applyAlignment="1">
      <alignment horizontal="center"/>
    </xf>
    <xf numFmtId="0" fontId="14" fillId="0" borderId="0" xfId="0" applyFont="1" applyFill="1" applyBorder="1"/>
    <xf numFmtId="10" fontId="14" fillId="0" borderId="0" xfId="0" applyNumberFormat="1" applyFont="1" applyFill="1"/>
    <xf numFmtId="10" fontId="47" fillId="0" borderId="0" xfId="0" applyNumberFormat="1" applyFont="1" applyFill="1"/>
    <xf numFmtId="167" fontId="14" fillId="0" borderId="0" xfId="0" applyNumberFormat="1" applyFont="1" applyFill="1" applyBorder="1"/>
    <xf numFmtId="0" fontId="14" fillId="0" borderId="0" xfId="0" applyFont="1"/>
    <xf numFmtId="0" fontId="47" fillId="0" borderId="0" xfId="0" applyFont="1" applyFill="1"/>
    <xf numFmtId="0" fontId="46" fillId="0" borderId="0" xfId="0" applyFont="1" applyFill="1"/>
    <xf numFmtId="165" fontId="14" fillId="0" borderId="0" xfId="0" applyNumberFormat="1" applyFont="1" applyFill="1" applyBorder="1"/>
    <xf numFmtId="165" fontId="46" fillId="0" borderId="0" xfId="0" applyNumberFormat="1" applyFont="1" applyFill="1" applyBorder="1"/>
    <xf numFmtId="168" fontId="47" fillId="0" borderId="0" xfId="0" applyNumberFormat="1" applyFont="1" applyFill="1"/>
    <xf numFmtId="0" fontId="46" fillId="0" borderId="0" xfId="0" applyFont="1" applyFill="1" applyBorder="1"/>
    <xf numFmtId="165" fontId="46" fillId="0" borderId="14" xfId="0" applyNumberFormat="1" applyFont="1" applyFill="1" applyBorder="1"/>
    <xf numFmtId="165" fontId="14" fillId="0" borderId="0" xfId="0" applyNumberFormat="1" applyFont="1" applyFill="1"/>
    <xf numFmtId="170" fontId="14" fillId="0" borderId="0" xfId="0" applyNumberFormat="1" applyFont="1" applyFill="1"/>
    <xf numFmtId="170" fontId="49" fillId="0" borderId="0" xfId="0" applyNumberFormat="1" applyFont="1" applyFill="1"/>
    <xf numFmtId="170" fontId="14" fillId="0" borderId="0" xfId="0" quotePrefix="1" applyNumberFormat="1" applyFont="1" applyFill="1"/>
    <xf numFmtId="44" fontId="14" fillId="0" borderId="0" xfId="0" applyNumberFormat="1" applyFont="1" applyFill="1"/>
    <xf numFmtId="165" fontId="50" fillId="0" borderId="0" xfId="0" applyNumberFormat="1" applyFont="1" applyFill="1"/>
    <xf numFmtId="10" fontId="14" fillId="0" borderId="0" xfId="0" applyNumberFormat="1" applyFont="1" applyFill="1"/>
    <xf numFmtId="43" fontId="46" fillId="0" borderId="0" xfId="0" applyNumberFormat="1" applyFont="1" applyFill="1" applyBorder="1" applyAlignment="1">
      <alignment horizontal="right"/>
    </xf>
    <xf numFmtId="171" fontId="46" fillId="0" borderId="14" xfId="0" applyNumberFormat="1" applyFont="1" applyFill="1" applyBorder="1" applyAlignment="1">
      <alignment horizontal="right"/>
    </xf>
    <xf numFmtId="171" fontId="14" fillId="0" borderId="0" xfId="0" applyNumberFormat="1" applyFont="1" applyFill="1"/>
    <xf numFmtId="43" fontId="14" fillId="7" borderId="0" xfId="0" applyNumberFormat="1" applyFont="1" applyFill="1"/>
    <xf numFmtId="43" fontId="14" fillId="0" borderId="0" xfId="0" applyNumberFormat="1" applyFont="1" applyFill="1"/>
    <xf numFmtId="171" fontId="10" fillId="0" borderId="0" xfId="0" applyNumberFormat="1" applyFont="1"/>
    <xf numFmtId="166" fontId="10" fillId="0" borderId="0" xfId="0" applyNumberFormat="1" applyFont="1"/>
    <xf numFmtId="0" fontId="15" fillId="0" borderId="0" xfId="0" applyFont="1"/>
    <xf numFmtId="170" fontId="15" fillId="0" borderId="0" xfId="0" applyNumberFormat="1" applyFont="1" applyAlignment="1">
      <alignment horizontal="center"/>
    </xf>
    <xf numFmtId="170" fontId="15" fillId="0" borderId="0" xfId="0" applyNumberFormat="1" applyFont="1" applyAlignment="1">
      <alignment horizontal="center"/>
    </xf>
    <xf numFmtId="172" fontId="15" fillId="0" borderId="0" xfId="0" applyNumberFormat="1" applyFont="1" applyAlignment="1">
      <alignment horizontal="center"/>
    </xf>
    <xf numFmtId="10" fontId="51" fillId="0" borderId="7" xfId="0" applyNumberFormat="1" applyFont="1" applyBorder="1" applyAlignment="1">
      <alignment horizontal="centerContinuous" wrapText="1"/>
    </xf>
    <xf numFmtId="10" fontId="51" fillId="0" borderId="8" xfId="0" applyNumberFormat="1" applyFont="1" applyBorder="1" applyAlignment="1">
      <alignment horizontal="centerContinuous" wrapText="1"/>
    </xf>
    <xf numFmtId="10" fontId="51" fillId="0" borderId="9" xfId="0" applyNumberFormat="1" applyFont="1" applyBorder="1" applyAlignment="1">
      <alignment horizontal="centerContinuous" wrapText="1"/>
    </xf>
    <xf numFmtId="10" fontId="51" fillId="0" borderId="0" xfId="0" applyNumberFormat="1" applyFont="1" applyBorder="1" applyAlignment="1">
      <alignment horizontal="center"/>
    </xf>
    <xf numFmtId="10" fontId="51" fillId="0" borderId="7" xfId="0" applyNumberFormat="1" applyFont="1" applyBorder="1" applyAlignment="1">
      <alignment horizontal="centerContinuous"/>
    </xf>
    <xf numFmtId="10" fontId="51" fillId="0" borderId="8" xfId="0" applyNumberFormat="1" applyFont="1" applyBorder="1" applyAlignment="1">
      <alignment horizontal="centerContinuous"/>
    </xf>
    <xf numFmtId="10" fontId="51" fillId="0" borderId="9" xfId="0" applyNumberFormat="1" applyFont="1" applyBorder="1" applyAlignment="1">
      <alignment horizontal="centerContinuous"/>
    </xf>
    <xf numFmtId="10" fontId="51" fillId="0" borderId="0" xfId="0" applyNumberFormat="1" applyFont="1" applyBorder="1" applyAlignment="1">
      <alignment horizontal="centerContinuous"/>
    </xf>
    <xf numFmtId="0" fontId="51" fillId="0" borderId="0" xfId="0" applyFont="1" applyProtection="1">
      <protection locked="0"/>
    </xf>
    <xf numFmtId="172" fontId="51" fillId="0" borderId="0" xfId="0" applyNumberFormat="1" applyFont="1" applyAlignment="1" applyProtection="1">
      <alignment horizontal="center"/>
      <protection locked="0"/>
    </xf>
    <xf numFmtId="10" fontId="51" fillId="0" borderId="0" xfId="0" applyNumberFormat="1" applyFont="1" applyAlignment="1" applyProtection="1">
      <alignment horizontal="center"/>
      <protection locked="0"/>
    </xf>
    <xf numFmtId="0" fontId="51" fillId="0" borderId="0" xfId="0" applyFont="1"/>
    <xf numFmtId="0" fontId="15" fillId="0" borderId="0" xfId="0" applyFont="1" applyProtection="1">
      <protection locked="0"/>
    </xf>
    <xf numFmtId="172" fontId="15" fillId="0" borderId="0" xfId="0" applyNumberFormat="1" applyFont="1" applyAlignment="1" applyProtection="1">
      <alignment horizontal="center"/>
      <protection locked="0"/>
    </xf>
    <xf numFmtId="10" fontId="15" fillId="0" borderId="0" xfId="0" applyNumberFormat="1" applyFont="1" applyAlignment="1" applyProtection="1">
      <alignment horizontal="center"/>
      <protection locked="0"/>
    </xf>
    <xf numFmtId="10" fontId="52" fillId="0" borderId="0" xfId="0" applyNumberFormat="1" applyFont="1" applyAlignment="1">
      <alignment horizontal="center"/>
    </xf>
    <xf numFmtId="10" fontId="15" fillId="0" borderId="0" xfId="0" applyNumberFormat="1" applyFont="1" applyAlignment="1">
      <alignment horizontal="center"/>
    </xf>
    <xf numFmtId="14" fontId="15" fillId="0" borderId="0" xfId="0" applyNumberFormat="1" applyFont="1" applyAlignment="1" applyProtection="1">
      <alignment horizontal="center"/>
      <protection locked="0"/>
    </xf>
    <xf numFmtId="10" fontId="53" fillId="0" borderId="0" xfId="0" applyNumberFormat="1" applyFont="1" applyAlignment="1">
      <alignment horizontal="center"/>
    </xf>
    <xf numFmtId="0" fontId="15" fillId="0" borderId="0" xfId="0" applyFont="1" applyFill="1" applyProtection="1">
      <protection locked="0"/>
    </xf>
    <xf numFmtId="10" fontId="15" fillId="0" borderId="0" xfId="0" applyNumberFormat="1" applyFont="1" applyFill="1" applyAlignment="1" applyProtection="1">
      <alignment horizontal="center"/>
      <protection locked="0"/>
    </xf>
    <xf numFmtId="0" fontId="15" fillId="0" borderId="0" xfId="0" applyFont="1" applyFill="1"/>
    <xf numFmtId="172" fontId="15" fillId="0" borderId="0" xfId="0" applyNumberFormat="1" applyFont="1" applyAlignment="1"/>
    <xf numFmtId="43" fontId="54" fillId="2" borderId="8" xfId="0" applyNumberFormat="1" applyFont="1" applyFill="1" applyBorder="1" applyAlignment="1">
      <alignment horizontal="center"/>
    </xf>
    <xf numFmtId="0" fontId="51" fillId="2" borderId="8" xfId="0" applyFont="1" applyFill="1" applyBorder="1"/>
    <xf numFmtId="169" fontId="55" fillId="3" borderId="8" xfId="0" applyNumberFormat="1" applyFont="1" applyFill="1" applyBorder="1"/>
    <xf numFmtId="169" fontId="55" fillId="2" borderId="8" xfId="0" applyNumberFormat="1" applyFont="1" applyFill="1" applyBorder="1"/>
    <xf numFmtId="10" fontId="15" fillId="2" borderId="8" xfId="0" applyNumberFormat="1" applyFont="1" applyFill="1" applyBorder="1" applyAlignment="1">
      <alignment horizontal="center"/>
    </xf>
    <xf numFmtId="43" fontId="54" fillId="0" borderId="0" xfId="0" applyNumberFormat="1" applyFont="1" applyAlignment="1">
      <alignment horizontal="center"/>
    </xf>
    <xf numFmtId="172" fontId="51" fillId="0" borderId="0" xfId="0" applyNumberFormat="1" applyFont="1" applyAlignment="1"/>
    <xf numFmtId="10" fontId="51" fillId="0" borderId="0" xfId="0" applyNumberFormat="1" applyFont="1" applyAlignment="1">
      <alignment horizontal="center"/>
    </xf>
    <xf numFmtId="0" fontId="15" fillId="0" borderId="0" xfId="0" applyFont="1"/>
    <xf numFmtId="172" fontId="15" fillId="0" borderId="0" xfId="0" applyNumberFormat="1" applyFont="1" applyAlignment="1">
      <alignment horizontal="left" indent="1"/>
    </xf>
    <xf numFmtId="10" fontId="54" fillId="0" borderId="0" xfId="0" applyNumberFormat="1" applyFont="1" applyAlignment="1">
      <alignment horizontal="center"/>
    </xf>
    <xf numFmtId="170" fontId="15" fillId="0" borderId="0" xfId="0" applyNumberFormat="1" applyFont="1"/>
    <xf numFmtId="170" fontId="15" fillId="0" borderId="0" xfId="0" applyNumberFormat="1" applyFont="1" applyAlignment="1" applyProtection="1">
      <alignment horizontal="center"/>
      <protection locked="0"/>
    </xf>
    <xf numFmtId="170" fontId="15" fillId="0" borderId="0" xfId="0" applyNumberFormat="1" applyFont="1"/>
    <xf numFmtId="0" fontId="10" fillId="0" borderId="0" xfId="0" applyFont="1" applyFill="1" applyBorder="1"/>
    <xf numFmtId="170" fontId="10" fillId="0" borderId="0" xfId="0" applyNumberFormat="1" applyFont="1" applyFill="1" applyBorder="1"/>
    <xf numFmtId="43" fontId="0" fillId="0" borderId="0" xfId="0" applyNumberFormat="1" applyFont="1"/>
    <xf numFmtId="172" fontId="56" fillId="8" borderId="0" xfId="0" applyNumberFormat="1" applyFont="1" applyFill="1" applyAlignment="1" applyProtection="1">
      <alignment horizontal="center"/>
      <protection locked="0"/>
    </xf>
    <xf numFmtId="0" fontId="56" fillId="8" borderId="0" xfId="0" applyFont="1" applyFill="1"/>
    <xf numFmtId="0" fontId="57" fillId="8" borderId="0" xfId="0" applyFont="1" applyFill="1"/>
    <xf numFmtId="10" fontId="57" fillId="8" borderId="0" xfId="0" applyNumberFormat="1" applyFont="1" applyFill="1" applyAlignment="1" applyProtection="1">
      <alignment horizontal="center"/>
      <protection locked="0"/>
    </xf>
    <xf numFmtId="0" fontId="15" fillId="0" borderId="3" xfId="0" applyFont="1" applyBorder="1" applyAlignment="1" applyProtection="1">
      <alignment horizontal="center" wrapText="1"/>
      <protection locked="0"/>
    </xf>
    <xf numFmtId="172" fontId="15" fillId="0" borderId="3" xfId="0" applyNumberFormat="1" applyFont="1" applyBorder="1" applyAlignment="1" applyProtection="1">
      <alignment horizontal="center" wrapText="1"/>
      <protection locked="0"/>
    </xf>
    <xf numFmtId="0" fontId="15" fillId="0" borderId="3" xfId="0" applyFont="1" applyBorder="1" applyAlignment="1">
      <alignment horizontal="center" wrapText="1"/>
    </xf>
    <xf numFmtId="10" fontId="15" fillId="0" borderId="3" xfId="0" applyNumberFormat="1" applyFont="1" applyBorder="1" applyAlignment="1" applyProtection="1">
      <alignment horizontal="center" wrapText="1"/>
      <protection locked="0"/>
    </xf>
    <xf numFmtId="0" fontId="15" fillId="0" borderId="0" xfId="0" applyFont="1" applyAlignment="1">
      <alignment horizontal="center" wrapText="1"/>
    </xf>
    <xf numFmtId="43" fontId="15" fillId="0" borderId="0" xfId="0" applyNumberFormat="1" applyFont="1" applyAlignment="1" applyProtection="1">
      <alignment horizontal="center"/>
      <protection locked="0"/>
    </xf>
    <xf numFmtId="170" fontId="52" fillId="0" borderId="0" xfId="0" applyNumberFormat="1" applyFont="1" applyAlignment="1">
      <alignment horizontal="center"/>
    </xf>
    <xf numFmtId="4" fontId="15" fillId="0" borderId="0" xfId="0" applyNumberFormat="1" applyFont="1" applyAlignment="1" applyProtection="1">
      <alignment horizontal="center"/>
      <protection locked="0"/>
    </xf>
    <xf numFmtId="170" fontId="53" fillId="0" borderId="0" xfId="0" applyNumberFormat="1" applyFont="1" applyAlignment="1">
      <alignment horizontal="center"/>
    </xf>
    <xf numFmtId="14" fontId="15" fillId="0" borderId="0" xfId="0" applyNumberFormat="1" applyFont="1"/>
    <xf numFmtId="10" fontId="15" fillId="0" borderId="0" xfId="0" applyNumberFormat="1" applyFont="1"/>
    <xf numFmtId="173" fontId="15" fillId="0" borderId="0" xfId="0" applyNumberFormat="1" applyFont="1"/>
    <xf numFmtId="0" fontId="15" fillId="0" borderId="0" xfId="0" applyNumberFormat="1" applyFont="1" applyAlignment="1" applyProtection="1">
      <alignment horizontal="center"/>
      <protection locked="0"/>
    </xf>
    <xf numFmtId="170" fontId="15" fillId="0" borderId="0" xfId="0" applyNumberFormat="1" applyFont="1" applyAlignment="1" applyProtection="1">
      <alignment horizontal="center"/>
      <protection locked="0"/>
    </xf>
    <xf numFmtId="170" fontId="52" fillId="0" borderId="0" xfId="0" applyNumberFormat="1" applyFont="1" applyFill="1" applyAlignment="1">
      <alignment horizontal="center"/>
    </xf>
    <xf numFmtId="4" fontId="15" fillId="0" borderId="0" xfId="0" applyNumberFormat="1" applyFont="1" applyAlignment="1" applyProtection="1">
      <alignment horizontal="center"/>
      <protection locked="0"/>
    </xf>
    <xf numFmtId="4" fontId="15" fillId="0" borderId="0" xfId="0" applyNumberFormat="1" applyFont="1"/>
    <xf numFmtId="43" fontId="15" fillId="0" borderId="0" xfId="0" applyNumberFormat="1" applyFont="1"/>
    <xf numFmtId="0" fontId="15" fillId="0" borderId="0" xfId="0" applyNumberFormat="1" applyFont="1"/>
    <xf numFmtId="4" fontId="10" fillId="0" borderId="0" xfId="0" applyNumberFormat="1" applyFont="1"/>
    <xf numFmtId="170" fontId="10" fillId="0" borderId="0" xfId="0" applyNumberFormat="1" applyFont="1"/>
    <xf numFmtId="0" fontId="10" fillId="2" borderId="0" xfId="0" applyFont="1" applyFill="1"/>
    <xf numFmtId="0" fontId="10" fillId="2" borderId="0" xfId="0" applyFont="1" applyFill="1"/>
    <xf numFmtId="170" fontId="10" fillId="2" borderId="0" xfId="0" applyNumberFormat="1" applyFont="1" applyFill="1"/>
    <xf numFmtId="0" fontId="10" fillId="2" borderId="0" xfId="0" applyFont="1" applyFill="1" applyBorder="1"/>
    <xf numFmtId="170" fontId="10" fillId="6" borderId="0" xfId="0" applyNumberFormat="1" applyFont="1" applyFill="1"/>
    <xf numFmtId="0" fontId="60" fillId="0" borderId="0" xfId="0" applyFont="1"/>
    <xf numFmtId="0" fontId="60" fillId="10" borderId="0" xfId="0" applyFont="1" applyFill="1"/>
    <xf numFmtId="17" fontId="60" fillId="11" borderId="0" xfId="0" applyNumberFormat="1" applyFont="1" applyFill="1"/>
    <xf numFmtId="0" fontId="61" fillId="8" borderId="15" xfId="0" applyFont="1" applyFill="1" applyBorder="1" applyAlignment="1">
      <alignment horizontal="center"/>
    </xf>
    <xf numFmtId="0" fontId="61" fillId="8" borderId="16" xfId="0" applyFont="1" applyFill="1" applyBorder="1" applyAlignment="1">
      <alignment horizontal="center"/>
    </xf>
    <xf numFmtId="43" fontId="60" fillId="0" borderId="0" xfId="0" applyNumberFormat="1" applyFont="1"/>
    <xf numFmtId="14" fontId="63" fillId="0" borderId="0" xfId="0" applyNumberFormat="1" applyFont="1" applyBorder="1" applyAlignment="1"/>
    <xf numFmtId="0" fontId="60" fillId="0" borderId="0" xfId="0" applyFont="1" applyBorder="1" applyAlignment="1"/>
    <xf numFmtId="170" fontId="63" fillId="12" borderId="0" xfId="0" applyNumberFormat="1" applyFont="1" applyFill="1" applyBorder="1" applyAlignment="1"/>
    <xf numFmtId="170" fontId="63" fillId="0" borderId="0" xfId="0" applyNumberFormat="1" applyFont="1" applyBorder="1" applyAlignment="1"/>
    <xf numFmtId="170" fontId="60" fillId="0" borderId="0" xfId="0" applyNumberFormat="1" applyFont="1"/>
    <xf numFmtId="0" fontId="62" fillId="0" borderId="0" xfId="0" applyFont="1"/>
    <xf numFmtId="0" fontId="60" fillId="0" borderId="3" xfId="0" applyFont="1" applyBorder="1" applyAlignment="1"/>
    <xf numFmtId="170" fontId="63" fillId="0" borderId="3" xfId="0" applyNumberFormat="1" applyFont="1" applyBorder="1" applyAlignment="1"/>
    <xf numFmtId="170" fontId="60" fillId="0" borderId="3" xfId="0" applyNumberFormat="1" applyFont="1" applyBorder="1"/>
    <xf numFmtId="0" fontId="63" fillId="0" borderId="0" xfId="0" applyFont="1" applyBorder="1" applyAlignment="1"/>
    <xf numFmtId="170" fontId="63" fillId="0" borderId="0" xfId="0" applyNumberFormat="1" applyFont="1" applyBorder="1" applyAlignment="1"/>
    <xf numFmtId="170" fontId="60" fillId="0" borderId="0" xfId="0" applyNumberFormat="1" applyFont="1"/>
    <xf numFmtId="10" fontId="60" fillId="0" borderId="0" xfId="0" applyNumberFormat="1" applyFont="1"/>
    <xf numFmtId="0" fontId="60" fillId="0" borderId="0" xfId="0" applyFont="1" applyAlignment="1">
      <alignment horizontal="right"/>
    </xf>
    <xf numFmtId="43" fontId="60" fillId="0" borderId="0" xfId="0" applyNumberFormat="1" applyFont="1"/>
    <xf numFmtId="10" fontId="60" fillId="0" borderId="0" xfId="0" applyNumberFormat="1" applyFont="1"/>
    <xf numFmtId="14" fontId="60" fillId="0" borderId="0" xfId="0" applyNumberFormat="1" applyFont="1" applyBorder="1" applyAlignment="1"/>
    <xf numFmtId="170" fontId="60" fillId="12" borderId="0" xfId="0" applyNumberFormat="1" applyFont="1" applyFill="1" applyBorder="1" applyAlignment="1"/>
    <xf numFmtId="0" fontId="64" fillId="0" borderId="0" xfId="0" applyFont="1"/>
    <xf numFmtId="0" fontId="48" fillId="0" borderId="0" xfId="0" applyFont="1" applyAlignment="1">
      <alignment horizontal="center"/>
    </xf>
    <xf numFmtId="14" fontId="65" fillId="0" borderId="0" xfId="0" applyNumberFormat="1" applyFont="1"/>
    <xf numFmtId="0" fontId="65" fillId="0" borderId="0" xfId="0" applyFont="1"/>
    <xf numFmtId="0" fontId="10" fillId="0" borderId="0" xfId="0" applyFont="1"/>
    <xf numFmtId="0" fontId="10" fillId="0" borderId="0" xfId="0" applyFont="1" applyAlignment="1">
      <alignment horizontal="center"/>
    </xf>
    <xf numFmtId="43" fontId="10" fillId="0" borderId="0" xfId="0" applyNumberFormat="1" applyFont="1"/>
    <xf numFmtId="165" fontId="10" fillId="0" borderId="0" xfId="0" applyNumberFormat="1" applyFont="1"/>
    <xf numFmtId="43" fontId="10" fillId="0" borderId="0" xfId="0" applyNumberFormat="1" applyFont="1" applyBorder="1"/>
    <xf numFmtId="165" fontId="10" fillId="0" borderId="14" xfId="0" applyNumberFormat="1" applyFont="1" applyBorder="1" applyProtection="1">
      <protection locked="0"/>
    </xf>
    <xf numFmtId="43" fontId="10" fillId="0" borderId="0" xfId="0" applyNumberFormat="1" applyFont="1" applyBorder="1" applyProtection="1">
      <protection locked="0"/>
    </xf>
    <xf numFmtId="165" fontId="10" fillId="0" borderId="14" xfId="0" applyNumberFormat="1" applyFont="1" applyBorder="1"/>
    <xf numFmtId="165" fontId="10" fillId="0" borderId="0" xfId="0" applyNumberFormat="1" applyFont="1" applyBorder="1"/>
    <xf numFmtId="0" fontId="10" fillId="0" borderId="0" xfId="0" applyFont="1" applyProtection="1">
      <protection locked="0"/>
    </xf>
    <xf numFmtId="165" fontId="10" fillId="0" borderId="0" xfId="0" applyNumberFormat="1" applyFont="1"/>
    <xf numFmtId="44" fontId="10" fillId="0" borderId="0" xfId="0" applyNumberFormat="1" applyFont="1"/>
    <xf numFmtId="170" fontId="66" fillId="0" borderId="0" xfId="0" applyNumberFormat="1" applyFont="1"/>
    <xf numFmtId="0" fontId="60" fillId="0" borderId="0" xfId="0" applyFont="1"/>
    <xf numFmtId="170" fontId="10" fillId="0" borderId="0" xfId="0" applyNumberFormat="1" applyFont="1"/>
    <xf numFmtId="170" fontId="10" fillId="0" borderId="0" xfId="0" applyNumberFormat="1" applyFont="1" applyFill="1"/>
    <xf numFmtId="10" fontId="66" fillId="0" borderId="0" xfId="0" applyNumberFormat="1" applyFont="1"/>
    <xf numFmtId="170" fontId="10" fillId="0" borderId="0" xfId="0" applyNumberFormat="1" applyFont="1"/>
    <xf numFmtId="43" fontId="66" fillId="0" borderId="0" xfId="0" applyNumberFormat="1" applyFont="1"/>
    <xf numFmtId="43" fontId="10" fillId="0" borderId="0" xfId="0" applyNumberFormat="1" applyFont="1"/>
    <xf numFmtId="170" fontId="10" fillId="0" borderId="0" xfId="0" applyNumberFormat="1" applyFont="1"/>
    <xf numFmtId="170" fontId="10" fillId="0" borderId="0" xfId="0" applyNumberFormat="1" applyFont="1" applyBorder="1"/>
    <xf numFmtId="170" fontId="10" fillId="0" borderId="0" xfId="0" applyNumberFormat="1" applyFont="1" applyFill="1"/>
    <xf numFmtId="170" fontId="10" fillId="0" borderId="0" xfId="0" applyNumberFormat="1" applyFont="1" applyBorder="1" applyAlignment="1">
      <alignment horizontal="right"/>
    </xf>
    <xf numFmtId="170" fontId="67" fillId="6" borderId="0" xfId="0" applyNumberFormat="1" applyFont="1" applyFill="1"/>
    <xf numFmtId="170" fontId="67" fillId="0" borderId="0" xfId="0" applyNumberFormat="1" applyFont="1"/>
    <xf numFmtId="170" fontId="10" fillId="0" borderId="0" xfId="0" applyNumberFormat="1" applyFont="1" applyFill="1" applyBorder="1"/>
    <xf numFmtId="170" fontId="10" fillId="0" borderId="0" xfId="0" applyNumberFormat="1" applyFont="1" applyFill="1" applyBorder="1" applyProtection="1">
      <protection locked="0"/>
    </xf>
    <xf numFmtId="165" fontId="10" fillId="0" borderId="0" xfId="0" applyNumberFormat="1" applyFont="1" applyFill="1" applyBorder="1"/>
    <xf numFmtId="43" fontId="10" fillId="0" borderId="0" xfId="0" applyNumberFormat="1" applyFont="1"/>
    <xf numFmtId="43" fontId="67" fillId="0" borderId="0" xfId="0" applyNumberFormat="1" applyFont="1"/>
    <xf numFmtId="43" fontId="10" fillId="6" borderId="0" xfId="0" applyNumberFormat="1" applyFont="1" applyFill="1"/>
    <xf numFmtId="43" fontId="10" fillId="6" borderId="0" xfId="0" applyNumberFormat="1" applyFont="1" applyFill="1"/>
    <xf numFmtId="0" fontId="68" fillId="0" borderId="13" xfId="0" applyFont="1" applyBorder="1" applyAlignment="1">
      <alignment horizontal="left"/>
    </xf>
    <xf numFmtId="0" fontId="68" fillId="0" borderId="13" xfId="0" applyFont="1" applyBorder="1" applyAlignment="1">
      <alignment horizontal="right"/>
    </xf>
    <xf numFmtId="0" fontId="68" fillId="0" borderId="13" xfId="0" applyFont="1" applyBorder="1"/>
    <xf numFmtId="0" fontId="10" fillId="0" borderId="13" xfId="0" applyFont="1" applyBorder="1"/>
    <xf numFmtId="0" fontId="10" fillId="0" borderId="0" xfId="0" applyFont="1" applyAlignment="1">
      <alignment horizontal="right"/>
    </xf>
    <xf numFmtId="170" fontId="0" fillId="0" borderId="0" xfId="0" applyNumberFormat="1" applyFont="1"/>
    <xf numFmtId="0" fontId="67" fillId="0" borderId="0" xfId="0" applyFont="1"/>
    <xf numFmtId="170" fontId="69" fillId="0" borderId="0" xfId="0" applyNumberFormat="1" applyFont="1"/>
    <xf numFmtId="0" fontId="68" fillId="0" borderId="0" xfId="0" applyFont="1" applyAlignment="1">
      <alignment horizontal="center"/>
    </xf>
    <xf numFmtId="10" fontId="0" fillId="0" borderId="0" xfId="0" applyNumberFormat="1" applyFont="1"/>
    <xf numFmtId="10" fontId="10" fillId="0" borderId="0" xfId="0" applyNumberFormat="1" applyFont="1"/>
    <xf numFmtId="170" fontId="69" fillId="0" borderId="0" xfId="0" applyNumberFormat="1" applyFont="1" applyAlignment="1">
      <alignment horizontal="right"/>
    </xf>
    <xf numFmtId="0" fontId="10" fillId="0" borderId="0" xfId="0" applyFont="1" applyAlignment="1">
      <alignment horizontal="right"/>
    </xf>
    <xf numFmtId="0" fontId="10" fillId="2" borderId="0" xfId="0" applyFont="1" applyFill="1" applyAlignment="1">
      <alignment horizontal="right"/>
    </xf>
    <xf numFmtId="170" fontId="10" fillId="2" borderId="0" xfId="0" applyNumberFormat="1" applyFont="1" applyFill="1"/>
    <xf numFmtId="165" fontId="10" fillId="0" borderId="0" xfId="0" applyNumberFormat="1" applyFont="1"/>
    <xf numFmtId="0" fontId="14" fillId="0" borderId="0" xfId="0" applyFont="1" applyAlignment="1">
      <alignment horizontal="left"/>
    </xf>
    <xf numFmtId="0" fontId="48" fillId="0" borderId="0" xfId="0" applyFont="1" applyAlignment="1">
      <alignment horizontal="centerContinuous"/>
    </xf>
    <xf numFmtId="15" fontId="14" fillId="0" borderId="0" xfId="0" applyNumberFormat="1" applyFont="1" applyAlignment="1">
      <alignment horizontal="left"/>
    </xf>
    <xf numFmtId="0" fontId="14" fillId="0" borderId="0" xfId="0" applyFont="1" applyAlignment="1">
      <alignment horizontal="centerContinuous"/>
    </xf>
    <xf numFmtId="10" fontId="14" fillId="0" borderId="0" xfId="0" applyNumberFormat="1" applyFont="1" applyAlignment="1">
      <alignment horizontal="left"/>
    </xf>
    <xf numFmtId="0" fontId="10" fillId="0" borderId="3" xfId="0" applyFont="1" applyBorder="1" applyAlignment="1">
      <alignment horizontal="center"/>
    </xf>
    <xf numFmtId="0" fontId="10" fillId="0" borderId="3" xfId="0" applyFont="1" applyBorder="1" applyAlignment="1">
      <alignment horizontal="centerContinuous"/>
    </xf>
    <xf numFmtId="170" fontId="10" fillId="0" borderId="3" xfId="0" applyNumberFormat="1" applyFont="1" applyBorder="1" applyAlignment="1">
      <alignment horizontal="center"/>
    </xf>
    <xf numFmtId="165" fontId="55" fillId="0" borderId="3" xfId="0" applyNumberFormat="1" applyFont="1" applyBorder="1"/>
    <xf numFmtId="170" fontId="55" fillId="0" borderId="0" xfId="0" applyNumberFormat="1" applyFont="1"/>
    <xf numFmtId="14" fontId="10" fillId="0" borderId="0" xfId="0" applyNumberFormat="1" applyFont="1"/>
    <xf numFmtId="165" fontId="55" fillId="0" borderId="0" xfId="0" applyNumberFormat="1" applyFont="1"/>
    <xf numFmtId="14" fontId="10" fillId="0" borderId="0" xfId="0" applyNumberFormat="1" applyFont="1" applyFill="1"/>
    <xf numFmtId="0" fontId="10" fillId="0" borderId="0" xfId="0" applyFont="1" applyFill="1"/>
    <xf numFmtId="0" fontId="10" fillId="0" borderId="0" xfId="0" applyFont="1" applyFill="1"/>
    <xf numFmtId="170" fontId="0" fillId="0" borderId="0" xfId="0" applyNumberFormat="1" applyFont="1" applyFill="1"/>
    <xf numFmtId="0" fontId="10" fillId="0" borderId="0" xfId="0" applyFont="1" applyAlignment="1"/>
    <xf numFmtId="0" fontId="10" fillId="0" borderId="0" xfId="0" applyFont="1" applyAlignment="1"/>
    <xf numFmtId="0" fontId="70" fillId="0" borderId="0" xfId="0" applyFont="1"/>
    <xf numFmtId="165" fontId="10" fillId="0" borderId="14" xfId="0" applyNumberFormat="1" applyFont="1" applyBorder="1"/>
    <xf numFmtId="43" fontId="10" fillId="0" borderId="0" xfId="0" applyNumberFormat="1" applyFont="1"/>
    <xf numFmtId="0" fontId="71" fillId="0" borderId="0" xfId="0" applyFont="1"/>
    <xf numFmtId="0" fontId="72" fillId="0" borderId="0" xfId="0" applyFont="1" applyAlignment="1">
      <alignment horizontal="centerContinuous"/>
    </xf>
    <xf numFmtId="0" fontId="73" fillId="0" borderId="0" xfId="0" applyFont="1" applyAlignment="1">
      <alignment horizontal="centerContinuous"/>
    </xf>
    <xf numFmtId="0" fontId="71" fillId="0" borderId="0" xfId="0" applyFont="1" applyBorder="1"/>
    <xf numFmtId="0" fontId="71" fillId="0" borderId="0" xfId="0" applyFont="1" applyBorder="1" applyAlignment="1">
      <alignment horizontal="centerContinuous"/>
    </xf>
    <xf numFmtId="170" fontId="10" fillId="0" borderId="3" xfId="0" applyNumberFormat="1" applyFont="1" applyBorder="1" applyAlignment="1">
      <alignment horizontal="center" wrapText="1"/>
    </xf>
    <xf numFmtId="0" fontId="70" fillId="0" borderId="0" xfId="0" applyFont="1"/>
    <xf numFmtId="170" fontId="55" fillId="0" borderId="0" xfId="0" applyNumberFormat="1" applyFont="1" applyBorder="1"/>
    <xf numFmtId="0" fontId="10" fillId="0" borderId="0" xfId="0" applyFont="1" applyFill="1"/>
    <xf numFmtId="42" fontId="10" fillId="0" borderId="0" xfId="0" applyNumberFormat="1" applyFont="1" applyBorder="1"/>
    <xf numFmtId="41" fontId="10" fillId="0" borderId="0" xfId="0" applyNumberFormat="1" applyFont="1"/>
    <xf numFmtId="41" fontId="55" fillId="0" borderId="0" xfId="0" applyNumberFormat="1" applyFont="1"/>
    <xf numFmtId="0" fontId="68" fillId="0" borderId="0" xfId="0" applyFont="1"/>
    <xf numFmtId="0" fontId="71" fillId="0" borderId="0" xfId="0" applyFont="1" applyFill="1" applyBorder="1"/>
    <xf numFmtId="170" fontId="0" fillId="0" borderId="0" xfId="0" applyNumberFormat="1" applyFont="1" applyBorder="1"/>
    <xf numFmtId="14" fontId="10" fillId="0" borderId="0" xfId="0" applyNumberFormat="1" applyFont="1"/>
    <xf numFmtId="0" fontId="48" fillId="0" borderId="0" xfId="0" applyFont="1" applyAlignment="1">
      <alignment horizontal="centerContinuous"/>
    </xf>
    <xf numFmtId="0" fontId="10" fillId="0" borderId="0" xfId="0" applyFont="1" applyAlignment="1">
      <alignment horizontal="centerContinuous"/>
    </xf>
    <xf numFmtId="0" fontId="10" fillId="0" borderId="0" xfId="0" applyFont="1"/>
    <xf numFmtId="0" fontId="10" fillId="0" borderId="0" xfId="0" applyFont="1" applyAlignment="1">
      <alignment horizontal="centerContinuous"/>
    </xf>
    <xf numFmtId="0" fontId="68" fillId="0" borderId="0" xfId="0" applyFont="1" applyAlignment="1">
      <alignment horizontal="centerContinuous"/>
    </xf>
    <xf numFmtId="0" fontId="68" fillId="0" borderId="0" xfId="0" applyFont="1" applyFill="1" applyAlignment="1">
      <alignment horizontal="center"/>
    </xf>
    <xf numFmtId="0" fontId="68" fillId="0" borderId="3" xfId="0" applyFont="1" applyFill="1" applyBorder="1" applyAlignment="1">
      <alignment horizontal="center"/>
    </xf>
    <xf numFmtId="0" fontId="68" fillId="0" borderId="0" xfId="0" applyFont="1" applyFill="1" applyBorder="1" applyAlignment="1">
      <alignment horizontal="center"/>
    </xf>
    <xf numFmtId="0" fontId="55" fillId="0" borderId="0" xfId="0" applyFont="1"/>
    <xf numFmtId="14" fontId="10" fillId="0" borderId="0" xfId="0" applyNumberFormat="1" applyFont="1" applyFill="1"/>
    <xf numFmtId="41" fontId="10" fillId="0" borderId="0" xfId="0" applyNumberFormat="1" applyFont="1" applyFill="1"/>
    <xf numFmtId="165" fontId="55" fillId="0" borderId="0" xfId="0" applyNumberFormat="1" applyFont="1" applyFill="1"/>
    <xf numFmtId="0" fontId="10" fillId="0" borderId="0" xfId="0" applyFont="1" applyFill="1"/>
    <xf numFmtId="9" fontId="10" fillId="0" borderId="0" xfId="0" applyNumberFormat="1" applyFont="1" applyFill="1"/>
    <xf numFmtId="165" fontId="10" fillId="0" borderId="0" xfId="0" applyNumberFormat="1" applyFont="1" applyFill="1"/>
    <xf numFmtId="22" fontId="10" fillId="0" borderId="0" xfId="0" applyNumberFormat="1" applyFont="1" applyFill="1"/>
    <xf numFmtId="170" fontId="10" fillId="0" borderId="0" xfId="0" applyNumberFormat="1" applyFont="1" applyFill="1"/>
    <xf numFmtId="170" fontId="55" fillId="0" borderId="0" xfId="0" applyNumberFormat="1" applyFont="1" applyFill="1"/>
    <xf numFmtId="170" fontId="55" fillId="0" borderId="0" xfId="0" applyNumberFormat="1" applyFont="1" applyFill="1"/>
    <xf numFmtId="170" fontId="10" fillId="0" borderId="4" xfId="0" applyNumberFormat="1" applyFont="1" applyFill="1" applyBorder="1"/>
    <xf numFmtId="170" fontId="10" fillId="0" borderId="0" xfId="0" applyNumberFormat="1" applyFont="1" applyFill="1" applyBorder="1"/>
    <xf numFmtId="0" fontId="10" fillId="0" borderId="0" xfId="0" applyFont="1" applyFill="1" applyAlignment="1">
      <alignment horizontal="left"/>
    </xf>
    <xf numFmtId="165" fontId="10" fillId="0" borderId="14" xfId="0" applyNumberFormat="1" applyFont="1" applyFill="1" applyBorder="1"/>
    <xf numFmtId="0" fontId="10" fillId="0" borderId="0" xfId="0" quotePrefix="1" applyFont="1" applyFill="1" applyAlignment="1">
      <alignment horizontal="left"/>
    </xf>
    <xf numFmtId="170" fontId="10" fillId="0" borderId="0" xfId="0" applyNumberFormat="1" applyFont="1" applyFill="1"/>
    <xf numFmtId="14" fontId="10" fillId="0" borderId="0" xfId="0" applyNumberFormat="1" applyFont="1" applyFill="1"/>
    <xf numFmtId="170" fontId="10" fillId="0" borderId="3" xfId="0" applyNumberFormat="1" applyFont="1" applyFill="1" applyBorder="1"/>
    <xf numFmtId="10" fontId="74" fillId="0" borderId="0" xfId="0" applyNumberFormat="1" applyFont="1" applyFill="1"/>
    <xf numFmtId="10" fontId="68" fillId="0" borderId="0" xfId="0" applyNumberFormat="1" applyFont="1" applyFill="1"/>
    <xf numFmtId="43" fontId="10" fillId="0" borderId="0" xfId="0" applyNumberFormat="1" applyFont="1" applyFill="1"/>
    <xf numFmtId="0" fontId="10" fillId="0" borderId="0" xfId="0" applyFont="1" applyFill="1" applyBorder="1"/>
    <xf numFmtId="41" fontId="10" fillId="0" borderId="0" xfId="0" applyNumberFormat="1" applyFont="1" applyFill="1" applyBorder="1"/>
    <xf numFmtId="0" fontId="10" fillId="2" borderId="0" xfId="0" applyFont="1" applyFill="1"/>
    <xf numFmtId="0" fontId="10" fillId="2" borderId="0" xfId="0" applyFont="1" applyFill="1"/>
    <xf numFmtId="170" fontId="70" fillId="2" borderId="0" xfId="0" applyNumberFormat="1" applyFont="1" applyFill="1" applyAlignment="1">
      <alignment horizontal="center"/>
    </xf>
    <xf numFmtId="0" fontId="10" fillId="2" borderId="0" xfId="0" applyFont="1" applyFill="1" applyAlignment="1">
      <alignment horizontal="center"/>
    </xf>
    <xf numFmtId="0" fontId="10" fillId="2" borderId="0" xfId="0" applyFont="1" applyFill="1" applyAlignment="1">
      <alignment horizontal="center"/>
    </xf>
    <xf numFmtId="0" fontId="68" fillId="2" borderId="0" xfId="0" applyFont="1" applyFill="1" applyAlignment="1">
      <alignment horizontal="center"/>
    </xf>
    <xf numFmtId="0" fontId="10" fillId="6" borderId="0" xfId="0" applyFont="1" applyFill="1"/>
    <xf numFmtId="41" fontId="10" fillId="6" borderId="0" xfId="0" applyNumberFormat="1" applyFont="1" applyFill="1" applyBorder="1"/>
    <xf numFmtId="17" fontId="10" fillId="2" borderId="0" xfId="0" applyNumberFormat="1" applyFont="1" applyFill="1"/>
    <xf numFmtId="43" fontId="10" fillId="2" borderId="0" xfId="0" applyNumberFormat="1" applyFont="1" applyFill="1"/>
    <xf numFmtId="43" fontId="10" fillId="2" borderId="0" xfId="0" applyNumberFormat="1" applyFont="1" applyFill="1"/>
    <xf numFmtId="0" fontId="74" fillId="0" borderId="0" xfId="0" applyFont="1"/>
    <xf numFmtId="170" fontId="10" fillId="2" borderId="0" xfId="0" applyNumberFormat="1" applyFont="1" applyFill="1" applyBorder="1"/>
    <xf numFmtId="0" fontId="10" fillId="2" borderId="0" xfId="0" applyFont="1" applyFill="1" applyBorder="1"/>
    <xf numFmtId="170" fontId="10" fillId="0" borderId="0" xfId="0" applyNumberFormat="1" applyFont="1"/>
    <xf numFmtId="170" fontId="10" fillId="0" borderId="0" xfId="0" applyNumberFormat="1" applyFont="1" applyFill="1" applyBorder="1"/>
    <xf numFmtId="0" fontId="10" fillId="0" borderId="0" xfId="0" applyFont="1"/>
    <xf numFmtId="44" fontId="10" fillId="0" borderId="0" xfId="0" applyNumberFormat="1" applyFont="1" applyFill="1"/>
    <xf numFmtId="44" fontId="10" fillId="0" borderId="0" xfId="0" applyNumberFormat="1" applyFont="1" applyFill="1"/>
    <xf numFmtId="14" fontId="10" fillId="0" borderId="0" xfId="0" applyNumberFormat="1" applyFont="1"/>
    <xf numFmtId="170" fontId="10" fillId="0" borderId="3" xfId="0" applyNumberFormat="1" applyFont="1" applyFill="1" applyBorder="1"/>
    <xf numFmtId="6" fontId="10" fillId="0" borderId="0" xfId="0" applyNumberFormat="1" applyFont="1"/>
    <xf numFmtId="0" fontId="70" fillId="0" borderId="0" xfId="0" applyFont="1"/>
    <xf numFmtId="10" fontId="10" fillId="0" borderId="0" xfId="0" applyNumberFormat="1" applyFont="1"/>
    <xf numFmtId="43" fontId="10" fillId="0" borderId="0" xfId="0" applyNumberFormat="1" applyFont="1" applyFill="1"/>
    <xf numFmtId="165" fontId="10" fillId="0" borderId="0" xfId="0" applyNumberFormat="1" applyFont="1" applyFill="1" applyBorder="1"/>
    <xf numFmtId="0" fontId="24" fillId="0" borderId="0" xfId="0" applyFont="1" applyFill="1"/>
    <xf numFmtId="165" fontId="10" fillId="0" borderId="10" xfId="0" applyNumberFormat="1" applyFont="1" applyFill="1" applyBorder="1"/>
    <xf numFmtId="170" fontId="10" fillId="0" borderId="0" xfId="0" applyNumberFormat="1" applyFont="1"/>
    <xf numFmtId="0" fontId="10" fillId="0" borderId="0" xfId="0" applyFont="1" applyFill="1" applyBorder="1"/>
    <xf numFmtId="0" fontId="10" fillId="0" borderId="0" xfId="0" applyFont="1" applyBorder="1"/>
    <xf numFmtId="0" fontId="10" fillId="0" borderId="0" xfId="0" applyFont="1" applyBorder="1"/>
    <xf numFmtId="170" fontId="10" fillId="0" borderId="0" xfId="0" applyNumberFormat="1" applyFont="1" applyBorder="1"/>
    <xf numFmtId="0" fontId="24" fillId="0" borderId="0" xfId="0" applyFont="1" applyAlignment="1">
      <alignment horizontal="right"/>
    </xf>
    <xf numFmtId="0" fontId="10" fillId="0" borderId="0" xfId="0" applyFont="1" applyAlignment="1">
      <alignment horizontal="centerContinuous"/>
    </xf>
    <xf numFmtId="0" fontId="10" fillId="0" borderId="0" xfId="0" applyFont="1" applyAlignment="1">
      <alignment horizontal="left"/>
    </xf>
    <xf numFmtId="0" fontId="10" fillId="0" borderId="0" xfId="0" applyFont="1"/>
    <xf numFmtId="0" fontId="10" fillId="0" borderId="0" xfId="0" applyFont="1" applyAlignment="1">
      <alignment horizontal="center"/>
    </xf>
    <xf numFmtId="0" fontId="10" fillId="0" borderId="3" xfId="0" applyFont="1" applyBorder="1" applyAlignment="1">
      <alignment horizontal="center"/>
    </xf>
    <xf numFmtId="165" fontId="10" fillId="0" borderId="0" xfId="0" applyNumberFormat="1" applyFont="1"/>
    <xf numFmtId="170" fontId="55" fillId="0" borderId="0" xfId="0" applyNumberFormat="1" applyFont="1" applyFill="1" applyBorder="1"/>
    <xf numFmtId="0" fontId="10" fillId="0" borderId="0" xfId="0" applyFont="1" applyFill="1"/>
    <xf numFmtId="3" fontId="10" fillId="0" borderId="0" xfId="0" applyNumberFormat="1" applyFont="1"/>
    <xf numFmtId="170" fontId="10" fillId="0" borderId="0" xfId="0" applyNumberFormat="1" applyFont="1"/>
    <xf numFmtId="165" fontId="10" fillId="0" borderId="17" xfId="0" applyNumberFormat="1" applyFont="1" applyBorder="1"/>
    <xf numFmtId="0" fontId="67" fillId="0" borderId="0" xfId="0" applyFont="1"/>
    <xf numFmtId="14" fontId="10" fillId="0" borderId="0" xfId="0" quotePrefix="1" applyNumberFormat="1" applyFont="1" applyAlignment="1">
      <alignment horizontal="left"/>
    </xf>
    <xf numFmtId="10" fontId="68" fillId="0" borderId="0" xfId="0" applyNumberFormat="1" applyFont="1"/>
    <xf numFmtId="167" fontId="10" fillId="0" borderId="0" xfId="0" applyNumberFormat="1" applyFont="1" applyBorder="1"/>
    <xf numFmtId="0" fontId="10" fillId="0" borderId="0" xfId="0" applyFont="1" applyAlignment="1">
      <alignment horizontal="left"/>
    </xf>
    <xf numFmtId="0" fontId="10" fillId="0" borderId="0" xfId="0" applyFont="1" applyAlignment="1">
      <alignment horizontal="left"/>
    </xf>
    <xf numFmtId="14" fontId="10" fillId="0" borderId="0" xfId="0" applyNumberFormat="1" applyFont="1" applyFill="1" applyAlignment="1"/>
    <xf numFmtId="43" fontId="0" fillId="0" borderId="0" xfId="0" applyNumberFormat="1" applyFont="1" applyFill="1"/>
    <xf numFmtId="0" fontId="10" fillId="0" borderId="0" xfId="0" applyFont="1" applyAlignment="1">
      <alignment horizontal="left" indent="3"/>
    </xf>
    <xf numFmtId="0" fontId="10" fillId="0" borderId="0" xfId="0" applyFont="1" applyAlignment="1">
      <alignment horizontal="left" indent="3"/>
    </xf>
    <xf numFmtId="10" fontId="0" fillId="0" borderId="0" xfId="0" applyNumberFormat="1" applyFont="1" applyFill="1" applyBorder="1"/>
    <xf numFmtId="0" fontId="0" fillId="0" borderId="0" xfId="0" applyFont="1" applyAlignment="1">
      <alignment horizontal="left" indent="3"/>
    </xf>
    <xf numFmtId="0" fontId="10" fillId="0" borderId="0" xfId="0" applyFont="1" applyAlignment="1">
      <alignment horizontal="right"/>
    </xf>
    <xf numFmtId="170" fontId="0" fillId="0" borderId="0" xfId="0" applyNumberFormat="1" applyFont="1" applyFill="1" applyBorder="1"/>
    <xf numFmtId="43" fontId="0" fillId="0" borderId="0" xfId="0" applyNumberFormat="1" applyFont="1" applyFill="1" applyBorder="1"/>
    <xf numFmtId="44" fontId="0" fillId="0" borderId="0" xfId="0" applyNumberFormat="1" applyFont="1" applyFill="1" applyBorder="1"/>
    <xf numFmtId="10" fontId="10" fillId="0" borderId="0" xfId="0" applyNumberFormat="1" applyFont="1" applyFill="1" applyBorder="1"/>
    <xf numFmtId="43" fontId="0" fillId="0" borderId="0" xfId="0" applyNumberFormat="1" applyFont="1" applyFill="1" applyBorder="1"/>
    <xf numFmtId="170" fontId="0" fillId="0" borderId="0" xfId="0" applyNumberFormat="1" applyFont="1" applyFill="1" applyBorder="1"/>
    <xf numFmtId="170" fontId="68" fillId="0" borderId="0" xfId="0" applyNumberFormat="1" applyFont="1" applyFill="1" applyAlignment="1">
      <alignment horizontal="centerContinuous"/>
    </xf>
    <xf numFmtId="0" fontId="68" fillId="0" borderId="0" xfId="0" applyFont="1" applyFill="1" applyAlignment="1">
      <alignment horizontal="centerContinuous"/>
    </xf>
    <xf numFmtId="170" fontId="68" fillId="0" borderId="0" xfId="0" applyNumberFormat="1" applyFont="1" applyFill="1" applyBorder="1" applyAlignment="1">
      <alignment horizontal="centerContinuous"/>
    </xf>
    <xf numFmtId="0" fontId="10" fillId="0" borderId="0" xfId="0" applyFont="1" applyBorder="1" applyAlignment="1">
      <alignment horizontal="right"/>
    </xf>
    <xf numFmtId="170" fontId="75" fillId="0" borderId="0" xfId="0" applyNumberFormat="1" applyFont="1"/>
    <xf numFmtId="170" fontId="0" fillId="0" borderId="8" xfId="0" applyNumberFormat="1" applyFont="1" applyBorder="1"/>
    <xf numFmtId="169" fontId="10" fillId="0" borderId="0" xfId="0" applyNumberFormat="1" applyFont="1" applyBorder="1"/>
    <xf numFmtId="169" fontId="0" fillId="0" borderId="0" xfId="0" applyNumberFormat="1" applyFont="1"/>
    <xf numFmtId="0" fontId="70" fillId="0" borderId="0" xfId="0" applyFont="1" applyBorder="1" applyAlignment="1">
      <alignment horizontal="left"/>
    </xf>
    <xf numFmtId="170" fontId="70" fillId="0" borderId="0" xfId="0" applyNumberFormat="1" applyFont="1" applyAlignment="1">
      <alignment horizontal="center"/>
    </xf>
    <xf numFmtId="0" fontId="70" fillId="0" borderId="0" xfId="0" applyFont="1" applyAlignment="1">
      <alignment horizontal="center"/>
    </xf>
    <xf numFmtId="0" fontId="10" fillId="0" borderId="0" xfId="0" applyFont="1" applyFill="1" applyBorder="1" applyAlignment="1">
      <alignment horizontal="left" wrapText="1"/>
    </xf>
    <xf numFmtId="0" fontId="10" fillId="0" borderId="0" xfId="0" applyFont="1" applyFill="1" applyBorder="1" applyAlignment="1">
      <alignment horizontal="left"/>
    </xf>
    <xf numFmtId="0" fontId="10" fillId="0" borderId="0" xfId="0" applyFont="1" applyBorder="1" applyAlignment="1">
      <alignment horizontal="left" wrapText="1"/>
    </xf>
    <xf numFmtId="0" fontId="10" fillId="0" borderId="0" xfId="0" applyFont="1" applyBorder="1" applyAlignment="1">
      <alignment horizontal="left"/>
    </xf>
    <xf numFmtId="170" fontId="10" fillId="0" borderId="0" xfId="0" applyNumberFormat="1" applyFont="1" applyAlignment="1">
      <alignment horizontal="right"/>
    </xf>
    <xf numFmtId="0" fontId="10" fillId="0" borderId="0" xfId="0" applyFont="1" applyBorder="1" applyAlignment="1">
      <alignment horizontal="left" wrapText="1"/>
    </xf>
    <xf numFmtId="0" fontId="10" fillId="0" borderId="0" xfId="0" applyFont="1" applyBorder="1" applyAlignment="1">
      <alignment horizontal="left"/>
    </xf>
    <xf numFmtId="0" fontId="10" fillId="6" borderId="0" xfId="0" applyFont="1" applyFill="1" applyBorder="1" applyAlignment="1">
      <alignment horizontal="left" wrapText="1"/>
    </xf>
    <xf numFmtId="0" fontId="10" fillId="6" borderId="0" xfId="0" applyFont="1" applyFill="1" applyBorder="1" applyAlignment="1">
      <alignment horizontal="left"/>
    </xf>
    <xf numFmtId="170" fontId="10" fillId="6" borderId="0" xfId="0" applyNumberFormat="1" applyFont="1" applyFill="1"/>
    <xf numFmtId="0" fontId="10" fillId="6" borderId="0" xfId="0" applyFont="1" applyFill="1"/>
    <xf numFmtId="170" fontId="10" fillId="6" borderId="0" xfId="0" applyNumberFormat="1" applyFont="1" applyFill="1"/>
    <xf numFmtId="0" fontId="74" fillId="0" borderId="0" xfId="0" applyFont="1" applyAlignment="1">
      <alignment vertical="center"/>
    </xf>
    <xf numFmtId="0" fontId="10" fillId="0" borderId="0" xfId="0" applyFont="1" applyAlignment="1">
      <alignment horizontal="left" wrapText="1"/>
    </xf>
    <xf numFmtId="14" fontId="10" fillId="0" borderId="0" xfId="0" applyNumberFormat="1" applyFont="1" applyAlignment="1">
      <alignment horizontal="left"/>
    </xf>
    <xf numFmtId="10" fontId="10" fillId="0" borderId="0" xfId="0" applyNumberFormat="1" applyFont="1" applyAlignment="1">
      <alignment horizontal="right"/>
    </xf>
    <xf numFmtId="0" fontId="10" fillId="4" borderId="0" xfId="0" applyFont="1" applyFill="1"/>
    <xf numFmtId="0" fontId="24" fillId="0" borderId="0" xfId="0" applyFont="1" applyAlignment="1">
      <alignment horizontal="left"/>
    </xf>
    <xf numFmtId="170" fontId="10" fillId="0" borderId="0" xfId="0" applyNumberFormat="1" applyFont="1" applyFill="1"/>
    <xf numFmtId="0" fontId="10" fillId="0" borderId="0" xfId="0" applyFont="1"/>
    <xf numFmtId="0" fontId="25" fillId="0" borderId="0" xfId="0" applyFont="1" applyAlignment="1">
      <alignment horizontal="right"/>
    </xf>
    <xf numFmtId="0" fontId="77" fillId="0" borderId="0" xfId="0" applyFont="1"/>
    <xf numFmtId="0" fontId="3" fillId="0" borderId="0" xfId="0" applyFont="1" applyAlignment="1"/>
    <xf numFmtId="0" fontId="78" fillId="0" borderId="0" xfId="0" applyFont="1"/>
    <xf numFmtId="15" fontId="3" fillId="0" borderId="0" xfId="0" quotePrefix="1" applyNumberFormat="1" applyFont="1" applyAlignment="1">
      <alignment horizontal="center"/>
    </xf>
    <xf numFmtId="0" fontId="3" fillId="0" borderId="0" xfId="0" applyFont="1" applyAlignment="1">
      <alignment horizontal="center"/>
    </xf>
    <xf numFmtId="0" fontId="79" fillId="0" borderId="0" xfId="0" applyFont="1" applyFill="1" applyAlignment="1">
      <alignment horizontal="center"/>
    </xf>
    <xf numFmtId="14" fontId="80" fillId="0" borderId="0" xfId="0" applyNumberFormat="1" applyFont="1" applyBorder="1" applyAlignment="1">
      <alignment horizontal="center"/>
    </xf>
    <xf numFmtId="0" fontId="79" fillId="0" borderId="0" xfId="0" applyFont="1" applyAlignment="1">
      <alignment horizontal="center"/>
    </xf>
    <xf numFmtId="0" fontId="80" fillId="0" borderId="0" xfId="0" applyFont="1"/>
    <xf numFmtId="14" fontId="80" fillId="0" borderId="0" xfId="0" applyNumberFormat="1" applyFont="1" applyFill="1" applyBorder="1" applyAlignment="1">
      <alignment horizontal="center"/>
    </xf>
    <xf numFmtId="14" fontId="80" fillId="0" borderId="3" xfId="0" applyNumberFormat="1" applyFont="1" applyBorder="1" applyAlignment="1">
      <alignment horizontal="center"/>
    </xf>
    <xf numFmtId="170" fontId="80" fillId="0" borderId="0" xfId="0" applyNumberFormat="1" applyFont="1" applyFill="1"/>
    <xf numFmtId="170" fontId="80" fillId="0" borderId="0" xfId="0" applyNumberFormat="1" applyFont="1"/>
    <xf numFmtId="0" fontId="81" fillId="0" borderId="0" xfId="0" applyFont="1"/>
    <xf numFmtId="2" fontId="10" fillId="0" borderId="0" xfId="0" applyNumberFormat="1" applyFont="1"/>
    <xf numFmtId="170" fontId="80" fillId="0" borderId="0" xfId="0" applyNumberFormat="1" applyFont="1" applyFill="1" applyBorder="1"/>
    <xf numFmtId="0" fontId="80" fillId="0" borderId="0" xfId="0" applyFont="1" applyFill="1"/>
    <xf numFmtId="9" fontId="80" fillId="0" borderId="0" xfId="0" applyNumberFormat="1" applyFont="1"/>
    <xf numFmtId="170" fontId="80" fillId="0" borderId="0" xfId="0" applyNumberFormat="1" applyFont="1" applyFill="1" applyBorder="1"/>
    <xf numFmtId="0" fontId="10" fillId="8" borderId="0" xfId="0" applyFont="1" applyFill="1"/>
    <xf numFmtId="0" fontId="10" fillId="13" borderId="0" xfId="0" applyFont="1" applyFill="1"/>
    <xf numFmtId="170" fontId="10" fillId="4" borderId="0" xfId="0" applyNumberFormat="1" applyFont="1" applyFill="1"/>
    <xf numFmtId="43" fontId="10" fillId="4" borderId="0" xfId="0" applyNumberFormat="1" applyFont="1" applyFill="1" applyAlignment="1">
      <alignment horizontal="center"/>
    </xf>
    <xf numFmtId="170" fontId="10" fillId="4" borderId="0" xfId="0" applyNumberFormat="1" applyFont="1" applyFill="1" applyAlignment="1">
      <alignment horizontal="center"/>
    </xf>
    <xf numFmtId="10" fontId="10" fillId="4" borderId="0" xfId="0" applyNumberFormat="1" applyFont="1" applyFill="1" applyAlignment="1">
      <alignment horizontal="center" wrapText="1"/>
    </xf>
    <xf numFmtId="170" fontId="10" fillId="4" borderId="0" xfId="0" applyNumberFormat="1" applyFont="1" applyFill="1" applyAlignment="1">
      <alignment wrapText="1"/>
    </xf>
    <xf numFmtId="43" fontId="10" fillId="4" borderId="0" xfId="0" applyNumberFormat="1" applyFont="1" applyFill="1" applyAlignment="1">
      <alignment wrapText="1"/>
    </xf>
    <xf numFmtId="22" fontId="10" fillId="0" borderId="0" xfId="0" applyNumberFormat="1" applyFont="1"/>
    <xf numFmtId="43" fontId="68" fillId="0" borderId="0" xfId="0" applyNumberFormat="1" applyFont="1"/>
    <xf numFmtId="43" fontId="10" fillId="0" borderId="0" xfId="0" applyNumberFormat="1" applyFont="1" applyBorder="1"/>
    <xf numFmtId="43" fontId="74" fillId="0" borderId="0" xfId="0" applyNumberFormat="1" applyFont="1" applyAlignment="1">
      <alignment horizontal="right"/>
    </xf>
    <xf numFmtId="0" fontId="74" fillId="0" borderId="0" xfId="0" applyFont="1"/>
    <xf numFmtId="0" fontId="82" fillId="0" borderId="0" xfId="0" applyFont="1"/>
    <xf numFmtId="43" fontId="82" fillId="0" borderId="0" xfId="0" applyNumberFormat="1" applyFont="1"/>
    <xf numFmtId="0" fontId="10" fillId="0" borderId="0" xfId="0" applyFont="1"/>
    <xf numFmtId="3" fontId="10" fillId="0" borderId="0" xfId="0" applyNumberFormat="1" applyFont="1"/>
    <xf numFmtId="43" fontId="82" fillId="0" borderId="0" xfId="0" applyNumberFormat="1" applyFont="1"/>
    <xf numFmtId="43" fontId="0" fillId="15" borderId="0" xfId="0" applyNumberFormat="1" applyFont="1" applyFill="1"/>
    <xf numFmtId="3" fontId="10" fillId="0" borderId="0" xfId="0" applyNumberFormat="1" applyFont="1" applyFill="1"/>
    <xf numFmtId="0" fontId="1" fillId="0" borderId="0" xfId="0" applyFont="1"/>
    <xf numFmtId="43" fontId="0" fillId="0" borderId="0" xfId="0" applyNumberFormat="1" applyFont="1"/>
    <xf numFmtId="0" fontId="1" fillId="0" borderId="0" xfId="0" applyFont="1"/>
    <xf numFmtId="14" fontId="1" fillId="0" borderId="0" xfId="0" applyNumberFormat="1" applyFont="1"/>
    <xf numFmtId="4" fontId="1" fillId="0" borderId="0" xfId="0" applyNumberFormat="1" applyFont="1"/>
    <xf numFmtId="4" fontId="1" fillId="0" borderId="17" xfId="0" applyNumberFormat="1" applyFont="1" applyBorder="1"/>
    <xf numFmtId="10" fontId="1" fillId="0" borderId="0" xfId="0" applyNumberFormat="1" applyFont="1"/>
    <xf numFmtId="4" fontId="10" fillId="3" borderId="0" xfId="0" applyNumberFormat="1" applyFont="1" applyFill="1"/>
    <xf numFmtId="0" fontId="1" fillId="0" borderId="0" xfId="0" applyFont="1" applyAlignment="1">
      <alignment wrapText="1"/>
    </xf>
    <xf numFmtId="0" fontId="1" fillId="0" borderId="0" xfId="0" applyFont="1" applyAlignment="1">
      <alignment wrapText="1"/>
    </xf>
    <xf numFmtId="0" fontId="1" fillId="0" borderId="0" xfId="0" applyFont="1"/>
    <xf numFmtId="4" fontId="1" fillId="0" borderId="0" xfId="0" applyNumberFormat="1" applyFont="1"/>
    <xf numFmtId="43" fontId="0" fillId="0" borderId="0" xfId="0" applyNumberFormat="1" applyFont="1"/>
    <xf numFmtId="43" fontId="1" fillId="0" borderId="0" xfId="0" applyNumberFormat="1" applyFont="1"/>
    <xf numFmtId="0" fontId="10" fillId="0" borderId="0" xfId="0" applyFont="1" applyAlignment="1"/>
    <xf numFmtId="0" fontId="10" fillId="0" borderId="0" xfId="0" applyFont="1" applyFill="1"/>
    <xf numFmtId="0" fontId="10" fillId="0" borderId="0" xfId="0" applyFont="1" applyFill="1"/>
    <xf numFmtId="0" fontId="10" fillId="0" borderId="0" xfId="0" applyFont="1" applyFill="1" applyBorder="1"/>
    <xf numFmtId="0" fontId="10" fillId="0" borderId="0" xfId="0" applyFont="1" applyBorder="1"/>
    <xf numFmtId="170" fontId="84" fillId="0" borderId="0" xfId="0" applyNumberFormat="1" applyFont="1"/>
    <xf numFmtId="0" fontId="67" fillId="0" borderId="0" xfId="0" applyFont="1" applyBorder="1"/>
    <xf numFmtId="170" fontId="85" fillId="0" borderId="0" xfId="0" applyNumberFormat="1" applyFont="1" applyFill="1"/>
    <xf numFmtId="165" fontId="0" fillId="0" borderId="0" xfId="0" applyNumberFormat="1" applyFont="1" applyFill="1" applyBorder="1"/>
    <xf numFmtId="43" fontId="0" fillId="0" borderId="0" xfId="0" applyNumberFormat="1" applyFont="1" applyFill="1" applyBorder="1"/>
    <xf numFmtId="4" fontId="10" fillId="0" borderId="0" xfId="0" applyNumberFormat="1" applyFont="1" applyFill="1"/>
    <xf numFmtId="0" fontId="10" fillId="0" borderId="0" xfId="0" applyFont="1" applyAlignment="1">
      <alignment horizontal="center"/>
    </xf>
    <xf numFmtId="0" fontId="10" fillId="0" borderId="0" xfId="0" applyFont="1" applyBorder="1" applyAlignment="1">
      <alignment horizontal="center"/>
    </xf>
    <xf numFmtId="170" fontId="83" fillId="0" borderId="0" xfId="0" applyNumberFormat="1" applyFont="1"/>
    <xf numFmtId="43" fontId="83" fillId="0" borderId="0" xfId="0" applyNumberFormat="1" applyFont="1"/>
    <xf numFmtId="165" fontId="10" fillId="0" borderId="14" xfId="0" applyNumberFormat="1" applyFont="1" applyFill="1" applyBorder="1"/>
    <xf numFmtId="165" fontId="10" fillId="0" borderId="0" xfId="0" applyNumberFormat="1" applyFont="1" applyBorder="1"/>
    <xf numFmtId="170" fontId="10" fillId="0" borderId="0" xfId="0" applyNumberFormat="1" applyFont="1"/>
    <xf numFmtId="10" fontId="83" fillId="0" borderId="14" xfId="0" applyNumberFormat="1" applyFont="1" applyFill="1" applyBorder="1"/>
    <xf numFmtId="0" fontId="83" fillId="0" borderId="0" xfId="0" applyFont="1" applyAlignment="1">
      <alignment horizontal="left" indent="3"/>
    </xf>
    <xf numFmtId="164" fontId="10" fillId="0" borderId="0" xfId="0" applyNumberFormat="1" applyFont="1" applyAlignment="1">
      <alignment horizontal="left"/>
    </xf>
    <xf numFmtId="164" fontId="14" fillId="0" borderId="0" xfId="0" applyNumberFormat="1" applyFont="1" applyAlignment="1">
      <alignment horizontal="left"/>
    </xf>
    <xf numFmtId="0" fontId="14" fillId="0" borderId="0" xfId="0" applyFont="1"/>
    <xf numFmtId="0" fontId="88" fillId="0" borderId="0" xfId="0" applyFont="1"/>
    <xf numFmtId="170" fontId="46" fillId="0" borderId="0" xfId="0" applyNumberFormat="1" applyFont="1"/>
    <xf numFmtId="10" fontId="51" fillId="0" borderId="0" xfId="0" applyNumberFormat="1" applyFont="1"/>
    <xf numFmtId="43" fontId="15" fillId="0" borderId="0" xfId="0" applyNumberFormat="1" applyFont="1" applyAlignment="1">
      <alignment horizontal="left"/>
    </xf>
    <xf numFmtId="10" fontId="15" fillId="16" borderId="0" xfId="0" applyNumberFormat="1" applyFont="1" applyFill="1" applyAlignment="1" applyProtection="1">
      <alignment horizontal="center"/>
      <protection locked="0"/>
    </xf>
    <xf numFmtId="175" fontId="15" fillId="0" borderId="0" xfId="0" applyNumberFormat="1" applyFont="1"/>
    <xf numFmtId="0" fontId="15" fillId="0" borderId="20" xfId="0" applyFont="1" applyBorder="1" applyAlignment="1" applyProtection="1">
      <alignment horizontal="center" wrapText="1"/>
      <protection locked="0"/>
    </xf>
    <xf numFmtId="172" fontId="15" fillId="0" borderId="20" xfId="0" applyNumberFormat="1" applyFont="1" applyBorder="1" applyAlignment="1" applyProtection="1">
      <alignment horizontal="center" wrapText="1"/>
      <protection locked="0"/>
    </xf>
    <xf numFmtId="0" fontId="15" fillId="0" borderId="20" xfId="0" applyFont="1" applyBorder="1" applyAlignment="1">
      <alignment horizontal="center" wrapText="1"/>
    </xf>
    <xf numFmtId="10" fontId="15" fillId="0" borderId="20" xfId="0" applyNumberFormat="1" applyFont="1" applyBorder="1" applyAlignment="1" applyProtection="1">
      <alignment horizontal="center" wrapText="1"/>
      <protection locked="0"/>
    </xf>
    <xf numFmtId="43" fontId="15" fillId="0" borderId="0" xfId="0" applyNumberFormat="1" applyFont="1"/>
    <xf numFmtId="4" fontId="10" fillId="0" borderId="0" xfId="0" applyNumberFormat="1" applyFont="1"/>
    <xf numFmtId="170" fontId="10" fillId="0" borderId="0" xfId="0" applyNumberFormat="1" applyFont="1"/>
    <xf numFmtId="0" fontId="68" fillId="0" borderId="0" xfId="0" applyFont="1" applyAlignment="1">
      <alignment horizontal="right"/>
    </xf>
    <xf numFmtId="165" fontId="10" fillId="0" borderId="0" xfId="0" applyNumberFormat="1" applyFont="1" applyBorder="1" applyProtection="1">
      <protection locked="0"/>
    </xf>
    <xf numFmtId="0" fontId="0" fillId="0" borderId="0" xfId="0" applyAlignment="1"/>
    <xf numFmtId="4" fontId="14" fillId="0" borderId="0" xfId="0" applyNumberFormat="1" applyFont="1" applyFill="1"/>
    <xf numFmtId="170" fontId="0" fillId="0" borderId="4" xfId="0" applyNumberFormat="1" applyFont="1" applyBorder="1"/>
    <xf numFmtId="0" fontId="68" fillId="0" borderId="0" xfId="1" applyFont="1" applyAlignment="1">
      <alignment horizontal="center"/>
    </xf>
    <xf numFmtId="0" fontId="10" fillId="0" borderId="0" xfId="1" applyFont="1"/>
    <xf numFmtId="0" fontId="10" fillId="0" borderId="0" xfId="1" applyFont="1" applyFill="1"/>
    <xf numFmtId="0" fontId="10" fillId="0" borderId="0" xfId="2" applyFont="1"/>
    <xf numFmtId="0" fontId="10" fillId="0" borderId="0" xfId="1" applyFont="1" applyAlignment="1">
      <alignment horizontal="center"/>
    </xf>
    <xf numFmtId="164" fontId="68" fillId="0" borderId="0" xfId="1" applyNumberFormat="1" applyFont="1" applyAlignment="1">
      <alignment horizontal="left"/>
    </xf>
    <xf numFmtId="0" fontId="68" fillId="0" borderId="0" xfId="1" applyFont="1" applyAlignment="1">
      <alignment horizontal="center" wrapText="1"/>
    </xf>
    <xf numFmtId="164" fontId="10" fillId="0" borderId="0" xfId="1" applyNumberFormat="1" applyFont="1" applyAlignment="1">
      <alignment horizontal="left"/>
    </xf>
    <xf numFmtId="170" fontId="10" fillId="0" borderId="0" xfId="1" applyNumberFormat="1" applyFont="1"/>
    <xf numFmtId="165" fontId="68" fillId="0" borderId="0" xfId="1" applyNumberFormat="1" applyFont="1" applyAlignment="1">
      <alignment horizontal="center"/>
    </xf>
    <xf numFmtId="165" fontId="10" fillId="0" borderId="0" xfId="1" applyNumberFormat="1" applyFont="1"/>
    <xf numFmtId="170" fontId="10" fillId="0" borderId="0" xfId="1" applyNumberFormat="1" applyFont="1" applyFill="1"/>
    <xf numFmtId="165" fontId="10" fillId="0" borderId="0" xfId="1" applyNumberFormat="1" applyFont="1" applyFill="1"/>
    <xf numFmtId="43" fontId="10" fillId="0" borderId="0" xfId="1" applyNumberFormat="1" applyFont="1"/>
    <xf numFmtId="14" fontId="10" fillId="0" borderId="0" xfId="1" applyNumberFormat="1" applyFont="1"/>
    <xf numFmtId="170" fontId="10" fillId="0" borderId="8" xfId="1" applyNumberFormat="1" applyFont="1" applyFill="1" applyBorder="1"/>
    <xf numFmtId="43" fontId="10" fillId="0" borderId="0" xfId="1" applyNumberFormat="1" applyFont="1" applyFill="1"/>
    <xf numFmtId="170" fontId="10" fillId="0" borderId="0" xfId="1" applyNumberFormat="1" applyFont="1" applyFill="1" applyBorder="1"/>
    <xf numFmtId="43" fontId="10" fillId="0" borderId="20" xfId="1" applyNumberFormat="1" applyFont="1" applyFill="1" applyBorder="1"/>
    <xf numFmtId="43" fontId="10" fillId="0" borderId="17" xfId="1" applyNumberFormat="1" applyFont="1" applyFill="1" applyBorder="1"/>
    <xf numFmtId="43" fontId="10" fillId="0" borderId="0" xfId="3" applyFont="1" applyFill="1"/>
    <xf numFmtId="165" fontId="10" fillId="0" borderId="17" xfId="1" applyNumberFormat="1" applyFont="1" applyFill="1" applyBorder="1"/>
    <xf numFmtId="43" fontId="68" fillId="0" borderId="0" xfId="1" applyNumberFormat="1" applyFont="1" applyFill="1"/>
    <xf numFmtId="170" fontId="68" fillId="0" borderId="0" xfId="1" quotePrefix="1" applyNumberFormat="1" applyFont="1" applyAlignment="1">
      <alignment horizontal="center"/>
    </xf>
    <xf numFmtId="170" fontId="10" fillId="0" borderId="0" xfId="3" applyNumberFormat="1" applyFont="1" applyFill="1"/>
    <xf numFmtId="170" fontId="10" fillId="3" borderId="0" xfId="0" applyNumberFormat="1" applyFont="1" applyFill="1" applyBorder="1" applyAlignment="1">
      <alignment horizontal="center"/>
    </xf>
    <xf numFmtId="43" fontId="55" fillId="0" borderId="0" xfId="0" applyNumberFormat="1" applyFont="1"/>
    <xf numFmtId="43" fontId="55" fillId="0" borderId="0" xfId="0" applyNumberFormat="1" applyFont="1" applyFill="1"/>
    <xf numFmtId="0" fontId="10" fillId="0" borderId="0" xfId="0" applyFont="1" applyFill="1" applyAlignment="1">
      <alignment horizontal="left"/>
    </xf>
    <xf numFmtId="17" fontId="60" fillId="11" borderId="0" xfId="1" applyNumberFormat="1" applyFont="1" applyFill="1"/>
    <xf numFmtId="0" fontId="60" fillId="0" borderId="0" xfId="1" applyFont="1"/>
    <xf numFmtId="0" fontId="60" fillId="10" borderId="0" xfId="1" applyFont="1" applyFill="1"/>
    <xf numFmtId="0" fontId="61" fillId="8" borderId="15" xfId="1" applyFont="1" applyFill="1" applyBorder="1" applyAlignment="1">
      <alignment horizontal="center"/>
    </xf>
    <xf numFmtId="0" fontId="61" fillId="8" borderId="16" xfId="1" applyFont="1" applyFill="1" applyBorder="1" applyAlignment="1">
      <alignment horizontal="center"/>
    </xf>
    <xf numFmtId="14" fontId="60" fillId="0" borderId="0" xfId="1" applyNumberFormat="1" applyFont="1" applyBorder="1" applyAlignment="1"/>
    <xf numFmtId="0" fontId="60" fillId="0" borderId="0" xfId="1" applyFont="1" applyBorder="1" applyAlignment="1"/>
    <xf numFmtId="170" fontId="63" fillId="12" borderId="0" xfId="3" applyNumberFormat="1" applyFont="1" applyFill="1" applyBorder="1" applyAlignment="1"/>
    <xf numFmtId="170" fontId="63" fillId="0" borderId="0" xfId="3" applyNumberFormat="1" applyFont="1" applyBorder="1" applyAlignment="1"/>
    <xf numFmtId="41" fontId="10" fillId="0" borderId="0" xfId="1" applyNumberFormat="1" applyFont="1"/>
    <xf numFmtId="43" fontId="10" fillId="0" borderId="0" xfId="3" applyFont="1"/>
    <xf numFmtId="9" fontId="10" fillId="0" borderId="0" xfId="1" applyNumberFormat="1" applyFont="1"/>
    <xf numFmtId="170" fontId="10" fillId="0" borderId="0" xfId="3" applyNumberFormat="1" applyFont="1"/>
    <xf numFmtId="14" fontId="10" fillId="0" borderId="0" xfId="1" applyNumberFormat="1"/>
    <xf numFmtId="170" fontId="0" fillId="0" borderId="0" xfId="3" applyNumberFormat="1" applyFont="1"/>
    <xf numFmtId="9" fontId="10" fillId="0" borderId="0" xfId="1" applyNumberFormat="1"/>
    <xf numFmtId="165" fontId="10" fillId="0" borderId="14" xfId="15738" applyNumberFormat="1" applyFill="1" applyBorder="1" applyAlignment="1">
      <alignment horizontal="center"/>
    </xf>
    <xf numFmtId="14" fontId="10" fillId="0" borderId="0" xfId="63812" applyNumberFormat="1" applyFont="1" applyFill="1" applyAlignment="1"/>
    <xf numFmtId="3" fontId="10" fillId="0" borderId="0" xfId="63812" applyNumberFormat="1" applyFont="1" applyFill="1"/>
    <xf numFmtId="165" fontId="10" fillId="0" borderId="17" xfId="0" applyNumberFormat="1" applyFont="1" applyFill="1" applyBorder="1"/>
    <xf numFmtId="0" fontId="63" fillId="0" borderId="57" xfId="0" applyFont="1" applyBorder="1" applyAlignment="1"/>
    <xf numFmtId="170" fontId="63" fillId="0" borderId="57" xfId="0" applyNumberFormat="1" applyFont="1" applyBorder="1" applyAlignment="1"/>
    <xf numFmtId="0" fontId="60" fillId="0" borderId="57" xfId="1" applyFont="1" applyBorder="1"/>
    <xf numFmtId="170" fontId="60" fillId="0" borderId="57" xfId="1" applyNumberFormat="1" applyFont="1" applyBorder="1"/>
    <xf numFmtId="170" fontId="63" fillId="0" borderId="57" xfId="3" applyNumberFormat="1" applyFont="1" applyBorder="1" applyAlignment="1"/>
    <xf numFmtId="0" fontId="48" fillId="0" borderId="0" xfId="55236" applyFont="1" applyFill="1" applyAlignment="1"/>
    <xf numFmtId="0" fontId="10" fillId="0" borderId="0" xfId="63813" applyAlignment="1"/>
    <xf numFmtId="43" fontId="10" fillId="0" borderId="0" xfId="63814" applyFont="1" applyFill="1" applyAlignment="1"/>
    <xf numFmtId="0" fontId="222" fillId="86" borderId="28" xfId="59276" applyFont="1" applyFill="1" applyAlignment="1"/>
    <xf numFmtId="170" fontId="223" fillId="86" borderId="28" xfId="59276" applyNumberFormat="1" applyFont="1" applyFill="1" applyAlignment="1"/>
    <xf numFmtId="170" fontId="224" fillId="86" borderId="28" xfId="59276" applyNumberFormat="1" applyFont="1" applyFill="1" applyAlignment="1"/>
    <xf numFmtId="0" fontId="48" fillId="0" borderId="0" xfId="63815" applyFont="1" applyFill="1" applyAlignment="1"/>
    <xf numFmtId="14" fontId="10" fillId="0" borderId="0" xfId="55236" applyNumberFormat="1" applyFill="1" applyAlignment="1"/>
    <xf numFmtId="0" fontId="48" fillId="4" borderId="0" xfId="55236" applyFont="1" applyFill="1" applyAlignment="1"/>
    <xf numFmtId="0" fontId="68" fillId="4" borderId="0" xfId="55236" applyFont="1" applyFill="1" applyAlignment="1"/>
    <xf numFmtId="0" fontId="10" fillId="4" borderId="0" xfId="55236" applyFill="1" applyAlignment="1"/>
    <xf numFmtId="170" fontId="15" fillId="4" borderId="0" xfId="63814" applyNumberFormat="1" applyFont="1" applyFill="1" applyAlignment="1"/>
    <xf numFmtId="0" fontId="68" fillId="0" borderId="0" xfId="55236" applyFont="1" applyFill="1" applyAlignment="1"/>
    <xf numFmtId="43" fontId="10" fillId="0" borderId="0" xfId="63814" applyFill="1" applyAlignment="1"/>
    <xf numFmtId="0" fontId="225" fillId="0" borderId="0" xfId="55236" applyFont="1" applyFill="1" applyAlignment="1">
      <alignment horizontal="center"/>
    </xf>
    <xf numFmtId="0" fontId="48" fillId="0" borderId="0" xfId="55236" applyFont="1" applyFill="1" applyAlignment="1">
      <alignment horizontal="center"/>
    </xf>
    <xf numFmtId="0" fontId="68" fillId="0" borderId="0" xfId="55236" applyFont="1" applyFill="1" applyBorder="1" applyAlignment="1">
      <alignment horizontal="center"/>
    </xf>
    <xf numFmtId="0" fontId="48" fillId="0" borderId="0" xfId="55236" applyFont="1" applyFill="1" applyBorder="1" applyAlignment="1">
      <alignment horizontal="center"/>
    </xf>
    <xf numFmtId="170" fontId="48" fillId="0" borderId="0" xfId="63814" applyNumberFormat="1" applyFont="1" applyFill="1" applyBorder="1" applyAlignment="1">
      <alignment horizontal="center"/>
    </xf>
    <xf numFmtId="0" fontId="48" fillId="0" borderId="54" xfId="63815" applyFont="1" applyFill="1" applyBorder="1" applyAlignment="1">
      <alignment horizontal="center"/>
    </xf>
    <xf numFmtId="0" fontId="48" fillId="0" borderId="54" xfId="55236" applyFont="1" applyFill="1" applyBorder="1" applyAlignment="1">
      <alignment horizontal="center"/>
    </xf>
    <xf numFmtId="0" fontId="10" fillId="0" borderId="54" xfId="55236" applyFill="1" applyBorder="1" applyAlignment="1">
      <alignment horizontal="center"/>
    </xf>
    <xf numFmtId="170" fontId="48" fillId="0" borderId="54" xfId="63814" applyNumberFormat="1" applyFont="1" applyFill="1" applyBorder="1" applyAlignment="1">
      <alignment horizontal="center"/>
    </xf>
    <xf numFmtId="0" fontId="10" fillId="0" borderId="5" xfId="55236" applyFont="1" applyFill="1" applyBorder="1" applyAlignment="1">
      <alignment horizontal="center" vertical="top"/>
    </xf>
    <xf numFmtId="0" fontId="10" fillId="17" borderId="5" xfId="55236" applyFont="1" applyFill="1" applyBorder="1" applyAlignment="1">
      <alignment horizontal="left" wrapText="1"/>
    </xf>
    <xf numFmtId="0" fontId="10" fillId="17" borderId="5" xfId="55236" applyFill="1" applyBorder="1" applyAlignment="1">
      <alignment horizontal="center"/>
    </xf>
    <xf numFmtId="0" fontId="226" fillId="17" borderId="5" xfId="55236" applyFont="1" applyFill="1" applyBorder="1" applyAlignment="1">
      <alignment horizontal="center"/>
    </xf>
    <xf numFmtId="170" fontId="10" fillId="17" borderId="5" xfId="63814" applyNumberFormat="1" applyFont="1" applyFill="1" applyBorder="1" applyAlignment="1">
      <alignment horizontal="center"/>
    </xf>
    <xf numFmtId="0" fontId="10" fillId="17" borderId="5" xfId="55236" applyFont="1" applyFill="1" applyBorder="1" applyAlignment="1"/>
    <xf numFmtId="0" fontId="10" fillId="0" borderId="5" xfId="55236" applyFill="1" applyBorder="1" applyAlignment="1">
      <alignment horizontal="center" vertical="top"/>
    </xf>
    <xf numFmtId="0" fontId="10" fillId="0" borderId="5" xfId="55236" applyFont="1" applyFill="1" applyBorder="1" applyAlignment="1">
      <alignment wrapText="1"/>
    </xf>
    <xf numFmtId="41" fontId="10" fillId="17" borderId="5" xfId="55236" applyNumberFormat="1" applyFont="1" applyFill="1" applyBorder="1" applyAlignment="1"/>
    <xf numFmtId="170" fontId="227" fillId="0" borderId="58" xfId="7266" applyNumberFormat="1" applyFont="1" applyFill="1" applyBorder="1" applyAlignment="1">
      <alignment horizontal="right"/>
    </xf>
    <xf numFmtId="0" fontId="10" fillId="17" borderId="5" xfId="55236" applyFill="1" applyBorder="1" applyAlignment="1">
      <alignment horizontal="center" vertical="top"/>
    </xf>
    <xf numFmtId="0" fontId="10" fillId="17" borderId="5" xfId="55236" applyFill="1" applyBorder="1" applyAlignment="1">
      <alignment vertical="top" wrapText="1"/>
    </xf>
    <xf numFmtId="0" fontId="226" fillId="0" borderId="59" xfId="55236" applyFont="1" applyFill="1" applyBorder="1" applyAlignment="1">
      <alignment horizontal="center"/>
    </xf>
    <xf numFmtId="0" fontId="10" fillId="17" borderId="5" xfId="55236" applyFill="1" applyBorder="1" applyAlignment="1">
      <alignment wrapText="1"/>
    </xf>
    <xf numFmtId="0" fontId="226" fillId="0" borderId="5" xfId="55236" applyFont="1" applyFill="1" applyBorder="1" applyAlignment="1">
      <alignment horizontal="center"/>
    </xf>
    <xf numFmtId="0" fontId="10" fillId="17" borderId="41" xfId="55236" applyFill="1" applyBorder="1" applyAlignment="1">
      <alignment wrapText="1"/>
    </xf>
    <xf numFmtId="41" fontId="10" fillId="0" borderId="5" xfId="63816" applyNumberFormat="1" applyFont="1" applyFill="1" applyBorder="1" applyAlignment="1"/>
    <xf numFmtId="170" fontId="10" fillId="0" borderId="5" xfId="63814" applyNumberFormat="1" applyFont="1" applyFill="1" applyBorder="1" applyAlignment="1">
      <alignment horizontal="center"/>
    </xf>
    <xf numFmtId="0" fontId="10" fillId="17" borderId="0" xfId="55236" applyFill="1" applyBorder="1" applyAlignment="1"/>
    <xf numFmtId="0" fontId="10" fillId="17" borderId="0" xfId="55236" applyFont="1" applyFill="1" applyAlignment="1"/>
    <xf numFmtId="0" fontId="10" fillId="17" borderId="0" xfId="55236" applyFill="1" applyAlignment="1"/>
    <xf numFmtId="170" fontId="10" fillId="0" borderId="0" xfId="63814" applyNumberFormat="1" applyFont="1" applyFill="1" applyAlignment="1"/>
    <xf numFmtId="0" fontId="10" fillId="0" borderId="0" xfId="55236" applyFont="1" applyFill="1" applyAlignment="1"/>
    <xf numFmtId="0" fontId="10" fillId="17" borderId="0" xfId="55236" applyFont="1" applyFill="1" applyBorder="1" applyAlignment="1"/>
    <xf numFmtId="0" fontId="10" fillId="0" borderId="0" xfId="55236" applyFill="1" applyBorder="1" applyAlignment="1"/>
    <xf numFmtId="170" fontId="15" fillId="0" borderId="0" xfId="63814" applyNumberFormat="1" applyFont="1" applyFill="1" applyBorder="1" applyAlignment="1"/>
    <xf numFmtId="0" fontId="169" fillId="17" borderId="0" xfId="48363" applyFill="1" applyBorder="1" applyAlignment="1" applyProtection="1"/>
    <xf numFmtId="0" fontId="10" fillId="0" borderId="6" xfId="55236" applyFill="1" applyBorder="1" applyAlignment="1"/>
    <xf numFmtId="0" fontId="103" fillId="0" borderId="0" xfId="0" applyFont="1"/>
    <xf numFmtId="4" fontId="0" fillId="0" borderId="0" xfId="0" applyNumberFormat="1"/>
    <xf numFmtId="0" fontId="0" fillId="0" borderId="0" xfId="0" applyAlignment="1">
      <alignment horizontal="left"/>
    </xf>
    <xf numFmtId="170" fontId="55" fillId="0" borderId="17" xfId="0" applyNumberFormat="1" applyFont="1" applyBorder="1"/>
    <xf numFmtId="0" fontId="0" fillId="0" borderId="0" xfId="0" pivotButton="1"/>
    <xf numFmtId="3" fontId="0" fillId="0" borderId="0" xfId="0" applyNumberFormat="1"/>
    <xf numFmtId="0" fontId="0" fillId="0" borderId="0" xfId="0"/>
    <xf numFmtId="0" fontId="0" fillId="0" borderId="0" xfId="0" applyAlignment="1">
      <alignment wrapText="1"/>
    </xf>
    <xf numFmtId="0" fontId="10" fillId="0" borderId="0" xfId="1"/>
    <xf numFmtId="170" fontId="10" fillId="0" borderId="0" xfId="1" applyNumberFormat="1"/>
    <xf numFmtId="170" fontId="10" fillId="0" borderId="0" xfId="1" applyNumberFormat="1" applyFont="1" applyBorder="1"/>
    <xf numFmtId="165" fontId="10" fillId="0" borderId="0" xfId="1" applyNumberFormat="1" applyFont="1" applyBorder="1"/>
    <xf numFmtId="0" fontId="10" fillId="0" borderId="0" xfId="1" applyBorder="1"/>
    <xf numFmtId="165" fontId="10" fillId="0" borderId="0" xfId="1" applyNumberFormat="1" applyBorder="1"/>
    <xf numFmtId="165" fontId="10" fillId="0" borderId="0" xfId="1" applyNumberFormat="1"/>
    <xf numFmtId="165" fontId="84" fillId="0" borderId="0" xfId="1" applyNumberFormat="1" applyFont="1"/>
    <xf numFmtId="44" fontId="10" fillId="0" borderId="0" xfId="1" applyNumberFormat="1"/>
    <xf numFmtId="165" fontId="10" fillId="0" borderId="14" xfId="1" applyNumberFormat="1" applyFont="1" applyBorder="1"/>
    <xf numFmtId="165" fontId="10" fillId="0" borderId="57" xfId="1" applyNumberFormat="1" applyBorder="1"/>
    <xf numFmtId="14" fontId="10" fillId="0" borderId="0" xfId="1" applyNumberFormat="1" applyAlignment="1">
      <alignment horizontal="center"/>
    </xf>
    <xf numFmtId="0" fontId="10" fillId="0" borderId="0" xfId="1" applyAlignment="1">
      <alignment horizontal="center"/>
    </xf>
    <xf numFmtId="0" fontId="10" fillId="0" borderId="54" xfId="1" applyBorder="1" applyAlignment="1">
      <alignment horizontal="centerContinuous"/>
    </xf>
    <xf numFmtId="164" fontId="11" fillId="0" borderId="0" xfId="1" applyNumberFormat="1" applyFont="1" applyAlignment="1"/>
    <xf numFmtId="164" fontId="11" fillId="0" borderId="0" xfId="1" applyNumberFormat="1" applyFont="1" applyAlignment="1">
      <alignment horizontal="left"/>
    </xf>
    <xf numFmtId="0" fontId="10" fillId="0" borderId="0" xfId="1" applyFont="1" applyAlignment="1">
      <alignment horizontal="centerContinuous"/>
    </xf>
    <xf numFmtId="0" fontId="10" fillId="0" borderId="0" xfId="1" applyFont="1" applyBorder="1" applyAlignment="1">
      <alignment horizontal="centerContinuous"/>
    </xf>
    <xf numFmtId="0" fontId="11" fillId="0" borderId="0" xfId="1" applyFont="1"/>
    <xf numFmtId="0" fontId="24" fillId="0" borderId="0" xfId="1" applyFont="1" applyAlignment="1">
      <alignment horizontal="right"/>
    </xf>
    <xf numFmtId="10" fontId="83" fillId="0" borderId="0" xfId="0" applyNumberFormat="1" applyFont="1"/>
    <xf numFmtId="0" fontId="231" fillId="14" borderId="19" xfId="0" applyFont="1" applyFill="1" applyBorder="1" applyAlignment="1">
      <alignment horizontal="left" vertical="center"/>
    </xf>
    <xf numFmtId="0" fontId="232" fillId="0" borderId="0" xfId="0" applyFont="1" applyBorder="1" applyAlignment="1">
      <alignment horizontal="left" vertical="center"/>
    </xf>
    <xf numFmtId="0" fontId="232" fillId="0" borderId="0" xfId="0" applyFont="1" applyBorder="1" applyAlignment="1">
      <alignment horizontal="right" vertical="center"/>
    </xf>
    <xf numFmtId="174" fontId="232" fillId="0" borderId="0" xfId="0" applyNumberFormat="1" applyFont="1" applyBorder="1" applyAlignment="1">
      <alignment horizontal="left" vertical="center"/>
    </xf>
    <xf numFmtId="43" fontId="232" fillId="0" borderId="0" xfId="0" applyNumberFormat="1" applyFont="1" applyBorder="1" applyAlignment="1">
      <alignment horizontal="right" vertical="center"/>
    </xf>
    <xf numFmtId="170" fontId="232" fillId="0" borderId="0" xfId="0" applyNumberFormat="1" applyFont="1" applyBorder="1" applyAlignment="1">
      <alignment horizontal="right" vertical="center"/>
    </xf>
    <xf numFmtId="43" fontId="83" fillId="0" borderId="17" xfId="0" applyNumberFormat="1" applyFont="1" applyBorder="1"/>
    <xf numFmtId="170" fontId="83" fillId="0" borderId="17" xfId="0" applyNumberFormat="1" applyFont="1" applyBorder="1"/>
    <xf numFmtId="43" fontId="83" fillId="8" borderId="0" xfId="0" applyNumberFormat="1" applyFont="1" applyFill="1"/>
    <xf numFmtId="43" fontId="83" fillId="0" borderId="0" xfId="0" applyNumberFormat="1" applyFont="1" applyBorder="1"/>
    <xf numFmtId="170" fontId="83" fillId="0" borderId="0" xfId="0" applyNumberFormat="1" applyFont="1" applyBorder="1"/>
    <xf numFmtId="43" fontId="233" fillId="0" borderId="0" xfId="0" applyNumberFormat="1" applyFont="1" applyBorder="1" applyAlignment="1">
      <alignment horizontal="right" vertical="center"/>
    </xf>
    <xf numFmtId="0" fontId="233" fillId="0" borderId="0" xfId="0" applyFont="1" applyBorder="1" applyAlignment="1">
      <alignment horizontal="right" vertical="center"/>
    </xf>
    <xf numFmtId="43" fontId="55" fillId="0" borderId="17" xfId="0" applyNumberFormat="1" applyFont="1" applyBorder="1"/>
    <xf numFmtId="0" fontId="0" fillId="0" borderId="54" xfId="0" applyBorder="1" applyAlignment="1">
      <alignment horizontal="centerContinuous"/>
    </xf>
    <xf numFmtId="0" fontId="234" fillId="0" borderId="0" xfId="1" applyFont="1"/>
    <xf numFmtId="4" fontId="234" fillId="0" borderId="0" xfId="1" applyNumberFormat="1" applyFont="1" applyFill="1"/>
    <xf numFmtId="0" fontId="234" fillId="0" borderId="0" xfId="1" applyFont="1" applyFill="1"/>
    <xf numFmtId="4" fontId="10" fillId="0" borderId="0" xfId="1" applyNumberFormat="1" applyFont="1"/>
    <xf numFmtId="0" fontId="234" fillId="87" borderId="0" xfId="1" applyFont="1" applyFill="1"/>
    <xf numFmtId="4" fontId="234" fillId="87" borderId="0" xfId="1" applyNumberFormat="1" applyFont="1" applyFill="1"/>
    <xf numFmtId="4" fontId="235" fillId="87" borderId="17" xfId="1" applyNumberFormat="1" applyFont="1" applyFill="1" applyBorder="1"/>
    <xf numFmtId="4" fontId="235" fillId="87" borderId="60" xfId="1" applyNumberFormat="1" applyFont="1" applyFill="1" applyBorder="1"/>
    <xf numFmtId="4" fontId="235" fillId="0" borderId="17" xfId="1" applyNumberFormat="1" applyFont="1" applyBorder="1"/>
    <xf numFmtId="4" fontId="234" fillId="0" borderId="0" xfId="1" applyNumberFormat="1" applyFont="1"/>
    <xf numFmtId="0" fontId="11" fillId="0" borderId="0" xfId="1" applyFont="1" applyFill="1" applyAlignment="1">
      <alignment horizontal="left"/>
    </xf>
    <xf numFmtId="0" fontId="68" fillId="0" borderId="0" xfId="1" applyFont="1" applyFill="1"/>
    <xf numFmtId="0" fontId="10" fillId="0" borderId="54" xfId="1" applyFont="1" applyFill="1" applyBorder="1" applyAlignment="1">
      <alignment horizontal="center"/>
    </xf>
    <xf numFmtId="0" fontId="10" fillId="0" borderId="0" xfId="1" applyFont="1" applyFill="1" applyAlignment="1">
      <alignment horizontal="center"/>
    </xf>
    <xf numFmtId="43" fontId="10" fillId="0" borderId="54" xfId="1" applyNumberFormat="1" applyFont="1" applyFill="1" applyBorder="1" applyAlignment="1">
      <alignment horizontal="center"/>
    </xf>
    <xf numFmtId="0" fontId="68" fillId="0" borderId="54" xfId="1" applyNumberFormat="1" applyFont="1" applyFill="1" applyBorder="1" applyAlignment="1">
      <alignment horizontal="center"/>
    </xf>
    <xf numFmtId="0" fontId="10" fillId="88" borderId="0" xfId="1" applyFont="1" applyFill="1"/>
    <xf numFmtId="43" fontId="10" fillId="88" borderId="0" xfId="1" applyNumberFormat="1" applyFont="1" applyFill="1" applyBorder="1"/>
    <xf numFmtId="43" fontId="10" fillId="88" borderId="0" xfId="1" applyNumberFormat="1" applyFont="1" applyFill="1"/>
    <xf numFmtId="170" fontId="10" fillId="88" borderId="0" xfId="1" applyNumberFormat="1" applyFont="1" applyFill="1"/>
    <xf numFmtId="43" fontId="10" fillId="0" borderId="0" xfId="1" applyNumberFormat="1" applyFont="1" applyFill="1" applyBorder="1"/>
    <xf numFmtId="0" fontId="236" fillId="0" borderId="0" xfId="1" applyFont="1" applyFill="1"/>
    <xf numFmtId="43" fontId="236" fillId="0" borderId="0" xfId="1" applyNumberFormat="1" applyFont="1" applyFill="1" applyBorder="1"/>
    <xf numFmtId="43" fontId="236" fillId="0" borderId="0" xfId="1" applyNumberFormat="1" applyFont="1" applyFill="1"/>
    <xf numFmtId="0" fontId="237" fillId="0" borderId="0" xfId="1" applyFont="1" applyFill="1"/>
    <xf numFmtId="4" fontId="10" fillId="0" borderId="0" xfId="1" applyNumberFormat="1" applyFont="1" applyFill="1"/>
    <xf numFmtId="14" fontId="10" fillId="0" borderId="0" xfId="1" applyNumberFormat="1" applyFont="1" applyFill="1"/>
    <xf numFmtId="14" fontId="236" fillId="0" borderId="0" xfId="1" applyNumberFormat="1" applyFont="1" applyFill="1"/>
    <xf numFmtId="14" fontId="236" fillId="0" borderId="0" xfId="1" applyNumberFormat="1" applyFont="1"/>
    <xf numFmtId="43" fontId="236" fillId="0" borderId="0" xfId="1" applyNumberFormat="1" applyFont="1"/>
    <xf numFmtId="43" fontId="236" fillId="0" borderId="17" xfId="1" applyNumberFormat="1" applyFont="1" applyFill="1" applyBorder="1"/>
    <xf numFmtId="43" fontId="237" fillId="0" borderId="0" xfId="1" applyNumberFormat="1" applyFont="1" applyFill="1"/>
    <xf numFmtId="43" fontId="236" fillId="89" borderId="17" xfId="1" applyNumberFormat="1" applyFont="1" applyFill="1" applyBorder="1"/>
    <xf numFmtId="42" fontId="55" fillId="0" borderId="8" xfId="0" applyNumberFormat="1" applyFont="1" applyBorder="1"/>
    <xf numFmtId="42" fontId="55" fillId="0" borderId="3" xfId="0" applyNumberFormat="1" applyFont="1" applyBorder="1"/>
    <xf numFmtId="165" fontId="55" fillId="0" borderId="3" xfId="0" applyNumberFormat="1" applyFont="1" applyFill="1" applyBorder="1"/>
    <xf numFmtId="10" fontId="55" fillId="0" borderId="14" xfId="0" applyNumberFormat="1" applyFont="1" applyBorder="1"/>
    <xf numFmtId="22" fontId="10" fillId="0" borderId="0" xfId="1" applyNumberFormat="1"/>
    <xf numFmtId="4" fontId="10" fillId="0" borderId="0" xfId="1" applyNumberFormat="1"/>
    <xf numFmtId="3" fontId="10" fillId="0" borderId="57" xfId="1" applyNumberFormat="1" applyBorder="1"/>
    <xf numFmtId="3" fontId="10" fillId="0" borderId="0" xfId="1" applyNumberFormat="1"/>
    <xf numFmtId="0" fontId="68" fillId="0" borderId="0" xfId="0" applyFont="1" applyFill="1"/>
    <xf numFmtId="0" fontId="60" fillId="0" borderId="54" xfId="0" applyFont="1" applyBorder="1" applyAlignment="1"/>
    <xf numFmtId="170" fontId="60" fillId="12" borderId="54" xfId="0" applyNumberFormat="1" applyFont="1" applyFill="1" applyBorder="1" applyAlignment="1"/>
    <xf numFmtId="170" fontId="63" fillId="0" borderId="54" xfId="0" applyNumberFormat="1" applyFont="1" applyBorder="1" applyAlignment="1"/>
    <xf numFmtId="0" fontId="10" fillId="3" borderId="0" xfId="63813" applyFill="1" applyAlignment="1"/>
    <xf numFmtId="10" fontId="51" fillId="0" borderId="0" xfId="0" applyNumberFormat="1" applyFont="1" applyFill="1"/>
    <xf numFmtId="170" fontId="80" fillId="0" borderId="17" xfId="0" applyNumberFormat="1" applyFont="1" applyFill="1" applyBorder="1"/>
    <xf numFmtId="170" fontId="80" fillId="0" borderId="14" xfId="0" applyNumberFormat="1" applyFont="1" applyFill="1" applyBorder="1"/>
    <xf numFmtId="0" fontId="48" fillId="0" borderId="0" xfId="0" applyFont="1" applyFill="1"/>
    <xf numFmtId="0" fontId="76" fillId="0" borderId="0" xfId="0" applyFont="1"/>
    <xf numFmtId="0" fontId="240" fillId="0" borderId="0" xfId="0" applyFont="1"/>
    <xf numFmtId="4" fontId="47" fillId="0" borderId="0" xfId="0" applyNumberFormat="1" applyFont="1" applyFill="1"/>
    <xf numFmtId="0" fontId="10" fillId="3" borderId="0" xfId="0" applyFont="1" applyFill="1" applyBorder="1" applyAlignment="1">
      <alignment horizontal="center" wrapText="1"/>
    </xf>
    <xf numFmtId="0" fontId="10" fillId="4" borderId="0" xfId="0" applyFont="1" applyFill="1" applyAlignment="1">
      <alignment wrapText="1"/>
    </xf>
    <xf numFmtId="170" fontId="10" fillId="3" borderId="0" xfId="0" applyNumberFormat="1" applyFont="1" applyFill="1" applyBorder="1" applyAlignment="1">
      <alignment horizontal="center" wrapText="1"/>
    </xf>
    <xf numFmtId="43" fontId="83" fillId="4" borderId="0" xfId="0" applyNumberFormat="1" applyFont="1" applyFill="1"/>
    <xf numFmtId="0" fontId="83" fillId="3" borderId="0" xfId="0" applyFont="1" applyFill="1" applyBorder="1" applyAlignment="1">
      <alignment horizontal="center" wrapText="1"/>
    </xf>
    <xf numFmtId="170" fontId="83" fillId="0" borderId="0" xfId="0" applyNumberFormat="1" applyFont="1" applyFill="1"/>
    <xf numFmtId="9" fontId="83" fillId="0" borderId="0" xfId="0" applyNumberFormat="1" applyFont="1" applyFill="1"/>
    <xf numFmtId="10" fontId="83" fillId="0" borderId="0" xfId="63811" applyNumberFormat="1" applyFont="1" applyFill="1"/>
    <xf numFmtId="10" fontId="83" fillId="0" borderId="0" xfId="0" applyNumberFormat="1" applyFont="1" applyFill="1"/>
    <xf numFmtId="0" fontId="68" fillId="0" borderId="17" xfId="0" applyFont="1" applyFill="1" applyBorder="1"/>
    <xf numFmtId="170" fontId="68" fillId="0" borderId="17" xfId="0" applyNumberFormat="1" applyFont="1" applyFill="1" applyBorder="1"/>
    <xf numFmtId="10" fontId="68" fillId="0" borderId="17" xfId="63811" applyNumberFormat="1" applyFont="1" applyFill="1" applyBorder="1"/>
    <xf numFmtId="10" fontId="68" fillId="0" borderId="17" xfId="0" applyNumberFormat="1" applyFont="1" applyFill="1" applyBorder="1"/>
    <xf numFmtId="10" fontId="241" fillId="0" borderId="17" xfId="0" applyNumberFormat="1" applyFont="1" applyFill="1" applyBorder="1" applyAlignment="1">
      <alignment horizontal="left"/>
    </xf>
    <xf numFmtId="43" fontId="83" fillId="0" borderId="0" xfId="0" applyNumberFormat="1" applyFont="1" applyFill="1"/>
    <xf numFmtId="43" fontId="83" fillId="4" borderId="0" xfId="0" applyNumberFormat="1" applyFont="1" applyFill="1" applyAlignment="1">
      <alignment wrapText="1"/>
    </xf>
    <xf numFmtId="0" fontId="242" fillId="90" borderId="0" xfId="0" applyNumberFormat="1" applyFont="1" applyFill="1" applyBorder="1" applyAlignment="1">
      <alignment horizontal="center" wrapText="1"/>
    </xf>
    <xf numFmtId="0" fontId="243" fillId="0" borderId="0" xfId="0" applyNumberFormat="1" applyFont="1" applyFill="1" applyBorder="1" applyAlignment="1">
      <alignment vertical="top" wrapText="1" readingOrder="1"/>
    </xf>
    <xf numFmtId="237" fontId="68" fillId="0" borderId="17" xfId="0" applyNumberFormat="1" applyFont="1" applyFill="1" applyBorder="1"/>
    <xf numFmtId="0" fontId="243" fillId="0" borderId="0" xfId="0" applyNumberFormat="1" applyFont="1" applyFill="1" applyBorder="1" applyAlignment="1">
      <alignment horizontal="right" vertical="top" wrapText="1" readingOrder="1"/>
    </xf>
    <xf numFmtId="236" fontId="243" fillId="0" borderId="0" xfId="0" applyNumberFormat="1" applyFont="1" applyFill="1" applyBorder="1" applyAlignment="1">
      <alignment horizontal="right" vertical="top" wrapText="1" readingOrder="1"/>
    </xf>
    <xf numFmtId="170" fontId="15" fillId="0" borderId="20" xfId="0" applyNumberFormat="1" applyFont="1" applyBorder="1" applyAlignment="1" applyProtection="1">
      <alignment horizontal="center" wrapText="1"/>
      <protection locked="0"/>
    </xf>
    <xf numFmtId="43" fontId="10" fillId="0" borderId="0" xfId="0" applyNumberFormat="1" applyFont="1" applyAlignment="1">
      <alignment horizontal="right"/>
    </xf>
    <xf numFmtId="170" fontId="232" fillId="0" borderId="0" xfId="0" applyNumberFormat="1" applyFont="1" applyBorder="1" applyAlignment="1">
      <alignment horizontal="left" vertical="center"/>
    </xf>
    <xf numFmtId="170" fontId="83" fillId="6" borderId="17" xfId="0" applyNumberFormat="1" applyFont="1" applyFill="1" applyBorder="1"/>
    <xf numFmtId="170" fontId="74" fillId="0" borderId="0" xfId="0" applyNumberFormat="1" applyFont="1"/>
    <xf numFmtId="169" fontId="15" fillId="0" borderId="0" xfId="0" applyNumberFormat="1" applyFont="1" applyProtection="1">
      <protection locked="0"/>
    </xf>
    <xf numFmtId="169" fontId="15" fillId="0" borderId="0" xfId="0" applyNumberFormat="1" applyFont="1" applyAlignment="1" applyProtection="1">
      <alignment horizontal="center"/>
      <protection locked="0"/>
    </xf>
    <xf numFmtId="169" fontId="53" fillId="0" borderId="0" xfId="0" applyNumberFormat="1" applyFont="1" applyAlignment="1">
      <alignment horizontal="center"/>
    </xf>
    <xf numFmtId="169" fontId="15" fillId="0" borderId="0" xfId="0" applyNumberFormat="1" applyFont="1" applyAlignment="1">
      <alignment horizontal="center"/>
    </xf>
    <xf numFmtId="4" fontId="68" fillId="0" borderId="0" xfId="0" applyNumberFormat="1" applyFont="1"/>
    <xf numFmtId="44" fontId="68" fillId="0" borderId="0" xfId="0" applyNumberFormat="1" applyFont="1"/>
    <xf numFmtId="14" fontId="23" fillId="0" borderId="10" xfId="0" applyNumberFormat="1" applyFont="1" applyFill="1" applyBorder="1" applyAlignment="1">
      <alignment horizontal="center" wrapText="1"/>
    </xf>
    <xf numFmtId="167" fontId="10" fillId="0" borderId="14" xfId="0" applyNumberFormat="1" applyFont="1" applyBorder="1"/>
    <xf numFmtId="2" fontId="68" fillId="0" borderId="17" xfId="0" applyNumberFormat="1" applyFont="1" applyFill="1" applyBorder="1"/>
    <xf numFmtId="3" fontId="55" fillId="0" borderId="0" xfId="0" applyNumberFormat="1" applyFont="1"/>
    <xf numFmtId="3" fontId="14" fillId="0" borderId="0" xfId="0" applyNumberFormat="1" applyFont="1" applyFill="1"/>
    <xf numFmtId="0" fontId="10" fillId="0" borderId="0" xfId="0" applyFont="1" applyBorder="1" applyAlignment="1"/>
    <xf numFmtId="164" fontId="14" fillId="0" borderId="0" xfId="0" applyNumberFormat="1" applyFont="1" applyAlignment="1">
      <alignment horizontal="left"/>
    </xf>
    <xf numFmtId="170" fontId="10" fillId="0" borderId="17" xfId="3" applyNumberFormat="1" applyFont="1" applyFill="1" applyBorder="1"/>
    <xf numFmtId="0" fontId="0" fillId="17" borderId="0" xfId="0" applyFill="1" applyBorder="1" applyAlignment="1">
      <alignment wrapText="1"/>
    </xf>
    <xf numFmtId="0" fontId="68" fillId="0" borderId="0" xfId="0" applyFont="1" applyAlignment="1">
      <alignment horizontal="left"/>
    </xf>
    <xf numFmtId="0" fontId="0" fillId="0" borderId="0" xfId="0" applyBorder="1" applyAlignment="1">
      <alignment horizontal="left"/>
    </xf>
    <xf numFmtId="43" fontId="10" fillId="0" borderId="0" xfId="64106" applyFont="1"/>
    <xf numFmtId="43" fontId="10" fillId="0" borderId="0" xfId="64106" applyFont="1" applyAlignment="1">
      <alignment horizontal="right"/>
    </xf>
    <xf numFmtId="164" fontId="10" fillId="0" borderId="0" xfId="0" applyNumberFormat="1" applyFont="1" applyFill="1" applyAlignment="1">
      <alignment horizontal="left"/>
    </xf>
    <xf numFmtId="43" fontId="10" fillId="0" borderId="0" xfId="0" quotePrefix="1" applyNumberFormat="1" applyFont="1" applyFill="1"/>
    <xf numFmtId="170" fontId="53" fillId="0" borderId="0" xfId="0" applyNumberFormat="1" applyFont="1" applyFill="1" applyAlignment="1">
      <alignment horizontal="center"/>
    </xf>
    <xf numFmtId="0" fontId="10" fillId="0" borderId="54" xfId="0" applyFont="1" applyBorder="1"/>
    <xf numFmtId="170" fontId="15" fillId="0" borderId="0" xfId="0" applyNumberFormat="1" applyFont="1" applyBorder="1" applyAlignment="1" applyProtection="1">
      <alignment horizontal="center"/>
      <protection locked="0"/>
    </xf>
    <xf numFmtId="0" fontId="0" fillId="3" borderId="0" xfId="0" applyFill="1"/>
    <xf numFmtId="3" fontId="60" fillId="0" borderId="0" xfId="0" applyNumberFormat="1" applyFont="1"/>
    <xf numFmtId="3" fontId="60" fillId="0" borderId="0" xfId="0" applyNumberFormat="1" applyFont="1" applyAlignment="1"/>
    <xf numFmtId="238" fontId="10" fillId="0" borderId="0" xfId="0" applyNumberFormat="1" applyFont="1"/>
    <xf numFmtId="238" fontId="10" fillId="0" borderId="0" xfId="0" applyNumberFormat="1" applyFont="1" applyFill="1"/>
    <xf numFmtId="170" fontId="10" fillId="88" borderId="0" xfId="1" applyNumberFormat="1" applyFont="1" applyFill="1" applyBorder="1"/>
    <xf numFmtId="0" fontId="0" fillId="0" borderId="0" xfId="0" applyBorder="1"/>
    <xf numFmtId="4" fontId="0" fillId="0" borderId="0" xfId="0" applyNumberFormat="1" applyBorder="1"/>
    <xf numFmtId="0" fontId="10" fillId="0" borderId="17" xfId="0" applyFont="1" applyFill="1" applyBorder="1"/>
    <xf numFmtId="170" fontId="60" fillId="12" borderId="0" xfId="63822" applyNumberFormat="1" applyFont="1" applyFill="1" applyBorder="1" applyAlignment="1"/>
    <xf numFmtId="170" fontId="60" fillId="12" borderId="57" xfId="63822" applyNumberFormat="1" applyFont="1" applyFill="1" applyBorder="1" applyAlignment="1"/>
    <xf numFmtId="170" fontId="63" fillId="0" borderId="57" xfId="63822" applyNumberFormat="1" applyFont="1" applyBorder="1" applyAlignment="1"/>
    <xf numFmtId="5" fontId="15" fillId="0" borderId="0" xfId="5" applyFont="1" applyAlignment="1" applyProtection="1">
      <alignment horizontal="center"/>
      <protection locked="0"/>
    </xf>
    <xf numFmtId="170" fontId="245" fillId="0" borderId="0" xfId="0" applyNumberFormat="1" applyFont="1" applyBorder="1" applyAlignment="1"/>
    <xf numFmtId="170" fontId="245" fillId="0" borderId="54" xfId="0" applyNumberFormat="1" applyFont="1" applyBorder="1" applyAlignment="1"/>
    <xf numFmtId="170" fontId="60" fillId="0" borderId="0" xfId="64106" applyNumberFormat="1" applyFont="1" applyAlignment="1"/>
    <xf numFmtId="0" fontId="10" fillId="0" borderId="0" xfId="0" applyFont="1" applyAlignment="1">
      <alignment horizontal="center"/>
    </xf>
    <xf numFmtId="0" fontId="10" fillId="0" borderId="54" xfId="0" applyFont="1" applyBorder="1" applyAlignment="1">
      <alignment horizontal="centerContinuous"/>
    </xf>
    <xf numFmtId="170" fontId="68" fillId="0" borderId="0" xfId="0" applyNumberFormat="1" applyFont="1"/>
    <xf numFmtId="0" fontId="60" fillId="0" borderId="57" xfId="0" applyFont="1" applyBorder="1"/>
    <xf numFmtId="170" fontId="60" fillId="0" borderId="57" xfId="64106" applyNumberFormat="1" applyFont="1" applyBorder="1" applyAlignment="1"/>
    <xf numFmtId="170" fontId="245" fillId="0" borderId="57" xfId="0" applyNumberFormat="1" applyFont="1" applyBorder="1" applyAlignment="1"/>
    <xf numFmtId="167" fontId="46" fillId="0" borderId="0" xfId="0" applyNumberFormat="1" applyFont="1" applyFill="1"/>
    <xf numFmtId="238" fontId="10" fillId="0" borderId="0" xfId="63812" applyNumberFormat="1" applyFont="1" applyFill="1" applyAlignment="1"/>
    <xf numFmtId="238" fontId="10" fillId="0" borderId="0" xfId="0" applyNumberFormat="1" applyFont="1" applyFill="1" applyAlignment="1"/>
    <xf numFmtId="43" fontId="10" fillId="0" borderId="0" xfId="1" applyNumberFormat="1" applyFont="1" applyFill="1" applyAlignment="1">
      <alignment horizontal="center"/>
    </xf>
    <xf numFmtId="0" fontId="11" fillId="0" borderId="0" xfId="2" applyFont="1"/>
    <xf numFmtId="164" fontId="11" fillId="0" borderId="0" xfId="2" applyNumberFormat="1" applyFont="1" applyAlignment="1">
      <alignment horizontal="left"/>
    </xf>
    <xf numFmtId="0" fontId="10" fillId="0" borderId="0" xfId="1" applyFont="1" applyAlignment="1"/>
    <xf numFmtId="170" fontId="0" fillId="0" borderId="0" xfId="63822" applyNumberFormat="1" applyFont="1"/>
    <xf numFmtId="0" fontId="14" fillId="0" borderId="0" xfId="1" applyFont="1" applyFill="1" applyAlignment="1">
      <alignment horizontal="center"/>
    </xf>
    <xf numFmtId="0" fontId="10" fillId="0" borderId="0" xfId="1" applyFill="1" applyAlignment="1">
      <alignment horizontal="center"/>
    </xf>
    <xf numFmtId="170" fontId="10" fillId="0" borderId="0" xfId="63822" applyNumberFormat="1" applyFont="1" applyFill="1" applyBorder="1"/>
    <xf numFmtId="0" fontId="10" fillId="0" borderId="0" xfId="1" applyFill="1"/>
    <xf numFmtId="0" fontId="10" fillId="0" borderId="0" xfId="1" applyFill="1" applyBorder="1"/>
    <xf numFmtId="0" fontId="10" fillId="0" borderId="54" xfId="1" applyFill="1" applyBorder="1" applyAlignment="1">
      <alignment horizontal="center"/>
    </xf>
    <xf numFmtId="0" fontId="10" fillId="0" borderId="0" xfId="1" applyFont="1" applyFill="1" applyAlignment="1">
      <alignment horizontal="left"/>
    </xf>
    <xf numFmtId="165" fontId="10" fillId="0" borderId="0" xfId="15738" applyNumberFormat="1" applyFont="1" applyFill="1" applyBorder="1"/>
    <xf numFmtId="0" fontId="10" fillId="0" borderId="0" xfId="1" quotePrefix="1" applyFont="1" applyFill="1" applyAlignment="1">
      <alignment horizontal="left"/>
    </xf>
    <xf numFmtId="0" fontId="10" fillId="0" borderId="0" xfId="1" applyFont="1" applyFill="1" applyAlignment="1">
      <alignment wrapText="1"/>
    </xf>
    <xf numFmtId="239" fontId="10" fillId="0" borderId="0" xfId="15738" applyNumberFormat="1" applyFont="1" applyFill="1" applyBorder="1"/>
    <xf numFmtId="239" fontId="10" fillId="0" borderId="0" xfId="1" applyNumberFormat="1" applyFill="1"/>
    <xf numFmtId="44" fontId="10" fillId="0" borderId="0" xfId="1" applyNumberFormat="1" applyFont="1" applyFill="1"/>
    <xf numFmtId="239" fontId="0" fillId="0" borderId="57" xfId="63822" applyNumberFormat="1" applyFont="1" applyFill="1" applyBorder="1"/>
    <xf numFmtId="165" fontId="0" fillId="0" borderId="57" xfId="63822" applyNumberFormat="1" applyFont="1" applyFill="1" applyBorder="1"/>
    <xf numFmtId="170" fontId="246" fillId="0" borderId="0" xfId="63822" applyNumberFormat="1" applyFont="1" applyFill="1"/>
    <xf numFmtId="239" fontId="10" fillId="0" borderId="14" xfId="15738" applyNumberFormat="1" applyFont="1" applyFill="1" applyBorder="1"/>
    <xf numFmtId="170" fontId="10" fillId="0" borderId="14" xfId="63822" applyNumberFormat="1" applyFont="1" applyFill="1" applyBorder="1"/>
    <xf numFmtId="165" fontId="10" fillId="0" borderId="14" xfId="15738" applyNumberFormat="1" applyFont="1" applyFill="1" applyBorder="1"/>
    <xf numFmtId="0" fontId="247" fillId="0" borderId="2" xfId="0" applyFont="1" applyBorder="1" applyAlignment="1"/>
    <xf numFmtId="0" fontId="46" fillId="0" borderId="0" xfId="0" applyFont="1" applyFill="1" applyAlignment="1">
      <alignment horizontal="center"/>
    </xf>
    <xf numFmtId="3" fontId="47" fillId="0" borderId="0" xfId="0" applyNumberFormat="1" applyFont="1" applyFill="1"/>
    <xf numFmtId="170" fontId="48" fillId="0" borderId="0" xfId="0" applyNumberFormat="1" applyFont="1" applyFill="1"/>
    <xf numFmtId="16" fontId="10" fillId="0" borderId="0" xfId="0" applyNumberFormat="1" applyFont="1"/>
    <xf numFmtId="0" fontId="248" fillId="91" borderId="61" xfId="0" applyFont="1" applyFill="1" applyBorder="1" applyAlignment="1">
      <alignment horizontal="left" vertical="center"/>
    </xf>
    <xf numFmtId="14" fontId="0" fillId="0" borderId="0" xfId="0" applyNumberFormat="1"/>
    <xf numFmtId="170" fontId="63" fillId="0" borderId="0" xfId="63822" applyNumberFormat="1" applyFont="1" applyBorder="1" applyAlignment="1"/>
    <xf numFmtId="165" fontId="47" fillId="0" borderId="0" xfId="0" applyNumberFormat="1" applyFont="1" applyFill="1"/>
    <xf numFmtId="3" fontId="10" fillId="0" borderId="0" xfId="0" applyNumberFormat="1" applyFont="1" applyFill="1" applyAlignment="1">
      <alignment horizontal="left"/>
    </xf>
    <xf numFmtId="169" fontId="46" fillId="0" borderId="13" xfId="0" applyNumberFormat="1" applyFont="1" applyFill="1" applyBorder="1"/>
    <xf numFmtId="238" fontId="10" fillId="0" borderId="0" xfId="1" applyNumberFormat="1" applyFont="1"/>
    <xf numFmtId="0" fontId="19" fillId="0" borderId="0" xfId="0" applyFont="1" applyFill="1" applyBorder="1" applyAlignment="1">
      <alignment horizontal="center" wrapText="1"/>
    </xf>
    <xf numFmtId="240" fontId="10" fillId="0" borderId="0" xfId="0" applyNumberFormat="1" applyFont="1"/>
    <xf numFmtId="241" fontId="10" fillId="0" borderId="0" xfId="0" applyNumberFormat="1" applyFont="1"/>
    <xf numFmtId="240" fontId="0" fillId="0" borderId="0" xfId="0" applyNumberFormat="1" applyFont="1" applyFill="1" applyBorder="1"/>
    <xf numFmtId="1" fontId="67" fillId="0" borderId="0" xfId="0" applyNumberFormat="1" applyFont="1" applyFill="1"/>
    <xf numFmtId="4" fontId="48" fillId="0" borderId="0" xfId="0" applyNumberFormat="1" applyFont="1" applyFill="1" applyAlignment="1">
      <alignment horizontal="center"/>
    </xf>
    <xf numFmtId="4" fontId="10" fillId="0" borderId="0" xfId="0" applyNumberFormat="1" applyFont="1" applyFill="1" applyBorder="1"/>
    <xf numFmtId="10" fontId="243" fillId="0" borderId="0" xfId="0" applyNumberFormat="1" applyFont="1" applyFill="1" applyBorder="1" applyAlignment="1">
      <alignment horizontal="right" vertical="top" wrapText="1" readingOrder="1"/>
    </xf>
    <xf numFmtId="167" fontId="55" fillId="0" borderId="14" xfId="0" applyNumberFormat="1" applyFont="1" applyFill="1" applyBorder="1"/>
    <xf numFmtId="167" fontId="10" fillId="0" borderId="0" xfId="0" applyNumberFormat="1" applyFont="1"/>
    <xf numFmtId="167" fontId="10" fillId="0" borderId="0" xfId="0" applyNumberFormat="1" applyFont="1" applyFill="1"/>
    <xf numFmtId="167" fontId="53" fillId="0" borderId="0" xfId="0" applyNumberFormat="1" applyFont="1" applyAlignment="1">
      <alignment horizontal="center"/>
    </xf>
    <xf numFmtId="167" fontId="15" fillId="0" borderId="0" xfId="0" applyNumberFormat="1" applyFont="1" applyAlignment="1">
      <alignment horizontal="center"/>
    </xf>
    <xf numFmtId="167" fontId="15" fillId="0" borderId="0" xfId="0" applyNumberFormat="1" applyFont="1" applyAlignment="1" applyProtection="1">
      <alignment horizontal="center"/>
      <protection locked="0"/>
    </xf>
    <xf numFmtId="9" fontId="10" fillId="0" borderId="0" xfId="63811" applyFont="1"/>
    <xf numFmtId="0" fontId="249" fillId="0" borderId="62" xfId="0" applyFont="1" applyBorder="1" applyAlignment="1">
      <alignment horizontal="left" vertical="center"/>
    </xf>
    <xf numFmtId="14" fontId="249" fillId="0" borderId="62" xfId="0" applyNumberFormat="1" applyFont="1" applyBorder="1" applyAlignment="1">
      <alignment horizontal="left" vertical="center"/>
    </xf>
    <xf numFmtId="0" fontId="249" fillId="0" borderId="62" xfId="0" applyFont="1" applyBorder="1" applyAlignment="1">
      <alignment horizontal="right" vertical="center"/>
    </xf>
    <xf numFmtId="0" fontId="250" fillId="92" borderId="63" xfId="0" applyFont="1" applyFill="1" applyBorder="1" applyAlignment="1">
      <alignment horizontal="left" vertical="center"/>
    </xf>
    <xf numFmtId="9" fontId="249" fillId="0" borderId="62" xfId="63811" applyFont="1" applyBorder="1" applyAlignment="1">
      <alignment horizontal="right" vertical="center"/>
    </xf>
    <xf numFmtId="10" fontId="249" fillId="0" borderId="62" xfId="63811" applyNumberFormat="1" applyFont="1" applyBorder="1" applyAlignment="1">
      <alignment horizontal="right" vertical="center"/>
    </xf>
    <xf numFmtId="9" fontId="249" fillId="0" borderId="62" xfId="63811" applyNumberFormat="1" applyFont="1" applyBorder="1" applyAlignment="1">
      <alignment horizontal="right" vertical="center"/>
    </xf>
    <xf numFmtId="14" fontId="24" fillId="0" borderId="0" xfId="0" applyNumberFormat="1" applyFont="1" applyAlignment="1">
      <alignment horizontal="center" vertical="top" wrapText="1"/>
    </xf>
    <xf numFmtId="3" fontId="249" fillId="0" borderId="62" xfId="0" applyNumberFormat="1" applyFont="1" applyBorder="1" applyAlignment="1">
      <alignment horizontal="right" vertical="center"/>
    </xf>
    <xf numFmtId="3" fontId="243" fillId="0" borderId="0" xfId="0" applyNumberFormat="1" applyFont="1" applyFill="1" applyBorder="1" applyAlignment="1">
      <alignment vertical="top" wrapText="1" readingOrder="1"/>
    </xf>
    <xf numFmtId="3" fontId="83" fillId="0" borderId="0" xfId="0" applyNumberFormat="1" applyFont="1"/>
    <xf numFmtId="44" fontId="10" fillId="0" borderId="0" xfId="64108" applyFont="1"/>
    <xf numFmtId="4" fontId="249" fillId="0" borderId="62" xfId="0" applyNumberFormat="1" applyFont="1" applyBorder="1" applyAlignment="1">
      <alignment horizontal="right" vertical="center"/>
    </xf>
    <xf numFmtId="0" fontId="249" fillId="0" borderId="0" xfId="0" applyFont="1" applyBorder="1" applyAlignment="1">
      <alignment horizontal="left" vertical="center"/>
    </xf>
    <xf numFmtId="14" fontId="249" fillId="0" borderId="0" xfId="0" applyNumberFormat="1" applyFont="1" applyBorder="1" applyAlignment="1">
      <alignment horizontal="left" vertical="center"/>
    </xf>
    <xf numFmtId="0" fontId="249" fillId="0" borderId="0" xfId="0" applyFont="1" applyBorder="1" applyAlignment="1">
      <alignment horizontal="right" vertical="center"/>
    </xf>
    <xf numFmtId="4" fontId="249" fillId="0" borderId="0" xfId="0" applyNumberFormat="1" applyFont="1" applyBorder="1" applyAlignment="1">
      <alignment horizontal="right" vertical="center"/>
    </xf>
    <xf numFmtId="170" fontId="10" fillId="0" borderId="54" xfId="0" applyNumberFormat="1" applyFont="1" applyFill="1" applyBorder="1"/>
    <xf numFmtId="9" fontId="14" fillId="0" borderId="0" xfId="0" applyNumberFormat="1" applyFont="1" applyFill="1" applyBorder="1"/>
    <xf numFmtId="167" fontId="14" fillId="0" borderId="0" xfId="0" applyNumberFormat="1" applyFont="1" applyFill="1"/>
    <xf numFmtId="169" fontId="15" fillId="0" borderId="0" xfId="0" applyNumberFormat="1" applyFont="1" applyFill="1" applyProtection="1">
      <protection locked="0"/>
    </xf>
    <xf numFmtId="172" fontId="15" fillId="0" borderId="0" xfId="0" applyNumberFormat="1" applyFont="1" applyFill="1" applyAlignment="1" applyProtection="1">
      <alignment horizontal="center"/>
      <protection locked="0"/>
    </xf>
    <xf numFmtId="10" fontId="53" fillId="0" borderId="0" xfId="0" applyNumberFormat="1" applyFont="1" applyFill="1" applyAlignment="1">
      <alignment horizontal="center"/>
    </xf>
    <xf numFmtId="10" fontId="15" fillId="0" borderId="0" xfId="0" applyNumberFormat="1" applyFont="1" applyFill="1" applyAlignment="1">
      <alignment horizontal="center"/>
    </xf>
    <xf numFmtId="170" fontId="15" fillId="0" borderId="0" xfId="0" applyNumberFormat="1" applyFont="1" applyFill="1" applyBorder="1" applyAlignment="1" applyProtection="1">
      <alignment horizontal="center"/>
      <protection locked="0"/>
    </xf>
    <xf numFmtId="170" fontId="15" fillId="0" borderId="0" xfId="0" applyNumberFormat="1" applyFont="1" applyFill="1" applyAlignment="1" applyProtection="1">
      <alignment horizontal="center"/>
      <protection locked="0"/>
    </xf>
    <xf numFmtId="170" fontId="15" fillId="0" borderId="0" xfId="0" applyNumberFormat="1" applyFont="1" applyFill="1"/>
    <xf numFmtId="170" fontId="15" fillId="0" borderId="0" xfId="0" applyNumberFormat="1" applyFont="1" applyFill="1" applyAlignment="1">
      <alignment horizontal="center"/>
    </xf>
    <xf numFmtId="14" fontId="15" fillId="0" borderId="0" xfId="0" applyNumberFormat="1" applyFont="1" applyFill="1"/>
    <xf numFmtId="0" fontId="10" fillId="0" borderId="0" xfId="0" applyFont="1" applyFill="1" applyAlignment="1">
      <alignment horizontal="left"/>
    </xf>
    <xf numFmtId="238" fontId="10" fillId="0" borderId="0" xfId="1" applyNumberFormat="1" applyFont="1" applyFill="1"/>
    <xf numFmtId="41" fontId="10" fillId="0" borderId="0" xfId="1" applyNumberFormat="1" applyFont="1" applyFill="1"/>
    <xf numFmtId="9" fontId="10" fillId="0" borderId="0" xfId="1" applyNumberFormat="1" applyFont="1" applyFill="1"/>
    <xf numFmtId="0" fontId="10" fillId="0" borderId="0" xfId="0" applyFont="1" applyFill="1" applyBorder="1" applyAlignment="1"/>
    <xf numFmtId="4" fontId="74" fillId="3" borderId="0" xfId="0" applyNumberFormat="1" applyFont="1" applyFill="1"/>
    <xf numFmtId="0" fontId="10" fillId="3" borderId="0" xfId="0" applyFont="1" applyFill="1"/>
    <xf numFmtId="170" fontId="63" fillId="0" borderId="54" xfId="63822" applyNumberFormat="1" applyFont="1" applyBorder="1" applyAlignment="1"/>
    <xf numFmtId="9" fontId="10" fillId="0" borderId="0" xfId="1" applyNumberFormat="1" applyFill="1"/>
    <xf numFmtId="170" fontId="0" fillId="0" borderId="0" xfId="3" applyNumberFormat="1" applyFont="1" applyFill="1"/>
    <xf numFmtId="170" fontId="239" fillId="3" borderId="0" xfId="0" applyNumberFormat="1" applyFont="1" applyFill="1"/>
    <xf numFmtId="242" fontId="243" fillId="0" borderId="0" xfId="0" applyNumberFormat="1" applyFont="1" applyFill="1" applyBorder="1" applyAlignment="1">
      <alignment horizontal="right" vertical="top" wrapText="1" readingOrder="1"/>
    </xf>
    <xf numFmtId="169" fontId="14" fillId="0" borderId="0" xfId="0" applyNumberFormat="1" applyFont="1" applyFill="1"/>
    <xf numFmtId="42" fontId="55" fillId="0" borderId="0" xfId="0" applyNumberFormat="1" applyFont="1" applyBorder="1" applyAlignment="1">
      <alignment horizontal="center" vertical="top"/>
    </xf>
    <xf numFmtId="238" fontId="0" fillId="0" borderId="0" xfId="0" applyNumberFormat="1"/>
    <xf numFmtId="9" fontId="10" fillId="0" borderId="0" xfId="63811" applyFont="1" applyFill="1"/>
    <xf numFmtId="170" fontId="10" fillId="0" borderId="0" xfId="64106" applyNumberFormat="1" applyFont="1" applyProtection="1">
      <protection locked="0"/>
    </xf>
    <xf numFmtId="170" fontId="10" fillId="0" borderId="0" xfId="64106" applyNumberFormat="1" applyFont="1" applyBorder="1" applyProtection="1">
      <protection locked="0"/>
    </xf>
    <xf numFmtId="170" fontId="10" fillId="0" borderId="0" xfId="64106" applyNumberFormat="1" applyFont="1"/>
    <xf numFmtId="170" fontId="10" fillId="0" borderId="0" xfId="64106" applyNumberFormat="1" applyFont="1" applyFill="1"/>
    <xf numFmtId="170" fontId="10" fillId="0" borderId="54" xfId="64106" applyNumberFormat="1" applyFont="1" applyFill="1" applyBorder="1" applyProtection="1">
      <protection locked="0"/>
    </xf>
    <xf numFmtId="170" fontId="10" fillId="0" borderId="0" xfId="64106" applyNumberFormat="1" applyFont="1" applyFill="1" applyBorder="1" applyProtection="1">
      <protection locked="0"/>
    </xf>
    <xf numFmtId="170" fontId="10" fillId="0" borderId="0" xfId="64106" applyNumberFormat="1" applyFont="1" applyFill="1" applyBorder="1"/>
    <xf numFmtId="170" fontId="10" fillId="0" borderId="54" xfId="64106" applyNumberFormat="1" applyFont="1" applyBorder="1" applyAlignment="1">
      <alignment horizontal="right"/>
    </xf>
    <xf numFmtId="170" fontId="10" fillId="0" borderId="0" xfId="64106" applyNumberFormat="1" applyFont="1" applyFill="1" applyProtection="1">
      <protection locked="0"/>
    </xf>
    <xf numFmtId="170" fontId="10" fillId="0" borderId="3" xfId="64106" applyNumberFormat="1" applyFont="1" applyFill="1" applyBorder="1" applyProtection="1">
      <protection locked="0"/>
    </xf>
    <xf numFmtId="0" fontId="222" fillId="0" borderId="0" xfId="1" applyFont="1" applyFill="1"/>
    <xf numFmtId="165" fontId="55" fillId="0" borderId="54" xfId="0" applyNumberFormat="1" applyFont="1" applyFill="1" applyBorder="1"/>
    <xf numFmtId="170" fontId="251" fillId="0" borderId="54" xfId="63822" applyNumberFormat="1" applyFont="1" applyFill="1" applyBorder="1"/>
    <xf numFmtId="0" fontId="10" fillId="0" borderId="0" xfId="0" applyFont="1" applyFill="1" applyAlignment="1">
      <alignment horizontal="left"/>
    </xf>
    <xf numFmtId="165" fontId="0" fillId="0" borderId="54" xfId="0" applyNumberFormat="1" applyFont="1" applyBorder="1"/>
    <xf numFmtId="170" fontId="55" fillId="0" borderId="54" xfId="0" applyNumberFormat="1" applyFont="1" applyBorder="1"/>
    <xf numFmtId="14" fontId="10" fillId="0" borderId="0" xfId="0" applyNumberFormat="1" applyFont="1" applyAlignment="1">
      <alignment horizontal="right"/>
    </xf>
    <xf numFmtId="10" fontId="0" fillId="0" borderId="0" xfId="0" applyNumberFormat="1"/>
    <xf numFmtId="0" fontId="136" fillId="0" borderId="62" xfId="0" applyFont="1" applyBorder="1" applyAlignment="1">
      <alignment horizontal="left" vertical="center"/>
    </xf>
    <xf numFmtId="0" fontId="136" fillId="0" borderId="62" xfId="0" applyFont="1" applyBorder="1" applyAlignment="1">
      <alignment horizontal="left" vertical="top"/>
    </xf>
    <xf numFmtId="0" fontId="136" fillId="0" borderId="62" xfId="0" applyFont="1" applyBorder="1" applyAlignment="1">
      <alignment horizontal="right" vertical="center"/>
    </xf>
    <xf numFmtId="170" fontId="10" fillId="0" borderId="54" xfId="64106" applyNumberFormat="1" applyFont="1" applyBorder="1"/>
    <xf numFmtId="170" fontId="55" fillId="0" borderId="0" xfId="64106" applyNumberFormat="1" applyFont="1"/>
    <xf numFmtId="170" fontId="55" fillId="0" borderId="0" xfId="64106" applyNumberFormat="1" applyFont="1" applyFill="1"/>
    <xf numFmtId="170" fontId="55" fillId="0" borderId="3" xfId="64106" applyNumberFormat="1" applyFont="1" applyBorder="1"/>
    <xf numFmtId="0" fontId="10" fillId="0" borderId="0" xfId="0" applyFont="1" applyFill="1" applyAlignment="1">
      <alignment horizontal="left"/>
    </xf>
    <xf numFmtId="3" fontId="136" fillId="0" borderId="62" xfId="0" applyNumberFormat="1" applyFont="1" applyBorder="1" applyAlignment="1">
      <alignment horizontal="right" vertical="center"/>
    </xf>
    <xf numFmtId="10" fontId="249" fillId="0" borderId="0" xfId="0" applyNumberFormat="1" applyFont="1" applyBorder="1" applyAlignment="1">
      <alignment horizontal="right" vertical="center"/>
    </xf>
    <xf numFmtId="43" fontId="10" fillId="0" borderId="0" xfId="64106" applyNumberFormat="1" applyFont="1"/>
    <xf numFmtId="43" fontId="10" fillId="0" borderId="0" xfId="64106" applyNumberFormat="1" applyFont="1" applyBorder="1"/>
    <xf numFmtId="43" fontId="10" fillId="0" borderId="0" xfId="64106" applyNumberFormat="1" applyFont="1" applyFill="1"/>
    <xf numFmtId="170" fontId="10" fillId="0" borderId="14" xfId="0" applyNumberFormat="1" applyFont="1" applyFill="1" applyBorder="1"/>
    <xf numFmtId="170" fontId="237" fillId="0" borderId="0" xfId="1" applyNumberFormat="1" applyFont="1" applyFill="1" applyBorder="1"/>
    <xf numFmtId="167" fontId="46" fillId="0" borderId="0" xfId="0" applyNumberFormat="1" applyFont="1" applyFill="1" applyAlignment="1"/>
    <xf numFmtId="167" fontId="46" fillId="0" borderId="0" xfId="0" applyNumberFormat="1" applyFont="1" applyFill="1" applyAlignment="1">
      <alignment horizontal="center"/>
    </xf>
    <xf numFmtId="0" fontId="10" fillId="0" borderId="0" xfId="0" applyFont="1" applyFill="1" applyAlignment="1">
      <alignment horizontal="left"/>
    </xf>
    <xf numFmtId="0" fontId="70" fillId="0" borderId="0" xfId="0" applyFont="1" applyBorder="1"/>
    <xf numFmtId="43" fontId="10" fillId="6" borderId="0" xfId="64106" applyFont="1" applyFill="1"/>
    <xf numFmtId="43" fontId="10" fillId="0" borderId="14" xfId="0" applyNumberFormat="1" applyFont="1" applyBorder="1"/>
    <xf numFmtId="43" fontId="10" fillId="6" borderId="14" xfId="0" applyNumberFormat="1" applyFont="1" applyFill="1" applyBorder="1"/>
    <xf numFmtId="167" fontId="10" fillId="0" borderId="0" xfId="63811" applyNumberFormat="1" applyFont="1"/>
    <xf numFmtId="167" fontId="10" fillId="0" borderId="0" xfId="63811" applyNumberFormat="1" applyFont="1" applyBorder="1"/>
    <xf numFmtId="164" fontId="14" fillId="0" borderId="0" xfId="0" applyNumberFormat="1" applyFont="1" applyAlignment="1">
      <alignment horizontal="left"/>
    </xf>
    <xf numFmtId="167" fontId="55" fillId="0" borderId="0" xfId="0" applyNumberFormat="1" applyFont="1" applyFill="1" applyBorder="1"/>
    <xf numFmtId="170" fontId="10" fillId="0" borderId="14" xfId="0" applyNumberFormat="1" applyFont="1" applyBorder="1"/>
    <xf numFmtId="164" fontId="9" fillId="0" borderId="0" xfId="0" applyNumberFormat="1" applyFont="1" applyAlignment="1">
      <alignment horizontal="left"/>
    </xf>
    <xf numFmtId="164" fontId="13" fillId="0" borderId="0" xfId="0" applyNumberFormat="1" applyFont="1" applyAlignment="1">
      <alignment horizontal="left" vertical="top"/>
    </xf>
    <xf numFmtId="0" fontId="24" fillId="0" borderId="0" xfId="0" applyFont="1" applyAlignment="1">
      <alignment horizontal="center" vertical="top" wrapText="1"/>
    </xf>
    <xf numFmtId="0" fontId="23" fillId="0" borderId="11" xfId="0" applyFont="1" applyBorder="1" applyAlignment="1">
      <alignment horizontal="center" wrapText="1"/>
    </xf>
    <xf numFmtId="0" fontId="23" fillId="0" borderId="12" xfId="0" applyFont="1" applyBorder="1" applyAlignment="1">
      <alignment horizontal="center" wrapText="1"/>
    </xf>
    <xf numFmtId="0" fontId="26" fillId="0" borderId="4" xfId="0" applyFont="1" applyFill="1" applyBorder="1" applyAlignment="1">
      <alignment horizontal="center" wrapText="1"/>
    </xf>
    <xf numFmtId="0" fontId="22" fillId="0" borderId="0" xfId="0" applyFont="1" applyBorder="1" applyAlignment="1">
      <alignment wrapText="1"/>
    </xf>
    <xf numFmtId="0" fontId="15" fillId="0" borderId="0" xfId="0" applyFont="1" applyAlignment="1">
      <alignment wrapText="1"/>
    </xf>
    <xf numFmtId="0" fontId="23" fillId="0" borderId="0" xfId="0" applyFont="1" applyAlignment="1">
      <alignment horizontal="center"/>
    </xf>
    <xf numFmtId="0" fontId="23" fillId="0" borderId="0" xfId="0" applyFont="1" applyFill="1" applyAlignment="1">
      <alignment horizontal="left" wrapText="1"/>
    </xf>
    <xf numFmtId="0" fontId="23" fillId="0" borderId="4" xfId="0" applyFont="1" applyFill="1" applyBorder="1" applyAlignment="1">
      <alignment horizontal="left" wrapText="1"/>
    </xf>
    <xf numFmtId="0" fontId="15" fillId="0" borderId="4" xfId="0" applyFont="1" applyFill="1" applyBorder="1" applyAlignment="1">
      <alignment wrapText="1"/>
    </xf>
    <xf numFmtId="0" fontId="22" fillId="0" borderId="0" xfId="0" applyFont="1" applyFill="1" applyAlignment="1">
      <alignment horizontal="left" wrapText="1"/>
    </xf>
    <xf numFmtId="0" fontId="25" fillId="0" borderId="0" xfId="0" applyFont="1" applyFill="1" applyAlignment="1">
      <alignment horizontal="left" wrapText="1"/>
    </xf>
    <xf numFmtId="0" fontId="15" fillId="0" borderId="0" xfId="0" applyFont="1" applyFill="1" applyAlignment="1">
      <alignment wrapText="1"/>
    </xf>
    <xf numFmtId="0" fontId="25" fillId="0" borderId="0" xfId="0" applyFont="1" applyAlignment="1">
      <alignment horizontal="left" wrapText="1"/>
    </xf>
    <xf numFmtId="0" fontId="27" fillId="4" borderId="7" xfId="0" applyFont="1" applyFill="1" applyBorder="1" applyAlignment="1">
      <alignment horizontal="center" wrapText="1"/>
    </xf>
    <xf numFmtId="0" fontId="27" fillId="4" borderId="8" xfId="0" applyFont="1" applyFill="1" applyBorder="1" applyAlignment="1">
      <alignment horizontal="center" wrapText="1"/>
    </xf>
    <xf numFmtId="0" fontId="27" fillId="4" borderId="9" xfId="0" applyFont="1" applyFill="1" applyBorder="1" applyAlignment="1">
      <alignment horizontal="center" wrapText="1"/>
    </xf>
    <xf numFmtId="0" fontId="23" fillId="0" borderId="0" xfId="0" applyFont="1" applyFill="1" applyAlignment="1">
      <alignment wrapText="1"/>
    </xf>
    <xf numFmtId="0" fontId="25" fillId="0" borderId="0" xfId="0" applyFont="1" applyFill="1" applyAlignment="1">
      <alignment wrapText="1"/>
    </xf>
    <xf numFmtId="0" fontId="23" fillId="0" borderId="4" xfId="0" applyFont="1" applyFill="1" applyBorder="1" applyAlignment="1">
      <alignment wrapText="1"/>
    </xf>
    <xf numFmtId="0" fontId="25" fillId="0" borderId="3" xfId="0" applyFont="1" applyFill="1" applyBorder="1" applyAlignment="1">
      <alignment wrapText="1"/>
    </xf>
    <xf numFmtId="0" fontId="23" fillId="0" borderId="0" xfId="0" applyFont="1" applyFill="1" applyBorder="1" applyAlignment="1">
      <alignment horizontal="left" wrapText="1"/>
    </xf>
    <xf numFmtId="0" fontId="15" fillId="0" borderId="0" xfId="0" applyFont="1" applyFill="1" applyAlignment="1">
      <alignment horizontal="left" wrapText="1"/>
    </xf>
    <xf numFmtId="0" fontId="38" fillId="0" borderId="0" xfId="0" applyFont="1" applyFill="1" applyAlignment="1">
      <alignment horizontal="left" wrapText="1"/>
    </xf>
    <xf numFmtId="0" fontId="39" fillId="0" borderId="0" xfId="0" applyFont="1" applyFill="1" applyAlignment="1">
      <alignment wrapText="1"/>
    </xf>
    <xf numFmtId="0" fontId="40" fillId="0" borderId="3" xfId="0" applyFont="1" applyFill="1" applyBorder="1" applyAlignment="1">
      <alignment horizontal="left" wrapText="1"/>
    </xf>
    <xf numFmtId="0" fontId="39" fillId="0" borderId="3" xfId="0" applyFont="1" applyFill="1" applyBorder="1" applyAlignment="1">
      <alignment wrapText="1"/>
    </xf>
    <xf numFmtId="0" fontId="23" fillId="0" borderId="3" xfId="0" applyFont="1" applyFill="1" applyBorder="1" applyAlignment="1">
      <alignment horizontal="left" wrapText="1"/>
    </xf>
    <xf numFmtId="0" fontId="26" fillId="0" borderId="0" xfId="0" applyFont="1" applyFill="1" applyBorder="1" applyAlignment="1">
      <alignment horizontal="left" wrapText="1"/>
    </xf>
    <xf numFmtId="0" fontId="26" fillId="0" borderId="3" xfId="0" applyFont="1" applyFill="1" applyBorder="1" applyAlignment="1">
      <alignment horizontal="left" wrapText="1"/>
    </xf>
    <xf numFmtId="0" fontId="23" fillId="0" borderId="0" xfId="0" applyFont="1" applyFill="1" applyBorder="1" applyAlignment="1">
      <alignment horizontal="left" vertical="top" wrapText="1"/>
    </xf>
    <xf numFmtId="0" fontId="26" fillId="0" borderId="0" xfId="0" applyFont="1" applyFill="1" applyBorder="1" applyAlignment="1">
      <alignment horizontal="left" vertical="top" wrapText="1"/>
    </xf>
    <xf numFmtId="0" fontId="15" fillId="0" borderId="0" xfId="0" applyFont="1" applyFill="1" applyBorder="1" applyAlignment="1">
      <alignment wrapText="1"/>
    </xf>
    <xf numFmtId="0" fontId="36" fillId="0" borderId="0" xfId="0" applyFont="1" applyFill="1" applyBorder="1" applyAlignment="1">
      <alignment horizontal="right" wrapText="1"/>
    </xf>
    <xf numFmtId="0" fontId="36" fillId="0" borderId="0" xfId="0" applyFont="1" applyFill="1" applyAlignment="1">
      <alignment horizontal="left" wrapText="1"/>
    </xf>
    <xf numFmtId="0" fontId="23" fillId="0" borderId="3" xfId="0" applyFont="1" applyFill="1" applyBorder="1" applyAlignment="1">
      <alignment horizontal="left" vertical="top" wrapText="1"/>
    </xf>
    <xf numFmtId="0" fontId="26" fillId="0" borderId="3" xfId="0" applyFont="1" applyFill="1" applyBorder="1" applyAlignment="1">
      <alignment horizontal="left" vertical="top" wrapText="1"/>
    </xf>
    <xf numFmtId="0" fontId="25" fillId="0" borderId="0" xfId="0" applyFont="1" applyFill="1" applyAlignment="1">
      <alignment horizontal="left" vertical="top" wrapText="1"/>
    </xf>
    <xf numFmtId="0" fontId="25" fillId="0" borderId="0" xfId="0" applyFont="1" applyFill="1" applyAlignment="1">
      <alignment horizontal="left" vertical="top" wrapText="1" indent="2"/>
    </xf>
    <xf numFmtId="0" fontId="23" fillId="0" borderId="0" xfId="0" applyFont="1" applyFill="1" applyAlignment="1">
      <alignment horizontal="left" vertical="top" wrapText="1"/>
    </xf>
    <xf numFmtId="0" fontId="25" fillId="0" borderId="0" xfId="0" applyFont="1" applyFill="1" applyAlignment="1">
      <alignment horizontal="left" vertical="top" wrapText="1" indent="1"/>
    </xf>
    <xf numFmtId="0" fontId="25" fillId="0" borderId="0" xfId="0" applyFont="1" applyFill="1" applyAlignment="1">
      <alignment horizontal="left" wrapText="1" indent="1"/>
    </xf>
    <xf numFmtId="0" fontId="35" fillId="0" borderId="0" xfId="0" applyFont="1" applyFill="1" applyAlignment="1">
      <alignment horizontal="left" wrapText="1" indent="1"/>
    </xf>
    <xf numFmtId="0" fontId="26" fillId="0" borderId="0" xfId="0" applyFont="1" applyFill="1" applyAlignment="1">
      <alignment horizontal="left" wrapText="1"/>
    </xf>
    <xf numFmtId="0" fontId="32" fillId="0" borderId="0" xfId="0" applyFont="1" applyFill="1" applyAlignment="1">
      <alignment horizontal="left" wrapText="1" indent="1"/>
    </xf>
    <xf numFmtId="0" fontId="33" fillId="0" borderId="0" xfId="0" applyFont="1" applyFill="1" applyAlignment="1">
      <alignment horizontal="left" wrapText="1" indent="1"/>
    </xf>
    <xf numFmtId="0" fontId="26" fillId="0" borderId="0" xfId="0" applyFont="1" applyFill="1" applyAlignment="1">
      <alignment horizontal="left" vertical="top" wrapText="1"/>
    </xf>
    <xf numFmtId="0" fontId="25" fillId="0" borderId="0" xfId="0" applyFont="1" applyFill="1" applyBorder="1" applyAlignment="1">
      <alignment horizontal="left" vertical="top" wrapText="1"/>
    </xf>
    <xf numFmtId="0" fontId="25" fillId="0" borderId="0" xfId="0" applyFont="1" applyFill="1" applyBorder="1" applyAlignment="1">
      <alignment horizontal="left" wrapText="1"/>
    </xf>
    <xf numFmtId="0" fontId="25" fillId="0" borderId="3" xfId="0" applyFont="1" applyFill="1" applyBorder="1" applyAlignment="1">
      <alignment horizontal="left" vertical="top" wrapText="1"/>
    </xf>
    <xf numFmtId="0" fontId="31" fillId="0" borderId="0" xfId="0" applyFont="1" applyFill="1" applyAlignment="1">
      <alignment horizontal="left" vertical="top" wrapText="1"/>
    </xf>
    <xf numFmtId="0" fontId="23" fillId="0" borderId="4" xfId="0" applyFont="1" applyFill="1" applyBorder="1" applyAlignment="1">
      <alignment horizontal="left" vertical="top" wrapText="1"/>
    </xf>
    <xf numFmtId="0" fontId="22" fillId="0" borderId="0" xfId="0" applyFont="1" applyFill="1" applyAlignment="1">
      <alignment horizontal="center" wrapText="1"/>
    </xf>
    <xf numFmtId="164" fontId="22" fillId="0" borderId="0" xfId="0" applyNumberFormat="1" applyFont="1" applyFill="1" applyAlignment="1">
      <alignment horizontal="center" wrapText="1"/>
    </xf>
    <xf numFmtId="0" fontId="22" fillId="2" borderId="0" xfId="0" applyFont="1" applyFill="1" applyAlignment="1">
      <alignment horizontal="left" wrapText="1"/>
    </xf>
    <xf numFmtId="0" fontId="23" fillId="0" borderId="0" xfId="0" applyNumberFormat="1" applyFont="1" applyAlignment="1">
      <alignment horizontal="left" wrapText="1"/>
    </xf>
    <xf numFmtId="0" fontId="23" fillId="0" borderId="4" xfId="0" applyFont="1" applyBorder="1" applyAlignment="1">
      <alignment horizontal="left" vertical="top" wrapText="1"/>
    </xf>
    <xf numFmtId="0" fontId="23" fillId="0" borderId="0" xfId="0" applyFont="1" applyBorder="1" applyAlignment="1">
      <alignment horizontal="left" vertical="top" wrapText="1"/>
    </xf>
    <xf numFmtId="0" fontId="26" fillId="0" borderId="0" xfId="0" applyFont="1" applyBorder="1" applyAlignment="1">
      <alignment horizontal="left" vertical="top" wrapText="1"/>
    </xf>
    <xf numFmtId="0" fontId="26" fillId="0" borderId="0" xfId="0" applyFont="1" applyAlignment="1">
      <alignment horizontal="left" vertical="top" wrapText="1"/>
    </xf>
    <xf numFmtId="0" fontId="25" fillId="0" borderId="0" xfId="0" applyFont="1" applyBorder="1" applyAlignment="1">
      <alignment horizontal="left" vertical="top" wrapText="1"/>
    </xf>
    <xf numFmtId="0" fontId="10" fillId="0" borderId="0" xfId="0" applyFont="1" applyAlignment="1">
      <alignment horizontal="center"/>
    </xf>
    <xf numFmtId="0" fontId="10" fillId="0" borderId="7" xfId="0" applyFont="1" applyBorder="1" applyAlignment="1">
      <alignment horizontal="center"/>
    </xf>
    <xf numFmtId="0" fontId="10" fillId="0" borderId="8" xfId="0" applyFont="1" applyBorder="1" applyAlignment="1">
      <alignment horizontal="center"/>
    </xf>
    <xf numFmtId="0" fontId="10" fillId="0" borderId="9" xfId="0" applyFont="1" applyBorder="1" applyAlignment="1">
      <alignment horizontal="center"/>
    </xf>
    <xf numFmtId="0" fontId="61" fillId="9" borderId="0" xfId="0" applyFont="1" applyFill="1" applyAlignment="1">
      <alignment horizontal="center"/>
    </xf>
    <xf numFmtId="0" fontId="62" fillId="2" borderId="0" xfId="0" applyFont="1" applyFill="1" applyAlignment="1">
      <alignment horizontal="center"/>
    </xf>
    <xf numFmtId="0" fontId="10" fillId="0" borderId="0" xfId="0" applyFont="1" applyAlignment="1">
      <alignment horizontal="left" wrapText="1"/>
    </xf>
    <xf numFmtId="0" fontId="48" fillId="0" borderId="0" xfId="0" applyFont="1" applyAlignment="1">
      <alignment horizontal="center"/>
    </xf>
    <xf numFmtId="0" fontId="10" fillId="0" borderId="0" xfId="0" applyFont="1" applyFill="1" applyAlignment="1">
      <alignment horizontal="left"/>
    </xf>
    <xf numFmtId="0" fontId="10" fillId="0" borderId="0" xfId="0" applyFont="1" applyFill="1" applyBorder="1" applyAlignment="1">
      <alignment horizontal="center"/>
    </xf>
    <xf numFmtId="43" fontId="10" fillId="3" borderId="0" xfId="0" applyNumberFormat="1" applyFont="1" applyFill="1" applyBorder="1" applyAlignment="1">
      <alignment horizontal="center" wrapText="1"/>
    </xf>
    <xf numFmtId="0" fontId="10" fillId="3" borderId="0" xfId="0" applyFont="1" applyFill="1" applyBorder="1" applyAlignment="1">
      <alignment horizontal="center" wrapText="1"/>
    </xf>
    <xf numFmtId="0" fontId="10" fillId="0" borderId="0" xfId="0" applyFont="1" applyFill="1" applyAlignment="1">
      <alignment horizontal="center"/>
    </xf>
    <xf numFmtId="0" fontId="10" fillId="0" borderId="0" xfId="1" applyAlignment="1">
      <alignment horizontal="center" wrapText="1"/>
    </xf>
    <xf numFmtId="14" fontId="3" fillId="0" borderId="3" xfId="0" applyNumberFormat="1" applyFont="1" applyBorder="1" applyAlignment="1">
      <alignment horizontal="center"/>
    </xf>
    <xf numFmtId="43" fontId="10" fillId="0" borderId="0" xfId="0" applyNumberFormat="1" applyFont="1" applyAlignment="1">
      <alignment horizontal="left" wrapText="1"/>
    </xf>
    <xf numFmtId="164" fontId="11" fillId="0" borderId="0" xfId="1" applyNumberFormat="1" applyFont="1" applyAlignment="1">
      <alignment horizontal="left"/>
    </xf>
    <xf numFmtId="164" fontId="14" fillId="0" borderId="0" xfId="0" applyNumberFormat="1" applyFont="1" applyAlignment="1">
      <alignment horizontal="left"/>
    </xf>
    <xf numFmtId="0" fontId="10" fillId="17" borderId="0" xfId="55236" applyFill="1" applyBorder="1" applyAlignment="1">
      <alignment horizontal="left" vertical="center" wrapText="1"/>
    </xf>
    <xf numFmtId="0" fontId="10" fillId="17" borderId="15" xfId="55236" applyFill="1" applyBorder="1" applyAlignment="1">
      <alignment horizontal="center" vertical="top"/>
    </xf>
    <xf numFmtId="0" fontId="10" fillId="17" borderId="41" xfId="55236" applyFill="1" applyBorder="1" applyAlignment="1">
      <alignment horizontal="center" vertical="top"/>
    </xf>
    <xf numFmtId="0" fontId="10" fillId="17" borderId="15" xfId="55236" applyFill="1" applyBorder="1" applyAlignment="1">
      <alignment horizontal="left" vertical="top" wrapText="1"/>
    </xf>
    <xf numFmtId="0" fontId="10" fillId="17" borderId="41" xfId="55236" applyFill="1" applyBorder="1" applyAlignment="1">
      <alignment horizontal="left" vertical="top" wrapText="1"/>
    </xf>
    <xf numFmtId="41" fontId="10" fillId="0" borderId="15" xfId="63816" applyNumberFormat="1" applyFont="1" applyFill="1" applyBorder="1" applyAlignment="1">
      <alignment horizontal="right"/>
    </xf>
    <xf numFmtId="41" fontId="10" fillId="0" borderId="41" xfId="63816" applyNumberFormat="1" applyFont="1" applyFill="1" applyBorder="1" applyAlignment="1">
      <alignment horizontal="right"/>
    </xf>
    <xf numFmtId="0" fontId="226" fillId="0" borderId="15" xfId="55236" applyFont="1" applyFill="1" applyBorder="1" applyAlignment="1">
      <alignment horizontal="center"/>
    </xf>
    <xf numFmtId="0" fontId="226" fillId="0" borderId="41" xfId="55236" applyFont="1" applyFill="1" applyBorder="1" applyAlignment="1">
      <alignment horizontal="center"/>
    </xf>
    <xf numFmtId="170" fontId="10" fillId="0" borderId="64" xfId="63814" applyNumberFormat="1" applyFont="1" applyFill="1" applyBorder="1" applyAlignment="1">
      <alignment horizontal="center"/>
    </xf>
    <xf numFmtId="170" fontId="10" fillId="0" borderId="59" xfId="63814" applyNumberFormat="1" applyFont="1" applyFill="1" applyBorder="1" applyAlignment="1">
      <alignment horizontal="center"/>
    </xf>
    <xf numFmtId="0" fontId="10" fillId="17" borderId="0" xfId="55236" applyFill="1" applyBorder="1" applyAlignment="1">
      <alignment horizontal="left" wrapText="1"/>
    </xf>
    <xf numFmtId="0" fontId="10" fillId="17" borderId="15" xfId="55236" applyFont="1" applyFill="1" applyBorder="1" applyAlignment="1">
      <alignment horizontal="center"/>
    </xf>
    <xf numFmtId="0" fontId="10" fillId="17" borderId="41" xfId="55236" applyFont="1" applyFill="1" applyBorder="1" applyAlignment="1">
      <alignment horizontal="center"/>
    </xf>
    <xf numFmtId="0" fontId="10" fillId="0" borderId="54" xfId="0" applyFont="1" applyBorder="1" applyAlignment="1">
      <alignment horizontal="center"/>
    </xf>
    <xf numFmtId="170" fontId="10" fillId="0" borderId="0" xfId="64106" applyNumberFormat="1" applyFont="1" applyBorder="1"/>
  </cellXfs>
  <cellStyles count="64109">
    <cellStyle name="_x000a_386grabber=M" xfId="4"/>
    <cellStyle name="$" xfId="5"/>
    <cellStyle name="$ &amp; ¢" xfId="6"/>
    <cellStyle name="%" xfId="7"/>
    <cellStyle name="%.00" xfId="8"/>
    <cellStyle name="_%(SignOnly)" xfId="9"/>
    <cellStyle name="_%(SignSpaceOnly)" xfId="10"/>
    <cellStyle name="_Comma" xfId="11"/>
    <cellStyle name="_Comma 10" xfId="12"/>
    <cellStyle name="_Comma 2" xfId="13"/>
    <cellStyle name="_Comma 3" xfId="14"/>
    <cellStyle name="_Comma 4" xfId="15"/>
    <cellStyle name="_Comma 5" xfId="16"/>
    <cellStyle name="_Comma 6" xfId="17"/>
    <cellStyle name="_Comma 7" xfId="18"/>
    <cellStyle name="_Comma 8" xfId="19"/>
    <cellStyle name="_Comma 9" xfId="20"/>
    <cellStyle name="_Comma_Copy of 25 OCM Model Post Leverage" xfId="21"/>
    <cellStyle name="_Comma_Copy of TRA Schedule_FINAL (revised with shoe)" xfId="22"/>
    <cellStyle name="_Comma_Integrated Standalone Model (version 1)" xfId="23"/>
    <cellStyle name="_Currency" xfId="24"/>
    <cellStyle name="_Currency 10" xfId="25"/>
    <cellStyle name="_Currency 2" xfId="26"/>
    <cellStyle name="_Currency 3" xfId="27"/>
    <cellStyle name="_Currency 4" xfId="28"/>
    <cellStyle name="_Currency 5" xfId="29"/>
    <cellStyle name="_Currency 6" xfId="30"/>
    <cellStyle name="_Currency 7" xfId="31"/>
    <cellStyle name="_Currency 8" xfId="32"/>
    <cellStyle name="_Currency 9" xfId="33"/>
    <cellStyle name="_Currency_Copy of 25 OCM Model Post Leverage" xfId="34"/>
    <cellStyle name="_Currency_Copy of TRA Schedule_FINAL (revised with shoe)" xfId="35"/>
    <cellStyle name="_Currency_Integrated Standalone Model (version 1)" xfId="36"/>
    <cellStyle name="_CurrencySpace" xfId="37"/>
    <cellStyle name="_CurrencySpace 10" xfId="38"/>
    <cellStyle name="_CurrencySpace 2" xfId="39"/>
    <cellStyle name="_CurrencySpace 3" xfId="40"/>
    <cellStyle name="_CurrencySpace 4" xfId="41"/>
    <cellStyle name="_CurrencySpace 5" xfId="42"/>
    <cellStyle name="_CurrencySpace 6" xfId="43"/>
    <cellStyle name="_CurrencySpace 7" xfId="44"/>
    <cellStyle name="_CurrencySpace 8" xfId="45"/>
    <cellStyle name="_CurrencySpace 9" xfId="46"/>
    <cellStyle name="_CurrencySpace_04.11.1 Entity Level TBs  " xfId="47"/>
    <cellStyle name="_CurrencySpace_Integrated Standalone Model (version 1)" xfId="48"/>
    <cellStyle name="_CurrencySpace_POF III Projection Model_8 28 07" xfId="49"/>
    <cellStyle name="_DMT817 Transaction Comps Professional Publishing 060803" xfId="50"/>
    <cellStyle name="_DMT823 Transaction Comps 060828" xfId="51"/>
    <cellStyle name="_DMT823 Transactions Comps 060824 Dinesh" xfId="52"/>
    <cellStyle name="_Euro" xfId="53"/>
    <cellStyle name="_Glossary" xfId="54"/>
    <cellStyle name="_Heading" xfId="55"/>
    <cellStyle name="_Heading_CD - WXS Tax Receivable_v4" xfId="56"/>
    <cellStyle name="_Heading_CD - WXS Tax Receivable_v4 10" xfId="57"/>
    <cellStyle name="_Heading_CD - WXS Tax Receivable_v4 2" xfId="58"/>
    <cellStyle name="_Heading_CD - WXS Tax Receivable_v4 3" xfId="59"/>
    <cellStyle name="_Heading_CD - WXS Tax Receivable_v4 4" xfId="60"/>
    <cellStyle name="_Heading_CD - WXS Tax Receivable_v4 5" xfId="61"/>
    <cellStyle name="_Heading_CD - WXS Tax Receivable_v4 6" xfId="62"/>
    <cellStyle name="_Heading_CD - WXS Tax Receivable_v4 7" xfId="63"/>
    <cellStyle name="_Heading_CD - WXS Tax Receivable_v4 8" xfId="64"/>
    <cellStyle name="_Heading_CD - WXS Tax Receivable_v4 9" xfId="65"/>
    <cellStyle name="_Heading_comparison of TRA valuation methodologies" xfId="66"/>
    <cellStyle name="_Heading_LLC model" xfId="67"/>
    <cellStyle name="_Heading_LLC model 10" xfId="68"/>
    <cellStyle name="_Heading_LLC model 2" xfId="69"/>
    <cellStyle name="_Heading_LLC model 3" xfId="70"/>
    <cellStyle name="_Heading_LLC model 4" xfId="71"/>
    <cellStyle name="_Heading_LLC model 5" xfId="72"/>
    <cellStyle name="_Heading_LLC model 6" xfId="73"/>
    <cellStyle name="_Heading_LLC model 7" xfId="74"/>
    <cellStyle name="_Heading_LLC model 8" xfId="75"/>
    <cellStyle name="_Heading_LLC model 9" xfId="76"/>
    <cellStyle name="_Heading_prestemp" xfId="77"/>
    <cellStyle name="_Headline" xfId="78"/>
    <cellStyle name="_Headline 10" xfId="79"/>
    <cellStyle name="_Headline 2" xfId="80"/>
    <cellStyle name="_Headline 3" xfId="81"/>
    <cellStyle name="_Headline 4" xfId="82"/>
    <cellStyle name="_Headline 5" xfId="83"/>
    <cellStyle name="_Headline 6" xfId="84"/>
    <cellStyle name="_Headline 7" xfId="85"/>
    <cellStyle name="_Headline 8" xfId="86"/>
    <cellStyle name="_Headline 9" xfId="87"/>
    <cellStyle name="_Highlight" xfId="88"/>
    <cellStyle name="_Luxury Goods Comps latest" xfId="89"/>
    <cellStyle name="_Multiple" xfId="90"/>
    <cellStyle name="_Multiple_Copy of 25 OCM Model Post Leverage" xfId="91"/>
    <cellStyle name="_Multiple_Copy of TRA Schedule_FINAL (revised with shoe)" xfId="92"/>
    <cellStyle name="_Multiple_Integrated Standalone Model (version 1)" xfId="93"/>
    <cellStyle name="_MultipleSpace" xfId="94"/>
    <cellStyle name="_MultipleSpace_Copy of 25 OCM Model Post Leverage" xfId="95"/>
    <cellStyle name="_MultipleSpace_Copy of TRA Schedule_FINAL (revised with shoe)" xfId="96"/>
    <cellStyle name="_MultipleSpace_Integrated Standalone Model (version 1)" xfId="97"/>
    <cellStyle name="_Percent" xfId="98"/>
    <cellStyle name="_PercentSpace" xfId="99"/>
    <cellStyle name="_Property - Detailed" xfId="100"/>
    <cellStyle name="_SubHeading" xfId="101"/>
    <cellStyle name="_SubHeading_CD - WXS Tax Receivable_v4" xfId="102"/>
    <cellStyle name="_SubHeading_CD - WXS Tax Receivable_v4 10" xfId="103"/>
    <cellStyle name="_SubHeading_CD - WXS Tax Receivable_v4 2" xfId="104"/>
    <cellStyle name="_SubHeading_CD - WXS Tax Receivable_v4 3" xfId="105"/>
    <cellStyle name="_SubHeading_CD - WXS Tax Receivable_v4 4" xfId="106"/>
    <cellStyle name="_SubHeading_CD - WXS Tax Receivable_v4 5" xfId="107"/>
    <cellStyle name="_SubHeading_CD - WXS Tax Receivable_v4 6" xfId="108"/>
    <cellStyle name="_SubHeading_CD - WXS Tax Receivable_v4 7" xfId="109"/>
    <cellStyle name="_SubHeading_CD - WXS Tax Receivable_v4 8" xfId="110"/>
    <cellStyle name="_SubHeading_CD - WXS Tax Receivable_v4 9" xfId="111"/>
    <cellStyle name="_SubHeading_comparison of TRA valuation methodologies" xfId="112"/>
    <cellStyle name="_SubHeading_LLC model" xfId="113"/>
    <cellStyle name="_SubHeading_LLC model 10" xfId="114"/>
    <cellStyle name="_SubHeading_LLC model 2" xfId="115"/>
    <cellStyle name="_SubHeading_LLC model 3" xfId="116"/>
    <cellStyle name="_SubHeading_LLC model 4" xfId="117"/>
    <cellStyle name="_SubHeading_LLC model 5" xfId="118"/>
    <cellStyle name="_SubHeading_LLC model 6" xfId="119"/>
    <cellStyle name="_SubHeading_LLC model 7" xfId="120"/>
    <cellStyle name="_SubHeading_LLC model 8" xfId="121"/>
    <cellStyle name="_SubHeading_LLC model 9" xfId="122"/>
    <cellStyle name="_SubHeading_prestemp" xfId="123"/>
    <cellStyle name="_Table" xfId="124"/>
    <cellStyle name="_Table_CD - WXS Tax Receivable_v4" xfId="125"/>
    <cellStyle name="_Table_CD - WXS Tax Receivable_v4 10" xfId="126"/>
    <cellStyle name="_Table_CD - WXS Tax Receivable_v4 2" xfId="127"/>
    <cellStyle name="_Table_CD - WXS Tax Receivable_v4 3" xfId="128"/>
    <cellStyle name="_Table_CD - WXS Tax Receivable_v4 4" xfId="129"/>
    <cellStyle name="_Table_CD - WXS Tax Receivable_v4 5" xfId="130"/>
    <cellStyle name="_Table_CD - WXS Tax Receivable_v4 6" xfId="131"/>
    <cellStyle name="_Table_CD - WXS Tax Receivable_v4 7" xfId="132"/>
    <cellStyle name="_Table_CD - WXS Tax Receivable_v4 8" xfId="133"/>
    <cellStyle name="_Table_CD - WXS Tax Receivable_v4 9" xfId="134"/>
    <cellStyle name="_Table_comparison of TRA valuation methodologies" xfId="135"/>
    <cellStyle name="_Table_LLC model" xfId="136"/>
    <cellStyle name="_Table_LLC model 10" xfId="137"/>
    <cellStyle name="_Table_LLC model 2" xfId="138"/>
    <cellStyle name="_Table_LLC model 3" xfId="139"/>
    <cellStyle name="_Table_LLC model 4" xfId="140"/>
    <cellStyle name="_Table_LLC model 5" xfId="141"/>
    <cellStyle name="_Table_LLC model 6" xfId="142"/>
    <cellStyle name="_Table_LLC model 7" xfId="143"/>
    <cellStyle name="_Table_LLC model 8" xfId="144"/>
    <cellStyle name="_Table_LLC model 9" xfId="145"/>
    <cellStyle name="_TableHead" xfId="146"/>
    <cellStyle name="_TableHead_CD - WXS Tax Receivable_v4" xfId="147"/>
    <cellStyle name="_TableHead_CD - WXS Tax Receivable_v4 10" xfId="148"/>
    <cellStyle name="_TableHead_CD - WXS Tax Receivable_v4 2" xfId="149"/>
    <cellStyle name="_TableHead_CD - WXS Tax Receivable_v4 3" xfId="150"/>
    <cellStyle name="_TableHead_CD - WXS Tax Receivable_v4 4" xfId="151"/>
    <cellStyle name="_TableHead_CD - WXS Tax Receivable_v4 5" xfId="152"/>
    <cellStyle name="_TableHead_CD - WXS Tax Receivable_v4 6" xfId="153"/>
    <cellStyle name="_TableHead_CD - WXS Tax Receivable_v4 7" xfId="154"/>
    <cellStyle name="_TableHead_CD - WXS Tax Receivable_v4 8" xfId="155"/>
    <cellStyle name="_TableHead_CD - WXS Tax Receivable_v4 9" xfId="156"/>
    <cellStyle name="_TableHead_comparison of TRA valuation methodologies" xfId="157"/>
    <cellStyle name="_TableHead_LLC model" xfId="158"/>
    <cellStyle name="_TableHead_LLC model 10" xfId="159"/>
    <cellStyle name="_TableHead_LLC model 2" xfId="160"/>
    <cellStyle name="_TableHead_LLC model 3" xfId="161"/>
    <cellStyle name="_TableHead_LLC model 4" xfId="162"/>
    <cellStyle name="_TableHead_LLC model 5" xfId="163"/>
    <cellStyle name="_TableHead_LLC model 6" xfId="164"/>
    <cellStyle name="_TableHead_LLC model 7" xfId="165"/>
    <cellStyle name="_TableHead_LLC model 8" xfId="166"/>
    <cellStyle name="_TableHead_LLC model 9" xfId="167"/>
    <cellStyle name="_TableHeading" xfId="168"/>
    <cellStyle name="_TableHeading 10" xfId="169"/>
    <cellStyle name="_TableHeading 2" xfId="170"/>
    <cellStyle name="_TableHeading 3" xfId="171"/>
    <cellStyle name="_TableHeading 4" xfId="172"/>
    <cellStyle name="_TableHeading 5" xfId="173"/>
    <cellStyle name="_TableHeading 6" xfId="174"/>
    <cellStyle name="_TableHeading 7" xfId="175"/>
    <cellStyle name="_TableHeading 8" xfId="176"/>
    <cellStyle name="_TableHeading 9" xfId="177"/>
    <cellStyle name="_TableRowBorder" xfId="178"/>
    <cellStyle name="_TableRowHead" xfId="179"/>
    <cellStyle name="_TableRowHead_CD - WXS Tax Receivable_v4" xfId="180"/>
    <cellStyle name="_TableRowHead_CD - WXS Tax Receivable_v4 10" xfId="181"/>
    <cellStyle name="_TableRowHead_CD - WXS Tax Receivable_v4 2" xfId="182"/>
    <cellStyle name="_TableRowHead_CD - WXS Tax Receivable_v4 3" xfId="183"/>
    <cellStyle name="_TableRowHead_CD - WXS Tax Receivable_v4 4" xfId="184"/>
    <cellStyle name="_TableRowHead_CD - WXS Tax Receivable_v4 5" xfId="185"/>
    <cellStyle name="_TableRowHead_CD - WXS Tax Receivable_v4 6" xfId="186"/>
    <cellStyle name="_TableRowHead_CD - WXS Tax Receivable_v4 7" xfId="187"/>
    <cellStyle name="_TableRowHead_CD - WXS Tax Receivable_v4 8" xfId="188"/>
    <cellStyle name="_TableRowHead_CD - WXS Tax Receivable_v4 9" xfId="189"/>
    <cellStyle name="_TableRowHead_comparison of TRA valuation methodologies" xfId="190"/>
    <cellStyle name="_TableRowHead_LLC model" xfId="191"/>
    <cellStyle name="_TableRowHead_LLC model 10" xfId="192"/>
    <cellStyle name="_TableRowHead_LLC model 2" xfId="193"/>
    <cellStyle name="_TableRowHead_LLC model 3" xfId="194"/>
    <cellStyle name="_TableRowHead_LLC model 4" xfId="195"/>
    <cellStyle name="_TableRowHead_LLC model 5" xfId="196"/>
    <cellStyle name="_TableRowHead_LLC model 6" xfId="197"/>
    <cellStyle name="_TableRowHead_LLC model 7" xfId="198"/>
    <cellStyle name="_TableRowHead_LLC model 8" xfId="199"/>
    <cellStyle name="_TableRowHead_LLC model 9" xfId="200"/>
    <cellStyle name="_TableRowHeading" xfId="201"/>
    <cellStyle name="_TableRowHeading 10" xfId="202"/>
    <cellStyle name="_TableRowHeading 2" xfId="203"/>
    <cellStyle name="_TableRowHeading 3" xfId="204"/>
    <cellStyle name="_TableRowHeading 4" xfId="205"/>
    <cellStyle name="_TableRowHeading 5" xfId="206"/>
    <cellStyle name="_TableRowHeading 6" xfId="207"/>
    <cellStyle name="_TableRowHeading 7" xfId="208"/>
    <cellStyle name="_TableRowHeading 8" xfId="209"/>
    <cellStyle name="_TableRowHeading 9" xfId="210"/>
    <cellStyle name="_TableSuperHead" xfId="211"/>
    <cellStyle name="_TableSuperHead_CD - WXS Tax Receivable_v4" xfId="212"/>
    <cellStyle name="_TableSuperHead_CD - WXS Tax Receivable_v4 10" xfId="213"/>
    <cellStyle name="_TableSuperHead_CD - WXS Tax Receivable_v4 2" xfId="214"/>
    <cellStyle name="_TableSuperHead_CD - WXS Tax Receivable_v4 3" xfId="215"/>
    <cellStyle name="_TableSuperHead_CD - WXS Tax Receivable_v4 4" xfId="216"/>
    <cellStyle name="_TableSuperHead_CD - WXS Tax Receivable_v4 5" xfId="217"/>
    <cellStyle name="_TableSuperHead_CD - WXS Tax Receivable_v4 6" xfId="218"/>
    <cellStyle name="_TableSuperHead_CD - WXS Tax Receivable_v4 7" xfId="219"/>
    <cellStyle name="_TableSuperHead_CD - WXS Tax Receivable_v4 8" xfId="220"/>
    <cellStyle name="_TableSuperHead_CD - WXS Tax Receivable_v4 9" xfId="221"/>
    <cellStyle name="_TableSuperHead_comparison of TRA valuation methodologies" xfId="222"/>
    <cellStyle name="_TableSuperHead_LLC model" xfId="223"/>
    <cellStyle name="_TableSuperHead_LLC model 10" xfId="224"/>
    <cellStyle name="_TableSuperHead_LLC model 2" xfId="225"/>
    <cellStyle name="_TableSuperHead_LLC model 3" xfId="226"/>
    <cellStyle name="_TableSuperHead_LLC model 4" xfId="227"/>
    <cellStyle name="_TableSuperHead_LLC model 5" xfId="228"/>
    <cellStyle name="_TableSuperHead_LLC model 6" xfId="229"/>
    <cellStyle name="_TableSuperHead_LLC model 7" xfId="230"/>
    <cellStyle name="_TableSuperHead_LLC model 8" xfId="231"/>
    <cellStyle name="_TableSuperHead_LLC model 9" xfId="232"/>
    <cellStyle name="_TableSuperHeading" xfId="233"/>
    <cellStyle name="_TableSuperHeading 10" xfId="234"/>
    <cellStyle name="_TableSuperHeading 2" xfId="235"/>
    <cellStyle name="_TableSuperHeading 3" xfId="236"/>
    <cellStyle name="_TableSuperHeading 4" xfId="237"/>
    <cellStyle name="_TableSuperHeading 5" xfId="238"/>
    <cellStyle name="_TableSuperHeading 6" xfId="239"/>
    <cellStyle name="_TableSuperHeading 7" xfId="240"/>
    <cellStyle name="_TableSuperHeading 8" xfId="241"/>
    <cellStyle name="_TableSuperHeading 9" xfId="242"/>
    <cellStyle name="_TableText" xfId="243"/>
    <cellStyle name="_TableText 10" xfId="244"/>
    <cellStyle name="_TableText 2" xfId="245"/>
    <cellStyle name="_TableText 3" xfId="246"/>
    <cellStyle name="_TableText 4" xfId="247"/>
    <cellStyle name="_TableText 5" xfId="248"/>
    <cellStyle name="_TableText 6" xfId="249"/>
    <cellStyle name="_TableText 7" xfId="250"/>
    <cellStyle name="_TableText 8" xfId="251"/>
    <cellStyle name="_TableText 9" xfId="252"/>
    <cellStyle name="_Tenant - Detailed" xfId="253"/>
    <cellStyle name="£ BP" xfId="254"/>
    <cellStyle name="¥ JY" xfId="255"/>
    <cellStyle name="20% - Accent1" xfId="64001" builtinId="30" customBuiltin="1"/>
    <cellStyle name="20% - Accent1 10" xfId="256"/>
    <cellStyle name="20% - Accent1 10 2" xfId="257"/>
    <cellStyle name="20% - Accent1 10 2 2" xfId="258"/>
    <cellStyle name="20% - Accent1 10 2_OCM8" xfId="259"/>
    <cellStyle name="20% - Accent1 11" xfId="260"/>
    <cellStyle name="20% - Accent1 11 2" xfId="261"/>
    <cellStyle name="20% - Accent1 11 2 2" xfId="262"/>
    <cellStyle name="20% - Accent1 11 2_OCM8" xfId="263"/>
    <cellStyle name="20% - Accent1 12" xfId="264"/>
    <cellStyle name="20% - Accent1 13" xfId="265"/>
    <cellStyle name="20% - Accent1 13 10" xfId="266"/>
    <cellStyle name="20% - Accent1 13 11" xfId="267"/>
    <cellStyle name="20% - Accent1 13 12" xfId="268"/>
    <cellStyle name="20% - Accent1 13 13" xfId="269"/>
    <cellStyle name="20% - Accent1 13 14" xfId="270"/>
    <cellStyle name="20% - Accent1 13 15" xfId="271"/>
    <cellStyle name="20% - Accent1 13 16" xfId="272"/>
    <cellStyle name="20% - Accent1 13 17" xfId="273"/>
    <cellStyle name="20% - Accent1 13 18" xfId="274"/>
    <cellStyle name="20% - Accent1 13 2" xfId="275"/>
    <cellStyle name="20% - Accent1 13 3" xfId="276"/>
    <cellStyle name="20% - Accent1 13 4" xfId="277"/>
    <cellStyle name="20% - Accent1 13 5" xfId="278"/>
    <cellStyle name="20% - Accent1 13 6" xfId="279"/>
    <cellStyle name="20% - Accent1 13 7" xfId="280"/>
    <cellStyle name="20% - Accent1 13 8" xfId="281"/>
    <cellStyle name="20% - Accent1 13 9" xfId="282"/>
    <cellStyle name="20% - Accent1 13_OCM8" xfId="283"/>
    <cellStyle name="20% - Accent1 14" xfId="284"/>
    <cellStyle name="20% - Accent1 15" xfId="285"/>
    <cellStyle name="20% - Accent1 16" xfId="286"/>
    <cellStyle name="20% - Accent1 17" xfId="287"/>
    <cellStyle name="20% - Accent1 18" xfId="288"/>
    <cellStyle name="20% - Accent1 19" xfId="289"/>
    <cellStyle name="20% - Accent1 2" xfId="290"/>
    <cellStyle name="20% - Accent1 2 2" xfId="291"/>
    <cellStyle name="20% - Accent1 2 2 10" xfId="292"/>
    <cellStyle name="20% - Accent1 2 2 11" xfId="293"/>
    <cellStyle name="20% - Accent1 2 2 12" xfId="294"/>
    <cellStyle name="20% - Accent1 2 2 13" xfId="295"/>
    <cellStyle name="20% - Accent1 2 2 14" xfId="296"/>
    <cellStyle name="20% - Accent1 2 2 15" xfId="297"/>
    <cellStyle name="20% - Accent1 2 2 16" xfId="298"/>
    <cellStyle name="20% - Accent1 2 2 17" xfId="299"/>
    <cellStyle name="20% - Accent1 2 2 18" xfId="300"/>
    <cellStyle name="20% - Accent1 2 2 19" xfId="301"/>
    <cellStyle name="20% - Accent1 2 2 2" xfId="302"/>
    <cellStyle name="20% - Accent1 2 2 2 2" xfId="303"/>
    <cellStyle name="20% - Accent1 2 2 2 2 2" xfId="304"/>
    <cellStyle name="20% - Accent1 2 2 2 2 2 2" xfId="305"/>
    <cellStyle name="20% - Accent1 2 2 2 2 3" xfId="306"/>
    <cellStyle name="20% - Accent1 2 2 2 2_OCM8" xfId="307"/>
    <cellStyle name="20% - Accent1 2 2 2 3" xfId="308"/>
    <cellStyle name="20% - Accent1 2 2 2 3 2" xfId="309"/>
    <cellStyle name="20% - Accent1 2 2 2 4" xfId="310"/>
    <cellStyle name="20% - Accent1 2 2 3" xfId="311"/>
    <cellStyle name="20% - Accent1 2 2 3 2" xfId="312"/>
    <cellStyle name="20% - Accent1 2 2 3 3" xfId="313"/>
    <cellStyle name="20% - Accent1 2 2 4" xfId="314"/>
    <cellStyle name="20% - Accent1 2 2 4 2" xfId="315"/>
    <cellStyle name="20% - Accent1 2 2 5" xfId="316"/>
    <cellStyle name="20% - Accent1 2 2 6" xfId="317"/>
    <cellStyle name="20% - Accent1 2 2 7" xfId="318"/>
    <cellStyle name="20% - Accent1 2 2 8" xfId="319"/>
    <cellStyle name="20% - Accent1 2 2 9" xfId="320"/>
    <cellStyle name="20% - Accent1 2 3" xfId="321"/>
    <cellStyle name="20% - Accent1 2 3 2" xfId="322"/>
    <cellStyle name="20% - Accent1 2 3 3" xfId="323"/>
    <cellStyle name="20% - Accent1 2 3 4" xfId="324"/>
    <cellStyle name="20% - Accent1 2 4" xfId="325"/>
    <cellStyle name="20% - Accent1 2 4 2" xfId="326"/>
    <cellStyle name="20% - Accent1 2 5" xfId="327"/>
    <cellStyle name="20% - Accent1 2_Incentive Allocation" xfId="328"/>
    <cellStyle name="20% - Accent1 3" xfId="329"/>
    <cellStyle name="20% - Accent1 3 2" xfId="330"/>
    <cellStyle name="20% - Accent1 3 3" xfId="331"/>
    <cellStyle name="20% - Accent1 4" xfId="332"/>
    <cellStyle name="20% - Accent1 4 2" xfId="333"/>
    <cellStyle name="20% - Accent1 4 2 2" xfId="334"/>
    <cellStyle name="20% - Accent1 4 2 2 2" xfId="335"/>
    <cellStyle name="20% - Accent1 4 2 3" xfId="336"/>
    <cellStyle name="20% - Accent1 4 2 4" xfId="337"/>
    <cellStyle name="20% - Accent1 4 3" xfId="338"/>
    <cellStyle name="20% - Accent1 4 3 2" xfId="339"/>
    <cellStyle name="20% - Accent1 4 4" xfId="340"/>
    <cellStyle name="20% - Accent1 4 5" xfId="341"/>
    <cellStyle name="20% - Accent1 5" xfId="342"/>
    <cellStyle name="20% - Accent1 5 10" xfId="343"/>
    <cellStyle name="20% - Accent1 5 11" xfId="344"/>
    <cellStyle name="20% - Accent1 5 12" xfId="345"/>
    <cellStyle name="20% - Accent1 5 13" xfId="346"/>
    <cellStyle name="20% - Accent1 5 14" xfId="347"/>
    <cellStyle name="20% - Accent1 5 15" xfId="348"/>
    <cellStyle name="20% - Accent1 5 16" xfId="349"/>
    <cellStyle name="20% - Accent1 5 17" xfId="350"/>
    <cellStyle name="20% - Accent1 5 18" xfId="351"/>
    <cellStyle name="20% - Accent1 5 19" xfId="352"/>
    <cellStyle name="20% - Accent1 5 2" xfId="353"/>
    <cellStyle name="20% - Accent1 5 2 10" xfId="354"/>
    <cellStyle name="20% - Accent1 5 2 11" xfId="355"/>
    <cellStyle name="20% - Accent1 5 2 12" xfId="356"/>
    <cellStyle name="20% - Accent1 5 2 13" xfId="357"/>
    <cellStyle name="20% - Accent1 5 2 14" xfId="358"/>
    <cellStyle name="20% - Accent1 5 2 15" xfId="359"/>
    <cellStyle name="20% - Accent1 5 2 16" xfId="360"/>
    <cellStyle name="20% - Accent1 5 2 17" xfId="361"/>
    <cellStyle name="20% - Accent1 5 2 18" xfId="362"/>
    <cellStyle name="20% - Accent1 5 2 19" xfId="363"/>
    <cellStyle name="20% - Accent1 5 2 2" xfId="364"/>
    <cellStyle name="20% - Accent1 5 2 2 2" xfId="365"/>
    <cellStyle name="20% - Accent1 5 2 2 3" xfId="366"/>
    <cellStyle name="20% - Accent1 5 2 3" xfId="367"/>
    <cellStyle name="20% - Accent1 5 2 3 2" xfId="368"/>
    <cellStyle name="20% - Accent1 5 2 4" xfId="369"/>
    <cellStyle name="20% - Accent1 5 2 5" xfId="370"/>
    <cellStyle name="20% - Accent1 5 2 6" xfId="371"/>
    <cellStyle name="20% - Accent1 5 2 7" xfId="372"/>
    <cellStyle name="20% - Accent1 5 2 8" xfId="373"/>
    <cellStyle name="20% - Accent1 5 2 9" xfId="374"/>
    <cellStyle name="20% - Accent1 5 2_OCM8" xfId="375"/>
    <cellStyle name="20% - Accent1 5 20" xfId="376"/>
    <cellStyle name="20% - Accent1 5 21" xfId="377"/>
    <cellStyle name="20% - Accent1 5 3" xfId="378"/>
    <cellStyle name="20% - Accent1 5 3 10" xfId="379"/>
    <cellStyle name="20% - Accent1 5 3 11" xfId="380"/>
    <cellStyle name="20% - Accent1 5 3 12" xfId="381"/>
    <cellStyle name="20% - Accent1 5 3 13" xfId="382"/>
    <cellStyle name="20% - Accent1 5 3 14" xfId="383"/>
    <cellStyle name="20% - Accent1 5 3 15" xfId="384"/>
    <cellStyle name="20% - Accent1 5 3 16" xfId="385"/>
    <cellStyle name="20% - Accent1 5 3 17" xfId="386"/>
    <cellStyle name="20% - Accent1 5 3 18" xfId="387"/>
    <cellStyle name="20% - Accent1 5 3 2" xfId="388"/>
    <cellStyle name="20% - Accent1 5 3 2 2" xfId="389"/>
    <cellStyle name="20% - Accent1 5 3 3" xfId="390"/>
    <cellStyle name="20% - Accent1 5 3 4" xfId="391"/>
    <cellStyle name="20% - Accent1 5 3 5" xfId="392"/>
    <cellStyle name="20% - Accent1 5 3 6" xfId="393"/>
    <cellStyle name="20% - Accent1 5 3 7" xfId="394"/>
    <cellStyle name="20% - Accent1 5 3 8" xfId="395"/>
    <cellStyle name="20% - Accent1 5 3 9" xfId="396"/>
    <cellStyle name="20% - Accent1 5 4" xfId="397"/>
    <cellStyle name="20% - Accent1 5 4 2" xfId="398"/>
    <cellStyle name="20% - Accent1 5 5" xfId="399"/>
    <cellStyle name="20% - Accent1 5 6" xfId="400"/>
    <cellStyle name="20% - Accent1 5 7" xfId="401"/>
    <cellStyle name="20% - Accent1 5 8" xfId="402"/>
    <cellStyle name="20% - Accent1 5 9" xfId="403"/>
    <cellStyle name="20% - Accent1 6" xfId="404"/>
    <cellStyle name="20% - Accent1 6 10" xfId="405"/>
    <cellStyle name="20% - Accent1 6 11" xfId="406"/>
    <cellStyle name="20% - Accent1 6 12" xfId="407"/>
    <cellStyle name="20% - Accent1 6 13" xfId="408"/>
    <cellStyle name="20% - Accent1 6 14" xfId="409"/>
    <cellStyle name="20% - Accent1 6 15" xfId="410"/>
    <cellStyle name="20% - Accent1 6 16" xfId="411"/>
    <cellStyle name="20% - Accent1 6 17" xfId="412"/>
    <cellStyle name="20% - Accent1 6 18" xfId="413"/>
    <cellStyle name="20% - Accent1 6 19" xfId="414"/>
    <cellStyle name="20% - Accent1 6 2" xfId="415"/>
    <cellStyle name="20% - Accent1 6 2 10" xfId="416"/>
    <cellStyle name="20% - Accent1 6 2 11" xfId="417"/>
    <cellStyle name="20% - Accent1 6 2 12" xfId="418"/>
    <cellStyle name="20% - Accent1 6 2 13" xfId="419"/>
    <cellStyle name="20% - Accent1 6 2 14" xfId="420"/>
    <cellStyle name="20% - Accent1 6 2 15" xfId="421"/>
    <cellStyle name="20% - Accent1 6 2 16" xfId="422"/>
    <cellStyle name="20% - Accent1 6 2 17" xfId="423"/>
    <cellStyle name="20% - Accent1 6 2 18" xfId="424"/>
    <cellStyle name="20% - Accent1 6 2 19" xfId="425"/>
    <cellStyle name="20% - Accent1 6 2 2" xfId="426"/>
    <cellStyle name="20% - Accent1 6 2 2 2" xfId="427"/>
    <cellStyle name="20% - Accent1 6 2 3" xfId="428"/>
    <cellStyle name="20% - Accent1 6 2 3 2" xfId="429"/>
    <cellStyle name="20% - Accent1 6 2 4" xfId="430"/>
    <cellStyle name="20% - Accent1 6 2 5" xfId="431"/>
    <cellStyle name="20% - Accent1 6 2 6" xfId="432"/>
    <cellStyle name="20% - Accent1 6 2 7" xfId="433"/>
    <cellStyle name="20% - Accent1 6 2 8" xfId="434"/>
    <cellStyle name="20% - Accent1 6 2 9" xfId="435"/>
    <cellStyle name="20% - Accent1 6 2_OCM8" xfId="436"/>
    <cellStyle name="20% - Accent1 6 20" xfId="437"/>
    <cellStyle name="20% - Accent1 6 21" xfId="438"/>
    <cellStyle name="20% - Accent1 6 3" xfId="439"/>
    <cellStyle name="20% - Accent1 6 3 10" xfId="440"/>
    <cellStyle name="20% - Accent1 6 3 11" xfId="441"/>
    <cellStyle name="20% - Accent1 6 3 12" xfId="442"/>
    <cellStyle name="20% - Accent1 6 3 13" xfId="443"/>
    <cellStyle name="20% - Accent1 6 3 14" xfId="444"/>
    <cellStyle name="20% - Accent1 6 3 15" xfId="445"/>
    <cellStyle name="20% - Accent1 6 3 16" xfId="446"/>
    <cellStyle name="20% - Accent1 6 3 17" xfId="447"/>
    <cellStyle name="20% - Accent1 6 3 18" xfId="448"/>
    <cellStyle name="20% - Accent1 6 3 2" xfId="449"/>
    <cellStyle name="20% - Accent1 6 3 3" xfId="450"/>
    <cellStyle name="20% - Accent1 6 3 4" xfId="451"/>
    <cellStyle name="20% - Accent1 6 3 5" xfId="452"/>
    <cellStyle name="20% - Accent1 6 3 6" xfId="453"/>
    <cellStyle name="20% - Accent1 6 3 7" xfId="454"/>
    <cellStyle name="20% - Accent1 6 3 8" xfId="455"/>
    <cellStyle name="20% - Accent1 6 3 9" xfId="456"/>
    <cellStyle name="20% - Accent1 6 4" xfId="457"/>
    <cellStyle name="20% - Accent1 6 4 2" xfId="458"/>
    <cellStyle name="20% - Accent1 6 5" xfId="459"/>
    <cellStyle name="20% - Accent1 6 6" xfId="460"/>
    <cellStyle name="20% - Accent1 6 7" xfId="461"/>
    <cellStyle name="20% - Accent1 6 8" xfId="462"/>
    <cellStyle name="20% - Accent1 6 9" xfId="463"/>
    <cellStyle name="20% - Accent1 7" xfId="464"/>
    <cellStyle name="20% - Accent1 7 10" xfId="465"/>
    <cellStyle name="20% - Accent1 7 11" xfId="466"/>
    <cellStyle name="20% - Accent1 7 12" xfId="467"/>
    <cellStyle name="20% - Accent1 7 13" xfId="468"/>
    <cellStyle name="20% - Accent1 7 14" xfId="469"/>
    <cellStyle name="20% - Accent1 7 15" xfId="470"/>
    <cellStyle name="20% - Accent1 7 16" xfId="471"/>
    <cellStyle name="20% - Accent1 7 17" xfId="472"/>
    <cellStyle name="20% - Accent1 7 18" xfId="473"/>
    <cellStyle name="20% - Accent1 7 19" xfId="474"/>
    <cellStyle name="20% - Accent1 7 2" xfId="475"/>
    <cellStyle name="20% - Accent1 7 2 10" xfId="476"/>
    <cellStyle name="20% - Accent1 7 2 11" xfId="477"/>
    <cellStyle name="20% - Accent1 7 2 12" xfId="478"/>
    <cellStyle name="20% - Accent1 7 2 13" xfId="479"/>
    <cellStyle name="20% - Accent1 7 2 14" xfId="480"/>
    <cellStyle name="20% - Accent1 7 2 15" xfId="481"/>
    <cellStyle name="20% - Accent1 7 2 16" xfId="482"/>
    <cellStyle name="20% - Accent1 7 2 17" xfId="483"/>
    <cellStyle name="20% - Accent1 7 2 18" xfId="484"/>
    <cellStyle name="20% - Accent1 7 2 19" xfId="485"/>
    <cellStyle name="20% - Accent1 7 2 2" xfId="486"/>
    <cellStyle name="20% - Accent1 7 2 3" xfId="487"/>
    <cellStyle name="20% - Accent1 7 2 4" xfId="488"/>
    <cellStyle name="20% - Accent1 7 2 5" xfId="489"/>
    <cellStyle name="20% - Accent1 7 2 6" xfId="490"/>
    <cellStyle name="20% - Accent1 7 2 7" xfId="491"/>
    <cellStyle name="20% - Accent1 7 2 8" xfId="492"/>
    <cellStyle name="20% - Accent1 7 2 9" xfId="493"/>
    <cellStyle name="20% - Accent1 7 2_OCM8" xfId="494"/>
    <cellStyle name="20% - Accent1 7 20" xfId="495"/>
    <cellStyle name="20% - Accent1 7 21" xfId="496"/>
    <cellStyle name="20% - Accent1 7 3" xfId="497"/>
    <cellStyle name="20% - Accent1 7 3 10" xfId="498"/>
    <cellStyle name="20% - Accent1 7 3 11" xfId="499"/>
    <cellStyle name="20% - Accent1 7 3 12" xfId="500"/>
    <cellStyle name="20% - Accent1 7 3 13" xfId="501"/>
    <cellStyle name="20% - Accent1 7 3 14" xfId="502"/>
    <cellStyle name="20% - Accent1 7 3 15" xfId="503"/>
    <cellStyle name="20% - Accent1 7 3 16" xfId="504"/>
    <cellStyle name="20% - Accent1 7 3 17" xfId="505"/>
    <cellStyle name="20% - Accent1 7 3 18" xfId="506"/>
    <cellStyle name="20% - Accent1 7 3 2" xfId="507"/>
    <cellStyle name="20% - Accent1 7 3 3" xfId="508"/>
    <cellStyle name="20% - Accent1 7 3 4" xfId="509"/>
    <cellStyle name="20% - Accent1 7 3 5" xfId="510"/>
    <cellStyle name="20% - Accent1 7 3 6" xfId="511"/>
    <cellStyle name="20% - Accent1 7 3 7" xfId="512"/>
    <cellStyle name="20% - Accent1 7 3 8" xfId="513"/>
    <cellStyle name="20% - Accent1 7 3 9" xfId="514"/>
    <cellStyle name="20% - Accent1 7 4" xfId="515"/>
    <cellStyle name="20% - Accent1 7 5" xfId="516"/>
    <cellStyle name="20% - Accent1 7 6" xfId="517"/>
    <cellStyle name="20% - Accent1 7 7" xfId="518"/>
    <cellStyle name="20% - Accent1 7 8" xfId="519"/>
    <cellStyle name="20% - Accent1 7 9" xfId="520"/>
    <cellStyle name="20% - Accent1 8" xfId="521"/>
    <cellStyle name="20% - Accent1 8 2" xfId="522"/>
    <cellStyle name="20% - Accent1 8 2 2" xfId="523"/>
    <cellStyle name="20% - Accent1 8 2_OCM8" xfId="524"/>
    <cellStyle name="20% - Accent1 8 3" xfId="525"/>
    <cellStyle name="20% - Accent1 9" xfId="526"/>
    <cellStyle name="20% - Accent1 9 2" xfId="527"/>
    <cellStyle name="20% - Accent1 9 2 2" xfId="528"/>
    <cellStyle name="20% - Accent1 9 2_OCM8" xfId="529"/>
    <cellStyle name="20% - Accent2" xfId="64005" builtinId="34" customBuiltin="1"/>
    <cellStyle name="20% - Accent2 10" xfId="530"/>
    <cellStyle name="20% - Accent2 10 2" xfId="531"/>
    <cellStyle name="20% - Accent2 10 2 2" xfId="532"/>
    <cellStyle name="20% - Accent2 10 2_OCM8" xfId="533"/>
    <cellStyle name="20% - Accent2 11" xfId="534"/>
    <cellStyle name="20% - Accent2 11 2" xfId="535"/>
    <cellStyle name="20% - Accent2 11 2 2" xfId="536"/>
    <cellStyle name="20% - Accent2 11 2_OCM8" xfId="537"/>
    <cellStyle name="20% - Accent2 12" xfId="538"/>
    <cellStyle name="20% - Accent2 13" xfId="539"/>
    <cellStyle name="20% - Accent2 13 10" xfId="540"/>
    <cellStyle name="20% - Accent2 13 11" xfId="541"/>
    <cellStyle name="20% - Accent2 13 12" xfId="542"/>
    <cellStyle name="20% - Accent2 13 13" xfId="543"/>
    <cellStyle name="20% - Accent2 13 14" xfId="544"/>
    <cellStyle name="20% - Accent2 13 15" xfId="545"/>
    <cellStyle name="20% - Accent2 13 16" xfId="546"/>
    <cellStyle name="20% - Accent2 13 17" xfId="547"/>
    <cellStyle name="20% - Accent2 13 18" xfId="548"/>
    <cellStyle name="20% - Accent2 13 2" xfId="549"/>
    <cellStyle name="20% - Accent2 13 3" xfId="550"/>
    <cellStyle name="20% - Accent2 13 4" xfId="551"/>
    <cellStyle name="20% - Accent2 13 5" xfId="552"/>
    <cellStyle name="20% - Accent2 13 6" xfId="553"/>
    <cellStyle name="20% - Accent2 13 7" xfId="554"/>
    <cellStyle name="20% - Accent2 13 8" xfId="555"/>
    <cellStyle name="20% - Accent2 13 9" xfId="556"/>
    <cellStyle name="20% - Accent2 13_OCM8" xfId="557"/>
    <cellStyle name="20% - Accent2 14" xfId="558"/>
    <cellStyle name="20% - Accent2 15" xfId="559"/>
    <cellStyle name="20% - Accent2 16" xfId="560"/>
    <cellStyle name="20% - Accent2 17" xfId="561"/>
    <cellStyle name="20% - Accent2 18" xfId="562"/>
    <cellStyle name="20% - Accent2 19" xfId="563"/>
    <cellStyle name="20% - Accent2 2" xfId="564"/>
    <cellStyle name="20% - Accent2 2 2" xfId="565"/>
    <cellStyle name="20% - Accent2 2 2 10" xfId="566"/>
    <cellStyle name="20% - Accent2 2 2 11" xfId="567"/>
    <cellStyle name="20% - Accent2 2 2 12" xfId="568"/>
    <cellStyle name="20% - Accent2 2 2 13" xfId="569"/>
    <cellStyle name="20% - Accent2 2 2 14" xfId="570"/>
    <cellStyle name="20% - Accent2 2 2 15" xfId="571"/>
    <cellStyle name="20% - Accent2 2 2 16" xfId="572"/>
    <cellStyle name="20% - Accent2 2 2 17" xfId="573"/>
    <cellStyle name="20% - Accent2 2 2 18" xfId="574"/>
    <cellStyle name="20% - Accent2 2 2 19" xfId="575"/>
    <cellStyle name="20% - Accent2 2 2 2" xfId="576"/>
    <cellStyle name="20% - Accent2 2 2 2 2" xfId="577"/>
    <cellStyle name="20% - Accent2 2 2 2 2 2" xfId="578"/>
    <cellStyle name="20% - Accent2 2 2 2 2 2 2" xfId="579"/>
    <cellStyle name="20% - Accent2 2 2 2 2 3" xfId="580"/>
    <cellStyle name="20% - Accent2 2 2 2 2_OCM8" xfId="581"/>
    <cellStyle name="20% - Accent2 2 2 2 3" xfId="582"/>
    <cellStyle name="20% - Accent2 2 2 2 3 2" xfId="583"/>
    <cellStyle name="20% - Accent2 2 2 2 4" xfId="584"/>
    <cellStyle name="20% - Accent2 2 2 3" xfId="585"/>
    <cellStyle name="20% - Accent2 2 2 3 2" xfId="586"/>
    <cellStyle name="20% - Accent2 2 2 3 3" xfId="587"/>
    <cellStyle name="20% - Accent2 2 2 4" xfId="588"/>
    <cellStyle name="20% - Accent2 2 2 4 2" xfId="589"/>
    <cellStyle name="20% - Accent2 2 2 5" xfId="590"/>
    <cellStyle name="20% - Accent2 2 2 6" xfId="591"/>
    <cellStyle name="20% - Accent2 2 2 7" xfId="592"/>
    <cellStyle name="20% - Accent2 2 2 8" xfId="593"/>
    <cellStyle name="20% - Accent2 2 2 9" xfId="594"/>
    <cellStyle name="20% - Accent2 2 3" xfId="595"/>
    <cellStyle name="20% - Accent2 2 3 2" xfId="596"/>
    <cellStyle name="20% - Accent2 2 3 3" xfId="597"/>
    <cellStyle name="20% - Accent2 2 3 4" xfId="598"/>
    <cellStyle name="20% - Accent2 2 4" xfId="599"/>
    <cellStyle name="20% - Accent2 2 4 2" xfId="600"/>
    <cellStyle name="20% - Accent2 2 5" xfId="601"/>
    <cellStyle name="20% - Accent2 2_Incentive Allocation" xfId="602"/>
    <cellStyle name="20% - Accent2 3" xfId="603"/>
    <cellStyle name="20% - Accent2 3 2" xfId="604"/>
    <cellStyle name="20% - Accent2 3 3" xfId="605"/>
    <cellStyle name="20% - Accent2 4" xfId="606"/>
    <cellStyle name="20% - Accent2 4 2" xfId="607"/>
    <cellStyle name="20% - Accent2 4 2 2" xfId="608"/>
    <cellStyle name="20% - Accent2 4 2 2 2" xfId="609"/>
    <cellStyle name="20% - Accent2 4 2 3" xfId="610"/>
    <cellStyle name="20% - Accent2 4 2 4" xfId="611"/>
    <cellStyle name="20% - Accent2 4 3" xfId="612"/>
    <cellStyle name="20% - Accent2 4 3 2" xfId="613"/>
    <cellStyle name="20% - Accent2 4 4" xfId="614"/>
    <cellStyle name="20% - Accent2 4 5" xfId="615"/>
    <cellStyle name="20% - Accent2 5" xfId="616"/>
    <cellStyle name="20% - Accent2 5 10" xfId="617"/>
    <cellStyle name="20% - Accent2 5 11" xfId="618"/>
    <cellStyle name="20% - Accent2 5 12" xfId="619"/>
    <cellStyle name="20% - Accent2 5 13" xfId="620"/>
    <cellStyle name="20% - Accent2 5 14" xfId="621"/>
    <cellStyle name="20% - Accent2 5 15" xfId="622"/>
    <cellStyle name="20% - Accent2 5 16" xfId="623"/>
    <cellStyle name="20% - Accent2 5 17" xfId="624"/>
    <cellStyle name="20% - Accent2 5 18" xfId="625"/>
    <cellStyle name="20% - Accent2 5 19" xfId="626"/>
    <cellStyle name="20% - Accent2 5 2" xfId="627"/>
    <cellStyle name="20% - Accent2 5 2 10" xfId="628"/>
    <cellStyle name="20% - Accent2 5 2 11" xfId="629"/>
    <cellStyle name="20% - Accent2 5 2 12" xfId="630"/>
    <cellStyle name="20% - Accent2 5 2 13" xfId="631"/>
    <cellStyle name="20% - Accent2 5 2 14" xfId="632"/>
    <cellStyle name="20% - Accent2 5 2 15" xfId="633"/>
    <cellStyle name="20% - Accent2 5 2 16" xfId="634"/>
    <cellStyle name="20% - Accent2 5 2 17" xfId="635"/>
    <cellStyle name="20% - Accent2 5 2 18" xfId="636"/>
    <cellStyle name="20% - Accent2 5 2 19" xfId="637"/>
    <cellStyle name="20% - Accent2 5 2 2" xfId="638"/>
    <cellStyle name="20% - Accent2 5 2 2 2" xfId="639"/>
    <cellStyle name="20% - Accent2 5 2 2 3" xfId="640"/>
    <cellStyle name="20% - Accent2 5 2 3" xfId="641"/>
    <cellStyle name="20% - Accent2 5 2 3 2" xfId="642"/>
    <cellStyle name="20% - Accent2 5 2 4" xfId="643"/>
    <cellStyle name="20% - Accent2 5 2 5" xfId="644"/>
    <cellStyle name="20% - Accent2 5 2 6" xfId="645"/>
    <cellStyle name="20% - Accent2 5 2 7" xfId="646"/>
    <cellStyle name="20% - Accent2 5 2 8" xfId="647"/>
    <cellStyle name="20% - Accent2 5 2 9" xfId="648"/>
    <cellStyle name="20% - Accent2 5 2_OCM8" xfId="649"/>
    <cellStyle name="20% - Accent2 5 20" xfId="650"/>
    <cellStyle name="20% - Accent2 5 21" xfId="651"/>
    <cellStyle name="20% - Accent2 5 3" xfId="652"/>
    <cellStyle name="20% - Accent2 5 3 10" xfId="653"/>
    <cellStyle name="20% - Accent2 5 3 11" xfId="654"/>
    <cellStyle name="20% - Accent2 5 3 12" xfId="655"/>
    <cellStyle name="20% - Accent2 5 3 13" xfId="656"/>
    <cellStyle name="20% - Accent2 5 3 14" xfId="657"/>
    <cellStyle name="20% - Accent2 5 3 15" xfId="658"/>
    <cellStyle name="20% - Accent2 5 3 16" xfId="659"/>
    <cellStyle name="20% - Accent2 5 3 17" xfId="660"/>
    <cellStyle name="20% - Accent2 5 3 18" xfId="661"/>
    <cellStyle name="20% - Accent2 5 3 2" xfId="662"/>
    <cellStyle name="20% - Accent2 5 3 2 2" xfId="663"/>
    <cellStyle name="20% - Accent2 5 3 3" xfId="664"/>
    <cellStyle name="20% - Accent2 5 3 4" xfId="665"/>
    <cellStyle name="20% - Accent2 5 3 5" xfId="666"/>
    <cellStyle name="20% - Accent2 5 3 6" xfId="667"/>
    <cellStyle name="20% - Accent2 5 3 7" xfId="668"/>
    <cellStyle name="20% - Accent2 5 3 8" xfId="669"/>
    <cellStyle name="20% - Accent2 5 3 9" xfId="670"/>
    <cellStyle name="20% - Accent2 5 4" xfId="671"/>
    <cellStyle name="20% - Accent2 5 4 2" xfId="672"/>
    <cellStyle name="20% - Accent2 5 5" xfId="673"/>
    <cellStyle name="20% - Accent2 5 6" xfId="674"/>
    <cellStyle name="20% - Accent2 5 7" xfId="675"/>
    <cellStyle name="20% - Accent2 5 8" xfId="676"/>
    <cellStyle name="20% - Accent2 5 9" xfId="677"/>
    <cellStyle name="20% - Accent2 6" xfId="678"/>
    <cellStyle name="20% - Accent2 6 10" xfId="679"/>
    <cellStyle name="20% - Accent2 6 11" xfId="680"/>
    <cellStyle name="20% - Accent2 6 12" xfId="681"/>
    <cellStyle name="20% - Accent2 6 13" xfId="682"/>
    <cellStyle name="20% - Accent2 6 14" xfId="683"/>
    <cellStyle name="20% - Accent2 6 15" xfId="684"/>
    <cellStyle name="20% - Accent2 6 16" xfId="685"/>
    <cellStyle name="20% - Accent2 6 17" xfId="686"/>
    <cellStyle name="20% - Accent2 6 18" xfId="687"/>
    <cellStyle name="20% - Accent2 6 19" xfId="688"/>
    <cellStyle name="20% - Accent2 6 2" xfId="689"/>
    <cellStyle name="20% - Accent2 6 2 10" xfId="690"/>
    <cellStyle name="20% - Accent2 6 2 11" xfId="691"/>
    <cellStyle name="20% - Accent2 6 2 12" xfId="692"/>
    <cellStyle name="20% - Accent2 6 2 13" xfId="693"/>
    <cellStyle name="20% - Accent2 6 2 14" xfId="694"/>
    <cellStyle name="20% - Accent2 6 2 15" xfId="695"/>
    <cellStyle name="20% - Accent2 6 2 16" xfId="696"/>
    <cellStyle name="20% - Accent2 6 2 17" xfId="697"/>
    <cellStyle name="20% - Accent2 6 2 18" xfId="698"/>
    <cellStyle name="20% - Accent2 6 2 19" xfId="699"/>
    <cellStyle name="20% - Accent2 6 2 2" xfId="700"/>
    <cellStyle name="20% - Accent2 6 2 2 2" xfId="701"/>
    <cellStyle name="20% - Accent2 6 2 3" xfId="702"/>
    <cellStyle name="20% - Accent2 6 2 3 2" xfId="703"/>
    <cellStyle name="20% - Accent2 6 2 4" xfId="704"/>
    <cellStyle name="20% - Accent2 6 2 5" xfId="705"/>
    <cellStyle name="20% - Accent2 6 2 6" xfId="706"/>
    <cellStyle name="20% - Accent2 6 2 7" xfId="707"/>
    <cellStyle name="20% - Accent2 6 2 8" xfId="708"/>
    <cellStyle name="20% - Accent2 6 2 9" xfId="709"/>
    <cellStyle name="20% - Accent2 6 2_OCM8" xfId="710"/>
    <cellStyle name="20% - Accent2 6 20" xfId="711"/>
    <cellStyle name="20% - Accent2 6 21" xfId="712"/>
    <cellStyle name="20% - Accent2 6 3" xfId="713"/>
    <cellStyle name="20% - Accent2 6 3 10" xfId="714"/>
    <cellStyle name="20% - Accent2 6 3 11" xfId="715"/>
    <cellStyle name="20% - Accent2 6 3 12" xfId="716"/>
    <cellStyle name="20% - Accent2 6 3 13" xfId="717"/>
    <cellStyle name="20% - Accent2 6 3 14" xfId="718"/>
    <cellStyle name="20% - Accent2 6 3 15" xfId="719"/>
    <cellStyle name="20% - Accent2 6 3 16" xfId="720"/>
    <cellStyle name="20% - Accent2 6 3 17" xfId="721"/>
    <cellStyle name="20% - Accent2 6 3 18" xfId="722"/>
    <cellStyle name="20% - Accent2 6 3 2" xfId="723"/>
    <cellStyle name="20% - Accent2 6 3 3" xfId="724"/>
    <cellStyle name="20% - Accent2 6 3 4" xfId="725"/>
    <cellStyle name="20% - Accent2 6 3 5" xfId="726"/>
    <cellStyle name="20% - Accent2 6 3 6" xfId="727"/>
    <cellStyle name="20% - Accent2 6 3 7" xfId="728"/>
    <cellStyle name="20% - Accent2 6 3 8" xfId="729"/>
    <cellStyle name="20% - Accent2 6 3 9" xfId="730"/>
    <cellStyle name="20% - Accent2 6 4" xfId="731"/>
    <cellStyle name="20% - Accent2 6 4 2" xfId="732"/>
    <cellStyle name="20% - Accent2 6 5" xfId="733"/>
    <cellStyle name="20% - Accent2 6 6" xfId="734"/>
    <cellStyle name="20% - Accent2 6 7" xfId="735"/>
    <cellStyle name="20% - Accent2 6 8" xfId="736"/>
    <cellStyle name="20% - Accent2 6 9" xfId="737"/>
    <cellStyle name="20% - Accent2 7" xfId="738"/>
    <cellStyle name="20% - Accent2 7 10" xfId="739"/>
    <cellStyle name="20% - Accent2 7 11" xfId="740"/>
    <cellStyle name="20% - Accent2 7 12" xfId="741"/>
    <cellStyle name="20% - Accent2 7 13" xfId="742"/>
    <cellStyle name="20% - Accent2 7 14" xfId="743"/>
    <cellStyle name="20% - Accent2 7 15" xfId="744"/>
    <cellStyle name="20% - Accent2 7 16" xfId="745"/>
    <cellStyle name="20% - Accent2 7 17" xfId="746"/>
    <cellStyle name="20% - Accent2 7 18" xfId="747"/>
    <cellStyle name="20% - Accent2 7 19" xfId="748"/>
    <cellStyle name="20% - Accent2 7 2" xfId="749"/>
    <cellStyle name="20% - Accent2 7 2 10" xfId="750"/>
    <cellStyle name="20% - Accent2 7 2 11" xfId="751"/>
    <cellStyle name="20% - Accent2 7 2 12" xfId="752"/>
    <cellStyle name="20% - Accent2 7 2 13" xfId="753"/>
    <cellStyle name="20% - Accent2 7 2 14" xfId="754"/>
    <cellStyle name="20% - Accent2 7 2 15" xfId="755"/>
    <cellStyle name="20% - Accent2 7 2 16" xfId="756"/>
    <cellStyle name="20% - Accent2 7 2 17" xfId="757"/>
    <cellStyle name="20% - Accent2 7 2 18" xfId="758"/>
    <cellStyle name="20% - Accent2 7 2 19" xfId="759"/>
    <cellStyle name="20% - Accent2 7 2 2" xfId="760"/>
    <cellStyle name="20% - Accent2 7 2 3" xfId="761"/>
    <cellStyle name="20% - Accent2 7 2 4" xfId="762"/>
    <cellStyle name="20% - Accent2 7 2 5" xfId="763"/>
    <cellStyle name="20% - Accent2 7 2 6" xfId="764"/>
    <cellStyle name="20% - Accent2 7 2 7" xfId="765"/>
    <cellStyle name="20% - Accent2 7 2 8" xfId="766"/>
    <cellStyle name="20% - Accent2 7 2 9" xfId="767"/>
    <cellStyle name="20% - Accent2 7 2_OCM8" xfId="768"/>
    <cellStyle name="20% - Accent2 7 20" xfId="769"/>
    <cellStyle name="20% - Accent2 7 21" xfId="770"/>
    <cellStyle name="20% - Accent2 7 3" xfId="771"/>
    <cellStyle name="20% - Accent2 7 3 10" xfId="772"/>
    <cellStyle name="20% - Accent2 7 3 11" xfId="773"/>
    <cellStyle name="20% - Accent2 7 3 12" xfId="774"/>
    <cellStyle name="20% - Accent2 7 3 13" xfId="775"/>
    <cellStyle name="20% - Accent2 7 3 14" xfId="776"/>
    <cellStyle name="20% - Accent2 7 3 15" xfId="777"/>
    <cellStyle name="20% - Accent2 7 3 16" xfId="778"/>
    <cellStyle name="20% - Accent2 7 3 17" xfId="779"/>
    <cellStyle name="20% - Accent2 7 3 18" xfId="780"/>
    <cellStyle name="20% - Accent2 7 3 2" xfId="781"/>
    <cellStyle name="20% - Accent2 7 3 3" xfId="782"/>
    <cellStyle name="20% - Accent2 7 3 4" xfId="783"/>
    <cellStyle name="20% - Accent2 7 3 5" xfId="784"/>
    <cellStyle name="20% - Accent2 7 3 6" xfId="785"/>
    <cellStyle name="20% - Accent2 7 3 7" xfId="786"/>
    <cellStyle name="20% - Accent2 7 3 8" xfId="787"/>
    <cellStyle name="20% - Accent2 7 3 9" xfId="788"/>
    <cellStyle name="20% - Accent2 7 4" xfId="789"/>
    <cellStyle name="20% - Accent2 7 5" xfId="790"/>
    <cellStyle name="20% - Accent2 7 6" xfId="791"/>
    <cellStyle name="20% - Accent2 7 7" xfId="792"/>
    <cellStyle name="20% - Accent2 7 8" xfId="793"/>
    <cellStyle name="20% - Accent2 7 9" xfId="794"/>
    <cellStyle name="20% - Accent2 8" xfId="795"/>
    <cellStyle name="20% - Accent2 8 2" xfId="796"/>
    <cellStyle name="20% - Accent2 8 2 2" xfId="797"/>
    <cellStyle name="20% - Accent2 8 2_OCM8" xfId="798"/>
    <cellStyle name="20% - Accent2 8 3" xfId="799"/>
    <cellStyle name="20% - Accent2 9" xfId="800"/>
    <cellStyle name="20% - Accent2 9 2" xfId="801"/>
    <cellStyle name="20% - Accent2 9 2 2" xfId="802"/>
    <cellStyle name="20% - Accent2 9 2_OCM8" xfId="803"/>
    <cellStyle name="20% - Accent3" xfId="64009" builtinId="38" customBuiltin="1"/>
    <cellStyle name="20% - Accent3 10" xfId="804"/>
    <cellStyle name="20% - Accent3 10 2" xfId="805"/>
    <cellStyle name="20% - Accent3 10 2 2" xfId="806"/>
    <cellStyle name="20% - Accent3 10 2_OCM8" xfId="807"/>
    <cellStyle name="20% - Accent3 11" xfId="808"/>
    <cellStyle name="20% - Accent3 11 2" xfId="809"/>
    <cellStyle name="20% - Accent3 11 2 2" xfId="810"/>
    <cellStyle name="20% - Accent3 11 2_OCM8" xfId="811"/>
    <cellStyle name="20% - Accent3 12" xfId="812"/>
    <cellStyle name="20% - Accent3 13" xfId="813"/>
    <cellStyle name="20% - Accent3 13 10" xfId="814"/>
    <cellStyle name="20% - Accent3 13 11" xfId="815"/>
    <cellStyle name="20% - Accent3 13 12" xfId="816"/>
    <cellStyle name="20% - Accent3 13 13" xfId="817"/>
    <cellStyle name="20% - Accent3 13 14" xfId="818"/>
    <cellStyle name="20% - Accent3 13 15" xfId="819"/>
    <cellStyle name="20% - Accent3 13 16" xfId="820"/>
    <cellStyle name="20% - Accent3 13 17" xfId="821"/>
    <cellStyle name="20% - Accent3 13 18" xfId="822"/>
    <cellStyle name="20% - Accent3 13 2" xfId="823"/>
    <cellStyle name="20% - Accent3 13 3" xfId="824"/>
    <cellStyle name="20% - Accent3 13 4" xfId="825"/>
    <cellStyle name="20% - Accent3 13 5" xfId="826"/>
    <cellStyle name="20% - Accent3 13 6" xfId="827"/>
    <cellStyle name="20% - Accent3 13 7" xfId="828"/>
    <cellStyle name="20% - Accent3 13 8" xfId="829"/>
    <cellStyle name="20% - Accent3 13 9" xfId="830"/>
    <cellStyle name="20% - Accent3 13_OCM8" xfId="831"/>
    <cellStyle name="20% - Accent3 14" xfId="832"/>
    <cellStyle name="20% - Accent3 15" xfId="833"/>
    <cellStyle name="20% - Accent3 16" xfId="834"/>
    <cellStyle name="20% - Accent3 17" xfId="835"/>
    <cellStyle name="20% - Accent3 18" xfId="836"/>
    <cellStyle name="20% - Accent3 19" xfId="837"/>
    <cellStyle name="20% - Accent3 2" xfId="838"/>
    <cellStyle name="20% - Accent3 2 2" xfId="839"/>
    <cellStyle name="20% - Accent3 2 2 10" xfId="840"/>
    <cellStyle name="20% - Accent3 2 2 11" xfId="841"/>
    <cellStyle name="20% - Accent3 2 2 12" xfId="842"/>
    <cellStyle name="20% - Accent3 2 2 13" xfId="843"/>
    <cellStyle name="20% - Accent3 2 2 14" xfId="844"/>
    <cellStyle name="20% - Accent3 2 2 15" xfId="845"/>
    <cellStyle name="20% - Accent3 2 2 16" xfId="846"/>
    <cellStyle name="20% - Accent3 2 2 17" xfId="847"/>
    <cellStyle name="20% - Accent3 2 2 18" xfId="848"/>
    <cellStyle name="20% - Accent3 2 2 19" xfId="849"/>
    <cellStyle name="20% - Accent3 2 2 2" xfId="850"/>
    <cellStyle name="20% - Accent3 2 2 2 2" xfId="851"/>
    <cellStyle name="20% - Accent3 2 2 2 2 2" xfId="852"/>
    <cellStyle name="20% - Accent3 2 2 2 2 2 2" xfId="853"/>
    <cellStyle name="20% - Accent3 2 2 2 2 3" xfId="854"/>
    <cellStyle name="20% - Accent3 2 2 2 2_OCM8" xfId="855"/>
    <cellStyle name="20% - Accent3 2 2 2 3" xfId="856"/>
    <cellStyle name="20% - Accent3 2 2 2 3 2" xfId="857"/>
    <cellStyle name="20% - Accent3 2 2 2 4" xfId="858"/>
    <cellStyle name="20% - Accent3 2 2 3" xfId="859"/>
    <cellStyle name="20% - Accent3 2 2 3 2" xfId="860"/>
    <cellStyle name="20% - Accent3 2 2 3 3" xfId="861"/>
    <cellStyle name="20% - Accent3 2 2 4" xfId="862"/>
    <cellStyle name="20% - Accent3 2 2 4 2" xfId="863"/>
    <cellStyle name="20% - Accent3 2 2 5" xfId="864"/>
    <cellStyle name="20% - Accent3 2 2 6" xfId="865"/>
    <cellStyle name="20% - Accent3 2 2 7" xfId="866"/>
    <cellStyle name="20% - Accent3 2 2 8" xfId="867"/>
    <cellStyle name="20% - Accent3 2 2 9" xfId="868"/>
    <cellStyle name="20% - Accent3 2 3" xfId="869"/>
    <cellStyle name="20% - Accent3 2 3 2" xfId="870"/>
    <cellStyle name="20% - Accent3 2 3 3" xfId="871"/>
    <cellStyle name="20% - Accent3 2 3 4" xfId="872"/>
    <cellStyle name="20% - Accent3 2 4" xfId="873"/>
    <cellStyle name="20% - Accent3 2 4 2" xfId="874"/>
    <cellStyle name="20% - Accent3 2 5" xfId="875"/>
    <cellStyle name="20% - Accent3 2_Incentive Allocation" xfId="876"/>
    <cellStyle name="20% - Accent3 3" xfId="877"/>
    <cellStyle name="20% - Accent3 3 2" xfId="878"/>
    <cellStyle name="20% - Accent3 3 3" xfId="879"/>
    <cellStyle name="20% - Accent3 4" xfId="880"/>
    <cellStyle name="20% - Accent3 4 2" xfId="881"/>
    <cellStyle name="20% - Accent3 4 2 2" xfId="882"/>
    <cellStyle name="20% - Accent3 4 2 2 2" xfId="883"/>
    <cellStyle name="20% - Accent3 4 2 3" xfId="884"/>
    <cellStyle name="20% - Accent3 4 2 4" xfId="885"/>
    <cellStyle name="20% - Accent3 4 3" xfId="886"/>
    <cellStyle name="20% - Accent3 4 3 2" xfId="887"/>
    <cellStyle name="20% - Accent3 4 4" xfId="888"/>
    <cellStyle name="20% - Accent3 4 5" xfId="889"/>
    <cellStyle name="20% - Accent3 5" xfId="890"/>
    <cellStyle name="20% - Accent3 5 10" xfId="891"/>
    <cellStyle name="20% - Accent3 5 11" xfId="892"/>
    <cellStyle name="20% - Accent3 5 12" xfId="893"/>
    <cellStyle name="20% - Accent3 5 13" xfId="894"/>
    <cellStyle name="20% - Accent3 5 14" xfId="895"/>
    <cellStyle name="20% - Accent3 5 15" xfId="896"/>
    <cellStyle name="20% - Accent3 5 16" xfId="897"/>
    <cellStyle name="20% - Accent3 5 17" xfId="898"/>
    <cellStyle name="20% - Accent3 5 18" xfId="899"/>
    <cellStyle name="20% - Accent3 5 19" xfId="900"/>
    <cellStyle name="20% - Accent3 5 2" xfId="901"/>
    <cellStyle name="20% - Accent3 5 2 10" xfId="902"/>
    <cellStyle name="20% - Accent3 5 2 11" xfId="903"/>
    <cellStyle name="20% - Accent3 5 2 12" xfId="904"/>
    <cellStyle name="20% - Accent3 5 2 13" xfId="905"/>
    <cellStyle name="20% - Accent3 5 2 14" xfId="906"/>
    <cellStyle name="20% - Accent3 5 2 15" xfId="907"/>
    <cellStyle name="20% - Accent3 5 2 16" xfId="908"/>
    <cellStyle name="20% - Accent3 5 2 17" xfId="909"/>
    <cellStyle name="20% - Accent3 5 2 18" xfId="910"/>
    <cellStyle name="20% - Accent3 5 2 19" xfId="911"/>
    <cellStyle name="20% - Accent3 5 2 2" xfId="912"/>
    <cellStyle name="20% - Accent3 5 2 2 2" xfId="913"/>
    <cellStyle name="20% - Accent3 5 2 2 3" xfId="914"/>
    <cellStyle name="20% - Accent3 5 2 3" xfId="915"/>
    <cellStyle name="20% - Accent3 5 2 3 2" xfId="916"/>
    <cellStyle name="20% - Accent3 5 2 4" xfId="917"/>
    <cellStyle name="20% - Accent3 5 2 5" xfId="918"/>
    <cellStyle name="20% - Accent3 5 2 6" xfId="919"/>
    <cellStyle name="20% - Accent3 5 2 7" xfId="920"/>
    <cellStyle name="20% - Accent3 5 2 8" xfId="921"/>
    <cellStyle name="20% - Accent3 5 2 9" xfId="922"/>
    <cellStyle name="20% - Accent3 5 2_OCM8" xfId="923"/>
    <cellStyle name="20% - Accent3 5 20" xfId="924"/>
    <cellStyle name="20% - Accent3 5 21" xfId="925"/>
    <cellStyle name="20% - Accent3 5 3" xfId="926"/>
    <cellStyle name="20% - Accent3 5 3 10" xfId="927"/>
    <cellStyle name="20% - Accent3 5 3 11" xfId="928"/>
    <cellStyle name="20% - Accent3 5 3 12" xfId="929"/>
    <cellStyle name="20% - Accent3 5 3 13" xfId="930"/>
    <cellStyle name="20% - Accent3 5 3 14" xfId="931"/>
    <cellStyle name="20% - Accent3 5 3 15" xfId="932"/>
    <cellStyle name="20% - Accent3 5 3 16" xfId="933"/>
    <cellStyle name="20% - Accent3 5 3 17" xfId="934"/>
    <cellStyle name="20% - Accent3 5 3 18" xfId="935"/>
    <cellStyle name="20% - Accent3 5 3 2" xfId="936"/>
    <cellStyle name="20% - Accent3 5 3 2 2" xfId="937"/>
    <cellStyle name="20% - Accent3 5 3 3" xfId="938"/>
    <cellStyle name="20% - Accent3 5 3 4" xfId="939"/>
    <cellStyle name="20% - Accent3 5 3 5" xfId="940"/>
    <cellStyle name="20% - Accent3 5 3 6" xfId="941"/>
    <cellStyle name="20% - Accent3 5 3 7" xfId="942"/>
    <cellStyle name="20% - Accent3 5 3 8" xfId="943"/>
    <cellStyle name="20% - Accent3 5 3 9" xfId="944"/>
    <cellStyle name="20% - Accent3 5 4" xfId="945"/>
    <cellStyle name="20% - Accent3 5 4 2" xfId="946"/>
    <cellStyle name="20% - Accent3 5 5" xfId="947"/>
    <cellStyle name="20% - Accent3 5 6" xfId="948"/>
    <cellStyle name="20% - Accent3 5 7" xfId="949"/>
    <cellStyle name="20% - Accent3 5 8" xfId="950"/>
    <cellStyle name="20% - Accent3 5 9" xfId="951"/>
    <cellStyle name="20% - Accent3 6" xfId="952"/>
    <cellStyle name="20% - Accent3 6 10" xfId="953"/>
    <cellStyle name="20% - Accent3 6 11" xfId="954"/>
    <cellStyle name="20% - Accent3 6 12" xfId="955"/>
    <cellStyle name="20% - Accent3 6 13" xfId="956"/>
    <cellStyle name="20% - Accent3 6 14" xfId="957"/>
    <cellStyle name="20% - Accent3 6 15" xfId="958"/>
    <cellStyle name="20% - Accent3 6 16" xfId="959"/>
    <cellStyle name="20% - Accent3 6 17" xfId="960"/>
    <cellStyle name="20% - Accent3 6 18" xfId="961"/>
    <cellStyle name="20% - Accent3 6 19" xfId="962"/>
    <cellStyle name="20% - Accent3 6 2" xfId="963"/>
    <cellStyle name="20% - Accent3 6 2 10" xfId="964"/>
    <cellStyle name="20% - Accent3 6 2 11" xfId="965"/>
    <cellStyle name="20% - Accent3 6 2 12" xfId="966"/>
    <cellStyle name="20% - Accent3 6 2 13" xfId="967"/>
    <cellStyle name="20% - Accent3 6 2 14" xfId="968"/>
    <cellStyle name="20% - Accent3 6 2 15" xfId="969"/>
    <cellStyle name="20% - Accent3 6 2 16" xfId="970"/>
    <cellStyle name="20% - Accent3 6 2 17" xfId="971"/>
    <cellStyle name="20% - Accent3 6 2 18" xfId="972"/>
    <cellStyle name="20% - Accent3 6 2 19" xfId="973"/>
    <cellStyle name="20% - Accent3 6 2 2" xfId="974"/>
    <cellStyle name="20% - Accent3 6 2 2 2" xfId="975"/>
    <cellStyle name="20% - Accent3 6 2 3" xfId="976"/>
    <cellStyle name="20% - Accent3 6 2 3 2" xfId="977"/>
    <cellStyle name="20% - Accent3 6 2 4" xfId="978"/>
    <cellStyle name="20% - Accent3 6 2 5" xfId="979"/>
    <cellStyle name="20% - Accent3 6 2 6" xfId="980"/>
    <cellStyle name="20% - Accent3 6 2 7" xfId="981"/>
    <cellStyle name="20% - Accent3 6 2 8" xfId="982"/>
    <cellStyle name="20% - Accent3 6 2 9" xfId="983"/>
    <cellStyle name="20% - Accent3 6 2_OCM8" xfId="984"/>
    <cellStyle name="20% - Accent3 6 20" xfId="985"/>
    <cellStyle name="20% - Accent3 6 21" xfId="986"/>
    <cellStyle name="20% - Accent3 6 3" xfId="987"/>
    <cellStyle name="20% - Accent3 6 3 10" xfId="988"/>
    <cellStyle name="20% - Accent3 6 3 11" xfId="989"/>
    <cellStyle name="20% - Accent3 6 3 12" xfId="990"/>
    <cellStyle name="20% - Accent3 6 3 13" xfId="991"/>
    <cellStyle name="20% - Accent3 6 3 14" xfId="992"/>
    <cellStyle name="20% - Accent3 6 3 15" xfId="993"/>
    <cellStyle name="20% - Accent3 6 3 16" xfId="994"/>
    <cellStyle name="20% - Accent3 6 3 17" xfId="995"/>
    <cellStyle name="20% - Accent3 6 3 18" xfId="996"/>
    <cellStyle name="20% - Accent3 6 3 2" xfId="997"/>
    <cellStyle name="20% - Accent3 6 3 3" xfId="998"/>
    <cellStyle name="20% - Accent3 6 3 4" xfId="999"/>
    <cellStyle name="20% - Accent3 6 3 5" xfId="1000"/>
    <cellStyle name="20% - Accent3 6 3 6" xfId="1001"/>
    <cellStyle name="20% - Accent3 6 3 7" xfId="1002"/>
    <cellStyle name="20% - Accent3 6 3 8" xfId="1003"/>
    <cellStyle name="20% - Accent3 6 3 9" xfId="1004"/>
    <cellStyle name="20% - Accent3 6 4" xfId="1005"/>
    <cellStyle name="20% - Accent3 6 4 2" xfId="1006"/>
    <cellStyle name="20% - Accent3 6 5" xfId="1007"/>
    <cellStyle name="20% - Accent3 6 6" xfId="1008"/>
    <cellStyle name="20% - Accent3 6 7" xfId="1009"/>
    <cellStyle name="20% - Accent3 6 8" xfId="1010"/>
    <cellStyle name="20% - Accent3 6 9" xfId="1011"/>
    <cellStyle name="20% - Accent3 7" xfId="1012"/>
    <cellStyle name="20% - Accent3 7 10" xfId="1013"/>
    <cellStyle name="20% - Accent3 7 11" xfId="1014"/>
    <cellStyle name="20% - Accent3 7 12" xfId="1015"/>
    <cellStyle name="20% - Accent3 7 13" xfId="1016"/>
    <cellStyle name="20% - Accent3 7 14" xfId="1017"/>
    <cellStyle name="20% - Accent3 7 15" xfId="1018"/>
    <cellStyle name="20% - Accent3 7 16" xfId="1019"/>
    <cellStyle name="20% - Accent3 7 17" xfId="1020"/>
    <cellStyle name="20% - Accent3 7 18" xfId="1021"/>
    <cellStyle name="20% - Accent3 7 19" xfId="1022"/>
    <cellStyle name="20% - Accent3 7 2" xfId="1023"/>
    <cellStyle name="20% - Accent3 7 2 10" xfId="1024"/>
    <cellStyle name="20% - Accent3 7 2 11" xfId="1025"/>
    <cellStyle name="20% - Accent3 7 2 12" xfId="1026"/>
    <cellStyle name="20% - Accent3 7 2 13" xfId="1027"/>
    <cellStyle name="20% - Accent3 7 2 14" xfId="1028"/>
    <cellStyle name="20% - Accent3 7 2 15" xfId="1029"/>
    <cellStyle name="20% - Accent3 7 2 16" xfId="1030"/>
    <cellStyle name="20% - Accent3 7 2 17" xfId="1031"/>
    <cellStyle name="20% - Accent3 7 2 18" xfId="1032"/>
    <cellStyle name="20% - Accent3 7 2 19" xfId="1033"/>
    <cellStyle name="20% - Accent3 7 2 2" xfId="1034"/>
    <cellStyle name="20% - Accent3 7 2 3" xfId="1035"/>
    <cellStyle name="20% - Accent3 7 2 4" xfId="1036"/>
    <cellStyle name="20% - Accent3 7 2 5" xfId="1037"/>
    <cellStyle name="20% - Accent3 7 2 6" xfId="1038"/>
    <cellStyle name="20% - Accent3 7 2 7" xfId="1039"/>
    <cellStyle name="20% - Accent3 7 2 8" xfId="1040"/>
    <cellStyle name="20% - Accent3 7 2 9" xfId="1041"/>
    <cellStyle name="20% - Accent3 7 2_OCM8" xfId="1042"/>
    <cellStyle name="20% - Accent3 7 20" xfId="1043"/>
    <cellStyle name="20% - Accent3 7 21" xfId="1044"/>
    <cellStyle name="20% - Accent3 7 3" xfId="1045"/>
    <cellStyle name="20% - Accent3 7 3 10" xfId="1046"/>
    <cellStyle name="20% - Accent3 7 3 11" xfId="1047"/>
    <cellStyle name="20% - Accent3 7 3 12" xfId="1048"/>
    <cellStyle name="20% - Accent3 7 3 13" xfId="1049"/>
    <cellStyle name="20% - Accent3 7 3 14" xfId="1050"/>
    <cellStyle name="20% - Accent3 7 3 15" xfId="1051"/>
    <cellStyle name="20% - Accent3 7 3 16" xfId="1052"/>
    <cellStyle name="20% - Accent3 7 3 17" xfId="1053"/>
    <cellStyle name="20% - Accent3 7 3 18" xfId="1054"/>
    <cellStyle name="20% - Accent3 7 3 2" xfId="1055"/>
    <cellStyle name="20% - Accent3 7 3 3" xfId="1056"/>
    <cellStyle name="20% - Accent3 7 3 4" xfId="1057"/>
    <cellStyle name="20% - Accent3 7 3 5" xfId="1058"/>
    <cellStyle name="20% - Accent3 7 3 6" xfId="1059"/>
    <cellStyle name="20% - Accent3 7 3 7" xfId="1060"/>
    <cellStyle name="20% - Accent3 7 3 8" xfId="1061"/>
    <cellStyle name="20% - Accent3 7 3 9" xfId="1062"/>
    <cellStyle name="20% - Accent3 7 4" xfId="1063"/>
    <cellStyle name="20% - Accent3 7 5" xfId="1064"/>
    <cellStyle name="20% - Accent3 7 6" xfId="1065"/>
    <cellStyle name="20% - Accent3 7 7" xfId="1066"/>
    <cellStyle name="20% - Accent3 7 8" xfId="1067"/>
    <cellStyle name="20% - Accent3 7 9" xfId="1068"/>
    <cellStyle name="20% - Accent3 8" xfId="1069"/>
    <cellStyle name="20% - Accent3 8 2" xfId="1070"/>
    <cellStyle name="20% - Accent3 8 2 2" xfId="1071"/>
    <cellStyle name="20% - Accent3 8 2_OCM8" xfId="1072"/>
    <cellStyle name="20% - Accent3 8 3" xfId="1073"/>
    <cellStyle name="20% - Accent3 9" xfId="1074"/>
    <cellStyle name="20% - Accent3 9 2" xfId="1075"/>
    <cellStyle name="20% - Accent3 9 2 2" xfId="1076"/>
    <cellStyle name="20% - Accent3 9 2_OCM8" xfId="1077"/>
    <cellStyle name="20% - Accent4" xfId="64013" builtinId="42" customBuiltin="1"/>
    <cellStyle name="20% - Accent4 10" xfId="1078"/>
    <cellStyle name="20% - Accent4 10 2" xfId="1079"/>
    <cellStyle name="20% - Accent4 10 2 2" xfId="1080"/>
    <cellStyle name="20% - Accent4 10 2_OCM8" xfId="1081"/>
    <cellStyle name="20% - Accent4 11" xfId="1082"/>
    <cellStyle name="20% - Accent4 11 2" xfId="1083"/>
    <cellStyle name="20% - Accent4 11 2 2" xfId="1084"/>
    <cellStyle name="20% - Accent4 11 2_OCM8" xfId="1085"/>
    <cellStyle name="20% - Accent4 12" xfId="1086"/>
    <cellStyle name="20% - Accent4 13" xfId="1087"/>
    <cellStyle name="20% - Accent4 13 10" xfId="1088"/>
    <cellStyle name="20% - Accent4 13 11" xfId="1089"/>
    <cellStyle name="20% - Accent4 13 12" xfId="1090"/>
    <cellStyle name="20% - Accent4 13 13" xfId="1091"/>
    <cellStyle name="20% - Accent4 13 14" xfId="1092"/>
    <cellStyle name="20% - Accent4 13 15" xfId="1093"/>
    <cellStyle name="20% - Accent4 13 16" xfId="1094"/>
    <cellStyle name="20% - Accent4 13 17" xfId="1095"/>
    <cellStyle name="20% - Accent4 13 18" xfId="1096"/>
    <cellStyle name="20% - Accent4 13 2" xfId="1097"/>
    <cellStyle name="20% - Accent4 13 3" xfId="1098"/>
    <cellStyle name="20% - Accent4 13 4" xfId="1099"/>
    <cellStyle name="20% - Accent4 13 5" xfId="1100"/>
    <cellStyle name="20% - Accent4 13 6" xfId="1101"/>
    <cellStyle name="20% - Accent4 13 7" xfId="1102"/>
    <cellStyle name="20% - Accent4 13 8" xfId="1103"/>
    <cellStyle name="20% - Accent4 13 9" xfId="1104"/>
    <cellStyle name="20% - Accent4 13_OCM8" xfId="1105"/>
    <cellStyle name="20% - Accent4 14" xfId="1106"/>
    <cellStyle name="20% - Accent4 15" xfId="1107"/>
    <cellStyle name="20% - Accent4 16" xfId="1108"/>
    <cellStyle name="20% - Accent4 17" xfId="1109"/>
    <cellStyle name="20% - Accent4 18" xfId="1110"/>
    <cellStyle name="20% - Accent4 19" xfId="1111"/>
    <cellStyle name="20% - Accent4 2" xfId="1112"/>
    <cellStyle name="20% - Accent4 2 2" xfId="1113"/>
    <cellStyle name="20% - Accent4 2 2 10" xfId="1114"/>
    <cellStyle name="20% - Accent4 2 2 11" xfId="1115"/>
    <cellStyle name="20% - Accent4 2 2 12" xfId="1116"/>
    <cellStyle name="20% - Accent4 2 2 13" xfId="1117"/>
    <cellStyle name="20% - Accent4 2 2 14" xfId="1118"/>
    <cellStyle name="20% - Accent4 2 2 15" xfId="1119"/>
    <cellStyle name="20% - Accent4 2 2 16" xfId="1120"/>
    <cellStyle name="20% - Accent4 2 2 17" xfId="1121"/>
    <cellStyle name="20% - Accent4 2 2 18" xfId="1122"/>
    <cellStyle name="20% - Accent4 2 2 19" xfId="1123"/>
    <cellStyle name="20% - Accent4 2 2 2" xfId="1124"/>
    <cellStyle name="20% - Accent4 2 2 2 2" xfId="1125"/>
    <cellStyle name="20% - Accent4 2 2 2 2 2" xfId="1126"/>
    <cellStyle name="20% - Accent4 2 2 2 2 2 2" xfId="1127"/>
    <cellStyle name="20% - Accent4 2 2 2 2 3" xfId="1128"/>
    <cellStyle name="20% - Accent4 2 2 2 2_OCM8" xfId="1129"/>
    <cellStyle name="20% - Accent4 2 2 2 3" xfId="1130"/>
    <cellStyle name="20% - Accent4 2 2 2 3 2" xfId="1131"/>
    <cellStyle name="20% - Accent4 2 2 2 4" xfId="1132"/>
    <cellStyle name="20% - Accent4 2 2 3" xfId="1133"/>
    <cellStyle name="20% - Accent4 2 2 3 2" xfId="1134"/>
    <cellStyle name="20% - Accent4 2 2 3 3" xfId="1135"/>
    <cellStyle name="20% - Accent4 2 2 4" xfId="1136"/>
    <cellStyle name="20% - Accent4 2 2 4 2" xfId="1137"/>
    <cellStyle name="20% - Accent4 2 2 5" xfId="1138"/>
    <cellStyle name="20% - Accent4 2 2 6" xfId="1139"/>
    <cellStyle name="20% - Accent4 2 2 7" xfId="1140"/>
    <cellStyle name="20% - Accent4 2 2 8" xfId="1141"/>
    <cellStyle name="20% - Accent4 2 2 9" xfId="1142"/>
    <cellStyle name="20% - Accent4 2 3" xfId="1143"/>
    <cellStyle name="20% - Accent4 2 3 2" xfId="1144"/>
    <cellStyle name="20% - Accent4 2 3 3" xfId="1145"/>
    <cellStyle name="20% - Accent4 2 3 4" xfId="1146"/>
    <cellStyle name="20% - Accent4 2 4" xfId="1147"/>
    <cellStyle name="20% - Accent4 2 4 2" xfId="1148"/>
    <cellStyle name="20% - Accent4 2 5" xfId="1149"/>
    <cellStyle name="20% - Accent4 2_Incentive Allocation" xfId="1150"/>
    <cellStyle name="20% - Accent4 3" xfId="1151"/>
    <cellStyle name="20% - Accent4 3 2" xfId="1152"/>
    <cellStyle name="20% - Accent4 3 3" xfId="1153"/>
    <cellStyle name="20% - Accent4 4" xfId="1154"/>
    <cellStyle name="20% - Accent4 4 2" xfId="1155"/>
    <cellStyle name="20% - Accent4 4 2 2" xfId="1156"/>
    <cellStyle name="20% - Accent4 4 2 2 2" xfId="1157"/>
    <cellStyle name="20% - Accent4 4 2 3" xfId="1158"/>
    <cellStyle name="20% - Accent4 4 2 4" xfId="1159"/>
    <cellStyle name="20% - Accent4 4 3" xfId="1160"/>
    <cellStyle name="20% - Accent4 4 3 2" xfId="1161"/>
    <cellStyle name="20% - Accent4 4 4" xfId="1162"/>
    <cellStyle name="20% - Accent4 4 5" xfId="1163"/>
    <cellStyle name="20% - Accent4 5" xfId="1164"/>
    <cellStyle name="20% - Accent4 5 10" xfId="1165"/>
    <cellStyle name="20% - Accent4 5 11" xfId="1166"/>
    <cellStyle name="20% - Accent4 5 12" xfId="1167"/>
    <cellStyle name="20% - Accent4 5 13" xfId="1168"/>
    <cellStyle name="20% - Accent4 5 14" xfId="1169"/>
    <cellStyle name="20% - Accent4 5 15" xfId="1170"/>
    <cellStyle name="20% - Accent4 5 16" xfId="1171"/>
    <cellStyle name="20% - Accent4 5 17" xfId="1172"/>
    <cellStyle name="20% - Accent4 5 18" xfId="1173"/>
    <cellStyle name="20% - Accent4 5 19" xfId="1174"/>
    <cellStyle name="20% - Accent4 5 2" xfId="1175"/>
    <cellStyle name="20% - Accent4 5 2 10" xfId="1176"/>
    <cellStyle name="20% - Accent4 5 2 11" xfId="1177"/>
    <cellStyle name="20% - Accent4 5 2 12" xfId="1178"/>
    <cellStyle name="20% - Accent4 5 2 13" xfId="1179"/>
    <cellStyle name="20% - Accent4 5 2 14" xfId="1180"/>
    <cellStyle name="20% - Accent4 5 2 15" xfId="1181"/>
    <cellStyle name="20% - Accent4 5 2 16" xfId="1182"/>
    <cellStyle name="20% - Accent4 5 2 17" xfId="1183"/>
    <cellStyle name="20% - Accent4 5 2 18" xfId="1184"/>
    <cellStyle name="20% - Accent4 5 2 19" xfId="1185"/>
    <cellStyle name="20% - Accent4 5 2 2" xfId="1186"/>
    <cellStyle name="20% - Accent4 5 2 2 2" xfId="1187"/>
    <cellStyle name="20% - Accent4 5 2 2 3" xfId="1188"/>
    <cellStyle name="20% - Accent4 5 2 3" xfId="1189"/>
    <cellStyle name="20% - Accent4 5 2 3 2" xfId="1190"/>
    <cellStyle name="20% - Accent4 5 2 4" xfId="1191"/>
    <cellStyle name="20% - Accent4 5 2 5" xfId="1192"/>
    <cellStyle name="20% - Accent4 5 2 6" xfId="1193"/>
    <cellStyle name="20% - Accent4 5 2 7" xfId="1194"/>
    <cellStyle name="20% - Accent4 5 2 8" xfId="1195"/>
    <cellStyle name="20% - Accent4 5 2 9" xfId="1196"/>
    <cellStyle name="20% - Accent4 5 2_OCM8" xfId="1197"/>
    <cellStyle name="20% - Accent4 5 20" xfId="1198"/>
    <cellStyle name="20% - Accent4 5 21" xfId="1199"/>
    <cellStyle name="20% - Accent4 5 3" xfId="1200"/>
    <cellStyle name="20% - Accent4 5 3 10" xfId="1201"/>
    <cellStyle name="20% - Accent4 5 3 11" xfId="1202"/>
    <cellStyle name="20% - Accent4 5 3 12" xfId="1203"/>
    <cellStyle name="20% - Accent4 5 3 13" xfId="1204"/>
    <cellStyle name="20% - Accent4 5 3 14" xfId="1205"/>
    <cellStyle name="20% - Accent4 5 3 15" xfId="1206"/>
    <cellStyle name="20% - Accent4 5 3 16" xfId="1207"/>
    <cellStyle name="20% - Accent4 5 3 17" xfId="1208"/>
    <cellStyle name="20% - Accent4 5 3 18" xfId="1209"/>
    <cellStyle name="20% - Accent4 5 3 2" xfId="1210"/>
    <cellStyle name="20% - Accent4 5 3 2 2" xfId="1211"/>
    <cellStyle name="20% - Accent4 5 3 3" xfId="1212"/>
    <cellStyle name="20% - Accent4 5 3 4" xfId="1213"/>
    <cellStyle name="20% - Accent4 5 3 5" xfId="1214"/>
    <cellStyle name="20% - Accent4 5 3 6" xfId="1215"/>
    <cellStyle name="20% - Accent4 5 3 7" xfId="1216"/>
    <cellStyle name="20% - Accent4 5 3 8" xfId="1217"/>
    <cellStyle name="20% - Accent4 5 3 9" xfId="1218"/>
    <cellStyle name="20% - Accent4 5 4" xfId="1219"/>
    <cellStyle name="20% - Accent4 5 4 2" xfId="1220"/>
    <cellStyle name="20% - Accent4 5 5" xfId="1221"/>
    <cellStyle name="20% - Accent4 5 6" xfId="1222"/>
    <cellStyle name="20% - Accent4 5 7" xfId="1223"/>
    <cellStyle name="20% - Accent4 5 8" xfId="1224"/>
    <cellStyle name="20% - Accent4 5 9" xfId="1225"/>
    <cellStyle name="20% - Accent4 6" xfId="1226"/>
    <cellStyle name="20% - Accent4 6 10" xfId="1227"/>
    <cellStyle name="20% - Accent4 6 11" xfId="1228"/>
    <cellStyle name="20% - Accent4 6 12" xfId="1229"/>
    <cellStyle name="20% - Accent4 6 13" xfId="1230"/>
    <cellStyle name="20% - Accent4 6 14" xfId="1231"/>
    <cellStyle name="20% - Accent4 6 15" xfId="1232"/>
    <cellStyle name="20% - Accent4 6 16" xfId="1233"/>
    <cellStyle name="20% - Accent4 6 17" xfId="1234"/>
    <cellStyle name="20% - Accent4 6 18" xfId="1235"/>
    <cellStyle name="20% - Accent4 6 19" xfId="1236"/>
    <cellStyle name="20% - Accent4 6 2" xfId="1237"/>
    <cellStyle name="20% - Accent4 6 2 10" xfId="1238"/>
    <cellStyle name="20% - Accent4 6 2 11" xfId="1239"/>
    <cellStyle name="20% - Accent4 6 2 12" xfId="1240"/>
    <cellStyle name="20% - Accent4 6 2 13" xfId="1241"/>
    <cellStyle name="20% - Accent4 6 2 14" xfId="1242"/>
    <cellStyle name="20% - Accent4 6 2 15" xfId="1243"/>
    <cellStyle name="20% - Accent4 6 2 16" xfId="1244"/>
    <cellStyle name="20% - Accent4 6 2 17" xfId="1245"/>
    <cellStyle name="20% - Accent4 6 2 18" xfId="1246"/>
    <cellStyle name="20% - Accent4 6 2 19" xfId="1247"/>
    <cellStyle name="20% - Accent4 6 2 2" xfId="1248"/>
    <cellStyle name="20% - Accent4 6 2 2 2" xfId="1249"/>
    <cellStyle name="20% - Accent4 6 2 3" xfId="1250"/>
    <cellStyle name="20% - Accent4 6 2 3 2" xfId="1251"/>
    <cellStyle name="20% - Accent4 6 2 4" xfId="1252"/>
    <cellStyle name="20% - Accent4 6 2 5" xfId="1253"/>
    <cellStyle name="20% - Accent4 6 2 6" xfId="1254"/>
    <cellStyle name="20% - Accent4 6 2 7" xfId="1255"/>
    <cellStyle name="20% - Accent4 6 2 8" xfId="1256"/>
    <cellStyle name="20% - Accent4 6 2 9" xfId="1257"/>
    <cellStyle name="20% - Accent4 6 2_OCM8" xfId="1258"/>
    <cellStyle name="20% - Accent4 6 20" xfId="1259"/>
    <cellStyle name="20% - Accent4 6 21" xfId="1260"/>
    <cellStyle name="20% - Accent4 6 3" xfId="1261"/>
    <cellStyle name="20% - Accent4 6 3 10" xfId="1262"/>
    <cellStyle name="20% - Accent4 6 3 11" xfId="1263"/>
    <cellStyle name="20% - Accent4 6 3 12" xfId="1264"/>
    <cellStyle name="20% - Accent4 6 3 13" xfId="1265"/>
    <cellStyle name="20% - Accent4 6 3 14" xfId="1266"/>
    <cellStyle name="20% - Accent4 6 3 15" xfId="1267"/>
    <cellStyle name="20% - Accent4 6 3 16" xfId="1268"/>
    <cellStyle name="20% - Accent4 6 3 17" xfId="1269"/>
    <cellStyle name="20% - Accent4 6 3 18" xfId="1270"/>
    <cellStyle name="20% - Accent4 6 3 2" xfId="1271"/>
    <cellStyle name="20% - Accent4 6 3 3" xfId="1272"/>
    <cellStyle name="20% - Accent4 6 3 4" xfId="1273"/>
    <cellStyle name="20% - Accent4 6 3 5" xfId="1274"/>
    <cellStyle name="20% - Accent4 6 3 6" xfId="1275"/>
    <cellStyle name="20% - Accent4 6 3 7" xfId="1276"/>
    <cellStyle name="20% - Accent4 6 3 8" xfId="1277"/>
    <cellStyle name="20% - Accent4 6 3 9" xfId="1278"/>
    <cellStyle name="20% - Accent4 6 4" xfId="1279"/>
    <cellStyle name="20% - Accent4 6 4 2" xfId="1280"/>
    <cellStyle name="20% - Accent4 6 5" xfId="1281"/>
    <cellStyle name="20% - Accent4 6 6" xfId="1282"/>
    <cellStyle name="20% - Accent4 6 7" xfId="1283"/>
    <cellStyle name="20% - Accent4 6 8" xfId="1284"/>
    <cellStyle name="20% - Accent4 6 9" xfId="1285"/>
    <cellStyle name="20% - Accent4 7" xfId="1286"/>
    <cellStyle name="20% - Accent4 7 10" xfId="1287"/>
    <cellStyle name="20% - Accent4 7 11" xfId="1288"/>
    <cellStyle name="20% - Accent4 7 12" xfId="1289"/>
    <cellStyle name="20% - Accent4 7 13" xfId="1290"/>
    <cellStyle name="20% - Accent4 7 14" xfId="1291"/>
    <cellStyle name="20% - Accent4 7 15" xfId="1292"/>
    <cellStyle name="20% - Accent4 7 16" xfId="1293"/>
    <cellStyle name="20% - Accent4 7 17" xfId="1294"/>
    <cellStyle name="20% - Accent4 7 18" xfId="1295"/>
    <cellStyle name="20% - Accent4 7 19" xfId="1296"/>
    <cellStyle name="20% - Accent4 7 2" xfId="1297"/>
    <cellStyle name="20% - Accent4 7 2 10" xfId="1298"/>
    <cellStyle name="20% - Accent4 7 2 11" xfId="1299"/>
    <cellStyle name="20% - Accent4 7 2 12" xfId="1300"/>
    <cellStyle name="20% - Accent4 7 2 13" xfId="1301"/>
    <cellStyle name="20% - Accent4 7 2 14" xfId="1302"/>
    <cellStyle name="20% - Accent4 7 2 15" xfId="1303"/>
    <cellStyle name="20% - Accent4 7 2 16" xfId="1304"/>
    <cellStyle name="20% - Accent4 7 2 17" xfId="1305"/>
    <cellStyle name="20% - Accent4 7 2 18" xfId="1306"/>
    <cellStyle name="20% - Accent4 7 2 19" xfId="1307"/>
    <cellStyle name="20% - Accent4 7 2 2" xfId="1308"/>
    <cellStyle name="20% - Accent4 7 2 3" xfId="1309"/>
    <cellStyle name="20% - Accent4 7 2 4" xfId="1310"/>
    <cellStyle name="20% - Accent4 7 2 5" xfId="1311"/>
    <cellStyle name="20% - Accent4 7 2 6" xfId="1312"/>
    <cellStyle name="20% - Accent4 7 2 7" xfId="1313"/>
    <cellStyle name="20% - Accent4 7 2 8" xfId="1314"/>
    <cellStyle name="20% - Accent4 7 2 9" xfId="1315"/>
    <cellStyle name="20% - Accent4 7 2_OCM8" xfId="1316"/>
    <cellStyle name="20% - Accent4 7 20" xfId="1317"/>
    <cellStyle name="20% - Accent4 7 21" xfId="1318"/>
    <cellStyle name="20% - Accent4 7 3" xfId="1319"/>
    <cellStyle name="20% - Accent4 7 3 10" xfId="1320"/>
    <cellStyle name="20% - Accent4 7 3 11" xfId="1321"/>
    <cellStyle name="20% - Accent4 7 3 12" xfId="1322"/>
    <cellStyle name="20% - Accent4 7 3 13" xfId="1323"/>
    <cellStyle name="20% - Accent4 7 3 14" xfId="1324"/>
    <cellStyle name="20% - Accent4 7 3 15" xfId="1325"/>
    <cellStyle name="20% - Accent4 7 3 16" xfId="1326"/>
    <cellStyle name="20% - Accent4 7 3 17" xfId="1327"/>
    <cellStyle name="20% - Accent4 7 3 18" xfId="1328"/>
    <cellStyle name="20% - Accent4 7 3 2" xfId="1329"/>
    <cellStyle name="20% - Accent4 7 3 3" xfId="1330"/>
    <cellStyle name="20% - Accent4 7 3 4" xfId="1331"/>
    <cellStyle name="20% - Accent4 7 3 5" xfId="1332"/>
    <cellStyle name="20% - Accent4 7 3 6" xfId="1333"/>
    <cellStyle name="20% - Accent4 7 3 7" xfId="1334"/>
    <cellStyle name="20% - Accent4 7 3 8" xfId="1335"/>
    <cellStyle name="20% - Accent4 7 3 9" xfId="1336"/>
    <cellStyle name="20% - Accent4 7 4" xfId="1337"/>
    <cellStyle name="20% - Accent4 7 5" xfId="1338"/>
    <cellStyle name="20% - Accent4 7 6" xfId="1339"/>
    <cellStyle name="20% - Accent4 7 7" xfId="1340"/>
    <cellStyle name="20% - Accent4 7 8" xfId="1341"/>
    <cellStyle name="20% - Accent4 7 9" xfId="1342"/>
    <cellStyle name="20% - Accent4 8" xfId="1343"/>
    <cellStyle name="20% - Accent4 8 2" xfId="1344"/>
    <cellStyle name="20% - Accent4 8 2 2" xfId="1345"/>
    <cellStyle name="20% - Accent4 8 2_OCM8" xfId="1346"/>
    <cellStyle name="20% - Accent4 8 3" xfId="1347"/>
    <cellStyle name="20% - Accent4 9" xfId="1348"/>
    <cellStyle name="20% - Accent4 9 2" xfId="1349"/>
    <cellStyle name="20% - Accent4 9 2 2" xfId="1350"/>
    <cellStyle name="20% - Accent4 9 2_OCM8" xfId="1351"/>
    <cellStyle name="20% - Accent5" xfId="64017" builtinId="46" customBuiltin="1"/>
    <cellStyle name="20% - Accent5 10" xfId="1352"/>
    <cellStyle name="20% - Accent5 10 2" xfId="1353"/>
    <cellStyle name="20% - Accent5 10_OCM8" xfId="1354"/>
    <cellStyle name="20% - Accent5 11" xfId="1355"/>
    <cellStyle name="20% - Accent5 11 2" xfId="1356"/>
    <cellStyle name="20% - Accent5 11_OCM8" xfId="1357"/>
    <cellStyle name="20% - Accent5 12" xfId="1358"/>
    <cellStyle name="20% - Accent5 13" xfId="1359"/>
    <cellStyle name="20% - Accent5 14" xfId="1360"/>
    <cellStyle name="20% - Accent5 15" xfId="1361"/>
    <cellStyle name="20% - Accent5 16" xfId="1362"/>
    <cellStyle name="20% - Accent5 17" xfId="1363"/>
    <cellStyle name="20% - Accent5 2" xfId="1364"/>
    <cellStyle name="20% - Accent5 2 2" xfId="1365"/>
    <cellStyle name="20% - Accent5 2 2 10" xfId="1366"/>
    <cellStyle name="20% - Accent5 2 2 11" xfId="1367"/>
    <cellStyle name="20% - Accent5 2 2 12" xfId="1368"/>
    <cellStyle name="20% - Accent5 2 2 13" xfId="1369"/>
    <cellStyle name="20% - Accent5 2 2 14" xfId="1370"/>
    <cellStyle name="20% - Accent5 2 2 15" xfId="1371"/>
    <cellStyle name="20% - Accent5 2 2 16" xfId="1372"/>
    <cellStyle name="20% - Accent5 2 2 17" xfId="1373"/>
    <cellStyle name="20% - Accent5 2 2 18" xfId="1374"/>
    <cellStyle name="20% - Accent5 2 2 19" xfId="1375"/>
    <cellStyle name="20% - Accent5 2 2 2" xfId="1376"/>
    <cellStyle name="20% - Accent5 2 2 2 2" xfId="1377"/>
    <cellStyle name="20% - Accent5 2 2 2 2 2" xfId="1378"/>
    <cellStyle name="20% - Accent5 2 2 2 2 3" xfId="1379"/>
    <cellStyle name="20% - Accent5 2 2 2 3" xfId="1380"/>
    <cellStyle name="20% - Accent5 2 2 2 4" xfId="1381"/>
    <cellStyle name="20% - Accent5 2 2 2_OCM8" xfId="1382"/>
    <cellStyle name="20% - Accent5 2 2 20" xfId="1383"/>
    <cellStyle name="20% - Accent5 2 2 3" xfId="1384"/>
    <cellStyle name="20% - Accent5 2 2 3 2" xfId="1385"/>
    <cellStyle name="20% - Accent5 2 2 3 3" xfId="1386"/>
    <cellStyle name="20% - Accent5 2 2 4" xfId="1387"/>
    <cellStyle name="20% - Accent5 2 2 4 2" xfId="1388"/>
    <cellStyle name="20% - Accent5 2 2 5" xfId="1389"/>
    <cellStyle name="20% - Accent5 2 2 6" xfId="1390"/>
    <cellStyle name="20% - Accent5 2 2 7" xfId="1391"/>
    <cellStyle name="20% - Accent5 2 2 8" xfId="1392"/>
    <cellStyle name="20% - Accent5 2 2 9" xfId="1393"/>
    <cellStyle name="20% - Accent5 2 3" xfId="1394"/>
    <cellStyle name="20% - Accent5 2 3 2" xfId="1395"/>
    <cellStyle name="20% - Accent5 2 3 3" xfId="1396"/>
    <cellStyle name="20% - Accent5 2 3 4" xfId="1397"/>
    <cellStyle name="20% - Accent5 2 4" xfId="1398"/>
    <cellStyle name="20% - Accent5 2 4 2" xfId="1399"/>
    <cellStyle name="20% - Accent5 2 5" xfId="1400"/>
    <cellStyle name="20% - Accent5 2_Incentive Allocation" xfId="1401"/>
    <cellStyle name="20% - Accent5 3" xfId="1402"/>
    <cellStyle name="20% - Accent5 3 2" xfId="1403"/>
    <cellStyle name="20% - Accent5 4" xfId="1404"/>
    <cellStyle name="20% - Accent5 4 2" xfId="1405"/>
    <cellStyle name="20% - Accent5 4 2 2" xfId="1406"/>
    <cellStyle name="20% - Accent5 4 2 2 2" xfId="1407"/>
    <cellStyle name="20% - Accent5 4 2 3" xfId="1408"/>
    <cellStyle name="20% - Accent5 4 3" xfId="1409"/>
    <cellStyle name="20% - Accent5 4 3 2" xfId="1410"/>
    <cellStyle name="20% - Accent5 4 4" xfId="1411"/>
    <cellStyle name="20% - Accent5 4 5" xfId="1412"/>
    <cellStyle name="20% - Accent5 5" xfId="1413"/>
    <cellStyle name="20% - Accent5 5 10" xfId="1414"/>
    <cellStyle name="20% - Accent5 5 11" xfId="1415"/>
    <cellStyle name="20% - Accent5 5 12" xfId="1416"/>
    <cellStyle name="20% - Accent5 5 13" xfId="1417"/>
    <cellStyle name="20% - Accent5 5 14" xfId="1418"/>
    <cellStyle name="20% - Accent5 5 15" xfId="1419"/>
    <cellStyle name="20% - Accent5 5 16" xfId="1420"/>
    <cellStyle name="20% - Accent5 5 17" xfId="1421"/>
    <cellStyle name="20% - Accent5 5 18" xfId="1422"/>
    <cellStyle name="20% - Accent5 5 19" xfId="1423"/>
    <cellStyle name="20% - Accent5 5 2" xfId="1424"/>
    <cellStyle name="20% - Accent5 5 2 2" xfId="1425"/>
    <cellStyle name="20% - Accent5 5 2 2 2" xfId="1426"/>
    <cellStyle name="20% - Accent5 5 2 2 3" xfId="1427"/>
    <cellStyle name="20% - Accent5 5 2 3" xfId="1428"/>
    <cellStyle name="20% - Accent5 5 2 4" xfId="1429"/>
    <cellStyle name="20% - Accent5 5 2_OCM8" xfId="1430"/>
    <cellStyle name="20% - Accent5 5 20" xfId="1431"/>
    <cellStyle name="20% - Accent5 5 3" xfId="1432"/>
    <cellStyle name="20% - Accent5 5 3 2" xfId="1433"/>
    <cellStyle name="20% - Accent5 5 3 3" xfId="1434"/>
    <cellStyle name="20% - Accent5 5 4" xfId="1435"/>
    <cellStyle name="20% - Accent5 5 4 2" xfId="1436"/>
    <cellStyle name="20% - Accent5 5 5" xfId="1437"/>
    <cellStyle name="20% - Accent5 5 6" xfId="1438"/>
    <cellStyle name="20% - Accent5 5 7" xfId="1439"/>
    <cellStyle name="20% - Accent5 5 8" xfId="1440"/>
    <cellStyle name="20% - Accent5 5 9" xfId="1441"/>
    <cellStyle name="20% - Accent5 5_OCM8" xfId="1442"/>
    <cellStyle name="20% - Accent5 6" xfId="1443"/>
    <cellStyle name="20% - Accent5 6 10" xfId="1444"/>
    <cellStyle name="20% - Accent5 6 11" xfId="1445"/>
    <cellStyle name="20% - Accent5 6 12" xfId="1446"/>
    <cellStyle name="20% - Accent5 6 13" xfId="1447"/>
    <cellStyle name="20% - Accent5 6 14" xfId="1448"/>
    <cellStyle name="20% - Accent5 6 15" xfId="1449"/>
    <cellStyle name="20% - Accent5 6 16" xfId="1450"/>
    <cellStyle name="20% - Accent5 6 17" xfId="1451"/>
    <cellStyle name="20% - Accent5 6 18" xfId="1452"/>
    <cellStyle name="20% - Accent5 6 19" xfId="1453"/>
    <cellStyle name="20% - Accent5 6 2" xfId="1454"/>
    <cellStyle name="20% - Accent5 6 2 2" xfId="1455"/>
    <cellStyle name="20% - Accent5 6 2 3" xfId="1456"/>
    <cellStyle name="20% - Accent5 6 2 4" xfId="1457"/>
    <cellStyle name="20% - Accent5 6 3" xfId="1458"/>
    <cellStyle name="20% - Accent5 6 3 2" xfId="1459"/>
    <cellStyle name="20% - Accent5 6 4" xfId="1460"/>
    <cellStyle name="20% - Accent5 6 4 2" xfId="1461"/>
    <cellStyle name="20% - Accent5 6 5" xfId="1462"/>
    <cellStyle name="20% - Accent5 6 6" xfId="1463"/>
    <cellStyle name="20% - Accent5 6 7" xfId="1464"/>
    <cellStyle name="20% - Accent5 6 8" xfId="1465"/>
    <cellStyle name="20% - Accent5 6 9" xfId="1466"/>
    <cellStyle name="20% - Accent5 6_OCM8" xfId="1467"/>
    <cellStyle name="20% - Accent5 7" xfId="1468"/>
    <cellStyle name="20% - Accent5 7 10" xfId="1469"/>
    <cellStyle name="20% - Accent5 7 11" xfId="1470"/>
    <cellStyle name="20% - Accent5 7 12" xfId="1471"/>
    <cellStyle name="20% - Accent5 7 13" xfId="1472"/>
    <cellStyle name="20% - Accent5 7 14" xfId="1473"/>
    <cellStyle name="20% - Accent5 7 15" xfId="1474"/>
    <cellStyle name="20% - Accent5 7 16" xfId="1475"/>
    <cellStyle name="20% - Accent5 7 17" xfId="1476"/>
    <cellStyle name="20% - Accent5 7 18" xfId="1477"/>
    <cellStyle name="20% - Accent5 7 19" xfId="1478"/>
    <cellStyle name="20% - Accent5 7 2" xfId="1479"/>
    <cellStyle name="20% - Accent5 7 2 2" xfId="1480"/>
    <cellStyle name="20% - Accent5 7 3" xfId="1481"/>
    <cellStyle name="20% - Accent5 7 3 2" xfId="1482"/>
    <cellStyle name="20% - Accent5 7 4" xfId="1483"/>
    <cellStyle name="20% - Accent5 7 5" xfId="1484"/>
    <cellStyle name="20% - Accent5 7 6" xfId="1485"/>
    <cellStyle name="20% - Accent5 7 7" xfId="1486"/>
    <cellStyle name="20% - Accent5 7 8" xfId="1487"/>
    <cellStyle name="20% - Accent5 7 9" xfId="1488"/>
    <cellStyle name="20% - Accent5 7_OCM8" xfId="1489"/>
    <cellStyle name="20% - Accent5 8" xfId="1490"/>
    <cellStyle name="20% - Accent5 8 10" xfId="1491"/>
    <cellStyle name="20% - Accent5 8 11" xfId="1492"/>
    <cellStyle name="20% - Accent5 8 12" xfId="1493"/>
    <cellStyle name="20% - Accent5 8 13" xfId="1494"/>
    <cellStyle name="20% - Accent5 8 14" xfId="1495"/>
    <cellStyle name="20% - Accent5 8 15" xfId="1496"/>
    <cellStyle name="20% - Accent5 8 16" xfId="1497"/>
    <cellStyle name="20% - Accent5 8 17" xfId="1498"/>
    <cellStyle name="20% - Accent5 8 18" xfId="1499"/>
    <cellStyle name="20% - Accent5 8 19" xfId="1500"/>
    <cellStyle name="20% - Accent5 8 2" xfId="1501"/>
    <cellStyle name="20% - Accent5 8 3" xfId="1502"/>
    <cellStyle name="20% - Accent5 8 4" xfId="1503"/>
    <cellStyle name="20% - Accent5 8 5" xfId="1504"/>
    <cellStyle name="20% - Accent5 8 6" xfId="1505"/>
    <cellStyle name="20% - Accent5 8 7" xfId="1506"/>
    <cellStyle name="20% - Accent5 8 8" xfId="1507"/>
    <cellStyle name="20% - Accent5 8 9" xfId="1508"/>
    <cellStyle name="20% - Accent5 8_OCM8" xfId="1509"/>
    <cellStyle name="20% - Accent5 9" xfId="1510"/>
    <cellStyle name="20% - Accent5 9 2" xfId="1511"/>
    <cellStyle name="20% - Accent5 9_OCM8" xfId="1512"/>
    <cellStyle name="20% - Accent6" xfId="64021" builtinId="50" customBuiltin="1"/>
    <cellStyle name="20% - Accent6 10" xfId="1513"/>
    <cellStyle name="20% - Accent6 10 2" xfId="1514"/>
    <cellStyle name="20% - Accent6 10 2 2" xfId="1515"/>
    <cellStyle name="20% - Accent6 10 2_OCM8" xfId="1516"/>
    <cellStyle name="20% - Accent6 11" xfId="1517"/>
    <cellStyle name="20% - Accent6 11 2" xfId="1518"/>
    <cellStyle name="20% - Accent6 11 2 2" xfId="1519"/>
    <cellStyle name="20% - Accent6 11 2_OCM8" xfId="1520"/>
    <cellStyle name="20% - Accent6 12" xfId="1521"/>
    <cellStyle name="20% - Accent6 13" xfId="1522"/>
    <cellStyle name="20% - Accent6 13 10" xfId="1523"/>
    <cellStyle name="20% - Accent6 13 11" xfId="1524"/>
    <cellStyle name="20% - Accent6 13 12" xfId="1525"/>
    <cellStyle name="20% - Accent6 13 13" xfId="1526"/>
    <cellStyle name="20% - Accent6 13 14" xfId="1527"/>
    <cellStyle name="20% - Accent6 13 15" xfId="1528"/>
    <cellStyle name="20% - Accent6 13 16" xfId="1529"/>
    <cellStyle name="20% - Accent6 13 17" xfId="1530"/>
    <cellStyle name="20% - Accent6 13 18" xfId="1531"/>
    <cellStyle name="20% - Accent6 13 2" xfId="1532"/>
    <cellStyle name="20% - Accent6 13 3" xfId="1533"/>
    <cellStyle name="20% - Accent6 13 4" xfId="1534"/>
    <cellStyle name="20% - Accent6 13 5" xfId="1535"/>
    <cellStyle name="20% - Accent6 13 6" xfId="1536"/>
    <cellStyle name="20% - Accent6 13 7" xfId="1537"/>
    <cellStyle name="20% - Accent6 13 8" xfId="1538"/>
    <cellStyle name="20% - Accent6 13 9" xfId="1539"/>
    <cellStyle name="20% - Accent6 13_OCM8" xfId="1540"/>
    <cellStyle name="20% - Accent6 14" xfId="1541"/>
    <cellStyle name="20% - Accent6 15" xfId="1542"/>
    <cellStyle name="20% - Accent6 16" xfId="1543"/>
    <cellStyle name="20% - Accent6 17" xfId="1544"/>
    <cellStyle name="20% - Accent6 18" xfId="1545"/>
    <cellStyle name="20% - Accent6 19" xfId="1546"/>
    <cellStyle name="20% - Accent6 2" xfId="1547"/>
    <cellStyle name="20% - Accent6 2 2" xfId="1548"/>
    <cellStyle name="20% - Accent6 2 2 10" xfId="1549"/>
    <cellStyle name="20% - Accent6 2 2 11" xfId="1550"/>
    <cellStyle name="20% - Accent6 2 2 12" xfId="1551"/>
    <cellStyle name="20% - Accent6 2 2 13" xfId="1552"/>
    <cellStyle name="20% - Accent6 2 2 14" xfId="1553"/>
    <cellStyle name="20% - Accent6 2 2 15" xfId="1554"/>
    <cellStyle name="20% - Accent6 2 2 16" xfId="1555"/>
    <cellStyle name="20% - Accent6 2 2 17" xfId="1556"/>
    <cellStyle name="20% - Accent6 2 2 18" xfId="1557"/>
    <cellStyle name="20% - Accent6 2 2 19" xfId="1558"/>
    <cellStyle name="20% - Accent6 2 2 2" xfId="1559"/>
    <cellStyle name="20% - Accent6 2 2 2 2" xfId="1560"/>
    <cellStyle name="20% - Accent6 2 2 2 2 2" xfId="1561"/>
    <cellStyle name="20% - Accent6 2 2 2 2 2 2" xfId="1562"/>
    <cellStyle name="20% - Accent6 2 2 2 2 3" xfId="1563"/>
    <cellStyle name="20% - Accent6 2 2 2 2_OCM8" xfId="1564"/>
    <cellStyle name="20% - Accent6 2 2 2 3" xfId="1565"/>
    <cellStyle name="20% - Accent6 2 2 2 3 2" xfId="1566"/>
    <cellStyle name="20% - Accent6 2 2 2 4" xfId="1567"/>
    <cellStyle name="20% - Accent6 2 2 3" xfId="1568"/>
    <cellStyle name="20% - Accent6 2 2 3 2" xfId="1569"/>
    <cellStyle name="20% - Accent6 2 2 3 3" xfId="1570"/>
    <cellStyle name="20% - Accent6 2 2 4" xfId="1571"/>
    <cellStyle name="20% - Accent6 2 2 4 2" xfId="1572"/>
    <cellStyle name="20% - Accent6 2 2 5" xfId="1573"/>
    <cellStyle name="20% - Accent6 2 2 6" xfId="1574"/>
    <cellStyle name="20% - Accent6 2 2 7" xfId="1575"/>
    <cellStyle name="20% - Accent6 2 2 8" xfId="1576"/>
    <cellStyle name="20% - Accent6 2 2 9" xfId="1577"/>
    <cellStyle name="20% - Accent6 2 3" xfId="1578"/>
    <cellStyle name="20% - Accent6 2 3 2" xfId="1579"/>
    <cellStyle name="20% - Accent6 2 3 3" xfId="1580"/>
    <cellStyle name="20% - Accent6 2 3 4" xfId="1581"/>
    <cellStyle name="20% - Accent6 2 4" xfId="1582"/>
    <cellStyle name="20% - Accent6 2 4 2" xfId="1583"/>
    <cellStyle name="20% - Accent6 2 5" xfId="1584"/>
    <cellStyle name="20% - Accent6 2_Incentive Allocation" xfId="1585"/>
    <cellStyle name="20% - Accent6 3" xfId="1586"/>
    <cellStyle name="20% - Accent6 3 2" xfId="1587"/>
    <cellStyle name="20% - Accent6 3 3" xfId="1588"/>
    <cellStyle name="20% - Accent6 4" xfId="1589"/>
    <cellStyle name="20% - Accent6 4 2" xfId="1590"/>
    <cellStyle name="20% - Accent6 4 2 2" xfId="1591"/>
    <cellStyle name="20% - Accent6 4 2 2 2" xfId="1592"/>
    <cellStyle name="20% - Accent6 4 2 3" xfId="1593"/>
    <cellStyle name="20% - Accent6 4 2 4" xfId="1594"/>
    <cellStyle name="20% - Accent6 4 3" xfId="1595"/>
    <cellStyle name="20% - Accent6 4 3 2" xfId="1596"/>
    <cellStyle name="20% - Accent6 4 4" xfId="1597"/>
    <cellStyle name="20% - Accent6 4 5" xfId="1598"/>
    <cellStyle name="20% - Accent6 5" xfId="1599"/>
    <cellStyle name="20% - Accent6 5 10" xfId="1600"/>
    <cellStyle name="20% - Accent6 5 11" xfId="1601"/>
    <cellStyle name="20% - Accent6 5 12" xfId="1602"/>
    <cellStyle name="20% - Accent6 5 13" xfId="1603"/>
    <cellStyle name="20% - Accent6 5 14" xfId="1604"/>
    <cellStyle name="20% - Accent6 5 15" xfId="1605"/>
    <cellStyle name="20% - Accent6 5 16" xfId="1606"/>
    <cellStyle name="20% - Accent6 5 17" xfId="1607"/>
    <cellStyle name="20% - Accent6 5 18" xfId="1608"/>
    <cellStyle name="20% - Accent6 5 19" xfId="1609"/>
    <cellStyle name="20% - Accent6 5 2" xfId="1610"/>
    <cellStyle name="20% - Accent6 5 2 10" xfId="1611"/>
    <cellStyle name="20% - Accent6 5 2 11" xfId="1612"/>
    <cellStyle name="20% - Accent6 5 2 12" xfId="1613"/>
    <cellStyle name="20% - Accent6 5 2 13" xfId="1614"/>
    <cellStyle name="20% - Accent6 5 2 14" xfId="1615"/>
    <cellStyle name="20% - Accent6 5 2 15" xfId="1616"/>
    <cellStyle name="20% - Accent6 5 2 16" xfId="1617"/>
    <cellStyle name="20% - Accent6 5 2 17" xfId="1618"/>
    <cellStyle name="20% - Accent6 5 2 18" xfId="1619"/>
    <cellStyle name="20% - Accent6 5 2 19" xfId="1620"/>
    <cellStyle name="20% - Accent6 5 2 2" xfId="1621"/>
    <cellStyle name="20% - Accent6 5 2 2 2" xfId="1622"/>
    <cellStyle name="20% - Accent6 5 2 2 3" xfId="1623"/>
    <cellStyle name="20% - Accent6 5 2 3" xfId="1624"/>
    <cellStyle name="20% - Accent6 5 2 3 2" xfId="1625"/>
    <cellStyle name="20% - Accent6 5 2 4" xfId="1626"/>
    <cellStyle name="20% - Accent6 5 2 5" xfId="1627"/>
    <cellStyle name="20% - Accent6 5 2 6" xfId="1628"/>
    <cellStyle name="20% - Accent6 5 2 7" xfId="1629"/>
    <cellStyle name="20% - Accent6 5 2 8" xfId="1630"/>
    <cellStyle name="20% - Accent6 5 2 9" xfId="1631"/>
    <cellStyle name="20% - Accent6 5 2_OCM8" xfId="1632"/>
    <cellStyle name="20% - Accent6 5 20" xfId="1633"/>
    <cellStyle name="20% - Accent6 5 21" xfId="1634"/>
    <cellStyle name="20% - Accent6 5 3" xfId="1635"/>
    <cellStyle name="20% - Accent6 5 3 10" xfId="1636"/>
    <cellStyle name="20% - Accent6 5 3 11" xfId="1637"/>
    <cellStyle name="20% - Accent6 5 3 12" xfId="1638"/>
    <cellStyle name="20% - Accent6 5 3 13" xfId="1639"/>
    <cellStyle name="20% - Accent6 5 3 14" xfId="1640"/>
    <cellStyle name="20% - Accent6 5 3 15" xfId="1641"/>
    <cellStyle name="20% - Accent6 5 3 16" xfId="1642"/>
    <cellStyle name="20% - Accent6 5 3 17" xfId="1643"/>
    <cellStyle name="20% - Accent6 5 3 18" xfId="1644"/>
    <cellStyle name="20% - Accent6 5 3 2" xfId="1645"/>
    <cellStyle name="20% - Accent6 5 3 2 2" xfId="1646"/>
    <cellStyle name="20% - Accent6 5 3 3" xfId="1647"/>
    <cellStyle name="20% - Accent6 5 3 4" xfId="1648"/>
    <cellStyle name="20% - Accent6 5 3 5" xfId="1649"/>
    <cellStyle name="20% - Accent6 5 3 6" xfId="1650"/>
    <cellStyle name="20% - Accent6 5 3 7" xfId="1651"/>
    <cellStyle name="20% - Accent6 5 3 8" xfId="1652"/>
    <cellStyle name="20% - Accent6 5 3 9" xfId="1653"/>
    <cellStyle name="20% - Accent6 5 4" xfId="1654"/>
    <cellStyle name="20% - Accent6 5 4 2" xfId="1655"/>
    <cellStyle name="20% - Accent6 5 5" xfId="1656"/>
    <cellStyle name="20% - Accent6 5 6" xfId="1657"/>
    <cellStyle name="20% - Accent6 5 7" xfId="1658"/>
    <cellStyle name="20% - Accent6 5 8" xfId="1659"/>
    <cellStyle name="20% - Accent6 5 9" xfId="1660"/>
    <cellStyle name="20% - Accent6 6" xfId="1661"/>
    <cellStyle name="20% - Accent6 6 10" xfId="1662"/>
    <cellStyle name="20% - Accent6 6 11" xfId="1663"/>
    <cellStyle name="20% - Accent6 6 12" xfId="1664"/>
    <cellStyle name="20% - Accent6 6 13" xfId="1665"/>
    <cellStyle name="20% - Accent6 6 14" xfId="1666"/>
    <cellStyle name="20% - Accent6 6 15" xfId="1667"/>
    <cellStyle name="20% - Accent6 6 16" xfId="1668"/>
    <cellStyle name="20% - Accent6 6 17" xfId="1669"/>
    <cellStyle name="20% - Accent6 6 18" xfId="1670"/>
    <cellStyle name="20% - Accent6 6 19" xfId="1671"/>
    <cellStyle name="20% - Accent6 6 2" xfId="1672"/>
    <cellStyle name="20% - Accent6 6 2 10" xfId="1673"/>
    <cellStyle name="20% - Accent6 6 2 11" xfId="1674"/>
    <cellStyle name="20% - Accent6 6 2 12" xfId="1675"/>
    <cellStyle name="20% - Accent6 6 2 13" xfId="1676"/>
    <cellStyle name="20% - Accent6 6 2 14" xfId="1677"/>
    <cellStyle name="20% - Accent6 6 2 15" xfId="1678"/>
    <cellStyle name="20% - Accent6 6 2 16" xfId="1679"/>
    <cellStyle name="20% - Accent6 6 2 17" xfId="1680"/>
    <cellStyle name="20% - Accent6 6 2 18" xfId="1681"/>
    <cellStyle name="20% - Accent6 6 2 19" xfId="1682"/>
    <cellStyle name="20% - Accent6 6 2 2" xfId="1683"/>
    <cellStyle name="20% - Accent6 6 2 2 2" xfId="1684"/>
    <cellStyle name="20% - Accent6 6 2 3" xfId="1685"/>
    <cellStyle name="20% - Accent6 6 2 3 2" xfId="1686"/>
    <cellStyle name="20% - Accent6 6 2 4" xfId="1687"/>
    <cellStyle name="20% - Accent6 6 2 5" xfId="1688"/>
    <cellStyle name="20% - Accent6 6 2 6" xfId="1689"/>
    <cellStyle name="20% - Accent6 6 2 7" xfId="1690"/>
    <cellStyle name="20% - Accent6 6 2 8" xfId="1691"/>
    <cellStyle name="20% - Accent6 6 2 9" xfId="1692"/>
    <cellStyle name="20% - Accent6 6 2_OCM8" xfId="1693"/>
    <cellStyle name="20% - Accent6 6 20" xfId="1694"/>
    <cellStyle name="20% - Accent6 6 21" xfId="1695"/>
    <cellStyle name="20% - Accent6 6 3" xfId="1696"/>
    <cellStyle name="20% - Accent6 6 3 10" xfId="1697"/>
    <cellStyle name="20% - Accent6 6 3 11" xfId="1698"/>
    <cellStyle name="20% - Accent6 6 3 12" xfId="1699"/>
    <cellStyle name="20% - Accent6 6 3 13" xfId="1700"/>
    <cellStyle name="20% - Accent6 6 3 14" xfId="1701"/>
    <cellStyle name="20% - Accent6 6 3 15" xfId="1702"/>
    <cellStyle name="20% - Accent6 6 3 16" xfId="1703"/>
    <cellStyle name="20% - Accent6 6 3 17" xfId="1704"/>
    <cellStyle name="20% - Accent6 6 3 18" xfId="1705"/>
    <cellStyle name="20% - Accent6 6 3 2" xfId="1706"/>
    <cellStyle name="20% - Accent6 6 3 3" xfId="1707"/>
    <cellStyle name="20% - Accent6 6 3 4" xfId="1708"/>
    <cellStyle name="20% - Accent6 6 3 5" xfId="1709"/>
    <cellStyle name="20% - Accent6 6 3 6" xfId="1710"/>
    <cellStyle name="20% - Accent6 6 3 7" xfId="1711"/>
    <cellStyle name="20% - Accent6 6 3 8" xfId="1712"/>
    <cellStyle name="20% - Accent6 6 3 9" xfId="1713"/>
    <cellStyle name="20% - Accent6 6 4" xfId="1714"/>
    <cellStyle name="20% - Accent6 6 4 2" xfId="1715"/>
    <cellStyle name="20% - Accent6 6 5" xfId="1716"/>
    <cellStyle name="20% - Accent6 6 6" xfId="1717"/>
    <cellStyle name="20% - Accent6 6 7" xfId="1718"/>
    <cellStyle name="20% - Accent6 6 8" xfId="1719"/>
    <cellStyle name="20% - Accent6 6 9" xfId="1720"/>
    <cellStyle name="20% - Accent6 7" xfId="1721"/>
    <cellStyle name="20% - Accent6 7 10" xfId="1722"/>
    <cellStyle name="20% - Accent6 7 11" xfId="1723"/>
    <cellStyle name="20% - Accent6 7 12" xfId="1724"/>
    <cellStyle name="20% - Accent6 7 13" xfId="1725"/>
    <cellStyle name="20% - Accent6 7 14" xfId="1726"/>
    <cellStyle name="20% - Accent6 7 15" xfId="1727"/>
    <cellStyle name="20% - Accent6 7 16" xfId="1728"/>
    <cellStyle name="20% - Accent6 7 17" xfId="1729"/>
    <cellStyle name="20% - Accent6 7 18" xfId="1730"/>
    <cellStyle name="20% - Accent6 7 19" xfId="1731"/>
    <cellStyle name="20% - Accent6 7 2" xfId="1732"/>
    <cellStyle name="20% - Accent6 7 2 10" xfId="1733"/>
    <cellStyle name="20% - Accent6 7 2 11" xfId="1734"/>
    <cellStyle name="20% - Accent6 7 2 12" xfId="1735"/>
    <cellStyle name="20% - Accent6 7 2 13" xfId="1736"/>
    <cellStyle name="20% - Accent6 7 2 14" xfId="1737"/>
    <cellStyle name="20% - Accent6 7 2 15" xfId="1738"/>
    <cellStyle name="20% - Accent6 7 2 16" xfId="1739"/>
    <cellStyle name="20% - Accent6 7 2 17" xfId="1740"/>
    <cellStyle name="20% - Accent6 7 2 18" xfId="1741"/>
    <cellStyle name="20% - Accent6 7 2 19" xfId="1742"/>
    <cellStyle name="20% - Accent6 7 2 2" xfId="1743"/>
    <cellStyle name="20% - Accent6 7 2 3" xfId="1744"/>
    <cellStyle name="20% - Accent6 7 2 4" xfId="1745"/>
    <cellStyle name="20% - Accent6 7 2 5" xfId="1746"/>
    <cellStyle name="20% - Accent6 7 2 6" xfId="1747"/>
    <cellStyle name="20% - Accent6 7 2 7" xfId="1748"/>
    <cellStyle name="20% - Accent6 7 2 8" xfId="1749"/>
    <cellStyle name="20% - Accent6 7 2 9" xfId="1750"/>
    <cellStyle name="20% - Accent6 7 2_OCM8" xfId="1751"/>
    <cellStyle name="20% - Accent6 7 20" xfId="1752"/>
    <cellStyle name="20% - Accent6 7 21" xfId="1753"/>
    <cellStyle name="20% - Accent6 7 3" xfId="1754"/>
    <cellStyle name="20% - Accent6 7 3 10" xfId="1755"/>
    <cellStyle name="20% - Accent6 7 3 11" xfId="1756"/>
    <cellStyle name="20% - Accent6 7 3 12" xfId="1757"/>
    <cellStyle name="20% - Accent6 7 3 13" xfId="1758"/>
    <cellStyle name="20% - Accent6 7 3 14" xfId="1759"/>
    <cellStyle name="20% - Accent6 7 3 15" xfId="1760"/>
    <cellStyle name="20% - Accent6 7 3 16" xfId="1761"/>
    <cellStyle name="20% - Accent6 7 3 17" xfId="1762"/>
    <cellStyle name="20% - Accent6 7 3 18" xfId="1763"/>
    <cellStyle name="20% - Accent6 7 3 2" xfId="1764"/>
    <cellStyle name="20% - Accent6 7 3 3" xfId="1765"/>
    <cellStyle name="20% - Accent6 7 3 4" xfId="1766"/>
    <cellStyle name="20% - Accent6 7 3 5" xfId="1767"/>
    <cellStyle name="20% - Accent6 7 3 6" xfId="1768"/>
    <cellStyle name="20% - Accent6 7 3 7" xfId="1769"/>
    <cellStyle name="20% - Accent6 7 3 8" xfId="1770"/>
    <cellStyle name="20% - Accent6 7 3 9" xfId="1771"/>
    <cellStyle name="20% - Accent6 7 4" xfId="1772"/>
    <cellStyle name="20% - Accent6 7 5" xfId="1773"/>
    <cellStyle name="20% - Accent6 7 6" xfId="1774"/>
    <cellStyle name="20% - Accent6 7 7" xfId="1775"/>
    <cellStyle name="20% - Accent6 7 8" xfId="1776"/>
    <cellStyle name="20% - Accent6 7 9" xfId="1777"/>
    <cellStyle name="20% - Accent6 8" xfId="1778"/>
    <cellStyle name="20% - Accent6 8 2" xfId="1779"/>
    <cellStyle name="20% - Accent6 8 2 2" xfId="1780"/>
    <cellStyle name="20% - Accent6 8 2_OCM8" xfId="1781"/>
    <cellStyle name="20% - Accent6 8 3" xfId="1782"/>
    <cellStyle name="20% - Accent6 9" xfId="1783"/>
    <cellStyle name="20% - Accent6 9 2" xfId="1784"/>
    <cellStyle name="20% - Accent6 9 2 2" xfId="1785"/>
    <cellStyle name="20% - Accent6 9 2_OCM8" xfId="1786"/>
    <cellStyle name="40% - Accent1" xfId="64002" builtinId="31" customBuiltin="1"/>
    <cellStyle name="40% - Accent1 10" xfId="1787"/>
    <cellStyle name="40% - Accent1 10 2" xfId="1788"/>
    <cellStyle name="40% - Accent1 10 2 2" xfId="1789"/>
    <cellStyle name="40% - Accent1 10 2_OCM8" xfId="1790"/>
    <cellStyle name="40% - Accent1 11" xfId="1791"/>
    <cellStyle name="40% - Accent1 11 2" xfId="1792"/>
    <cellStyle name="40% - Accent1 11 2 2" xfId="1793"/>
    <cellStyle name="40% - Accent1 11 2_OCM8" xfId="1794"/>
    <cellStyle name="40% - Accent1 12" xfId="1795"/>
    <cellStyle name="40% - Accent1 13" xfId="1796"/>
    <cellStyle name="40% - Accent1 13 10" xfId="1797"/>
    <cellStyle name="40% - Accent1 13 11" xfId="1798"/>
    <cellStyle name="40% - Accent1 13 12" xfId="1799"/>
    <cellStyle name="40% - Accent1 13 13" xfId="1800"/>
    <cellStyle name="40% - Accent1 13 14" xfId="1801"/>
    <cellStyle name="40% - Accent1 13 15" xfId="1802"/>
    <cellStyle name="40% - Accent1 13 16" xfId="1803"/>
    <cellStyle name="40% - Accent1 13 17" xfId="1804"/>
    <cellStyle name="40% - Accent1 13 18" xfId="1805"/>
    <cellStyle name="40% - Accent1 13 2" xfId="1806"/>
    <cellStyle name="40% - Accent1 13 3" xfId="1807"/>
    <cellStyle name="40% - Accent1 13 4" xfId="1808"/>
    <cellStyle name="40% - Accent1 13 5" xfId="1809"/>
    <cellStyle name="40% - Accent1 13 6" xfId="1810"/>
    <cellStyle name="40% - Accent1 13 7" xfId="1811"/>
    <cellStyle name="40% - Accent1 13 8" xfId="1812"/>
    <cellStyle name="40% - Accent1 13 9" xfId="1813"/>
    <cellStyle name="40% - Accent1 13_OCM8" xfId="1814"/>
    <cellStyle name="40% - Accent1 14" xfId="1815"/>
    <cellStyle name="40% - Accent1 15" xfId="1816"/>
    <cellStyle name="40% - Accent1 16" xfId="1817"/>
    <cellStyle name="40% - Accent1 17" xfId="1818"/>
    <cellStyle name="40% - Accent1 18" xfId="1819"/>
    <cellStyle name="40% - Accent1 19" xfId="1820"/>
    <cellStyle name="40% - Accent1 2" xfId="1821"/>
    <cellStyle name="40% - Accent1 2 2" xfId="1822"/>
    <cellStyle name="40% - Accent1 2 2 10" xfId="1823"/>
    <cellStyle name="40% - Accent1 2 2 11" xfId="1824"/>
    <cellStyle name="40% - Accent1 2 2 12" xfId="1825"/>
    <cellStyle name="40% - Accent1 2 2 13" xfId="1826"/>
    <cellStyle name="40% - Accent1 2 2 14" xfId="1827"/>
    <cellStyle name="40% - Accent1 2 2 15" xfId="1828"/>
    <cellStyle name="40% - Accent1 2 2 16" xfId="1829"/>
    <cellStyle name="40% - Accent1 2 2 17" xfId="1830"/>
    <cellStyle name="40% - Accent1 2 2 18" xfId="1831"/>
    <cellStyle name="40% - Accent1 2 2 19" xfId="1832"/>
    <cellStyle name="40% - Accent1 2 2 2" xfId="1833"/>
    <cellStyle name="40% - Accent1 2 2 2 2" xfId="1834"/>
    <cellStyle name="40% - Accent1 2 2 2 2 2" xfId="1835"/>
    <cellStyle name="40% - Accent1 2 2 2 2 2 2" xfId="1836"/>
    <cellStyle name="40% - Accent1 2 2 2 2 3" xfId="1837"/>
    <cellStyle name="40% - Accent1 2 2 2 2_OCM8" xfId="1838"/>
    <cellStyle name="40% - Accent1 2 2 2 3" xfId="1839"/>
    <cellStyle name="40% - Accent1 2 2 2 3 2" xfId="1840"/>
    <cellStyle name="40% - Accent1 2 2 2 4" xfId="1841"/>
    <cellStyle name="40% - Accent1 2 2 3" xfId="1842"/>
    <cellStyle name="40% - Accent1 2 2 3 2" xfId="1843"/>
    <cellStyle name="40% - Accent1 2 2 3 3" xfId="1844"/>
    <cellStyle name="40% - Accent1 2 2 4" xfId="1845"/>
    <cellStyle name="40% - Accent1 2 2 4 2" xfId="1846"/>
    <cellStyle name="40% - Accent1 2 2 5" xfId="1847"/>
    <cellStyle name="40% - Accent1 2 2 6" xfId="1848"/>
    <cellStyle name="40% - Accent1 2 2 7" xfId="1849"/>
    <cellStyle name="40% - Accent1 2 2 8" xfId="1850"/>
    <cellStyle name="40% - Accent1 2 2 9" xfId="1851"/>
    <cellStyle name="40% - Accent1 2 3" xfId="1852"/>
    <cellStyle name="40% - Accent1 2 3 2" xfId="1853"/>
    <cellStyle name="40% - Accent1 2 3 3" xfId="1854"/>
    <cellStyle name="40% - Accent1 2 3 4" xfId="1855"/>
    <cellStyle name="40% - Accent1 2 4" xfId="1856"/>
    <cellStyle name="40% - Accent1 2 4 2" xfId="1857"/>
    <cellStyle name="40% - Accent1 2 5" xfId="1858"/>
    <cellStyle name="40% - Accent1 2_Incentive Allocation" xfId="1859"/>
    <cellStyle name="40% - Accent1 3" xfId="1860"/>
    <cellStyle name="40% - Accent1 3 2" xfId="1861"/>
    <cellStyle name="40% - Accent1 3 3" xfId="1862"/>
    <cellStyle name="40% - Accent1 4" xfId="1863"/>
    <cellStyle name="40% - Accent1 4 2" xfId="1864"/>
    <cellStyle name="40% - Accent1 4 2 2" xfId="1865"/>
    <cellStyle name="40% - Accent1 4 2 2 2" xfId="1866"/>
    <cellStyle name="40% - Accent1 4 2 3" xfId="1867"/>
    <cellStyle name="40% - Accent1 4 2 4" xfId="1868"/>
    <cellStyle name="40% - Accent1 4 3" xfId="1869"/>
    <cellStyle name="40% - Accent1 4 3 2" xfId="1870"/>
    <cellStyle name="40% - Accent1 4 4" xfId="1871"/>
    <cellStyle name="40% - Accent1 4 5" xfId="1872"/>
    <cellStyle name="40% - Accent1 5" xfId="1873"/>
    <cellStyle name="40% - Accent1 5 10" xfId="1874"/>
    <cellStyle name="40% - Accent1 5 11" xfId="1875"/>
    <cellStyle name="40% - Accent1 5 12" xfId="1876"/>
    <cellStyle name="40% - Accent1 5 13" xfId="1877"/>
    <cellStyle name="40% - Accent1 5 14" xfId="1878"/>
    <cellStyle name="40% - Accent1 5 15" xfId="1879"/>
    <cellStyle name="40% - Accent1 5 16" xfId="1880"/>
    <cellStyle name="40% - Accent1 5 17" xfId="1881"/>
    <cellStyle name="40% - Accent1 5 18" xfId="1882"/>
    <cellStyle name="40% - Accent1 5 19" xfId="1883"/>
    <cellStyle name="40% - Accent1 5 2" xfId="1884"/>
    <cellStyle name="40% - Accent1 5 2 10" xfId="1885"/>
    <cellStyle name="40% - Accent1 5 2 11" xfId="1886"/>
    <cellStyle name="40% - Accent1 5 2 12" xfId="1887"/>
    <cellStyle name="40% - Accent1 5 2 13" xfId="1888"/>
    <cellStyle name="40% - Accent1 5 2 14" xfId="1889"/>
    <cellStyle name="40% - Accent1 5 2 15" xfId="1890"/>
    <cellStyle name="40% - Accent1 5 2 16" xfId="1891"/>
    <cellStyle name="40% - Accent1 5 2 17" xfId="1892"/>
    <cellStyle name="40% - Accent1 5 2 18" xfId="1893"/>
    <cellStyle name="40% - Accent1 5 2 19" xfId="1894"/>
    <cellStyle name="40% - Accent1 5 2 2" xfId="1895"/>
    <cellStyle name="40% - Accent1 5 2 2 2" xfId="1896"/>
    <cellStyle name="40% - Accent1 5 2 2 3" xfId="1897"/>
    <cellStyle name="40% - Accent1 5 2 3" xfId="1898"/>
    <cellStyle name="40% - Accent1 5 2 3 2" xfId="1899"/>
    <cellStyle name="40% - Accent1 5 2 4" xfId="1900"/>
    <cellStyle name="40% - Accent1 5 2 5" xfId="1901"/>
    <cellStyle name="40% - Accent1 5 2 6" xfId="1902"/>
    <cellStyle name="40% - Accent1 5 2 7" xfId="1903"/>
    <cellStyle name="40% - Accent1 5 2 8" xfId="1904"/>
    <cellStyle name="40% - Accent1 5 2 9" xfId="1905"/>
    <cellStyle name="40% - Accent1 5 2_OCM8" xfId="1906"/>
    <cellStyle name="40% - Accent1 5 20" xfId="1907"/>
    <cellStyle name="40% - Accent1 5 21" xfId="1908"/>
    <cellStyle name="40% - Accent1 5 3" xfId="1909"/>
    <cellStyle name="40% - Accent1 5 3 10" xfId="1910"/>
    <cellStyle name="40% - Accent1 5 3 11" xfId="1911"/>
    <cellStyle name="40% - Accent1 5 3 12" xfId="1912"/>
    <cellStyle name="40% - Accent1 5 3 13" xfId="1913"/>
    <cellStyle name="40% - Accent1 5 3 14" xfId="1914"/>
    <cellStyle name="40% - Accent1 5 3 15" xfId="1915"/>
    <cellStyle name="40% - Accent1 5 3 16" xfId="1916"/>
    <cellStyle name="40% - Accent1 5 3 17" xfId="1917"/>
    <cellStyle name="40% - Accent1 5 3 18" xfId="1918"/>
    <cellStyle name="40% - Accent1 5 3 2" xfId="1919"/>
    <cellStyle name="40% - Accent1 5 3 2 2" xfId="1920"/>
    <cellStyle name="40% - Accent1 5 3 3" xfId="1921"/>
    <cellStyle name="40% - Accent1 5 3 4" xfId="1922"/>
    <cellStyle name="40% - Accent1 5 3 5" xfId="1923"/>
    <cellStyle name="40% - Accent1 5 3 6" xfId="1924"/>
    <cellStyle name="40% - Accent1 5 3 7" xfId="1925"/>
    <cellStyle name="40% - Accent1 5 3 8" xfId="1926"/>
    <cellStyle name="40% - Accent1 5 3 9" xfId="1927"/>
    <cellStyle name="40% - Accent1 5 4" xfId="1928"/>
    <cellStyle name="40% - Accent1 5 4 2" xfId="1929"/>
    <cellStyle name="40% - Accent1 5 5" xfId="1930"/>
    <cellStyle name="40% - Accent1 5 6" xfId="1931"/>
    <cellStyle name="40% - Accent1 5 7" xfId="1932"/>
    <cellStyle name="40% - Accent1 5 8" xfId="1933"/>
    <cellStyle name="40% - Accent1 5 9" xfId="1934"/>
    <cellStyle name="40% - Accent1 6" xfId="1935"/>
    <cellStyle name="40% - Accent1 6 10" xfId="1936"/>
    <cellStyle name="40% - Accent1 6 11" xfId="1937"/>
    <cellStyle name="40% - Accent1 6 12" xfId="1938"/>
    <cellStyle name="40% - Accent1 6 13" xfId="1939"/>
    <cellStyle name="40% - Accent1 6 14" xfId="1940"/>
    <cellStyle name="40% - Accent1 6 15" xfId="1941"/>
    <cellStyle name="40% - Accent1 6 16" xfId="1942"/>
    <cellStyle name="40% - Accent1 6 17" xfId="1943"/>
    <cellStyle name="40% - Accent1 6 18" xfId="1944"/>
    <cellStyle name="40% - Accent1 6 19" xfId="1945"/>
    <cellStyle name="40% - Accent1 6 2" xfId="1946"/>
    <cellStyle name="40% - Accent1 6 2 10" xfId="1947"/>
    <cellStyle name="40% - Accent1 6 2 11" xfId="1948"/>
    <cellStyle name="40% - Accent1 6 2 12" xfId="1949"/>
    <cellStyle name="40% - Accent1 6 2 13" xfId="1950"/>
    <cellStyle name="40% - Accent1 6 2 14" xfId="1951"/>
    <cellStyle name="40% - Accent1 6 2 15" xfId="1952"/>
    <cellStyle name="40% - Accent1 6 2 16" xfId="1953"/>
    <cellStyle name="40% - Accent1 6 2 17" xfId="1954"/>
    <cellStyle name="40% - Accent1 6 2 18" xfId="1955"/>
    <cellStyle name="40% - Accent1 6 2 19" xfId="1956"/>
    <cellStyle name="40% - Accent1 6 2 2" xfId="1957"/>
    <cellStyle name="40% - Accent1 6 2 2 2" xfId="1958"/>
    <cellStyle name="40% - Accent1 6 2 3" xfId="1959"/>
    <cellStyle name="40% - Accent1 6 2 3 2" xfId="1960"/>
    <cellStyle name="40% - Accent1 6 2 4" xfId="1961"/>
    <cellStyle name="40% - Accent1 6 2 5" xfId="1962"/>
    <cellStyle name="40% - Accent1 6 2 6" xfId="1963"/>
    <cellStyle name="40% - Accent1 6 2 7" xfId="1964"/>
    <cellStyle name="40% - Accent1 6 2 8" xfId="1965"/>
    <cellStyle name="40% - Accent1 6 2 9" xfId="1966"/>
    <cellStyle name="40% - Accent1 6 2_OCM8" xfId="1967"/>
    <cellStyle name="40% - Accent1 6 20" xfId="1968"/>
    <cellStyle name="40% - Accent1 6 21" xfId="1969"/>
    <cellStyle name="40% - Accent1 6 3" xfId="1970"/>
    <cellStyle name="40% - Accent1 6 3 10" xfId="1971"/>
    <cellStyle name="40% - Accent1 6 3 11" xfId="1972"/>
    <cellStyle name="40% - Accent1 6 3 12" xfId="1973"/>
    <cellStyle name="40% - Accent1 6 3 13" xfId="1974"/>
    <cellStyle name="40% - Accent1 6 3 14" xfId="1975"/>
    <cellStyle name="40% - Accent1 6 3 15" xfId="1976"/>
    <cellStyle name="40% - Accent1 6 3 16" xfId="1977"/>
    <cellStyle name="40% - Accent1 6 3 17" xfId="1978"/>
    <cellStyle name="40% - Accent1 6 3 18" xfId="1979"/>
    <cellStyle name="40% - Accent1 6 3 2" xfId="1980"/>
    <cellStyle name="40% - Accent1 6 3 3" xfId="1981"/>
    <cellStyle name="40% - Accent1 6 3 4" xfId="1982"/>
    <cellStyle name="40% - Accent1 6 3 5" xfId="1983"/>
    <cellStyle name="40% - Accent1 6 3 6" xfId="1984"/>
    <cellStyle name="40% - Accent1 6 3 7" xfId="1985"/>
    <cellStyle name="40% - Accent1 6 3 8" xfId="1986"/>
    <cellStyle name="40% - Accent1 6 3 9" xfId="1987"/>
    <cellStyle name="40% - Accent1 6 4" xfId="1988"/>
    <cellStyle name="40% - Accent1 6 4 2" xfId="1989"/>
    <cellStyle name="40% - Accent1 6 5" xfId="1990"/>
    <cellStyle name="40% - Accent1 6 6" xfId="1991"/>
    <cellStyle name="40% - Accent1 6 7" xfId="1992"/>
    <cellStyle name="40% - Accent1 6 8" xfId="1993"/>
    <cellStyle name="40% - Accent1 6 9" xfId="1994"/>
    <cellStyle name="40% - Accent1 7" xfId="1995"/>
    <cellStyle name="40% - Accent1 7 10" xfId="1996"/>
    <cellStyle name="40% - Accent1 7 11" xfId="1997"/>
    <cellStyle name="40% - Accent1 7 12" xfId="1998"/>
    <cellStyle name="40% - Accent1 7 13" xfId="1999"/>
    <cellStyle name="40% - Accent1 7 14" xfId="2000"/>
    <cellStyle name="40% - Accent1 7 15" xfId="2001"/>
    <cellStyle name="40% - Accent1 7 16" xfId="2002"/>
    <cellStyle name="40% - Accent1 7 17" xfId="2003"/>
    <cellStyle name="40% - Accent1 7 18" xfId="2004"/>
    <cellStyle name="40% - Accent1 7 19" xfId="2005"/>
    <cellStyle name="40% - Accent1 7 2" xfId="2006"/>
    <cellStyle name="40% - Accent1 7 2 10" xfId="2007"/>
    <cellStyle name="40% - Accent1 7 2 11" xfId="2008"/>
    <cellStyle name="40% - Accent1 7 2 12" xfId="2009"/>
    <cellStyle name="40% - Accent1 7 2 13" xfId="2010"/>
    <cellStyle name="40% - Accent1 7 2 14" xfId="2011"/>
    <cellStyle name="40% - Accent1 7 2 15" xfId="2012"/>
    <cellStyle name="40% - Accent1 7 2 16" xfId="2013"/>
    <cellStyle name="40% - Accent1 7 2 17" xfId="2014"/>
    <cellStyle name="40% - Accent1 7 2 18" xfId="2015"/>
    <cellStyle name="40% - Accent1 7 2 19" xfId="2016"/>
    <cellStyle name="40% - Accent1 7 2 2" xfId="2017"/>
    <cellStyle name="40% - Accent1 7 2 3" xfId="2018"/>
    <cellStyle name="40% - Accent1 7 2 4" xfId="2019"/>
    <cellStyle name="40% - Accent1 7 2 5" xfId="2020"/>
    <cellStyle name="40% - Accent1 7 2 6" xfId="2021"/>
    <cellStyle name="40% - Accent1 7 2 7" xfId="2022"/>
    <cellStyle name="40% - Accent1 7 2 8" xfId="2023"/>
    <cellStyle name="40% - Accent1 7 2 9" xfId="2024"/>
    <cellStyle name="40% - Accent1 7 2_OCM8" xfId="2025"/>
    <cellStyle name="40% - Accent1 7 20" xfId="2026"/>
    <cellStyle name="40% - Accent1 7 21" xfId="2027"/>
    <cellStyle name="40% - Accent1 7 3" xfId="2028"/>
    <cellStyle name="40% - Accent1 7 3 10" xfId="2029"/>
    <cellStyle name="40% - Accent1 7 3 11" xfId="2030"/>
    <cellStyle name="40% - Accent1 7 3 12" xfId="2031"/>
    <cellStyle name="40% - Accent1 7 3 13" xfId="2032"/>
    <cellStyle name="40% - Accent1 7 3 14" xfId="2033"/>
    <cellStyle name="40% - Accent1 7 3 15" xfId="2034"/>
    <cellStyle name="40% - Accent1 7 3 16" xfId="2035"/>
    <cellStyle name="40% - Accent1 7 3 17" xfId="2036"/>
    <cellStyle name="40% - Accent1 7 3 18" xfId="2037"/>
    <cellStyle name="40% - Accent1 7 3 2" xfId="2038"/>
    <cellStyle name="40% - Accent1 7 3 3" xfId="2039"/>
    <cellStyle name="40% - Accent1 7 3 4" xfId="2040"/>
    <cellStyle name="40% - Accent1 7 3 5" xfId="2041"/>
    <cellStyle name="40% - Accent1 7 3 6" xfId="2042"/>
    <cellStyle name="40% - Accent1 7 3 7" xfId="2043"/>
    <cellStyle name="40% - Accent1 7 3 8" xfId="2044"/>
    <cellStyle name="40% - Accent1 7 3 9" xfId="2045"/>
    <cellStyle name="40% - Accent1 7 4" xfId="2046"/>
    <cellStyle name="40% - Accent1 7 5" xfId="2047"/>
    <cellStyle name="40% - Accent1 7 6" xfId="2048"/>
    <cellStyle name="40% - Accent1 7 7" xfId="2049"/>
    <cellStyle name="40% - Accent1 7 8" xfId="2050"/>
    <cellStyle name="40% - Accent1 7 9" xfId="2051"/>
    <cellStyle name="40% - Accent1 8" xfId="2052"/>
    <cellStyle name="40% - Accent1 8 2" xfId="2053"/>
    <cellStyle name="40% - Accent1 8 2 2" xfId="2054"/>
    <cellStyle name="40% - Accent1 8 2_OCM8" xfId="2055"/>
    <cellStyle name="40% - Accent1 8 3" xfId="2056"/>
    <cellStyle name="40% - Accent1 9" xfId="2057"/>
    <cellStyle name="40% - Accent1 9 2" xfId="2058"/>
    <cellStyle name="40% - Accent1 9 2 2" xfId="2059"/>
    <cellStyle name="40% - Accent1 9 2_OCM8" xfId="2060"/>
    <cellStyle name="40% - Accent2" xfId="64006" builtinId="35" customBuiltin="1"/>
    <cellStyle name="40% - Accent2 10" xfId="2061"/>
    <cellStyle name="40% - Accent2 10 2" xfId="2062"/>
    <cellStyle name="40% - Accent2 10_OCM8" xfId="2063"/>
    <cellStyle name="40% - Accent2 11" xfId="2064"/>
    <cellStyle name="40% - Accent2 11 2" xfId="2065"/>
    <cellStyle name="40% - Accent2 11_OCM8" xfId="2066"/>
    <cellStyle name="40% - Accent2 12" xfId="2067"/>
    <cellStyle name="40% - Accent2 13" xfId="2068"/>
    <cellStyle name="40% - Accent2 14" xfId="2069"/>
    <cellStyle name="40% - Accent2 15" xfId="2070"/>
    <cellStyle name="40% - Accent2 16" xfId="2071"/>
    <cellStyle name="40% - Accent2 17" xfId="2072"/>
    <cellStyle name="40% - Accent2 2" xfId="2073"/>
    <cellStyle name="40% - Accent2 2 2" xfId="2074"/>
    <cellStyle name="40% - Accent2 2 2 10" xfId="2075"/>
    <cellStyle name="40% - Accent2 2 2 11" xfId="2076"/>
    <cellStyle name="40% - Accent2 2 2 12" xfId="2077"/>
    <cellStyle name="40% - Accent2 2 2 13" xfId="2078"/>
    <cellStyle name="40% - Accent2 2 2 14" xfId="2079"/>
    <cellStyle name="40% - Accent2 2 2 15" xfId="2080"/>
    <cellStyle name="40% - Accent2 2 2 16" xfId="2081"/>
    <cellStyle name="40% - Accent2 2 2 17" xfId="2082"/>
    <cellStyle name="40% - Accent2 2 2 18" xfId="2083"/>
    <cellStyle name="40% - Accent2 2 2 19" xfId="2084"/>
    <cellStyle name="40% - Accent2 2 2 2" xfId="2085"/>
    <cellStyle name="40% - Accent2 2 2 2 2" xfId="2086"/>
    <cellStyle name="40% - Accent2 2 2 2 2 2" xfId="2087"/>
    <cellStyle name="40% - Accent2 2 2 2 2 3" xfId="2088"/>
    <cellStyle name="40% - Accent2 2 2 2 3" xfId="2089"/>
    <cellStyle name="40% - Accent2 2 2 2 4" xfId="2090"/>
    <cellStyle name="40% - Accent2 2 2 2_OCM8" xfId="2091"/>
    <cellStyle name="40% - Accent2 2 2 20" xfId="2092"/>
    <cellStyle name="40% - Accent2 2 2 3" xfId="2093"/>
    <cellStyle name="40% - Accent2 2 2 3 2" xfId="2094"/>
    <cellStyle name="40% - Accent2 2 2 3 3" xfId="2095"/>
    <cellStyle name="40% - Accent2 2 2 4" xfId="2096"/>
    <cellStyle name="40% - Accent2 2 2 4 2" xfId="2097"/>
    <cellStyle name="40% - Accent2 2 2 5" xfId="2098"/>
    <cellStyle name="40% - Accent2 2 2 6" xfId="2099"/>
    <cellStyle name="40% - Accent2 2 2 7" xfId="2100"/>
    <cellStyle name="40% - Accent2 2 2 8" xfId="2101"/>
    <cellStyle name="40% - Accent2 2 2 9" xfId="2102"/>
    <cellStyle name="40% - Accent2 2 3" xfId="2103"/>
    <cellStyle name="40% - Accent2 2 3 2" xfId="2104"/>
    <cellStyle name="40% - Accent2 2 3 3" xfId="2105"/>
    <cellStyle name="40% - Accent2 2 3 4" xfId="2106"/>
    <cellStyle name="40% - Accent2 2 4" xfId="2107"/>
    <cellStyle name="40% - Accent2 2 4 2" xfId="2108"/>
    <cellStyle name="40% - Accent2 2 5" xfId="2109"/>
    <cellStyle name="40% - Accent2 2_Incentive Allocation" xfId="2110"/>
    <cellStyle name="40% - Accent2 3" xfId="2111"/>
    <cellStyle name="40% - Accent2 3 2" xfId="2112"/>
    <cellStyle name="40% - Accent2 4" xfId="2113"/>
    <cellStyle name="40% - Accent2 4 2" xfId="2114"/>
    <cellStyle name="40% - Accent2 4 2 2" xfId="2115"/>
    <cellStyle name="40% - Accent2 4 2 2 2" xfId="2116"/>
    <cellStyle name="40% - Accent2 4 2 3" xfId="2117"/>
    <cellStyle name="40% - Accent2 4 3" xfId="2118"/>
    <cellStyle name="40% - Accent2 4 3 2" xfId="2119"/>
    <cellStyle name="40% - Accent2 4 4" xfId="2120"/>
    <cellStyle name="40% - Accent2 4 5" xfId="2121"/>
    <cellStyle name="40% - Accent2 5" xfId="2122"/>
    <cellStyle name="40% - Accent2 5 10" xfId="2123"/>
    <cellStyle name="40% - Accent2 5 11" xfId="2124"/>
    <cellStyle name="40% - Accent2 5 12" xfId="2125"/>
    <cellStyle name="40% - Accent2 5 13" xfId="2126"/>
    <cellStyle name="40% - Accent2 5 14" xfId="2127"/>
    <cellStyle name="40% - Accent2 5 15" xfId="2128"/>
    <cellStyle name="40% - Accent2 5 16" xfId="2129"/>
    <cellStyle name="40% - Accent2 5 17" xfId="2130"/>
    <cellStyle name="40% - Accent2 5 18" xfId="2131"/>
    <cellStyle name="40% - Accent2 5 19" xfId="2132"/>
    <cellStyle name="40% - Accent2 5 2" xfId="2133"/>
    <cellStyle name="40% - Accent2 5 2 2" xfId="2134"/>
    <cellStyle name="40% - Accent2 5 2 2 2" xfId="2135"/>
    <cellStyle name="40% - Accent2 5 2 2 3" xfId="2136"/>
    <cellStyle name="40% - Accent2 5 2 3" xfId="2137"/>
    <cellStyle name="40% - Accent2 5 2 4" xfId="2138"/>
    <cellStyle name="40% - Accent2 5 2_OCM8" xfId="2139"/>
    <cellStyle name="40% - Accent2 5 20" xfId="2140"/>
    <cellStyle name="40% - Accent2 5 3" xfId="2141"/>
    <cellStyle name="40% - Accent2 5 3 2" xfId="2142"/>
    <cellStyle name="40% - Accent2 5 3 3" xfId="2143"/>
    <cellStyle name="40% - Accent2 5 4" xfId="2144"/>
    <cellStyle name="40% - Accent2 5 4 2" xfId="2145"/>
    <cellStyle name="40% - Accent2 5 5" xfId="2146"/>
    <cellStyle name="40% - Accent2 5 6" xfId="2147"/>
    <cellStyle name="40% - Accent2 5 7" xfId="2148"/>
    <cellStyle name="40% - Accent2 5 8" xfId="2149"/>
    <cellStyle name="40% - Accent2 5 9" xfId="2150"/>
    <cellStyle name="40% - Accent2 5_OCM8" xfId="2151"/>
    <cellStyle name="40% - Accent2 6" xfId="2152"/>
    <cellStyle name="40% - Accent2 6 10" xfId="2153"/>
    <cellStyle name="40% - Accent2 6 11" xfId="2154"/>
    <cellStyle name="40% - Accent2 6 12" xfId="2155"/>
    <cellStyle name="40% - Accent2 6 13" xfId="2156"/>
    <cellStyle name="40% - Accent2 6 14" xfId="2157"/>
    <cellStyle name="40% - Accent2 6 15" xfId="2158"/>
    <cellStyle name="40% - Accent2 6 16" xfId="2159"/>
    <cellStyle name="40% - Accent2 6 17" xfId="2160"/>
    <cellStyle name="40% - Accent2 6 18" xfId="2161"/>
    <cellStyle name="40% - Accent2 6 19" xfId="2162"/>
    <cellStyle name="40% - Accent2 6 2" xfId="2163"/>
    <cellStyle name="40% - Accent2 6 2 2" xfId="2164"/>
    <cellStyle name="40% - Accent2 6 2 3" xfId="2165"/>
    <cellStyle name="40% - Accent2 6 2 4" xfId="2166"/>
    <cellStyle name="40% - Accent2 6 3" xfId="2167"/>
    <cellStyle name="40% - Accent2 6 3 2" xfId="2168"/>
    <cellStyle name="40% - Accent2 6 4" xfId="2169"/>
    <cellStyle name="40% - Accent2 6 4 2" xfId="2170"/>
    <cellStyle name="40% - Accent2 6 5" xfId="2171"/>
    <cellStyle name="40% - Accent2 6 6" xfId="2172"/>
    <cellStyle name="40% - Accent2 6 7" xfId="2173"/>
    <cellStyle name="40% - Accent2 6 8" xfId="2174"/>
    <cellStyle name="40% - Accent2 6 9" xfId="2175"/>
    <cellStyle name="40% - Accent2 6_OCM8" xfId="2176"/>
    <cellStyle name="40% - Accent2 7" xfId="2177"/>
    <cellStyle name="40% - Accent2 7 10" xfId="2178"/>
    <cellStyle name="40% - Accent2 7 11" xfId="2179"/>
    <cellStyle name="40% - Accent2 7 12" xfId="2180"/>
    <cellStyle name="40% - Accent2 7 13" xfId="2181"/>
    <cellStyle name="40% - Accent2 7 14" xfId="2182"/>
    <cellStyle name="40% - Accent2 7 15" xfId="2183"/>
    <cellStyle name="40% - Accent2 7 16" xfId="2184"/>
    <cellStyle name="40% - Accent2 7 17" xfId="2185"/>
    <cellStyle name="40% - Accent2 7 18" xfId="2186"/>
    <cellStyle name="40% - Accent2 7 19" xfId="2187"/>
    <cellStyle name="40% - Accent2 7 2" xfId="2188"/>
    <cellStyle name="40% - Accent2 7 2 2" xfId="2189"/>
    <cellStyle name="40% - Accent2 7 3" xfId="2190"/>
    <cellStyle name="40% - Accent2 7 3 2" xfId="2191"/>
    <cellStyle name="40% - Accent2 7 4" xfId="2192"/>
    <cellStyle name="40% - Accent2 7 5" xfId="2193"/>
    <cellStyle name="40% - Accent2 7 6" xfId="2194"/>
    <cellStyle name="40% - Accent2 7 7" xfId="2195"/>
    <cellStyle name="40% - Accent2 7 8" xfId="2196"/>
    <cellStyle name="40% - Accent2 7 9" xfId="2197"/>
    <cellStyle name="40% - Accent2 7_OCM8" xfId="2198"/>
    <cellStyle name="40% - Accent2 8" xfId="2199"/>
    <cellStyle name="40% - Accent2 8 10" xfId="2200"/>
    <cellStyle name="40% - Accent2 8 11" xfId="2201"/>
    <cellStyle name="40% - Accent2 8 12" xfId="2202"/>
    <cellStyle name="40% - Accent2 8 13" xfId="2203"/>
    <cellStyle name="40% - Accent2 8 14" xfId="2204"/>
    <cellStyle name="40% - Accent2 8 15" xfId="2205"/>
    <cellStyle name="40% - Accent2 8 16" xfId="2206"/>
    <cellStyle name="40% - Accent2 8 17" xfId="2207"/>
    <cellStyle name="40% - Accent2 8 18" xfId="2208"/>
    <cellStyle name="40% - Accent2 8 19" xfId="2209"/>
    <cellStyle name="40% - Accent2 8 2" xfId="2210"/>
    <cellStyle name="40% - Accent2 8 3" xfId="2211"/>
    <cellStyle name="40% - Accent2 8 4" xfId="2212"/>
    <cellStyle name="40% - Accent2 8 5" xfId="2213"/>
    <cellStyle name="40% - Accent2 8 6" xfId="2214"/>
    <cellStyle name="40% - Accent2 8 7" xfId="2215"/>
    <cellStyle name="40% - Accent2 8 8" xfId="2216"/>
    <cellStyle name="40% - Accent2 8 9" xfId="2217"/>
    <cellStyle name="40% - Accent2 8_OCM8" xfId="2218"/>
    <cellStyle name="40% - Accent2 9" xfId="2219"/>
    <cellStyle name="40% - Accent2 9 2" xfId="2220"/>
    <cellStyle name="40% - Accent2 9_OCM8" xfId="2221"/>
    <cellStyle name="40% - Accent3" xfId="64010" builtinId="39" customBuiltin="1"/>
    <cellStyle name="40% - Accent3 10" xfId="2222"/>
    <cellStyle name="40% - Accent3 10 2" xfId="2223"/>
    <cellStyle name="40% - Accent3 10 2 2" xfId="2224"/>
    <cellStyle name="40% - Accent3 10 2_OCM8" xfId="2225"/>
    <cellStyle name="40% - Accent3 11" xfId="2226"/>
    <cellStyle name="40% - Accent3 11 2" xfId="2227"/>
    <cellStyle name="40% - Accent3 11 2 2" xfId="2228"/>
    <cellStyle name="40% - Accent3 11 2_OCM8" xfId="2229"/>
    <cellStyle name="40% - Accent3 12" xfId="2230"/>
    <cellStyle name="40% - Accent3 13" xfId="2231"/>
    <cellStyle name="40% - Accent3 13 10" xfId="2232"/>
    <cellStyle name="40% - Accent3 13 11" xfId="2233"/>
    <cellStyle name="40% - Accent3 13 12" xfId="2234"/>
    <cellStyle name="40% - Accent3 13 13" xfId="2235"/>
    <cellStyle name="40% - Accent3 13 14" xfId="2236"/>
    <cellStyle name="40% - Accent3 13 15" xfId="2237"/>
    <cellStyle name="40% - Accent3 13 16" xfId="2238"/>
    <cellStyle name="40% - Accent3 13 17" xfId="2239"/>
    <cellStyle name="40% - Accent3 13 18" xfId="2240"/>
    <cellStyle name="40% - Accent3 13 2" xfId="2241"/>
    <cellStyle name="40% - Accent3 13 3" xfId="2242"/>
    <cellStyle name="40% - Accent3 13 4" xfId="2243"/>
    <cellStyle name="40% - Accent3 13 5" xfId="2244"/>
    <cellStyle name="40% - Accent3 13 6" xfId="2245"/>
    <cellStyle name="40% - Accent3 13 7" xfId="2246"/>
    <cellStyle name="40% - Accent3 13 8" xfId="2247"/>
    <cellStyle name="40% - Accent3 13 9" xfId="2248"/>
    <cellStyle name="40% - Accent3 13_OCM8" xfId="2249"/>
    <cellStyle name="40% - Accent3 14" xfId="2250"/>
    <cellStyle name="40% - Accent3 15" xfId="2251"/>
    <cellStyle name="40% - Accent3 16" xfId="2252"/>
    <cellStyle name="40% - Accent3 17" xfId="2253"/>
    <cellStyle name="40% - Accent3 18" xfId="2254"/>
    <cellStyle name="40% - Accent3 19" xfId="2255"/>
    <cellStyle name="40% - Accent3 2" xfId="2256"/>
    <cellStyle name="40% - Accent3 2 2" xfId="2257"/>
    <cellStyle name="40% - Accent3 2 2 10" xfId="2258"/>
    <cellStyle name="40% - Accent3 2 2 11" xfId="2259"/>
    <cellStyle name="40% - Accent3 2 2 12" xfId="2260"/>
    <cellStyle name="40% - Accent3 2 2 13" xfId="2261"/>
    <cellStyle name="40% - Accent3 2 2 14" xfId="2262"/>
    <cellStyle name="40% - Accent3 2 2 15" xfId="2263"/>
    <cellStyle name="40% - Accent3 2 2 16" xfId="2264"/>
    <cellStyle name="40% - Accent3 2 2 17" xfId="2265"/>
    <cellStyle name="40% - Accent3 2 2 18" xfId="2266"/>
    <cellStyle name="40% - Accent3 2 2 19" xfId="2267"/>
    <cellStyle name="40% - Accent3 2 2 2" xfId="2268"/>
    <cellStyle name="40% - Accent3 2 2 2 2" xfId="2269"/>
    <cellStyle name="40% - Accent3 2 2 2 2 2" xfId="2270"/>
    <cellStyle name="40% - Accent3 2 2 2 2 2 2" xfId="2271"/>
    <cellStyle name="40% - Accent3 2 2 2 2 3" xfId="2272"/>
    <cellStyle name="40% - Accent3 2 2 2 2_OCM8" xfId="2273"/>
    <cellStyle name="40% - Accent3 2 2 2 3" xfId="2274"/>
    <cellStyle name="40% - Accent3 2 2 2 3 2" xfId="2275"/>
    <cellStyle name="40% - Accent3 2 2 2 4" xfId="2276"/>
    <cellStyle name="40% - Accent3 2 2 3" xfId="2277"/>
    <cellStyle name="40% - Accent3 2 2 3 2" xfId="2278"/>
    <cellStyle name="40% - Accent3 2 2 3 3" xfId="2279"/>
    <cellStyle name="40% - Accent3 2 2 4" xfId="2280"/>
    <cellStyle name="40% - Accent3 2 2 4 2" xfId="2281"/>
    <cellStyle name="40% - Accent3 2 2 5" xfId="2282"/>
    <cellStyle name="40% - Accent3 2 2 6" xfId="2283"/>
    <cellStyle name="40% - Accent3 2 2 7" xfId="2284"/>
    <cellStyle name="40% - Accent3 2 2 8" xfId="2285"/>
    <cellStyle name="40% - Accent3 2 2 9" xfId="2286"/>
    <cellStyle name="40% - Accent3 2 3" xfId="2287"/>
    <cellStyle name="40% - Accent3 2 3 2" xfId="2288"/>
    <cellStyle name="40% - Accent3 2 3 3" xfId="2289"/>
    <cellStyle name="40% - Accent3 2 3 4" xfId="2290"/>
    <cellStyle name="40% - Accent3 2 4" xfId="2291"/>
    <cellStyle name="40% - Accent3 2 4 2" xfId="2292"/>
    <cellStyle name="40% - Accent3 2 5" xfId="2293"/>
    <cellStyle name="40% - Accent3 2_Incentive Allocation" xfId="2294"/>
    <cellStyle name="40% - Accent3 3" xfId="2295"/>
    <cellStyle name="40% - Accent3 3 2" xfId="2296"/>
    <cellStyle name="40% - Accent3 3 3" xfId="2297"/>
    <cellStyle name="40% - Accent3 4" xfId="2298"/>
    <cellStyle name="40% - Accent3 4 2" xfId="2299"/>
    <cellStyle name="40% - Accent3 4 2 2" xfId="2300"/>
    <cellStyle name="40% - Accent3 4 2 2 2" xfId="2301"/>
    <cellStyle name="40% - Accent3 4 2 3" xfId="2302"/>
    <cellStyle name="40% - Accent3 4 2 4" xfId="2303"/>
    <cellStyle name="40% - Accent3 4 3" xfId="2304"/>
    <cellStyle name="40% - Accent3 4 3 2" xfId="2305"/>
    <cellStyle name="40% - Accent3 4 4" xfId="2306"/>
    <cellStyle name="40% - Accent3 4 5" xfId="2307"/>
    <cellStyle name="40% - Accent3 5" xfId="2308"/>
    <cellStyle name="40% - Accent3 5 10" xfId="2309"/>
    <cellStyle name="40% - Accent3 5 11" xfId="2310"/>
    <cellStyle name="40% - Accent3 5 12" xfId="2311"/>
    <cellStyle name="40% - Accent3 5 13" xfId="2312"/>
    <cellStyle name="40% - Accent3 5 14" xfId="2313"/>
    <cellStyle name="40% - Accent3 5 15" xfId="2314"/>
    <cellStyle name="40% - Accent3 5 16" xfId="2315"/>
    <cellStyle name="40% - Accent3 5 17" xfId="2316"/>
    <cellStyle name="40% - Accent3 5 18" xfId="2317"/>
    <cellStyle name="40% - Accent3 5 19" xfId="2318"/>
    <cellStyle name="40% - Accent3 5 2" xfId="2319"/>
    <cellStyle name="40% - Accent3 5 2 10" xfId="2320"/>
    <cellStyle name="40% - Accent3 5 2 11" xfId="2321"/>
    <cellStyle name="40% - Accent3 5 2 12" xfId="2322"/>
    <cellStyle name="40% - Accent3 5 2 13" xfId="2323"/>
    <cellStyle name="40% - Accent3 5 2 14" xfId="2324"/>
    <cellStyle name="40% - Accent3 5 2 15" xfId="2325"/>
    <cellStyle name="40% - Accent3 5 2 16" xfId="2326"/>
    <cellStyle name="40% - Accent3 5 2 17" xfId="2327"/>
    <cellStyle name="40% - Accent3 5 2 18" xfId="2328"/>
    <cellStyle name="40% - Accent3 5 2 19" xfId="2329"/>
    <cellStyle name="40% - Accent3 5 2 2" xfId="2330"/>
    <cellStyle name="40% - Accent3 5 2 2 2" xfId="2331"/>
    <cellStyle name="40% - Accent3 5 2 2 3" xfId="2332"/>
    <cellStyle name="40% - Accent3 5 2 3" xfId="2333"/>
    <cellStyle name="40% - Accent3 5 2 3 2" xfId="2334"/>
    <cellStyle name="40% - Accent3 5 2 4" xfId="2335"/>
    <cellStyle name="40% - Accent3 5 2 5" xfId="2336"/>
    <cellStyle name="40% - Accent3 5 2 6" xfId="2337"/>
    <cellStyle name="40% - Accent3 5 2 7" xfId="2338"/>
    <cellStyle name="40% - Accent3 5 2 8" xfId="2339"/>
    <cellStyle name="40% - Accent3 5 2 9" xfId="2340"/>
    <cellStyle name="40% - Accent3 5 2_OCM8" xfId="2341"/>
    <cellStyle name="40% - Accent3 5 20" xfId="2342"/>
    <cellStyle name="40% - Accent3 5 21" xfId="2343"/>
    <cellStyle name="40% - Accent3 5 3" xfId="2344"/>
    <cellStyle name="40% - Accent3 5 3 10" xfId="2345"/>
    <cellStyle name="40% - Accent3 5 3 11" xfId="2346"/>
    <cellStyle name="40% - Accent3 5 3 12" xfId="2347"/>
    <cellStyle name="40% - Accent3 5 3 13" xfId="2348"/>
    <cellStyle name="40% - Accent3 5 3 14" xfId="2349"/>
    <cellStyle name="40% - Accent3 5 3 15" xfId="2350"/>
    <cellStyle name="40% - Accent3 5 3 16" xfId="2351"/>
    <cellStyle name="40% - Accent3 5 3 17" xfId="2352"/>
    <cellStyle name="40% - Accent3 5 3 18" xfId="2353"/>
    <cellStyle name="40% - Accent3 5 3 2" xfId="2354"/>
    <cellStyle name="40% - Accent3 5 3 2 2" xfId="2355"/>
    <cellStyle name="40% - Accent3 5 3 3" xfId="2356"/>
    <cellStyle name="40% - Accent3 5 3 4" xfId="2357"/>
    <cellStyle name="40% - Accent3 5 3 5" xfId="2358"/>
    <cellStyle name="40% - Accent3 5 3 6" xfId="2359"/>
    <cellStyle name="40% - Accent3 5 3 7" xfId="2360"/>
    <cellStyle name="40% - Accent3 5 3 8" xfId="2361"/>
    <cellStyle name="40% - Accent3 5 3 9" xfId="2362"/>
    <cellStyle name="40% - Accent3 5 4" xfId="2363"/>
    <cellStyle name="40% - Accent3 5 4 2" xfId="2364"/>
    <cellStyle name="40% - Accent3 5 5" xfId="2365"/>
    <cellStyle name="40% - Accent3 5 6" xfId="2366"/>
    <cellStyle name="40% - Accent3 5 7" xfId="2367"/>
    <cellStyle name="40% - Accent3 5 8" xfId="2368"/>
    <cellStyle name="40% - Accent3 5 9" xfId="2369"/>
    <cellStyle name="40% - Accent3 6" xfId="2370"/>
    <cellStyle name="40% - Accent3 6 10" xfId="2371"/>
    <cellStyle name="40% - Accent3 6 11" xfId="2372"/>
    <cellStyle name="40% - Accent3 6 12" xfId="2373"/>
    <cellStyle name="40% - Accent3 6 13" xfId="2374"/>
    <cellStyle name="40% - Accent3 6 14" xfId="2375"/>
    <cellStyle name="40% - Accent3 6 15" xfId="2376"/>
    <cellStyle name="40% - Accent3 6 16" xfId="2377"/>
    <cellStyle name="40% - Accent3 6 17" xfId="2378"/>
    <cellStyle name="40% - Accent3 6 18" xfId="2379"/>
    <cellStyle name="40% - Accent3 6 19" xfId="2380"/>
    <cellStyle name="40% - Accent3 6 2" xfId="2381"/>
    <cellStyle name="40% - Accent3 6 2 10" xfId="2382"/>
    <cellStyle name="40% - Accent3 6 2 11" xfId="2383"/>
    <cellStyle name="40% - Accent3 6 2 12" xfId="2384"/>
    <cellStyle name="40% - Accent3 6 2 13" xfId="2385"/>
    <cellStyle name="40% - Accent3 6 2 14" xfId="2386"/>
    <cellStyle name="40% - Accent3 6 2 15" xfId="2387"/>
    <cellStyle name="40% - Accent3 6 2 16" xfId="2388"/>
    <cellStyle name="40% - Accent3 6 2 17" xfId="2389"/>
    <cellStyle name="40% - Accent3 6 2 18" xfId="2390"/>
    <cellStyle name="40% - Accent3 6 2 19" xfId="2391"/>
    <cellStyle name="40% - Accent3 6 2 2" xfId="2392"/>
    <cellStyle name="40% - Accent3 6 2 2 2" xfId="2393"/>
    <cellStyle name="40% - Accent3 6 2 3" xfId="2394"/>
    <cellStyle name="40% - Accent3 6 2 3 2" xfId="2395"/>
    <cellStyle name="40% - Accent3 6 2 4" xfId="2396"/>
    <cellStyle name="40% - Accent3 6 2 5" xfId="2397"/>
    <cellStyle name="40% - Accent3 6 2 6" xfId="2398"/>
    <cellStyle name="40% - Accent3 6 2 7" xfId="2399"/>
    <cellStyle name="40% - Accent3 6 2 8" xfId="2400"/>
    <cellStyle name="40% - Accent3 6 2 9" xfId="2401"/>
    <cellStyle name="40% - Accent3 6 2_OCM8" xfId="2402"/>
    <cellStyle name="40% - Accent3 6 20" xfId="2403"/>
    <cellStyle name="40% - Accent3 6 21" xfId="2404"/>
    <cellStyle name="40% - Accent3 6 3" xfId="2405"/>
    <cellStyle name="40% - Accent3 6 3 10" xfId="2406"/>
    <cellStyle name="40% - Accent3 6 3 11" xfId="2407"/>
    <cellStyle name="40% - Accent3 6 3 12" xfId="2408"/>
    <cellStyle name="40% - Accent3 6 3 13" xfId="2409"/>
    <cellStyle name="40% - Accent3 6 3 14" xfId="2410"/>
    <cellStyle name="40% - Accent3 6 3 15" xfId="2411"/>
    <cellStyle name="40% - Accent3 6 3 16" xfId="2412"/>
    <cellStyle name="40% - Accent3 6 3 17" xfId="2413"/>
    <cellStyle name="40% - Accent3 6 3 18" xfId="2414"/>
    <cellStyle name="40% - Accent3 6 3 2" xfId="2415"/>
    <cellStyle name="40% - Accent3 6 3 3" xfId="2416"/>
    <cellStyle name="40% - Accent3 6 3 4" xfId="2417"/>
    <cellStyle name="40% - Accent3 6 3 5" xfId="2418"/>
    <cellStyle name="40% - Accent3 6 3 6" xfId="2419"/>
    <cellStyle name="40% - Accent3 6 3 7" xfId="2420"/>
    <cellStyle name="40% - Accent3 6 3 8" xfId="2421"/>
    <cellStyle name="40% - Accent3 6 3 9" xfId="2422"/>
    <cellStyle name="40% - Accent3 6 4" xfId="2423"/>
    <cellStyle name="40% - Accent3 6 4 2" xfId="2424"/>
    <cellStyle name="40% - Accent3 6 5" xfId="2425"/>
    <cellStyle name="40% - Accent3 6 6" xfId="2426"/>
    <cellStyle name="40% - Accent3 6 7" xfId="2427"/>
    <cellStyle name="40% - Accent3 6 8" xfId="2428"/>
    <cellStyle name="40% - Accent3 6 9" xfId="2429"/>
    <cellStyle name="40% - Accent3 7" xfId="2430"/>
    <cellStyle name="40% - Accent3 7 10" xfId="2431"/>
    <cellStyle name="40% - Accent3 7 11" xfId="2432"/>
    <cellStyle name="40% - Accent3 7 12" xfId="2433"/>
    <cellStyle name="40% - Accent3 7 13" xfId="2434"/>
    <cellStyle name="40% - Accent3 7 14" xfId="2435"/>
    <cellStyle name="40% - Accent3 7 15" xfId="2436"/>
    <cellStyle name="40% - Accent3 7 16" xfId="2437"/>
    <cellStyle name="40% - Accent3 7 17" xfId="2438"/>
    <cellStyle name="40% - Accent3 7 18" xfId="2439"/>
    <cellStyle name="40% - Accent3 7 19" xfId="2440"/>
    <cellStyle name="40% - Accent3 7 2" xfId="2441"/>
    <cellStyle name="40% - Accent3 7 2 10" xfId="2442"/>
    <cellStyle name="40% - Accent3 7 2 11" xfId="2443"/>
    <cellStyle name="40% - Accent3 7 2 12" xfId="2444"/>
    <cellStyle name="40% - Accent3 7 2 13" xfId="2445"/>
    <cellStyle name="40% - Accent3 7 2 14" xfId="2446"/>
    <cellStyle name="40% - Accent3 7 2 15" xfId="2447"/>
    <cellStyle name="40% - Accent3 7 2 16" xfId="2448"/>
    <cellStyle name="40% - Accent3 7 2 17" xfId="2449"/>
    <cellStyle name="40% - Accent3 7 2 18" xfId="2450"/>
    <cellStyle name="40% - Accent3 7 2 19" xfId="2451"/>
    <cellStyle name="40% - Accent3 7 2 2" xfId="2452"/>
    <cellStyle name="40% - Accent3 7 2 3" xfId="2453"/>
    <cellStyle name="40% - Accent3 7 2 4" xfId="2454"/>
    <cellStyle name="40% - Accent3 7 2 5" xfId="2455"/>
    <cellStyle name="40% - Accent3 7 2 6" xfId="2456"/>
    <cellStyle name="40% - Accent3 7 2 7" xfId="2457"/>
    <cellStyle name="40% - Accent3 7 2 8" xfId="2458"/>
    <cellStyle name="40% - Accent3 7 2 9" xfId="2459"/>
    <cellStyle name="40% - Accent3 7 2_OCM8" xfId="2460"/>
    <cellStyle name="40% - Accent3 7 20" xfId="2461"/>
    <cellStyle name="40% - Accent3 7 21" xfId="2462"/>
    <cellStyle name="40% - Accent3 7 3" xfId="2463"/>
    <cellStyle name="40% - Accent3 7 3 10" xfId="2464"/>
    <cellStyle name="40% - Accent3 7 3 11" xfId="2465"/>
    <cellStyle name="40% - Accent3 7 3 12" xfId="2466"/>
    <cellStyle name="40% - Accent3 7 3 13" xfId="2467"/>
    <cellStyle name="40% - Accent3 7 3 14" xfId="2468"/>
    <cellStyle name="40% - Accent3 7 3 15" xfId="2469"/>
    <cellStyle name="40% - Accent3 7 3 16" xfId="2470"/>
    <cellStyle name="40% - Accent3 7 3 17" xfId="2471"/>
    <cellStyle name="40% - Accent3 7 3 18" xfId="2472"/>
    <cellStyle name="40% - Accent3 7 3 2" xfId="2473"/>
    <cellStyle name="40% - Accent3 7 3 3" xfId="2474"/>
    <cellStyle name="40% - Accent3 7 3 4" xfId="2475"/>
    <cellStyle name="40% - Accent3 7 3 5" xfId="2476"/>
    <cellStyle name="40% - Accent3 7 3 6" xfId="2477"/>
    <cellStyle name="40% - Accent3 7 3 7" xfId="2478"/>
    <cellStyle name="40% - Accent3 7 3 8" xfId="2479"/>
    <cellStyle name="40% - Accent3 7 3 9" xfId="2480"/>
    <cellStyle name="40% - Accent3 7 4" xfId="2481"/>
    <cellStyle name="40% - Accent3 7 5" xfId="2482"/>
    <cellStyle name="40% - Accent3 7 6" xfId="2483"/>
    <cellStyle name="40% - Accent3 7 7" xfId="2484"/>
    <cellStyle name="40% - Accent3 7 8" xfId="2485"/>
    <cellStyle name="40% - Accent3 7 9" xfId="2486"/>
    <cellStyle name="40% - Accent3 8" xfId="2487"/>
    <cellStyle name="40% - Accent3 8 2" xfId="2488"/>
    <cellStyle name="40% - Accent3 8 2 2" xfId="2489"/>
    <cellStyle name="40% - Accent3 8 2_OCM8" xfId="2490"/>
    <cellStyle name="40% - Accent3 8 3" xfId="2491"/>
    <cellStyle name="40% - Accent3 9" xfId="2492"/>
    <cellStyle name="40% - Accent3 9 2" xfId="2493"/>
    <cellStyle name="40% - Accent3 9 2 2" xfId="2494"/>
    <cellStyle name="40% - Accent3 9 2_OCM8" xfId="2495"/>
    <cellStyle name="40% - Accent4" xfId="64014" builtinId="43" customBuiltin="1"/>
    <cellStyle name="40% - Accent4 10" xfId="2496"/>
    <cellStyle name="40% - Accent4 10 2" xfId="2497"/>
    <cellStyle name="40% - Accent4 10 2 2" xfId="2498"/>
    <cellStyle name="40% - Accent4 10 2_OCM8" xfId="2499"/>
    <cellStyle name="40% - Accent4 11" xfId="2500"/>
    <cellStyle name="40% - Accent4 11 2" xfId="2501"/>
    <cellStyle name="40% - Accent4 11 2 2" xfId="2502"/>
    <cellStyle name="40% - Accent4 11 2_OCM8" xfId="2503"/>
    <cellStyle name="40% - Accent4 12" xfId="2504"/>
    <cellStyle name="40% - Accent4 13" xfId="2505"/>
    <cellStyle name="40% - Accent4 13 10" xfId="2506"/>
    <cellStyle name="40% - Accent4 13 11" xfId="2507"/>
    <cellStyle name="40% - Accent4 13 12" xfId="2508"/>
    <cellStyle name="40% - Accent4 13 13" xfId="2509"/>
    <cellStyle name="40% - Accent4 13 14" xfId="2510"/>
    <cellStyle name="40% - Accent4 13 15" xfId="2511"/>
    <cellStyle name="40% - Accent4 13 16" xfId="2512"/>
    <cellStyle name="40% - Accent4 13 17" xfId="2513"/>
    <cellStyle name="40% - Accent4 13 18" xfId="2514"/>
    <cellStyle name="40% - Accent4 13 2" xfId="2515"/>
    <cellStyle name="40% - Accent4 13 3" xfId="2516"/>
    <cellStyle name="40% - Accent4 13 4" xfId="2517"/>
    <cellStyle name="40% - Accent4 13 5" xfId="2518"/>
    <cellStyle name="40% - Accent4 13 6" xfId="2519"/>
    <cellStyle name="40% - Accent4 13 7" xfId="2520"/>
    <cellStyle name="40% - Accent4 13 8" xfId="2521"/>
    <cellStyle name="40% - Accent4 13 9" xfId="2522"/>
    <cellStyle name="40% - Accent4 13_OCM8" xfId="2523"/>
    <cellStyle name="40% - Accent4 14" xfId="2524"/>
    <cellStyle name="40% - Accent4 15" xfId="2525"/>
    <cellStyle name="40% - Accent4 16" xfId="2526"/>
    <cellStyle name="40% - Accent4 17" xfId="2527"/>
    <cellStyle name="40% - Accent4 18" xfId="2528"/>
    <cellStyle name="40% - Accent4 19" xfId="2529"/>
    <cellStyle name="40% - Accent4 2" xfId="2530"/>
    <cellStyle name="40% - Accent4 2 2" xfId="2531"/>
    <cellStyle name="40% - Accent4 2 2 10" xfId="2532"/>
    <cellStyle name="40% - Accent4 2 2 11" xfId="2533"/>
    <cellStyle name="40% - Accent4 2 2 12" xfId="2534"/>
    <cellStyle name="40% - Accent4 2 2 13" xfId="2535"/>
    <cellStyle name="40% - Accent4 2 2 14" xfId="2536"/>
    <cellStyle name="40% - Accent4 2 2 15" xfId="2537"/>
    <cellStyle name="40% - Accent4 2 2 16" xfId="2538"/>
    <cellStyle name="40% - Accent4 2 2 17" xfId="2539"/>
    <cellStyle name="40% - Accent4 2 2 18" xfId="2540"/>
    <cellStyle name="40% - Accent4 2 2 19" xfId="2541"/>
    <cellStyle name="40% - Accent4 2 2 2" xfId="2542"/>
    <cellStyle name="40% - Accent4 2 2 2 2" xfId="2543"/>
    <cellStyle name="40% - Accent4 2 2 2 2 2" xfId="2544"/>
    <cellStyle name="40% - Accent4 2 2 2 2 2 2" xfId="2545"/>
    <cellStyle name="40% - Accent4 2 2 2 2 3" xfId="2546"/>
    <cellStyle name="40% - Accent4 2 2 2 2_OCM8" xfId="2547"/>
    <cellStyle name="40% - Accent4 2 2 2 3" xfId="2548"/>
    <cellStyle name="40% - Accent4 2 2 2 3 2" xfId="2549"/>
    <cellStyle name="40% - Accent4 2 2 2 4" xfId="2550"/>
    <cellStyle name="40% - Accent4 2 2 3" xfId="2551"/>
    <cellStyle name="40% - Accent4 2 2 3 2" xfId="2552"/>
    <cellStyle name="40% - Accent4 2 2 3 3" xfId="2553"/>
    <cellStyle name="40% - Accent4 2 2 4" xfId="2554"/>
    <cellStyle name="40% - Accent4 2 2 4 2" xfId="2555"/>
    <cellStyle name="40% - Accent4 2 2 5" xfId="2556"/>
    <cellStyle name="40% - Accent4 2 2 6" xfId="2557"/>
    <cellStyle name="40% - Accent4 2 2 7" xfId="2558"/>
    <cellStyle name="40% - Accent4 2 2 8" xfId="2559"/>
    <cellStyle name="40% - Accent4 2 2 9" xfId="2560"/>
    <cellStyle name="40% - Accent4 2 3" xfId="2561"/>
    <cellStyle name="40% - Accent4 2 3 2" xfId="2562"/>
    <cellStyle name="40% - Accent4 2 3 3" xfId="2563"/>
    <cellStyle name="40% - Accent4 2 3 4" xfId="2564"/>
    <cellStyle name="40% - Accent4 2 4" xfId="2565"/>
    <cellStyle name="40% - Accent4 2 4 2" xfId="2566"/>
    <cellStyle name="40% - Accent4 2 5" xfId="2567"/>
    <cellStyle name="40% - Accent4 2_Incentive Allocation" xfId="2568"/>
    <cellStyle name="40% - Accent4 3" xfId="2569"/>
    <cellStyle name="40% - Accent4 3 2" xfId="2570"/>
    <cellStyle name="40% - Accent4 3 3" xfId="2571"/>
    <cellStyle name="40% - Accent4 4" xfId="2572"/>
    <cellStyle name="40% - Accent4 4 2" xfId="2573"/>
    <cellStyle name="40% - Accent4 4 2 2" xfId="2574"/>
    <cellStyle name="40% - Accent4 4 2 2 2" xfId="2575"/>
    <cellStyle name="40% - Accent4 4 2 3" xfId="2576"/>
    <cellStyle name="40% - Accent4 4 2 4" xfId="2577"/>
    <cellStyle name="40% - Accent4 4 3" xfId="2578"/>
    <cellStyle name="40% - Accent4 4 3 2" xfId="2579"/>
    <cellStyle name="40% - Accent4 4 4" xfId="2580"/>
    <cellStyle name="40% - Accent4 4 5" xfId="2581"/>
    <cellStyle name="40% - Accent4 5" xfId="2582"/>
    <cellStyle name="40% - Accent4 5 10" xfId="2583"/>
    <cellStyle name="40% - Accent4 5 11" xfId="2584"/>
    <cellStyle name="40% - Accent4 5 12" xfId="2585"/>
    <cellStyle name="40% - Accent4 5 13" xfId="2586"/>
    <cellStyle name="40% - Accent4 5 14" xfId="2587"/>
    <cellStyle name="40% - Accent4 5 15" xfId="2588"/>
    <cellStyle name="40% - Accent4 5 16" xfId="2589"/>
    <cellStyle name="40% - Accent4 5 17" xfId="2590"/>
    <cellStyle name="40% - Accent4 5 18" xfId="2591"/>
    <cellStyle name="40% - Accent4 5 19" xfId="2592"/>
    <cellStyle name="40% - Accent4 5 2" xfId="2593"/>
    <cellStyle name="40% - Accent4 5 2 10" xfId="2594"/>
    <cellStyle name="40% - Accent4 5 2 11" xfId="2595"/>
    <cellStyle name="40% - Accent4 5 2 12" xfId="2596"/>
    <cellStyle name="40% - Accent4 5 2 13" xfId="2597"/>
    <cellStyle name="40% - Accent4 5 2 14" xfId="2598"/>
    <cellStyle name="40% - Accent4 5 2 15" xfId="2599"/>
    <cellStyle name="40% - Accent4 5 2 16" xfId="2600"/>
    <cellStyle name="40% - Accent4 5 2 17" xfId="2601"/>
    <cellStyle name="40% - Accent4 5 2 18" xfId="2602"/>
    <cellStyle name="40% - Accent4 5 2 19" xfId="2603"/>
    <cellStyle name="40% - Accent4 5 2 2" xfId="2604"/>
    <cellStyle name="40% - Accent4 5 2 2 2" xfId="2605"/>
    <cellStyle name="40% - Accent4 5 2 2 3" xfId="2606"/>
    <cellStyle name="40% - Accent4 5 2 3" xfId="2607"/>
    <cellStyle name="40% - Accent4 5 2 3 2" xfId="2608"/>
    <cellStyle name="40% - Accent4 5 2 4" xfId="2609"/>
    <cellStyle name="40% - Accent4 5 2 5" xfId="2610"/>
    <cellStyle name="40% - Accent4 5 2 6" xfId="2611"/>
    <cellStyle name="40% - Accent4 5 2 7" xfId="2612"/>
    <cellStyle name="40% - Accent4 5 2 8" xfId="2613"/>
    <cellStyle name="40% - Accent4 5 2 9" xfId="2614"/>
    <cellStyle name="40% - Accent4 5 2_OCM8" xfId="2615"/>
    <cellStyle name="40% - Accent4 5 20" xfId="2616"/>
    <cellStyle name="40% - Accent4 5 21" xfId="2617"/>
    <cellStyle name="40% - Accent4 5 3" xfId="2618"/>
    <cellStyle name="40% - Accent4 5 3 10" xfId="2619"/>
    <cellStyle name="40% - Accent4 5 3 11" xfId="2620"/>
    <cellStyle name="40% - Accent4 5 3 12" xfId="2621"/>
    <cellStyle name="40% - Accent4 5 3 13" xfId="2622"/>
    <cellStyle name="40% - Accent4 5 3 14" xfId="2623"/>
    <cellStyle name="40% - Accent4 5 3 15" xfId="2624"/>
    <cellStyle name="40% - Accent4 5 3 16" xfId="2625"/>
    <cellStyle name="40% - Accent4 5 3 17" xfId="2626"/>
    <cellStyle name="40% - Accent4 5 3 18" xfId="2627"/>
    <cellStyle name="40% - Accent4 5 3 2" xfId="2628"/>
    <cellStyle name="40% - Accent4 5 3 2 2" xfId="2629"/>
    <cellStyle name="40% - Accent4 5 3 3" xfId="2630"/>
    <cellStyle name="40% - Accent4 5 3 4" xfId="2631"/>
    <cellStyle name="40% - Accent4 5 3 5" xfId="2632"/>
    <cellStyle name="40% - Accent4 5 3 6" xfId="2633"/>
    <cellStyle name="40% - Accent4 5 3 7" xfId="2634"/>
    <cellStyle name="40% - Accent4 5 3 8" xfId="2635"/>
    <cellStyle name="40% - Accent4 5 3 9" xfId="2636"/>
    <cellStyle name="40% - Accent4 5 4" xfId="2637"/>
    <cellStyle name="40% - Accent4 5 4 2" xfId="2638"/>
    <cellStyle name="40% - Accent4 5 5" xfId="2639"/>
    <cellStyle name="40% - Accent4 5 6" xfId="2640"/>
    <cellStyle name="40% - Accent4 5 7" xfId="2641"/>
    <cellStyle name="40% - Accent4 5 8" xfId="2642"/>
    <cellStyle name="40% - Accent4 5 9" xfId="2643"/>
    <cellStyle name="40% - Accent4 6" xfId="2644"/>
    <cellStyle name="40% - Accent4 6 10" xfId="2645"/>
    <cellStyle name="40% - Accent4 6 11" xfId="2646"/>
    <cellStyle name="40% - Accent4 6 12" xfId="2647"/>
    <cellStyle name="40% - Accent4 6 13" xfId="2648"/>
    <cellStyle name="40% - Accent4 6 14" xfId="2649"/>
    <cellStyle name="40% - Accent4 6 15" xfId="2650"/>
    <cellStyle name="40% - Accent4 6 16" xfId="2651"/>
    <cellStyle name="40% - Accent4 6 17" xfId="2652"/>
    <cellStyle name="40% - Accent4 6 18" xfId="2653"/>
    <cellStyle name="40% - Accent4 6 19" xfId="2654"/>
    <cellStyle name="40% - Accent4 6 2" xfId="2655"/>
    <cellStyle name="40% - Accent4 6 2 10" xfId="2656"/>
    <cellStyle name="40% - Accent4 6 2 11" xfId="2657"/>
    <cellStyle name="40% - Accent4 6 2 12" xfId="2658"/>
    <cellStyle name="40% - Accent4 6 2 13" xfId="2659"/>
    <cellStyle name="40% - Accent4 6 2 14" xfId="2660"/>
    <cellStyle name="40% - Accent4 6 2 15" xfId="2661"/>
    <cellStyle name="40% - Accent4 6 2 16" xfId="2662"/>
    <cellStyle name="40% - Accent4 6 2 17" xfId="2663"/>
    <cellStyle name="40% - Accent4 6 2 18" xfId="2664"/>
    <cellStyle name="40% - Accent4 6 2 19" xfId="2665"/>
    <cellStyle name="40% - Accent4 6 2 2" xfId="2666"/>
    <cellStyle name="40% - Accent4 6 2 2 2" xfId="2667"/>
    <cellStyle name="40% - Accent4 6 2 3" xfId="2668"/>
    <cellStyle name="40% - Accent4 6 2 3 2" xfId="2669"/>
    <cellStyle name="40% - Accent4 6 2 4" xfId="2670"/>
    <cellStyle name="40% - Accent4 6 2 5" xfId="2671"/>
    <cellStyle name="40% - Accent4 6 2 6" xfId="2672"/>
    <cellStyle name="40% - Accent4 6 2 7" xfId="2673"/>
    <cellStyle name="40% - Accent4 6 2 8" xfId="2674"/>
    <cellStyle name="40% - Accent4 6 2 9" xfId="2675"/>
    <cellStyle name="40% - Accent4 6 2_OCM8" xfId="2676"/>
    <cellStyle name="40% - Accent4 6 20" xfId="2677"/>
    <cellStyle name="40% - Accent4 6 21" xfId="2678"/>
    <cellStyle name="40% - Accent4 6 3" xfId="2679"/>
    <cellStyle name="40% - Accent4 6 3 10" xfId="2680"/>
    <cellStyle name="40% - Accent4 6 3 11" xfId="2681"/>
    <cellStyle name="40% - Accent4 6 3 12" xfId="2682"/>
    <cellStyle name="40% - Accent4 6 3 13" xfId="2683"/>
    <cellStyle name="40% - Accent4 6 3 14" xfId="2684"/>
    <cellStyle name="40% - Accent4 6 3 15" xfId="2685"/>
    <cellStyle name="40% - Accent4 6 3 16" xfId="2686"/>
    <cellStyle name="40% - Accent4 6 3 17" xfId="2687"/>
    <cellStyle name="40% - Accent4 6 3 18" xfId="2688"/>
    <cellStyle name="40% - Accent4 6 3 2" xfId="2689"/>
    <cellStyle name="40% - Accent4 6 3 3" xfId="2690"/>
    <cellStyle name="40% - Accent4 6 3 4" xfId="2691"/>
    <cellStyle name="40% - Accent4 6 3 5" xfId="2692"/>
    <cellStyle name="40% - Accent4 6 3 6" xfId="2693"/>
    <cellStyle name="40% - Accent4 6 3 7" xfId="2694"/>
    <cellStyle name="40% - Accent4 6 3 8" xfId="2695"/>
    <cellStyle name="40% - Accent4 6 3 9" xfId="2696"/>
    <cellStyle name="40% - Accent4 6 4" xfId="2697"/>
    <cellStyle name="40% - Accent4 6 4 2" xfId="2698"/>
    <cellStyle name="40% - Accent4 6 5" xfId="2699"/>
    <cellStyle name="40% - Accent4 6 6" xfId="2700"/>
    <cellStyle name="40% - Accent4 6 7" xfId="2701"/>
    <cellStyle name="40% - Accent4 6 8" xfId="2702"/>
    <cellStyle name="40% - Accent4 6 9" xfId="2703"/>
    <cellStyle name="40% - Accent4 7" xfId="2704"/>
    <cellStyle name="40% - Accent4 7 10" xfId="2705"/>
    <cellStyle name="40% - Accent4 7 11" xfId="2706"/>
    <cellStyle name="40% - Accent4 7 12" xfId="2707"/>
    <cellStyle name="40% - Accent4 7 13" xfId="2708"/>
    <cellStyle name="40% - Accent4 7 14" xfId="2709"/>
    <cellStyle name="40% - Accent4 7 15" xfId="2710"/>
    <cellStyle name="40% - Accent4 7 16" xfId="2711"/>
    <cellStyle name="40% - Accent4 7 17" xfId="2712"/>
    <cellStyle name="40% - Accent4 7 18" xfId="2713"/>
    <cellStyle name="40% - Accent4 7 19" xfId="2714"/>
    <cellStyle name="40% - Accent4 7 2" xfId="2715"/>
    <cellStyle name="40% - Accent4 7 2 10" xfId="2716"/>
    <cellStyle name="40% - Accent4 7 2 11" xfId="2717"/>
    <cellStyle name="40% - Accent4 7 2 12" xfId="2718"/>
    <cellStyle name="40% - Accent4 7 2 13" xfId="2719"/>
    <cellStyle name="40% - Accent4 7 2 14" xfId="2720"/>
    <cellStyle name="40% - Accent4 7 2 15" xfId="2721"/>
    <cellStyle name="40% - Accent4 7 2 16" xfId="2722"/>
    <cellStyle name="40% - Accent4 7 2 17" xfId="2723"/>
    <cellStyle name="40% - Accent4 7 2 18" xfId="2724"/>
    <cellStyle name="40% - Accent4 7 2 19" xfId="2725"/>
    <cellStyle name="40% - Accent4 7 2 2" xfId="2726"/>
    <cellStyle name="40% - Accent4 7 2 3" xfId="2727"/>
    <cellStyle name="40% - Accent4 7 2 4" xfId="2728"/>
    <cellStyle name="40% - Accent4 7 2 5" xfId="2729"/>
    <cellStyle name="40% - Accent4 7 2 6" xfId="2730"/>
    <cellStyle name="40% - Accent4 7 2 7" xfId="2731"/>
    <cellStyle name="40% - Accent4 7 2 8" xfId="2732"/>
    <cellStyle name="40% - Accent4 7 2 9" xfId="2733"/>
    <cellStyle name="40% - Accent4 7 2_OCM8" xfId="2734"/>
    <cellStyle name="40% - Accent4 7 20" xfId="2735"/>
    <cellStyle name="40% - Accent4 7 21" xfId="2736"/>
    <cellStyle name="40% - Accent4 7 3" xfId="2737"/>
    <cellStyle name="40% - Accent4 7 3 10" xfId="2738"/>
    <cellStyle name="40% - Accent4 7 3 11" xfId="2739"/>
    <cellStyle name="40% - Accent4 7 3 12" xfId="2740"/>
    <cellStyle name="40% - Accent4 7 3 13" xfId="2741"/>
    <cellStyle name="40% - Accent4 7 3 14" xfId="2742"/>
    <cellStyle name="40% - Accent4 7 3 15" xfId="2743"/>
    <cellStyle name="40% - Accent4 7 3 16" xfId="2744"/>
    <cellStyle name="40% - Accent4 7 3 17" xfId="2745"/>
    <cellStyle name="40% - Accent4 7 3 18" xfId="2746"/>
    <cellStyle name="40% - Accent4 7 3 2" xfId="2747"/>
    <cellStyle name="40% - Accent4 7 3 3" xfId="2748"/>
    <cellStyle name="40% - Accent4 7 3 4" xfId="2749"/>
    <cellStyle name="40% - Accent4 7 3 5" xfId="2750"/>
    <cellStyle name="40% - Accent4 7 3 6" xfId="2751"/>
    <cellStyle name="40% - Accent4 7 3 7" xfId="2752"/>
    <cellStyle name="40% - Accent4 7 3 8" xfId="2753"/>
    <cellStyle name="40% - Accent4 7 3 9" xfId="2754"/>
    <cellStyle name="40% - Accent4 7 4" xfId="2755"/>
    <cellStyle name="40% - Accent4 7 5" xfId="2756"/>
    <cellStyle name="40% - Accent4 7 6" xfId="2757"/>
    <cellStyle name="40% - Accent4 7 7" xfId="2758"/>
    <cellStyle name="40% - Accent4 7 8" xfId="2759"/>
    <cellStyle name="40% - Accent4 7 9" xfId="2760"/>
    <cellStyle name="40% - Accent4 8" xfId="2761"/>
    <cellStyle name="40% - Accent4 8 2" xfId="2762"/>
    <cellStyle name="40% - Accent4 8 2 2" xfId="2763"/>
    <cellStyle name="40% - Accent4 8 2_OCM8" xfId="2764"/>
    <cellStyle name="40% - Accent4 8 3" xfId="2765"/>
    <cellStyle name="40% - Accent4 9" xfId="2766"/>
    <cellStyle name="40% - Accent4 9 2" xfId="2767"/>
    <cellStyle name="40% - Accent4 9 2 2" xfId="2768"/>
    <cellStyle name="40% - Accent4 9 2_OCM8" xfId="2769"/>
    <cellStyle name="40% - Accent5" xfId="64018" builtinId="47" customBuiltin="1"/>
    <cellStyle name="40% - Accent5 10" xfId="2770"/>
    <cellStyle name="40% - Accent5 10 2" xfId="2771"/>
    <cellStyle name="40% - Accent5 10 2 2" xfId="2772"/>
    <cellStyle name="40% - Accent5 10 2_OCM8" xfId="2773"/>
    <cellStyle name="40% - Accent5 11" xfId="2774"/>
    <cellStyle name="40% - Accent5 11 2" xfId="2775"/>
    <cellStyle name="40% - Accent5 11 2 2" xfId="2776"/>
    <cellStyle name="40% - Accent5 11 2_OCM8" xfId="2777"/>
    <cellStyle name="40% - Accent5 12" xfId="2778"/>
    <cellStyle name="40% - Accent5 13" xfId="2779"/>
    <cellStyle name="40% - Accent5 13 10" xfId="2780"/>
    <cellStyle name="40% - Accent5 13 11" xfId="2781"/>
    <cellStyle name="40% - Accent5 13 12" xfId="2782"/>
    <cellStyle name="40% - Accent5 13 13" xfId="2783"/>
    <cellStyle name="40% - Accent5 13 14" xfId="2784"/>
    <cellStyle name="40% - Accent5 13 15" xfId="2785"/>
    <cellStyle name="40% - Accent5 13 16" xfId="2786"/>
    <cellStyle name="40% - Accent5 13 17" xfId="2787"/>
    <cellStyle name="40% - Accent5 13 18" xfId="2788"/>
    <cellStyle name="40% - Accent5 13 2" xfId="2789"/>
    <cellStyle name="40% - Accent5 13 3" xfId="2790"/>
    <cellStyle name="40% - Accent5 13 4" xfId="2791"/>
    <cellStyle name="40% - Accent5 13 5" xfId="2792"/>
    <cellStyle name="40% - Accent5 13 6" xfId="2793"/>
    <cellStyle name="40% - Accent5 13 7" xfId="2794"/>
    <cellStyle name="40% - Accent5 13 8" xfId="2795"/>
    <cellStyle name="40% - Accent5 13 9" xfId="2796"/>
    <cellStyle name="40% - Accent5 13_OCM8" xfId="2797"/>
    <cellStyle name="40% - Accent5 14" xfId="2798"/>
    <cellStyle name="40% - Accent5 15" xfId="2799"/>
    <cellStyle name="40% - Accent5 16" xfId="2800"/>
    <cellStyle name="40% - Accent5 17" xfId="2801"/>
    <cellStyle name="40% - Accent5 18" xfId="2802"/>
    <cellStyle name="40% - Accent5 19" xfId="2803"/>
    <cellStyle name="40% - Accent5 2" xfId="2804"/>
    <cellStyle name="40% - Accent5 2 2" xfId="2805"/>
    <cellStyle name="40% - Accent5 2 2 10" xfId="2806"/>
    <cellStyle name="40% - Accent5 2 2 11" xfId="2807"/>
    <cellStyle name="40% - Accent5 2 2 12" xfId="2808"/>
    <cellStyle name="40% - Accent5 2 2 13" xfId="2809"/>
    <cellStyle name="40% - Accent5 2 2 14" xfId="2810"/>
    <cellStyle name="40% - Accent5 2 2 15" xfId="2811"/>
    <cellStyle name="40% - Accent5 2 2 16" xfId="2812"/>
    <cellStyle name="40% - Accent5 2 2 17" xfId="2813"/>
    <cellStyle name="40% - Accent5 2 2 18" xfId="2814"/>
    <cellStyle name="40% - Accent5 2 2 19" xfId="2815"/>
    <cellStyle name="40% - Accent5 2 2 2" xfId="2816"/>
    <cellStyle name="40% - Accent5 2 2 2 2" xfId="2817"/>
    <cellStyle name="40% - Accent5 2 2 2 2 2" xfId="2818"/>
    <cellStyle name="40% - Accent5 2 2 2 2 2 2" xfId="2819"/>
    <cellStyle name="40% - Accent5 2 2 2 2 3" xfId="2820"/>
    <cellStyle name="40% - Accent5 2 2 2 2_OCM8" xfId="2821"/>
    <cellStyle name="40% - Accent5 2 2 2 3" xfId="2822"/>
    <cellStyle name="40% - Accent5 2 2 2 3 2" xfId="2823"/>
    <cellStyle name="40% - Accent5 2 2 2 4" xfId="2824"/>
    <cellStyle name="40% - Accent5 2 2 3" xfId="2825"/>
    <cellStyle name="40% - Accent5 2 2 3 2" xfId="2826"/>
    <cellStyle name="40% - Accent5 2 2 3 3" xfId="2827"/>
    <cellStyle name="40% - Accent5 2 2 4" xfId="2828"/>
    <cellStyle name="40% - Accent5 2 2 4 2" xfId="2829"/>
    <cellStyle name="40% - Accent5 2 2 5" xfId="2830"/>
    <cellStyle name="40% - Accent5 2 2 6" xfId="2831"/>
    <cellStyle name="40% - Accent5 2 2 7" xfId="2832"/>
    <cellStyle name="40% - Accent5 2 2 8" xfId="2833"/>
    <cellStyle name="40% - Accent5 2 2 9" xfId="2834"/>
    <cellStyle name="40% - Accent5 2 3" xfId="2835"/>
    <cellStyle name="40% - Accent5 2 3 2" xfId="2836"/>
    <cellStyle name="40% - Accent5 2 3 3" xfId="2837"/>
    <cellStyle name="40% - Accent5 2 3 4" xfId="2838"/>
    <cellStyle name="40% - Accent5 2 4" xfId="2839"/>
    <cellStyle name="40% - Accent5 2 4 2" xfId="2840"/>
    <cellStyle name="40% - Accent5 2 5" xfId="2841"/>
    <cellStyle name="40% - Accent5 2_Incentive Allocation" xfId="2842"/>
    <cellStyle name="40% - Accent5 3" xfId="2843"/>
    <cellStyle name="40% - Accent5 3 2" xfId="2844"/>
    <cellStyle name="40% - Accent5 3 3" xfId="2845"/>
    <cellStyle name="40% - Accent5 4" xfId="2846"/>
    <cellStyle name="40% - Accent5 4 2" xfId="2847"/>
    <cellStyle name="40% - Accent5 4 2 2" xfId="2848"/>
    <cellStyle name="40% - Accent5 4 2 2 2" xfId="2849"/>
    <cellStyle name="40% - Accent5 4 2 3" xfId="2850"/>
    <cellStyle name="40% - Accent5 4 2 4" xfId="2851"/>
    <cellStyle name="40% - Accent5 4 3" xfId="2852"/>
    <cellStyle name="40% - Accent5 4 3 2" xfId="2853"/>
    <cellStyle name="40% - Accent5 4 4" xfId="2854"/>
    <cellStyle name="40% - Accent5 4 5" xfId="2855"/>
    <cellStyle name="40% - Accent5 5" xfId="2856"/>
    <cellStyle name="40% - Accent5 5 10" xfId="2857"/>
    <cellStyle name="40% - Accent5 5 11" xfId="2858"/>
    <cellStyle name="40% - Accent5 5 12" xfId="2859"/>
    <cellStyle name="40% - Accent5 5 13" xfId="2860"/>
    <cellStyle name="40% - Accent5 5 14" xfId="2861"/>
    <cellStyle name="40% - Accent5 5 15" xfId="2862"/>
    <cellStyle name="40% - Accent5 5 16" xfId="2863"/>
    <cellStyle name="40% - Accent5 5 17" xfId="2864"/>
    <cellStyle name="40% - Accent5 5 18" xfId="2865"/>
    <cellStyle name="40% - Accent5 5 19" xfId="2866"/>
    <cellStyle name="40% - Accent5 5 2" xfId="2867"/>
    <cellStyle name="40% - Accent5 5 2 10" xfId="2868"/>
    <cellStyle name="40% - Accent5 5 2 11" xfId="2869"/>
    <cellStyle name="40% - Accent5 5 2 12" xfId="2870"/>
    <cellStyle name="40% - Accent5 5 2 13" xfId="2871"/>
    <cellStyle name="40% - Accent5 5 2 14" xfId="2872"/>
    <cellStyle name="40% - Accent5 5 2 15" xfId="2873"/>
    <cellStyle name="40% - Accent5 5 2 16" xfId="2874"/>
    <cellStyle name="40% - Accent5 5 2 17" xfId="2875"/>
    <cellStyle name="40% - Accent5 5 2 18" xfId="2876"/>
    <cellStyle name="40% - Accent5 5 2 19" xfId="2877"/>
    <cellStyle name="40% - Accent5 5 2 2" xfId="2878"/>
    <cellStyle name="40% - Accent5 5 2 2 2" xfId="2879"/>
    <cellStyle name="40% - Accent5 5 2 2 3" xfId="2880"/>
    <cellStyle name="40% - Accent5 5 2 3" xfId="2881"/>
    <cellStyle name="40% - Accent5 5 2 3 2" xfId="2882"/>
    <cellStyle name="40% - Accent5 5 2 4" xfId="2883"/>
    <cellStyle name="40% - Accent5 5 2 5" xfId="2884"/>
    <cellStyle name="40% - Accent5 5 2 6" xfId="2885"/>
    <cellStyle name="40% - Accent5 5 2 7" xfId="2886"/>
    <cellStyle name="40% - Accent5 5 2 8" xfId="2887"/>
    <cellStyle name="40% - Accent5 5 2 9" xfId="2888"/>
    <cellStyle name="40% - Accent5 5 2_OCM8" xfId="2889"/>
    <cellStyle name="40% - Accent5 5 20" xfId="2890"/>
    <cellStyle name="40% - Accent5 5 21" xfId="2891"/>
    <cellStyle name="40% - Accent5 5 3" xfId="2892"/>
    <cellStyle name="40% - Accent5 5 3 10" xfId="2893"/>
    <cellStyle name="40% - Accent5 5 3 11" xfId="2894"/>
    <cellStyle name="40% - Accent5 5 3 12" xfId="2895"/>
    <cellStyle name="40% - Accent5 5 3 13" xfId="2896"/>
    <cellStyle name="40% - Accent5 5 3 14" xfId="2897"/>
    <cellStyle name="40% - Accent5 5 3 15" xfId="2898"/>
    <cellStyle name="40% - Accent5 5 3 16" xfId="2899"/>
    <cellStyle name="40% - Accent5 5 3 17" xfId="2900"/>
    <cellStyle name="40% - Accent5 5 3 18" xfId="2901"/>
    <cellStyle name="40% - Accent5 5 3 2" xfId="2902"/>
    <cellStyle name="40% - Accent5 5 3 2 2" xfId="2903"/>
    <cellStyle name="40% - Accent5 5 3 3" xfId="2904"/>
    <cellStyle name="40% - Accent5 5 3 4" xfId="2905"/>
    <cellStyle name="40% - Accent5 5 3 5" xfId="2906"/>
    <cellStyle name="40% - Accent5 5 3 6" xfId="2907"/>
    <cellStyle name="40% - Accent5 5 3 7" xfId="2908"/>
    <cellStyle name="40% - Accent5 5 3 8" xfId="2909"/>
    <cellStyle name="40% - Accent5 5 3 9" xfId="2910"/>
    <cellStyle name="40% - Accent5 5 4" xfId="2911"/>
    <cellStyle name="40% - Accent5 5 4 2" xfId="2912"/>
    <cellStyle name="40% - Accent5 5 5" xfId="2913"/>
    <cellStyle name="40% - Accent5 5 6" xfId="2914"/>
    <cellStyle name="40% - Accent5 5 7" xfId="2915"/>
    <cellStyle name="40% - Accent5 5 8" xfId="2916"/>
    <cellStyle name="40% - Accent5 5 9" xfId="2917"/>
    <cellStyle name="40% - Accent5 6" xfId="2918"/>
    <cellStyle name="40% - Accent5 6 10" xfId="2919"/>
    <cellStyle name="40% - Accent5 6 11" xfId="2920"/>
    <cellStyle name="40% - Accent5 6 12" xfId="2921"/>
    <cellStyle name="40% - Accent5 6 13" xfId="2922"/>
    <cellStyle name="40% - Accent5 6 14" xfId="2923"/>
    <cellStyle name="40% - Accent5 6 15" xfId="2924"/>
    <cellStyle name="40% - Accent5 6 16" xfId="2925"/>
    <cellStyle name="40% - Accent5 6 17" xfId="2926"/>
    <cellStyle name="40% - Accent5 6 18" xfId="2927"/>
    <cellStyle name="40% - Accent5 6 19" xfId="2928"/>
    <cellStyle name="40% - Accent5 6 2" xfId="2929"/>
    <cellStyle name="40% - Accent5 6 2 10" xfId="2930"/>
    <cellStyle name="40% - Accent5 6 2 11" xfId="2931"/>
    <cellStyle name="40% - Accent5 6 2 12" xfId="2932"/>
    <cellStyle name="40% - Accent5 6 2 13" xfId="2933"/>
    <cellStyle name="40% - Accent5 6 2 14" xfId="2934"/>
    <cellStyle name="40% - Accent5 6 2 15" xfId="2935"/>
    <cellStyle name="40% - Accent5 6 2 16" xfId="2936"/>
    <cellStyle name="40% - Accent5 6 2 17" xfId="2937"/>
    <cellStyle name="40% - Accent5 6 2 18" xfId="2938"/>
    <cellStyle name="40% - Accent5 6 2 19" xfId="2939"/>
    <cellStyle name="40% - Accent5 6 2 2" xfId="2940"/>
    <cellStyle name="40% - Accent5 6 2 2 2" xfId="2941"/>
    <cellStyle name="40% - Accent5 6 2 3" xfId="2942"/>
    <cellStyle name="40% - Accent5 6 2 3 2" xfId="2943"/>
    <cellStyle name="40% - Accent5 6 2 4" xfId="2944"/>
    <cellStyle name="40% - Accent5 6 2 5" xfId="2945"/>
    <cellStyle name="40% - Accent5 6 2 6" xfId="2946"/>
    <cellStyle name="40% - Accent5 6 2 7" xfId="2947"/>
    <cellStyle name="40% - Accent5 6 2 8" xfId="2948"/>
    <cellStyle name="40% - Accent5 6 2 9" xfId="2949"/>
    <cellStyle name="40% - Accent5 6 2_OCM8" xfId="2950"/>
    <cellStyle name="40% - Accent5 6 20" xfId="2951"/>
    <cellStyle name="40% - Accent5 6 21" xfId="2952"/>
    <cellStyle name="40% - Accent5 6 3" xfId="2953"/>
    <cellStyle name="40% - Accent5 6 3 10" xfId="2954"/>
    <cellStyle name="40% - Accent5 6 3 11" xfId="2955"/>
    <cellStyle name="40% - Accent5 6 3 12" xfId="2956"/>
    <cellStyle name="40% - Accent5 6 3 13" xfId="2957"/>
    <cellStyle name="40% - Accent5 6 3 14" xfId="2958"/>
    <cellStyle name="40% - Accent5 6 3 15" xfId="2959"/>
    <cellStyle name="40% - Accent5 6 3 16" xfId="2960"/>
    <cellStyle name="40% - Accent5 6 3 17" xfId="2961"/>
    <cellStyle name="40% - Accent5 6 3 18" xfId="2962"/>
    <cellStyle name="40% - Accent5 6 3 2" xfId="2963"/>
    <cellStyle name="40% - Accent5 6 3 3" xfId="2964"/>
    <cellStyle name="40% - Accent5 6 3 4" xfId="2965"/>
    <cellStyle name="40% - Accent5 6 3 5" xfId="2966"/>
    <cellStyle name="40% - Accent5 6 3 6" xfId="2967"/>
    <cellStyle name="40% - Accent5 6 3 7" xfId="2968"/>
    <cellStyle name="40% - Accent5 6 3 8" xfId="2969"/>
    <cellStyle name="40% - Accent5 6 3 9" xfId="2970"/>
    <cellStyle name="40% - Accent5 6 4" xfId="2971"/>
    <cellStyle name="40% - Accent5 6 4 2" xfId="2972"/>
    <cellStyle name="40% - Accent5 6 5" xfId="2973"/>
    <cellStyle name="40% - Accent5 6 6" xfId="2974"/>
    <cellStyle name="40% - Accent5 6 7" xfId="2975"/>
    <cellStyle name="40% - Accent5 6 8" xfId="2976"/>
    <cellStyle name="40% - Accent5 6 9" xfId="2977"/>
    <cellStyle name="40% - Accent5 7" xfId="2978"/>
    <cellStyle name="40% - Accent5 7 10" xfId="2979"/>
    <cellStyle name="40% - Accent5 7 11" xfId="2980"/>
    <cellStyle name="40% - Accent5 7 12" xfId="2981"/>
    <cellStyle name="40% - Accent5 7 13" xfId="2982"/>
    <cellStyle name="40% - Accent5 7 14" xfId="2983"/>
    <cellStyle name="40% - Accent5 7 15" xfId="2984"/>
    <cellStyle name="40% - Accent5 7 16" xfId="2985"/>
    <cellStyle name="40% - Accent5 7 17" xfId="2986"/>
    <cellStyle name="40% - Accent5 7 18" xfId="2987"/>
    <cellStyle name="40% - Accent5 7 19" xfId="2988"/>
    <cellStyle name="40% - Accent5 7 2" xfId="2989"/>
    <cellStyle name="40% - Accent5 7 2 10" xfId="2990"/>
    <cellStyle name="40% - Accent5 7 2 11" xfId="2991"/>
    <cellStyle name="40% - Accent5 7 2 12" xfId="2992"/>
    <cellStyle name="40% - Accent5 7 2 13" xfId="2993"/>
    <cellStyle name="40% - Accent5 7 2 14" xfId="2994"/>
    <cellStyle name="40% - Accent5 7 2 15" xfId="2995"/>
    <cellStyle name="40% - Accent5 7 2 16" xfId="2996"/>
    <cellStyle name="40% - Accent5 7 2 17" xfId="2997"/>
    <cellStyle name="40% - Accent5 7 2 18" xfId="2998"/>
    <cellStyle name="40% - Accent5 7 2 19" xfId="2999"/>
    <cellStyle name="40% - Accent5 7 2 2" xfId="3000"/>
    <cellStyle name="40% - Accent5 7 2 3" xfId="3001"/>
    <cellStyle name="40% - Accent5 7 2 4" xfId="3002"/>
    <cellStyle name="40% - Accent5 7 2 5" xfId="3003"/>
    <cellStyle name="40% - Accent5 7 2 6" xfId="3004"/>
    <cellStyle name="40% - Accent5 7 2 7" xfId="3005"/>
    <cellStyle name="40% - Accent5 7 2 8" xfId="3006"/>
    <cellStyle name="40% - Accent5 7 2 9" xfId="3007"/>
    <cellStyle name="40% - Accent5 7 2_OCM8" xfId="3008"/>
    <cellStyle name="40% - Accent5 7 20" xfId="3009"/>
    <cellStyle name="40% - Accent5 7 21" xfId="3010"/>
    <cellStyle name="40% - Accent5 7 3" xfId="3011"/>
    <cellStyle name="40% - Accent5 7 3 10" xfId="3012"/>
    <cellStyle name="40% - Accent5 7 3 11" xfId="3013"/>
    <cellStyle name="40% - Accent5 7 3 12" xfId="3014"/>
    <cellStyle name="40% - Accent5 7 3 13" xfId="3015"/>
    <cellStyle name="40% - Accent5 7 3 14" xfId="3016"/>
    <cellStyle name="40% - Accent5 7 3 15" xfId="3017"/>
    <cellStyle name="40% - Accent5 7 3 16" xfId="3018"/>
    <cellStyle name="40% - Accent5 7 3 17" xfId="3019"/>
    <cellStyle name="40% - Accent5 7 3 18" xfId="3020"/>
    <cellStyle name="40% - Accent5 7 3 2" xfId="3021"/>
    <cellStyle name="40% - Accent5 7 3 3" xfId="3022"/>
    <cellStyle name="40% - Accent5 7 3 4" xfId="3023"/>
    <cellStyle name="40% - Accent5 7 3 5" xfId="3024"/>
    <cellStyle name="40% - Accent5 7 3 6" xfId="3025"/>
    <cellStyle name="40% - Accent5 7 3 7" xfId="3026"/>
    <cellStyle name="40% - Accent5 7 3 8" xfId="3027"/>
    <cellStyle name="40% - Accent5 7 3 9" xfId="3028"/>
    <cellStyle name="40% - Accent5 7 4" xfId="3029"/>
    <cellStyle name="40% - Accent5 7 5" xfId="3030"/>
    <cellStyle name="40% - Accent5 7 6" xfId="3031"/>
    <cellStyle name="40% - Accent5 7 7" xfId="3032"/>
    <cellStyle name="40% - Accent5 7 8" xfId="3033"/>
    <cellStyle name="40% - Accent5 7 9" xfId="3034"/>
    <cellStyle name="40% - Accent5 8" xfId="3035"/>
    <cellStyle name="40% - Accent5 8 2" xfId="3036"/>
    <cellStyle name="40% - Accent5 8 2 2" xfId="3037"/>
    <cellStyle name="40% - Accent5 8 2_OCM8" xfId="3038"/>
    <cellStyle name="40% - Accent5 8 3" xfId="3039"/>
    <cellStyle name="40% - Accent5 9" xfId="3040"/>
    <cellStyle name="40% - Accent5 9 2" xfId="3041"/>
    <cellStyle name="40% - Accent5 9 2 2" xfId="3042"/>
    <cellStyle name="40% - Accent5 9 2_OCM8" xfId="3043"/>
    <cellStyle name="40% - Accent6" xfId="64022" builtinId="51" customBuiltin="1"/>
    <cellStyle name="40% - Accent6 10" xfId="3044"/>
    <cellStyle name="40% - Accent6 10 2" xfId="3045"/>
    <cellStyle name="40% - Accent6 10 2 2" xfId="3046"/>
    <cellStyle name="40% - Accent6 10 2_OCM8" xfId="3047"/>
    <cellStyle name="40% - Accent6 11" xfId="3048"/>
    <cellStyle name="40% - Accent6 11 2" xfId="3049"/>
    <cellStyle name="40% - Accent6 11 2 2" xfId="3050"/>
    <cellStyle name="40% - Accent6 11 2_OCM8" xfId="3051"/>
    <cellStyle name="40% - Accent6 12" xfId="3052"/>
    <cellStyle name="40% - Accent6 13" xfId="3053"/>
    <cellStyle name="40% - Accent6 13 10" xfId="3054"/>
    <cellStyle name="40% - Accent6 13 11" xfId="3055"/>
    <cellStyle name="40% - Accent6 13 12" xfId="3056"/>
    <cellStyle name="40% - Accent6 13 13" xfId="3057"/>
    <cellStyle name="40% - Accent6 13 14" xfId="3058"/>
    <cellStyle name="40% - Accent6 13 15" xfId="3059"/>
    <cellStyle name="40% - Accent6 13 16" xfId="3060"/>
    <cellStyle name="40% - Accent6 13 17" xfId="3061"/>
    <cellStyle name="40% - Accent6 13 18" xfId="3062"/>
    <cellStyle name="40% - Accent6 13 2" xfId="3063"/>
    <cellStyle name="40% - Accent6 13 3" xfId="3064"/>
    <cellStyle name="40% - Accent6 13 4" xfId="3065"/>
    <cellStyle name="40% - Accent6 13 5" xfId="3066"/>
    <cellStyle name="40% - Accent6 13 6" xfId="3067"/>
    <cellStyle name="40% - Accent6 13 7" xfId="3068"/>
    <cellStyle name="40% - Accent6 13 8" xfId="3069"/>
    <cellStyle name="40% - Accent6 13 9" xfId="3070"/>
    <cellStyle name="40% - Accent6 13_OCM8" xfId="3071"/>
    <cellStyle name="40% - Accent6 14" xfId="3072"/>
    <cellStyle name="40% - Accent6 15" xfId="3073"/>
    <cellStyle name="40% - Accent6 16" xfId="3074"/>
    <cellStyle name="40% - Accent6 17" xfId="3075"/>
    <cellStyle name="40% - Accent6 18" xfId="3076"/>
    <cellStyle name="40% - Accent6 19" xfId="3077"/>
    <cellStyle name="40% - Accent6 2" xfId="3078"/>
    <cellStyle name="40% - Accent6 2 2" xfId="3079"/>
    <cellStyle name="40% - Accent6 2 2 10" xfId="3080"/>
    <cellStyle name="40% - Accent6 2 2 11" xfId="3081"/>
    <cellStyle name="40% - Accent6 2 2 12" xfId="3082"/>
    <cellStyle name="40% - Accent6 2 2 13" xfId="3083"/>
    <cellStyle name="40% - Accent6 2 2 14" xfId="3084"/>
    <cellStyle name="40% - Accent6 2 2 15" xfId="3085"/>
    <cellStyle name="40% - Accent6 2 2 16" xfId="3086"/>
    <cellStyle name="40% - Accent6 2 2 17" xfId="3087"/>
    <cellStyle name="40% - Accent6 2 2 18" xfId="3088"/>
    <cellStyle name="40% - Accent6 2 2 19" xfId="3089"/>
    <cellStyle name="40% - Accent6 2 2 2" xfId="3090"/>
    <cellStyle name="40% - Accent6 2 2 2 2" xfId="3091"/>
    <cellStyle name="40% - Accent6 2 2 2 2 2" xfId="3092"/>
    <cellStyle name="40% - Accent6 2 2 2 2 2 2" xfId="3093"/>
    <cellStyle name="40% - Accent6 2 2 2 2 3" xfId="3094"/>
    <cellStyle name="40% - Accent6 2 2 2 2_OCM8" xfId="3095"/>
    <cellStyle name="40% - Accent6 2 2 2 3" xfId="3096"/>
    <cellStyle name="40% - Accent6 2 2 2 3 2" xfId="3097"/>
    <cellStyle name="40% - Accent6 2 2 2 4" xfId="3098"/>
    <cellStyle name="40% - Accent6 2 2 3" xfId="3099"/>
    <cellStyle name="40% - Accent6 2 2 3 2" xfId="3100"/>
    <cellStyle name="40% - Accent6 2 2 3 3" xfId="3101"/>
    <cellStyle name="40% - Accent6 2 2 4" xfId="3102"/>
    <cellStyle name="40% - Accent6 2 2 4 2" xfId="3103"/>
    <cellStyle name="40% - Accent6 2 2 5" xfId="3104"/>
    <cellStyle name="40% - Accent6 2 2 6" xfId="3105"/>
    <cellStyle name="40% - Accent6 2 2 7" xfId="3106"/>
    <cellStyle name="40% - Accent6 2 2 8" xfId="3107"/>
    <cellStyle name="40% - Accent6 2 2 9" xfId="3108"/>
    <cellStyle name="40% - Accent6 2 3" xfId="3109"/>
    <cellStyle name="40% - Accent6 2 3 2" xfId="3110"/>
    <cellStyle name="40% - Accent6 2 3 3" xfId="3111"/>
    <cellStyle name="40% - Accent6 2 3 4" xfId="3112"/>
    <cellStyle name="40% - Accent6 2 4" xfId="3113"/>
    <cellStyle name="40% - Accent6 2 4 2" xfId="3114"/>
    <cellStyle name="40% - Accent6 2 5" xfId="3115"/>
    <cellStyle name="40% - Accent6 2_Incentive Allocation" xfId="3116"/>
    <cellStyle name="40% - Accent6 3" xfId="3117"/>
    <cellStyle name="40% - Accent6 3 2" xfId="3118"/>
    <cellStyle name="40% - Accent6 3 3" xfId="3119"/>
    <cellStyle name="40% - Accent6 4" xfId="3120"/>
    <cellStyle name="40% - Accent6 4 2" xfId="3121"/>
    <cellStyle name="40% - Accent6 4 2 2" xfId="3122"/>
    <cellStyle name="40% - Accent6 4 2 2 2" xfId="3123"/>
    <cellStyle name="40% - Accent6 4 2 3" xfId="3124"/>
    <cellStyle name="40% - Accent6 4 2 4" xfId="3125"/>
    <cellStyle name="40% - Accent6 4 3" xfId="3126"/>
    <cellStyle name="40% - Accent6 4 3 2" xfId="3127"/>
    <cellStyle name="40% - Accent6 4 4" xfId="3128"/>
    <cellStyle name="40% - Accent6 4 5" xfId="3129"/>
    <cellStyle name="40% - Accent6 5" xfId="3130"/>
    <cellStyle name="40% - Accent6 5 10" xfId="3131"/>
    <cellStyle name="40% - Accent6 5 11" xfId="3132"/>
    <cellStyle name="40% - Accent6 5 12" xfId="3133"/>
    <cellStyle name="40% - Accent6 5 13" xfId="3134"/>
    <cellStyle name="40% - Accent6 5 14" xfId="3135"/>
    <cellStyle name="40% - Accent6 5 15" xfId="3136"/>
    <cellStyle name="40% - Accent6 5 16" xfId="3137"/>
    <cellStyle name="40% - Accent6 5 17" xfId="3138"/>
    <cellStyle name="40% - Accent6 5 18" xfId="3139"/>
    <cellStyle name="40% - Accent6 5 19" xfId="3140"/>
    <cellStyle name="40% - Accent6 5 2" xfId="3141"/>
    <cellStyle name="40% - Accent6 5 2 10" xfId="3142"/>
    <cellStyle name="40% - Accent6 5 2 11" xfId="3143"/>
    <cellStyle name="40% - Accent6 5 2 12" xfId="3144"/>
    <cellStyle name="40% - Accent6 5 2 13" xfId="3145"/>
    <cellStyle name="40% - Accent6 5 2 14" xfId="3146"/>
    <cellStyle name="40% - Accent6 5 2 15" xfId="3147"/>
    <cellStyle name="40% - Accent6 5 2 16" xfId="3148"/>
    <cellStyle name="40% - Accent6 5 2 17" xfId="3149"/>
    <cellStyle name="40% - Accent6 5 2 18" xfId="3150"/>
    <cellStyle name="40% - Accent6 5 2 19" xfId="3151"/>
    <cellStyle name="40% - Accent6 5 2 2" xfId="3152"/>
    <cellStyle name="40% - Accent6 5 2 2 2" xfId="3153"/>
    <cellStyle name="40% - Accent6 5 2 2 3" xfId="3154"/>
    <cellStyle name="40% - Accent6 5 2 3" xfId="3155"/>
    <cellStyle name="40% - Accent6 5 2 3 2" xfId="3156"/>
    <cellStyle name="40% - Accent6 5 2 4" xfId="3157"/>
    <cellStyle name="40% - Accent6 5 2 5" xfId="3158"/>
    <cellStyle name="40% - Accent6 5 2 6" xfId="3159"/>
    <cellStyle name="40% - Accent6 5 2 7" xfId="3160"/>
    <cellStyle name="40% - Accent6 5 2 8" xfId="3161"/>
    <cellStyle name="40% - Accent6 5 2 9" xfId="3162"/>
    <cellStyle name="40% - Accent6 5 2_OCM8" xfId="3163"/>
    <cellStyle name="40% - Accent6 5 20" xfId="3164"/>
    <cellStyle name="40% - Accent6 5 21" xfId="3165"/>
    <cellStyle name="40% - Accent6 5 3" xfId="3166"/>
    <cellStyle name="40% - Accent6 5 3 10" xfId="3167"/>
    <cellStyle name="40% - Accent6 5 3 11" xfId="3168"/>
    <cellStyle name="40% - Accent6 5 3 12" xfId="3169"/>
    <cellStyle name="40% - Accent6 5 3 13" xfId="3170"/>
    <cellStyle name="40% - Accent6 5 3 14" xfId="3171"/>
    <cellStyle name="40% - Accent6 5 3 15" xfId="3172"/>
    <cellStyle name="40% - Accent6 5 3 16" xfId="3173"/>
    <cellStyle name="40% - Accent6 5 3 17" xfId="3174"/>
    <cellStyle name="40% - Accent6 5 3 18" xfId="3175"/>
    <cellStyle name="40% - Accent6 5 3 2" xfId="3176"/>
    <cellStyle name="40% - Accent6 5 3 2 2" xfId="3177"/>
    <cellStyle name="40% - Accent6 5 3 3" xfId="3178"/>
    <cellStyle name="40% - Accent6 5 3 4" xfId="3179"/>
    <cellStyle name="40% - Accent6 5 3 5" xfId="3180"/>
    <cellStyle name="40% - Accent6 5 3 6" xfId="3181"/>
    <cellStyle name="40% - Accent6 5 3 7" xfId="3182"/>
    <cellStyle name="40% - Accent6 5 3 8" xfId="3183"/>
    <cellStyle name="40% - Accent6 5 3 9" xfId="3184"/>
    <cellStyle name="40% - Accent6 5 4" xfId="3185"/>
    <cellStyle name="40% - Accent6 5 4 2" xfId="3186"/>
    <cellStyle name="40% - Accent6 5 5" xfId="3187"/>
    <cellStyle name="40% - Accent6 5 6" xfId="3188"/>
    <cellStyle name="40% - Accent6 5 7" xfId="3189"/>
    <cellStyle name="40% - Accent6 5 8" xfId="3190"/>
    <cellStyle name="40% - Accent6 5 9" xfId="3191"/>
    <cellStyle name="40% - Accent6 6" xfId="3192"/>
    <cellStyle name="40% - Accent6 6 10" xfId="3193"/>
    <cellStyle name="40% - Accent6 6 11" xfId="3194"/>
    <cellStyle name="40% - Accent6 6 12" xfId="3195"/>
    <cellStyle name="40% - Accent6 6 13" xfId="3196"/>
    <cellStyle name="40% - Accent6 6 14" xfId="3197"/>
    <cellStyle name="40% - Accent6 6 15" xfId="3198"/>
    <cellStyle name="40% - Accent6 6 16" xfId="3199"/>
    <cellStyle name="40% - Accent6 6 17" xfId="3200"/>
    <cellStyle name="40% - Accent6 6 18" xfId="3201"/>
    <cellStyle name="40% - Accent6 6 19" xfId="3202"/>
    <cellStyle name="40% - Accent6 6 2" xfId="3203"/>
    <cellStyle name="40% - Accent6 6 2 10" xfId="3204"/>
    <cellStyle name="40% - Accent6 6 2 11" xfId="3205"/>
    <cellStyle name="40% - Accent6 6 2 12" xfId="3206"/>
    <cellStyle name="40% - Accent6 6 2 13" xfId="3207"/>
    <cellStyle name="40% - Accent6 6 2 14" xfId="3208"/>
    <cellStyle name="40% - Accent6 6 2 15" xfId="3209"/>
    <cellStyle name="40% - Accent6 6 2 16" xfId="3210"/>
    <cellStyle name="40% - Accent6 6 2 17" xfId="3211"/>
    <cellStyle name="40% - Accent6 6 2 18" xfId="3212"/>
    <cellStyle name="40% - Accent6 6 2 19" xfId="3213"/>
    <cellStyle name="40% - Accent6 6 2 2" xfId="3214"/>
    <cellStyle name="40% - Accent6 6 2 2 2" xfId="3215"/>
    <cellStyle name="40% - Accent6 6 2 3" xfId="3216"/>
    <cellStyle name="40% - Accent6 6 2 3 2" xfId="3217"/>
    <cellStyle name="40% - Accent6 6 2 4" xfId="3218"/>
    <cellStyle name="40% - Accent6 6 2 5" xfId="3219"/>
    <cellStyle name="40% - Accent6 6 2 6" xfId="3220"/>
    <cellStyle name="40% - Accent6 6 2 7" xfId="3221"/>
    <cellStyle name="40% - Accent6 6 2 8" xfId="3222"/>
    <cellStyle name="40% - Accent6 6 2 9" xfId="3223"/>
    <cellStyle name="40% - Accent6 6 2_OCM8" xfId="3224"/>
    <cellStyle name="40% - Accent6 6 20" xfId="3225"/>
    <cellStyle name="40% - Accent6 6 21" xfId="3226"/>
    <cellStyle name="40% - Accent6 6 3" xfId="3227"/>
    <cellStyle name="40% - Accent6 6 3 10" xfId="3228"/>
    <cellStyle name="40% - Accent6 6 3 11" xfId="3229"/>
    <cellStyle name="40% - Accent6 6 3 12" xfId="3230"/>
    <cellStyle name="40% - Accent6 6 3 13" xfId="3231"/>
    <cellStyle name="40% - Accent6 6 3 14" xfId="3232"/>
    <cellStyle name="40% - Accent6 6 3 15" xfId="3233"/>
    <cellStyle name="40% - Accent6 6 3 16" xfId="3234"/>
    <cellStyle name="40% - Accent6 6 3 17" xfId="3235"/>
    <cellStyle name="40% - Accent6 6 3 18" xfId="3236"/>
    <cellStyle name="40% - Accent6 6 3 2" xfId="3237"/>
    <cellStyle name="40% - Accent6 6 3 3" xfId="3238"/>
    <cellStyle name="40% - Accent6 6 3 4" xfId="3239"/>
    <cellStyle name="40% - Accent6 6 3 5" xfId="3240"/>
    <cellStyle name="40% - Accent6 6 3 6" xfId="3241"/>
    <cellStyle name="40% - Accent6 6 3 7" xfId="3242"/>
    <cellStyle name="40% - Accent6 6 3 8" xfId="3243"/>
    <cellStyle name="40% - Accent6 6 3 9" xfId="3244"/>
    <cellStyle name="40% - Accent6 6 4" xfId="3245"/>
    <cellStyle name="40% - Accent6 6 4 2" xfId="3246"/>
    <cellStyle name="40% - Accent6 6 5" xfId="3247"/>
    <cellStyle name="40% - Accent6 6 6" xfId="3248"/>
    <cellStyle name="40% - Accent6 6 7" xfId="3249"/>
    <cellStyle name="40% - Accent6 6 8" xfId="3250"/>
    <cellStyle name="40% - Accent6 6 9" xfId="3251"/>
    <cellStyle name="40% - Accent6 7" xfId="3252"/>
    <cellStyle name="40% - Accent6 7 10" xfId="3253"/>
    <cellStyle name="40% - Accent6 7 11" xfId="3254"/>
    <cellStyle name="40% - Accent6 7 12" xfId="3255"/>
    <cellStyle name="40% - Accent6 7 13" xfId="3256"/>
    <cellStyle name="40% - Accent6 7 14" xfId="3257"/>
    <cellStyle name="40% - Accent6 7 15" xfId="3258"/>
    <cellStyle name="40% - Accent6 7 16" xfId="3259"/>
    <cellStyle name="40% - Accent6 7 17" xfId="3260"/>
    <cellStyle name="40% - Accent6 7 18" xfId="3261"/>
    <cellStyle name="40% - Accent6 7 19" xfId="3262"/>
    <cellStyle name="40% - Accent6 7 2" xfId="3263"/>
    <cellStyle name="40% - Accent6 7 2 10" xfId="3264"/>
    <cellStyle name="40% - Accent6 7 2 11" xfId="3265"/>
    <cellStyle name="40% - Accent6 7 2 12" xfId="3266"/>
    <cellStyle name="40% - Accent6 7 2 13" xfId="3267"/>
    <cellStyle name="40% - Accent6 7 2 14" xfId="3268"/>
    <cellStyle name="40% - Accent6 7 2 15" xfId="3269"/>
    <cellStyle name="40% - Accent6 7 2 16" xfId="3270"/>
    <cellStyle name="40% - Accent6 7 2 17" xfId="3271"/>
    <cellStyle name="40% - Accent6 7 2 18" xfId="3272"/>
    <cellStyle name="40% - Accent6 7 2 19" xfId="3273"/>
    <cellStyle name="40% - Accent6 7 2 2" xfId="3274"/>
    <cellStyle name="40% - Accent6 7 2 3" xfId="3275"/>
    <cellStyle name="40% - Accent6 7 2 4" xfId="3276"/>
    <cellStyle name="40% - Accent6 7 2 5" xfId="3277"/>
    <cellStyle name="40% - Accent6 7 2 6" xfId="3278"/>
    <cellStyle name="40% - Accent6 7 2 7" xfId="3279"/>
    <cellStyle name="40% - Accent6 7 2 8" xfId="3280"/>
    <cellStyle name="40% - Accent6 7 2 9" xfId="3281"/>
    <cellStyle name="40% - Accent6 7 2_OCM8" xfId="3282"/>
    <cellStyle name="40% - Accent6 7 20" xfId="3283"/>
    <cellStyle name="40% - Accent6 7 21" xfId="3284"/>
    <cellStyle name="40% - Accent6 7 3" xfId="3285"/>
    <cellStyle name="40% - Accent6 7 3 10" xfId="3286"/>
    <cellStyle name="40% - Accent6 7 3 11" xfId="3287"/>
    <cellStyle name="40% - Accent6 7 3 12" xfId="3288"/>
    <cellStyle name="40% - Accent6 7 3 13" xfId="3289"/>
    <cellStyle name="40% - Accent6 7 3 14" xfId="3290"/>
    <cellStyle name="40% - Accent6 7 3 15" xfId="3291"/>
    <cellStyle name="40% - Accent6 7 3 16" xfId="3292"/>
    <cellStyle name="40% - Accent6 7 3 17" xfId="3293"/>
    <cellStyle name="40% - Accent6 7 3 18" xfId="3294"/>
    <cellStyle name="40% - Accent6 7 3 2" xfId="3295"/>
    <cellStyle name="40% - Accent6 7 3 3" xfId="3296"/>
    <cellStyle name="40% - Accent6 7 3 4" xfId="3297"/>
    <cellStyle name="40% - Accent6 7 3 5" xfId="3298"/>
    <cellStyle name="40% - Accent6 7 3 6" xfId="3299"/>
    <cellStyle name="40% - Accent6 7 3 7" xfId="3300"/>
    <cellStyle name="40% - Accent6 7 3 8" xfId="3301"/>
    <cellStyle name="40% - Accent6 7 3 9" xfId="3302"/>
    <cellStyle name="40% - Accent6 7 4" xfId="3303"/>
    <cellStyle name="40% - Accent6 7 5" xfId="3304"/>
    <cellStyle name="40% - Accent6 7 6" xfId="3305"/>
    <cellStyle name="40% - Accent6 7 7" xfId="3306"/>
    <cellStyle name="40% - Accent6 7 8" xfId="3307"/>
    <cellStyle name="40% - Accent6 7 9" xfId="3308"/>
    <cellStyle name="40% - Accent6 8" xfId="3309"/>
    <cellStyle name="40% - Accent6 8 2" xfId="3310"/>
    <cellStyle name="40% - Accent6 8 2 2" xfId="3311"/>
    <cellStyle name="40% - Accent6 8 2_OCM8" xfId="3312"/>
    <cellStyle name="40% - Accent6 8 3" xfId="3313"/>
    <cellStyle name="40% - Accent6 9" xfId="3314"/>
    <cellStyle name="40% - Accent6 9 2" xfId="3315"/>
    <cellStyle name="40% - Accent6 9 2 2" xfId="3316"/>
    <cellStyle name="40% - Accent6 9 2_OCM8" xfId="3317"/>
    <cellStyle name="60% - Accent1" xfId="64003" builtinId="32" customBuiltin="1"/>
    <cellStyle name="60% - Accent1 10" xfId="3318"/>
    <cellStyle name="60% - Accent1 10 10" xfId="3319"/>
    <cellStyle name="60% - Accent1 10 11" xfId="3320"/>
    <cellStyle name="60% - Accent1 10 12" xfId="3321"/>
    <cellStyle name="60% - Accent1 10 13" xfId="3322"/>
    <cellStyle name="60% - Accent1 10 14" xfId="3323"/>
    <cellStyle name="60% - Accent1 10 15" xfId="3324"/>
    <cellStyle name="60% - Accent1 10 16" xfId="3325"/>
    <cellStyle name="60% - Accent1 10 17" xfId="3326"/>
    <cellStyle name="60% - Accent1 10 2" xfId="3327"/>
    <cellStyle name="60% - Accent1 10 3" xfId="3328"/>
    <cellStyle name="60% - Accent1 10 4" xfId="3329"/>
    <cellStyle name="60% - Accent1 10 5" xfId="3330"/>
    <cellStyle name="60% - Accent1 10 6" xfId="3331"/>
    <cellStyle name="60% - Accent1 10 7" xfId="3332"/>
    <cellStyle name="60% - Accent1 10 8" xfId="3333"/>
    <cellStyle name="60% - Accent1 10 9" xfId="3334"/>
    <cellStyle name="60% - Accent1 10_OCM8" xfId="3335"/>
    <cellStyle name="60% - Accent1 11" xfId="3336"/>
    <cellStyle name="60% - Accent1 2" xfId="3337"/>
    <cellStyle name="60% - Accent1 2 10" xfId="3338"/>
    <cellStyle name="60% - Accent1 2 11" xfId="3339"/>
    <cellStyle name="60% - Accent1 2 12" xfId="3340"/>
    <cellStyle name="60% - Accent1 2 13" xfId="3341"/>
    <cellStyle name="60% - Accent1 2 14" xfId="3342"/>
    <cellStyle name="60% - Accent1 2 15" xfId="3343"/>
    <cellStyle name="60% - Accent1 2 16" xfId="3344"/>
    <cellStyle name="60% - Accent1 2 17" xfId="3345"/>
    <cellStyle name="60% - Accent1 2 18" xfId="3346"/>
    <cellStyle name="60% - Accent1 2 19" xfId="3347"/>
    <cellStyle name="60% - Accent1 2 2" xfId="3348"/>
    <cellStyle name="60% - Accent1 2 2 10" xfId="3349"/>
    <cellStyle name="60% - Accent1 2 2 11" xfId="3350"/>
    <cellStyle name="60% - Accent1 2 2 12" xfId="3351"/>
    <cellStyle name="60% - Accent1 2 2 13" xfId="3352"/>
    <cellStyle name="60% - Accent1 2 2 14" xfId="3353"/>
    <cellStyle name="60% - Accent1 2 2 15" xfId="3354"/>
    <cellStyle name="60% - Accent1 2 2 16" xfId="3355"/>
    <cellStyle name="60% - Accent1 2 2 17" xfId="3356"/>
    <cellStyle name="60% - Accent1 2 2 18" xfId="3357"/>
    <cellStyle name="60% - Accent1 2 2 19" xfId="3358"/>
    <cellStyle name="60% - Accent1 2 2 2" xfId="3359"/>
    <cellStyle name="60% - Accent1 2 2 2 10" xfId="3360"/>
    <cellStyle name="60% - Accent1 2 2 2 11" xfId="3361"/>
    <cellStyle name="60% - Accent1 2 2 2 12" xfId="3362"/>
    <cellStyle name="60% - Accent1 2 2 2 13" xfId="3363"/>
    <cellStyle name="60% - Accent1 2 2 2 14" xfId="3364"/>
    <cellStyle name="60% - Accent1 2 2 2 15" xfId="3365"/>
    <cellStyle name="60% - Accent1 2 2 2 16" xfId="3366"/>
    <cellStyle name="60% - Accent1 2 2 2 17" xfId="3367"/>
    <cellStyle name="60% - Accent1 2 2 2 2" xfId="3368"/>
    <cellStyle name="60% - Accent1 2 2 2 2 10" xfId="3369"/>
    <cellStyle name="60% - Accent1 2 2 2 2 11" xfId="3370"/>
    <cellStyle name="60% - Accent1 2 2 2 2 12" xfId="3371"/>
    <cellStyle name="60% - Accent1 2 2 2 2 13" xfId="3372"/>
    <cellStyle name="60% - Accent1 2 2 2 2 14" xfId="3373"/>
    <cellStyle name="60% - Accent1 2 2 2 2 15" xfId="3374"/>
    <cellStyle name="60% - Accent1 2 2 2 2 16" xfId="3375"/>
    <cellStyle name="60% - Accent1 2 2 2 2 17" xfId="3376"/>
    <cellStyle name="60% - Accent1 2 2 2 2 2" xfId="3377"/>
    <cellStyle name="60% - Accent1 2 2 2 2 2 2" xfId="3378"/>
    <cellStyle name="60% - Accent1 2 2 2 2 3" xfId="3379"/>
    <cellStyle name="60% - Accent1 2 2 2 2 4" xfId="3380"/>
    <cellStyle name="60% - Accent1 2 2 2 2 5" xfId="3381"/>
    <cellStyle name="60% - Accent1 2 2 2 2 6" xfId="3382"/>
    <cellStyle name="60% - Accent1 2 2 2 2 7" xfId="3383"/>
    <cellStyle name="60% - Accent1 2 2 2 2 8" xfId="3384"/>
    <cellStyle name="60% - Accent1 2 2 2 2 9" xfId="3385"/>
    <cellStyle name="60% - Accent1 2 2 2 3" xfId="3386"/>
    <cellStyle name="60% - Accent1 2 2 2 4" xfId="3387"/>
    <cellStyle name="60% - Accent1 2 2 2 5" xfId="3388"/>
    <cellStyle name="60% - Accent1 2 2 2 6" xfId="3389"/>
    <cellStyle name="60% - Accent1 2 2 2 7" xfId="3390"/>
    <cellStyle name="60% - Accent1 2 2 2 8" xfId="3391"/>
    <cellStyle name="60% - Accent1 2 2 2 9" xfId="3392"/>
    <cellStyle name="60% - Accent1 2 2 2_OCM8" xfId="3393"/>
    <cellStyle name="60% - Accent1 2 2 3" xfId="3394"/>
    <cellStyle name="60% - Accent1 2 2 4" xfId="3395"/>
    <cellStyle name="60% - Accent1 2 2 5" xfId="3396"/>
    <cellStyle name="60% - Accent1 2 2 6" xfId="3397"/>
    <cellStyle name="60% - Accent1 2 2 7" xfId="3398"/>
    <cellStyle name="60% - Accent1 2 2 8" xfId="3399"/>
    <cellStyle name="60% - Accent1 2 2 9" xfId="3400"/>
    <cellStyle name="60% - Accent1 2 20" xfId="3401"/>
    <cellStyle name="60% - Accent1 2 21" xfId="3402"/>
    <cellStyle name="60% - Accent1 2 3" xfId="3403"/>
    <cellStyle name="60% - Accent1 2 3 10" xfId="3404"/>
    <cellStyle name="60% - Accent1 2 3 11" xfId="3405"/>
    <cellStyle name="60% - Accent1 2 3 12" xfId="3406"/>
    <cellStyle name="60% - Accent1 2 3 13" xfId="3407"/>
    <cellStyle name="60% - Accent1 2 3 14" xfId="3408"/>
    <cellStyle name="60% - Accent1 2 3 15" xfId="3409"/>
    <cellStyle name="60% - Accent1 2 3 16" xfId="3410"/>
    <cellStyle name="60% - Accent1 2 3 17" xfId="3411"/>
    <cellStyle name="60% - Accent1 2 3 2" xfId="3412"/>
    <cellStyle name="60% - Accent1 2 3 3" xfId="3413"/>
    <cellStyle name="60% - Accent1 2 3 4" xfId="3414"/>
    <cellStyle name="60% - Accent1 2 3 5" xfId="3415"/>
    <cellStyle name="60% - Accent1 2 3 6" xfId="3416"/>
    <cellStyle name="60% - Accent1 2 3 7" xfId="3417"/>
    <cellStyle name="60% - Accent1 2 3 8" xfId="3418"/>
    <cellStyle name="60% - Accent1 2 3 9" xfId="3419"/>
    <cellStyle name="60% - Accent1 2 4" xfId="3420"/>
    <cellStyle name="60% - Accent1 2 5" xfId="3421"/>
    <cellStyle name="60% - Accent1 2 6" xfId="3422"/>
    <cellStyle name="60% - Accent1 2 7" xfId="3423"/>
    <cellStyle name="60% - Accent1 2 8" xfId="3424"/>
    <cellStyle name="60% - Accent1 2 9" xfId="3425"/>
    <cellStyle name="60% - Accent1 2_Incentive Allocation" xfId="3426"/>
    <cellStyle name="60% - Accent1 3" xfId="3427"/>
    <cellStyle name="60% - Accent1 3 10" xfId="3428"/>
    <cellStyle name="60% - Accent1 3 11" xfId="3429"/>
    <cellStyle name="60% - Accent1 3 12" xfId="3430"/>
    <cellStyle name="60% - Accent1 3 13" xfId="3431"/>
    <cellStyle name="60% - Accent1 3 14" xfId="3432"/>
    <cellStyle name="60% - Accent1 3 15" xfId="3433"/>
    <cellStyle name="60% - Accent1 3 16" xfId="3434"/>
    <cellStyle name="60% - Accent1 3 17" xfId="3435"/>
    <cellStyle name="60% - Accent1 3 18" xfId="3436"/>
    <cellStyle name="60% - Accent1 3 19" xfId="3437"/>
    <cellStyle name="60% - Accent1 3 2" xfId="3438"/>
    <cellStyle name="60% - Accent1 3 2 10" xfId="3439"/>
    <cellStyle name="60% - Accent1 3 2 11" xfId="3440"/>
    <cellStyle name="60% - Accent1 3 2 12" xfId="3441"/>
    <cellStyle name="60% - Accent1 3 2 13" xfId="3442"/>
    <cellStyle name="60% - Accent1 3 2 14" xfId="3443"/>
    <cellStyle name="60% - Accent1 3 2 15" xfId="3444"/>
    <cellStyle name="60% - Accent1 3 2 16" xfId="3445"/>
    <cellStyle name="60% - Accent1 3 2 17" xfId="3446"/>
    <cellStyle name="60% - Accent1 3 2 2" xfId="3447"/>
    <cellStyle name="60% - Accent1 3 2 3" xfId="3448"/>
    <cellStyle name="60% - Accent1 3 2 4" xfId="3449"/>
    <cellStyle name="60% - Accent1 3 2 5" xfId="3450"/>
    <cellStyle name="60% - Accent1 3 2 6" xfId="3451"/>
    <cellStyle name="60% - Accent1 3 2 7" xfId="3452"/>
    <cellStyle name="60% - Accent1 3 2 8" xfId="3453"/>
    <cellStyle name="60% - Accent1 3 2 9" xfId="3454"/>
    <cellStyle name="60% - Accent1 3 20" xfId="3455"/>
    <cellStyle name="60% - Accent1 3 21" xfId="3456"/>
    <cellStyle name="60% - Accent1 3 3" xfId="3457"/>
    <cellStyle name="60% - Accent1 3 4" xfId="3458"/>
    <cellStyle name="60% - Accent1 3 5" xfId="3459"/>
    <cellStyle name="60% - Accent1 3 6" xfId="3460"/>
    <cellStyle name="60% - Accent1 3 7" xfId="3461"/>
    <cellStyle name="60% - Accent1 3 8" xfId="3462"/>
    <cellStyle name="60% - Accent1 3 9" xfId="3463"/>
    <cellStyle name="60% - Accent1 4" xfId="3464"/>
    <cellStyle name="60% - Accent1 4 10" xfId="3465"/>
    <cellStyle name="60% - Accent1 4 11" xfId="3466"/>
    <cellStyle name="60% - Accent1 4 12" xfId="3467"/>
    <cellStyle name="60% - Accent1 4 13" xfId="3468"/>
    <cellStyle name="60% - Accent1 4 14" xfId="3469"/>
    <cellStyle name="60% - Accent1 4 15" xfId="3470"/>
    <cellStyle name="60% - Accent1 4 16" xfId="3471"/>
    <cellStyle name="60% - Accent1 4 17" xfId="3472"/>
    <cellStyle name="60% - Accent1 4 18" xfId="3473"/>
    <cellStyle name="60% - Accent1 4 19" xfId="3474"/>
    <cellStyle name="60% - Accent1 4 2" xfId="3475"/>
    <cellStyle name="60% - Accent1 4 2 10" xfId="3476"/>
    <cellStyle name="60% - Accent1 4 2 11" xfId="3477"/>
    <cellStyle name="60% - Accent1 4 2 12" xfId="3478"/>
    <cellStyle name="60% - Accent1 4 2 13" xfId="3479"/>
    <cellStyle name="60% - Accent1 4 2 14" xfId="3480"/>
    <cellStyle name="60% - Accent1 4 2 15" xfId="3481"/>
    <cellStyle name="60% - Accent1 4 2 16" xfId="3482"/>
    <cellStyle name="60% - Accent1 4 2 17" xfId="3483"/>
    <cellStyle name="60% - Accent1 4 2 2" xfId="3484"/>
    <cellStyle name="60% - Accent1 4 2 3" xfId="3485"/>
    <cellStyle name="60% - Accent1 4 2 4" xfId="3486"/>
    <cellStyle name="60% - Accent1 4 2 5" xfId="3487"/>
    <cellStyle name="60% - Accent1 4 2 6" xfId="3488"/>
    <cellStyle name="60% - Accent1 4 2 7" xfId="3489"/>
    <cellStyle name="60% - Accent1 4 2 8" xfId="3490"/>
    <cellStyle name="60% - Accent1 4 2 9" xfId="3491"/>
    <cellStyle name="60% - Accent1 4 20" xfId="3492"/>
    <cellStyle name="60% - Accent1 4 21" xfId="3493"/>
    <cellStyle name="60% - Accent1 4 3" xfId="3494"/>
    <cellStyle name="60% - Accent1 4 4" xfId="3495"/>
    <cellStyle name="60% - Accent1 4 5" xfId="3496"/>
    <cellStyle name="60% - Accent1 4 6" xfId="3497"/>
    <cellStyle name="60% - Accent1 4 7" xfId="3498"/>
    <cellStyle name="60% - Accent1 4 8" xfId="3499"/>
    <cellStyle name="60% - Accent1 4 9" xfId="3500"/>
    <cellStyle name="60% - Accent1 5" xfId="3501"/>
    <cellStyle name="60% - Accent1 5 10" xfId="3502"/>
    <cellStyle name="60% - Accent1 5 11" xfId="3503"/>
    <cellStyle name="60% - Accent1 5 12" xfId="3504"/>
    <cellStyle name="60% - Accent1 5 13" xfId="3505"/>
    <cellStyle name="60% - Accent1 5 14" xfId="3506"/>
    <cellStyle name="60% - Accent1 5 15" xfId="3507"/>
    <cellStyle name="60% - Accent1 5 16" xfId="3508"/>
    <cellStyle name="60% - Accent1 5 17" xfId="3509"/>
    <cellStyle name="60% - Accent1 5 18" xfId="3510"/>
    <cellStyle name="60% - Accent1 5 19" xfId="3511"/>
    <cellStyle name="60% - Accent1 5 2" xfId="3512"/>
    <cellStyle name="60% - Accent1 5 2 10" xfId="3513"/>
    <cellStyle name="60% - Accent1 5 2 11" xfId="3514"/>
    <cellStyle name="60% - Accent1 5 2 12" xfId="3515"/>
    <cellStyle name="60% - Accent1 5 2 13" xfId="3516"/>
    <cellStyle name="60% - Accent1 5 2 14" xfId="3517"/>
    <cellStyle name="60% - Accent1 5 2 15" xfId="3518"/>
    <cellStyle name="60% - Accent1 5 2 16" xfId="3519"/>
    <cellStyle name="60% - Accent1 5 2 17" xfId="3520"/>
    <cellStyle name="60% - Accent1 5 2 2" xfId="3521"/>
    <cellStyle name="60% - Accent1 5 2 3" xfId="3522"/>
    <cellStyle name="60% - Accent1 5 2 4" xfId="3523"/>
    <cellStyle name="60% - Accent1 5 2 5" xfId="3524"/>
    <cellStyle name="60% - Accent1 5 2 6" xfId="3525"/>
    <cellStyle name="60% - Accent1 5 2 7" xfId="3526"/>
    <cellStyle name="60% - Accent1 5 2 8" xfId="3527"/>
    <cellStyle name="60% - Accent1 5 2 9" xfId="3528"/>
    <cellStyle name="60% - Accent1 5 20" xfId="3529"/>
    <cellStyle name="60% - Accent1 5 21" xfId="3530"/>
    <cellStyle name="60% - Accent1 5 3" xfId="3531"/>
    <cellStyle name="60% - Accent1 5 4" xfId="3532"/>
    <cellStyle name="60% - Accent1 5 5" xfId="3533"/>
    <cellStyle name="60% - Accent1 5 6" xfId="3534"/>
    <cellStyle name="60% - Accent1 5 7" xfId="3535"/>
    <cellStyle name="60% - Accent1 5 8" xfId="3536"/>
    <cellStyle name="60% - Accent1 5 9" xfId="3537"/>
    <cellStyle name="60% - Accent1 6" xfId="3538"/>
    <cellStyle name="60% - Accent1 6 10" xfId="3539"/>
    <cellStyle name="60% - Accent1 6 11" xfId="3540"/>
    <cellStyle name="60% - Accent1 6 12" xfId="3541"/>
    <cellStyle name="60% - Accent1 6 13" xfId="3542"/>
    <cellStyle name="60% - Accent1 6 14" xfId="3543"/>
    <cellStyle name="60% - Accent1 6 15" xfId="3544"/>
    <cellStyle name="60% - Accent1 6 16" xfId="3545"/>
    <cellStyle name="60% - Accent1 6 17" xfId="3546"/>
    <cellStyle name="60% - Accent1 6 18" xfId="3547"/>
    <cellStyle name="60% - Accent1 6 19" xfId="3548"/>
    <cellStyle name="60% - Accent1 6 2" xfId="3549"/>
    <cellStyle name="60% - Accent1 6 2 10" xfId="3550"/>
    <cellStyle name="60% - Accent1 6 2 11" xfId="3551"/>
    <cellStyle name="60% - Accent1 6 2 12" xfId="3552"/>
    <cellStyle name="60% - Accent1 6 2 13" xfId="3553"/>
    <cellStyle name="60% - Accent1 6 2 14" xfId="3554"/>
    <cellStyle name="60% - Accent1 6 2 15" xfId="3555"/>
    <cellStyle name="60% - Accent1 6 2 16" xfId="3556"/>
    <cellStyle name="60% - Accent1 6 2 17" xfId="3557"/>
    <cellStyle name="60% - Accent1 6 2 2" xfId="3558"/>
    <cellStyle name="60% - Accent1 6 2 3" xfId="3559"/>
    <cellStyle name="60% - Accent1 6 2 4" xfId="3560"/>
    <cellStyle name="60% - Accent1 6 2 5" xfId="3561"/>
    <cellStyle name="60% - Accent1 6 2 6" xfId="3562"/>
    <cellStyle name="60% - Accent1 6 2 7" xfId="3563"/>
    <cellStyle name="60% - Accent1 6 2 8" xfId="3564"/>
    <cellStyle name="60% - Accent1 6 2 9" xfId="3565"/>
    <cellStyle name="60% - Accent1 6 20" xfId="3566"/>
    <cellStyle name="60% - Accent1 6 21" xfId="3567"/>
    <cellStyle name="60% - Accent1 6 3" xfId="3568"/>
    <cellStyle name="60% - Accent1 6 4" xfId="3569"/>
    <cellStyle name="60% - Accent1 6 5" xfId="3570"/>
    <cellStyle name="60% - Accent1 6 6" xfId="3571"/>
    <cellStyle name="60% - Accent1 6 7" xfId="3572"/>
    <cellStyle name="60% - Accent1 6 8" xfId="3573"/>
    <cellStyle name="60% - Accent1 6 9" xfId="3574"/>
    <cellStyle name="60% - Accent1 7" xfId="3575"/>
    <cellStyle name="60% - Accent1 7 10" xfId="3576"/>
    <cellStyle name="60% - Accent1 7 11" xfId="3577"/>
    <cellStyle name="60% - Accent1 7 12" xfId="3578"/>
    <cellStyle name="60% - Accent1 7 13" xfId="3579"/>
    <cellStyle name="60% - Accent1 7 14" xfId="3580"/>
    <cellStyle name="60% - Accent1 7 15" xfId="3581"/>
    <cellStyle name="60% - Accent1 7 16" xfId="3582"/>
    <cellStyle name="60% - Accent1 7 17" xfId="3583"/>
    <cellStyle name="60% - Accent1 7 18" xfId="3584"/>
    <cellStyle name="60% - Accent1 7 19" xfId="3585"/>
    <cellStyle name="60% - Accent1 7 2" xfId="3586"/>
    <cellStyle name="60% - Accent1 7 2 10" xfId="3587"/>
    <cellStyle name="60% - Accent1 7 2 11" xfId="3588"/>
    <cellStyle name="60% - Accent1 7 2 12" xfId="3589"/>
    <cellStyle name="60% - Accent1 7 2 13" xfId="3590"/>
    <cellStyle name="60% - Accent1 7 2 14" xfId="3591"/>
    <cellStyle name="60% - Accent1 7 2 15" xfId="3592"/>
    <cellStyle name="60% - Accent1 7 2 16" xfId="3593"/>
    <cellStyle name="60% - Accent1 7 2 17" xfId="3594"/>
    <cellStyle name="60% - Accent1 7 2 2" xfId="3595"/>
    <cellStyle name="60% - Accent1 7 2 3" xfId="3596"/>
    <cellStyle name="60% - Accent1 7 2 4" xfId="3597"/>
    <cellStyle name="60% - Accent1 7 2 5" xfId="3598"/>
    <cellStyle name="60% - Accent1 7 2 6" xfId="3599"/>
    <cellStyle name="60% - Accent1 7 2 7" xfId="3600"/>
    <cellStyle name="60% - Accent1 7 2 8" xfId="3601"/>
    <cellStyle name="60% - Accent1 7 2 9" xfId="3602"/>
    <cellStyle name="60% - Accent1 7 20" xfId="3603"/>
    <cellStyle name="60% - Accent1 7 3" xfId="3604"/>
    <cellStyle name="60% - Accent1 7 4" xfId="3605"/>
    <cellStyle name="60% - Accent1 7 5" xfId="3606"/>
    <cellStyle name="60% - Accent1 7 6" xfId="3607"/>
    <cellStyle name="60% - Accent1 7 7" xfId="3608"/>
    <cellStyle name="60% - Accent1 7 8" xfId="3609"/>
    <cellStyle name="60% - Accent1 7 9" xfId="3610"/>
    <cellStyle name="60% - Accent1 8" xfId="3611"/>
    <cellStyle name="60% - Accent1 9" xfId="3612"/>
    <cellStyle name="60% - Accent2" xfId="64007" builtinId="36" customBuiltin="1"/>
    <cellStyle name="60% - Accent2 10" xfId="3613"/>
    <cellStyle name="60% - Accent2 10 10" xfId="3614"/>
    <cellStyle name="60% - Accent2 10 11" xfId="3615"/>
    <cellStyle name="60% - Accent2 10 12" xfId="3616"/>
    <cellStyle name="60% - Accent2 10 13" xfId="3617"/>
    <cellStyle name="60% - Accent2 10 14" xfId="3618"/>
    <cellStyle name="60% - Accent2 10 15" xfId="3619"/>
    <cellStyle name="60% - Accent2 10 16" xfId="3620"/>
    <cellStyle name="60% - Accent2 10 17" xfId="3621"/>
    <cellStyle name="60% - Accent2 10 2" xfId="3622"/>
    <cellStyle name="60% - Accent2 10 3" xfId="3623"/>
    <cellStyle name="60% - Accent2 10 4" xfId="3624"/>
    <cellStyle name="60% - Accent2 10 5" xfId="3625"/>
    <cellStyle name="60% - Accent2 10 6" xfId="3626"/>
    <cellStyle name="60% - Accent2 10 7" xfId="3627"/>
    <cellStyle name="60% - Accent2 10 8" xfId="3628"/>
    <cellStyle name="60% - Accent2 10 9" xfId="3629"/>
    <cellStyle name="60% - Accent2 10_OCM8" xfId="3630"/>
    <cellStyle name="60% - Accent2 11" xfId="3631"/>
    <cellStyle name="60% - Accent2 2" xfId="3632"/>
    <cellStyle name="60% - Accent2 2 10" xfId="3633"/>
    <cellStyle name="60% - Accent2 2 11" xfId="3634"/>
    <cellStyle name="60% - Accent2 2 12" xfId="3635"/>
    <cellStyle name="60% - Accent2 2 13" xfId="3636"/>
    <cellStyle name="60% - Accent2 2 14" xfId="3637"/>
    <cellStyle name="60% - Accent2 2 15" xfId="3638"/>
    <cellStyle name="60% - Accent2 2 16" xfId="3639"/>
    <cellStyle name="60% - Accent2 2 17" xfId="3640"/>
    <cellStyle name="60% - Accent2 2 18" xfId="3641"/>
    <cellStyle name="60% - Accent2 2 19" xfId="3642"/>
    <cellStyle name="60% - Accent2 2 2" xfId="3643"/>
    <cellStyle name="60% - Accent2 2 2 10" xfId="3644"/>
    <cellStyle name="60% - Accent2 2 2 11" xfId="3645"/>
    <cellStyle name="60% - Accent2 2 2 12" xfId="3646"/>
    <cellStyle name="60% - Accent2 2 2 13" xfId="3647"/>
    <cellStyle name="60% - Accent2 2 2 14" xfId="3648"/>
    <cellStyle name="60% - Accent2 2 2 15" xfId="3649"/>
    <cellStyle name="60% - Accent2 2 2 16" xfId="3650"/>
    <cellStyle name="60% - Accent2 2 2 17" xfId="3651"/>
    <cellStyle name="60% - Accent2 2 2 18" xfId="3652"/>
    <cellStyle name="60% - Accent2 2 2 19" xfId="3653"/>
    <cellStyle name="60% - Accent2 2 2 2" xfId="3654"/>
    <cellStyle name="60% - Accent2 2 2 2 10" xfId="3655"/>
    <cellStyle name="60% - Accent2 2 2 2 11" xfId="3656"/>
    <cellStyle name="60% - Accent2 2 2 2 12" xfId="3657"/>
    <cellStyle name="60% - Accent2 2 2 2 13" xfId="3658"/>
    <cellStyle name="60% - Accent2 2 2 2 14" xfId="3659"/>
    <cellStyle name="60% - Accent2 2 2 2 15" xfId="3660"/>
    <cellStyle name="60% - Accent2 2 2 2 16" xfId="3661"/>
    <cellStyle name="60% - Accent2 2 2 2 17" xfId="3662"/>
    <cellStyle name="60% - Accent2 2 2 2 2" xfId="3663"/>
    <cellStyle name="60% - Accent2 2 2 2 2 10" xfId="3664"/>
    <cellStyle name="60% - Accent2 2 2 2 2 11" xfId="3665"/>
    <cellStyle name="60% - Accent2 2 2 2 2 12" xfId="3666"/>
    <cellStyle name="60% - Accent2 2 2 2 2 13" xfId="3667"/>
    <cellStyle name="60% - Accent2 2 2 2 2 14" xfId="3668"/>
    <cellStyle name="60% - Accent2 2 2 2 2 15" xfId="3669"/>
    <cellStyle name="60% - Accent2 2 2 2 2 16" xfId="3670"/>
    <cellStyle name="60% - Accent2 2 2 2 2 17" xfId="3671"/>
    <cellStyle name="60% - Accent2 2 2 2 2 2" xfId="3672"/>
    <cellStyle name="60% - Accent2 2 2 2 2 2 2" xfId="3673"/>
    <cellStyle name="60% - Accent2 2 2 2 2 3" xfId="3674"/>
    <cellStyle name="60% - Accent2 2 2 2 2 4" xfId="3675"/>
    <cellStyle name="60% - Accent2 2 2 2 2 5" xfId="3676"/>
    <cellStyle name="60% - Accent2 2 2 2 2 6" xfId="3677"/>
    <cellStyle name="60% - Accent2 2 2 2 2 7" xfId="3678"/>
    <cellStyle name="60% - Accent2 2 2 2 2 8" xfId="3679"/>
    <cellStyle name="60% - Accent2 2 2 2 2 9" xfId="3680"/>
    <cellStyle name="60% - Accent2 2 2 2 3" xfId="3681"/>
    <cellStyle name="60% - Accent2 2 2 2 4" xfId="3682"/>
    <cellStyle name="60% - Accent2 2 2 2 5" xfId="3683"/>
    <cellStyle name="60% - Accent2 2 2 2 6" xfId="3684"/>
    <cellStyle name="60% - Accent2 2 2 2 7" xfId="3685"/>
    <cellStyle name="60% - Accent2 2 2 2 8" xfId="3686"/>
    <cellStyle name="60% - Accent2 2 2 2 9" xfId="3687"/>
    <cellStyle name="60% - Accent2 2 2 2_OCM8" xfId="3688"/>
    <cellStyle name="60% - Accent2 2 2 3" xfId="3689"/>
    <cellStyle name="60% - Accent2 2 2 4" xfId="3690"/>
    <cellStyle name="60% - Accent2 2 2 5" xfId="3691"/>
    <cellStyle name="60% - Accent2 2 2 6" xfId="3692"/>
    <cellStyle name="60% - Accent2 2 2 7" xfId="3693"/>
    <cellStyle name="60% - Accent2 2 2 8" xfId="3694"/>
    <cellStyle name="60% - Accent2 2 2 9" xfId="3695"/>
    <cellStyle name="60% - Accent2 2 20" xfId="3696"/>
    <cellStyle name="60% - Accent2 2 21" xfId="3697"/>
    <cellStyle name="60% - Accent2 2 3" xfId="3698"/>
    <cellStyle name="60% - Accent2 2 3 10" xfId="3699"/>
    <cellStyle name="60% - Accent2 2 3 11" xfId="3700"/>
    <cellStyle name="60% - Accent2 2 3 12" xfId="3701"/>
    <cellStyle name="60% - Accent2 2 3 13" xfId="3702"/>
    <cellStyle name="60% - Accent2 2 3 14" xfId="3703"/>
    <cellStyle name="60% - Accent2 2 3 15" xfId="3704"/>
    <cellStyle name="60% - Accent2 2 3 16" xfId="3705"/>
    <cellStyle name="60% - Accent2 2 3 17" xfId="3706"/>
    <cellStyle name="60% - Accent2 2 3 2" xfId="3707"/>
    <cellStyle name="60% - Accent2 2 3 3" xfId="3708"/>
    <cellStyle name="60% - Accent2 2 3 4" xfId="3709"/>
    <cellStyle name="60% - Accent2 2 3 5" xfId="3710"/>
    <cellStyle name="60% - Accent2 2 3 6" xfId="3711"/>
    <cellStyle name="60% - Accent2 2 3 7" xfId="3712"/>
    <cellStyle name="60% - Accent2 2 3 8" xfId="3713"/>
    <cellStyle name="60% - Accent2 2 3 9" xfId="3714"/>
    <cellStyle name="60% - Accent2 2 4" xfId="3715"/>
    <cellStyle name="60% - Accent2 2 5" xfId="3716"/>
    <cellStyle name="60% - Accent2 2 6" xfId="3717"/>
    <cellStyle name="60% - Accent2 2 7" xfId="3718"/>
    <cellStyle name="60% - Accent2 2 8" xfId="3719"/>
    <cellStyle name="60% - Accent2 2 9" xfId="3720"/>
    <cellStyle name="60% - Accent2 2_Incentive Allocation" xfId="3721"/>
    <cellStyle name="60% - Accent2 3" xfId="3722"/>
    <cellStyle name="60% - Accent2 3 10" xfId="3723"/>
    <cellStyle name="60% - Accent2 3 11" xfId="3724"/>
    <cellStyle name="60% - Accent2 3 12" xfId="3725"/>
    <cellStyle name="60% - Accent2 3 13" xfId="3726"/>
    <cellStyle name="60% - Accent2 3 14" xfId="3727"/>
    <cellStyle name="60% - Accent2 3 15" xfId="3728"/>
    <cellStyle name="60% - Accent2 3 16" xfId="3729"/>
    <cellStyle name="60% - Accent2 3 17" xfId="3730"/>
    <cellStyle name="60% - Accent2 3 18" xfId="3731"/>
    <cellStyle name="60% - Accent2 3 19" xfId="3732"/>
    <cellStyle name="60% - Accent2 3 2" xfId="3733"/>
    <cellStyle name="60% - Accent2 3 2 10" xfId="3734"/>
    <cellStyle name="60% - Accent2 3 2 11" xfId="3735"/>
    <cellStyle name="60% - Accent2 3 2 12" xfId="3736"/>
    <cellStyle name="60% - Accent2 3 2 13" xfId="3737"/>
    <cellStyle name="60% - Accent2 3 2 14" xfId="3738"/>
    <cellStyle name="60% - Accent2 3 2 15" xfId="3739"/>
    <cellStyle name="60% - Accent2 3 2 16" xfId="3740"/>
    <cellStyle name="60% - Accent2 3 2 17" xfId="3741"/>
    <cellStyle name="60% - Accent2 3 2 2" xfId="3742"/>
    <cellStyle name="60% - Accent2 3 2 3" xfId="3743"/>
    <cellStyle name="60% - Accent2 3 2 4" xfId="3744"/>
    <cellStyle name="60% - Accent2 3 2 5" xfId="3745"/>
    <cellStyle name="60% - Accent2 3 2 6" xfId="3746"/>
    <cellStyle name="60% - Accent2 3 2 7" xfId="3747"/>
    <cellStyle name="60% - Accent2 3 2 8" xfId="3748"/>
    <cellStyle name="60% - Accent2 3 2 9" xfId="3749"/>
    <cellStyle name="60% - Accent2 3 20" xfId="3750"/>
    <cellStyle name="60% - Accent2 3 21" xfId="3751"/>
    <cellStyle name="60% - Accent2 3 3" xfId="3752"/>
    <cellStyle name="60% - Accent2 3 4" xfId="3753"/>
    <cellStyle name="60% - Accent2 3 5" xfId="3754"/>
    <cellStyle name="60% - Accent2 3 6" xfId="3755"/>
    <cellStyle name="60% - Accent2 3 7" xfId="3756"/>
    <cellStyle name="60% - Accent2 3 8" xfId="3757"/>
    <cellStyle name="60% - Accent2 3 9" xfId="3758"/>
    <cellStyle name="60% - Accent2 4" xfId="3759"/>
    <cellStyle name="60% - Accent2 4 10" xfId="3760"/>
    <cellStyle name="60% - Accent2 4 11" xfId="3761"/>
    <cellStyle name="60% - Accent2 4 12" xfId="3762"/>
    <cellStyle name="60% - Accent2 4 13" xfId="3763"/>
    <cellStyle name="60% - Accent2 4 14" xfId="3764"/>
    <cellStyle name="60% - Accent2 4 15" xfId="3765"/>
    <cellStyle name="60% - Accent2 4 16" xfId="3766"/>
    <cellStyle name="60% - Accent2 4 17" xfId="3767"/>
    <cellStyle name="60% - Accent2 4 18" xfId="3768"/>
    <cellStyle name="60% - Accent2 4 19" xfId="3769"/>
    <cellStyle name="60% - Accent2 4 2" xfId="3770"/>
    <cellStyle name="60% - Accent2 4 2 10" xfId="3771"/>
    <cellStyle name="60% - Accent2 4 2 11" xfId="3772"/>
    <cellStyle name="60% - Accent2 4 2 12" xfId="3773"/>
    <cellStyle name="60% - Accent2 4 2 13" xfId="3774"/>
    <cellStyle name="60% - Accent2 4 2 14" xfId="3775"/>
    <cellStyle name="60% - Accent2 4 2 15" xfId="3776"/>
    <cellStyle name="60% - Accent2 4 2 16" xfId="3777"/>
    <cellStyle name="60% - Accent2 4 2 17" xfId="3778"/>
    <cellStyle name="60% - Accent2 4 2 2" xfId="3779"/>
    <cellStyle name="60% - Accent2 4 2 3" xfId="3780"/>
    <cellStyle name="60% - Accent2 4 2 4" xfId="3781"/>
    <cellStyle name="60% - Accent2 4 2 5" xfId="3782"/>
    <cellStyle name="60% - Accent2 4 2 6" xfId="3783"/>
    <cellStyle name="60% - Accent2 4 2 7" xfId="3784"/>
    <cellStyle name="60% - Accent2 4 2 8" xfId="3785"/>
    <cellStyle name="60% - Accent2 4 2 9" xfId="3786"/>
    <cellStyle name="60% - Accent2 4 20" xfId="3787"/>
    <cellStyle name="60% - Accent2 4 21" xfId="3788"/>
    <cellStyle name="60% - Accent2 4 3" xfId="3789"/>
    <cellStyle name="60% - Accent2 4 4" xfId="3790"/>
    <cellStyle name="60% - Accent2 4 5" xfId="3791"/>
    <cellStyle name="60% - Accent2 4 6" xfId="3792"/>
    <cellStyle name="60% - Accent2 4 7" xfId="3793"/>
    <cellStyle name="60% - Accent2 4 8" xfId="3794"/>
    <cellStyle name="60% - Accent2 4 9" xfId="3795"/>
    <cellStyle name="60% - Accent2 5" xfId="3796"/>
    <cellStyle name="60% - Accent2 5 10" xfId="3797"/>
    <cellStyle name="60% - Accent2 5 11" xfId="3798"/>
    <cellStyle name="60% - Accent2 5 12" xfId="3799"/>
    <cellStyle name="60% - Accent2 5 13" xfId="3800"/>
    <cellStyle name="60% - Accent2 5 14" xfId="3801"/>
    <cellStyle name="60% - Accent2 5 15" xfId="3802"/>
    <cellStyle name="60% - Accent2 5 16" xfId="3803"/>
    <cellStyle name="60% - Accent2 5 17" xfId="3804"/>
    <cellStyle name="60% - Accent2 5 18" xfId="3805"/>
    <cellStyle name="60% - Accent2 5 19" xfId="3806"/>
    <cellStyle name="60% - Accent2 5 2" xfId="3807"/>
    <cellStyle name="60% - Accent2 5 2 10" xfId="3808"/>
    <cellStyle name="60% - Accent2 5 2 11" xfId="3809"/>
    <cellStyle name="60% - Accent2 5 2 12" xfId="3810"/>
    <cellStyle name="60% - Accent2 5 2 13" xfId="3811"/>
    <cellStyle name="60% - Accent2 5 2 14" xfId="3812"/>
    <cellStyle name="60% - Accent2 5 2 15" xfId="3813"/>
    <cellStyle name="60% - Accent2 5 2 16" xfId="3814"/>
    <cellStyle name="60% - Accent2 5 2 17" xfId="3815"/>
    <cellStyle name="60% - Accent2 5 2 2" xfId="3816"/>
    <cellStyle name="60% - Accent2 5 2 3" xfId="3817"/>
    <cellStyle name="60% - Accent2 5 2 4" xfId="3818"/>
    <cellStyle name="60% - Accent2 5 2 5" xfId="3819"/>
    <cellStyle name="60% - Accent2 5 2 6" xfId="3820"/>
    <cellStyle name="60% - Accent2 5 2 7" xfId="3821"/>
    <cellStyle name="60% - Accent2 5 2 8" xfId="3822"/>
    <cellStyle name="60% - Accent2 5 2 9" xfId="3823"/>
    <cellStyle name="60% - Accent2 5 20" xfId="3824"/>
    <cellStyle name="60% - Accent2 5 21" xfId="3825"/>
    <cellStyle name="60% - Accent2 5 3" xfId="3826"/>
    <cellStyle name="60% - Accent2 5 4" xfId="3827"/>
    <cellStyle name="60% - Accent2 5 5" xfId="3828"/>
    <cellStyle name="60% - Accent2 5 6" xfId="3829"/>
    <cellStyle name="60% - Accent2 5 7" xfId="3830"/>
    <cellStyle name="60% - Accent2 5 8" xfId="3831"/>
    <cellStyle name="60% - Accent2 5 9" xfId="3832"/>
    <cellStyle name="60% - Accent2 6" xfId="3833"/>
    <cellStyle name="60% - Accent2 6 10" xfId="3834"/>
    <cellStyle name="60% - Accent2 6 11" xfId="3835"/>
    <cellStyle name="60% - Accent2 6 12" xfId="3836"/>
    <cellStyle name="60% - Accent2 6 13" xfId="3837"/>
    <cellStyle name="60% - Accent2 6 14" xfId="3838"/>
    <cellStyle name="60% - Accent2 6 15" xfId="3839"/>
    <cellStyle name="60% - Accent2 6 16" xfId="3840"/>
    <cellStyle name="60% - Accent2 6 17" xfId="3841"/>
    <cellStyle name="60% - Accent2 6 18" xfId="3842"/>
    <cellStyle name="60% - Accent2 6 19" xfId="3843"/>
    <cellStyle name="60% - Accent2 6 2" xfId="3844"/>
    <cellStyle name="60% - Accent2 6 2 10" xfId="3845"/>
    <cellStyle name="60% - Accent2 6 2 11" xfId="3846"/>
    <cellStyle name="60% - Accent2 6 2 12" xfId="3847"/>
    <cellStyle name="60% - Accent2 6 2 13" xfId="3848"/>
    <cellStyle name="60% - Accent2 6 2 14" xfId="3849"/>
    <cellStyle name="60% - Accent2 6 2 15" xfId="3850"/>
    <cellStyle name="60% - Accent2 6 2 16" xfId="3851"/>
    <cellStyle name="60% - Accent2 6 2 17" xfId="3852"/>
    <cellStyle name="60% - Accent2 6 2 2" xfId="3853"/>
    <cellStyle name="60% - Accent2 6 2 3" xfId="3854"/>
    <cellStyle name="60% - Accent2 6 2 4" xfId="3855"/>
    <cellStyle name="60% - Accent2 6 2 5" xfId="3856"/>
    <cellStyle name="60% - Accent2 6 2 6" xfId="3857"/>
    <cellStyle name="60% - Accent2 6 2 7" xfId="3858"/>
    <cellStyle name="60% - Accent2 6 2 8" xfId="3859"/>
    <cellStyle name="60% - Accent2 6 2 9" xfId="3860"/>
    <cellStyle name="60% - Accent2 6 20" xfId="3861"/>
    <cellStyle name="60% - Accent2 6 21" xfId="3862"/>
    <cellStyle name="60% - Accent2 6 3" xfId="3863"/>
    <cellStyle name="60% - Accent2 6 4" xfId="3864"/>
    <cellStyle name="60% - Accent2 6 5" xfId="3865"/>
    <cellStyle name="60% - Accent2 6 6" xfId="3866"/>
    <cellStyle name="60% - Accent2 6 7" xfId="3867"/>
    <cellStyle name="60% - Accent2 6 8" xfId="3868"/>
    <cellStyle name="60% - Accent2 6 9" xfId="3869"/>
    <cellStyle name="60% - Accent2 7" xfId="3870"/>
    <cellStyle name="60% - Accent2 7 10" xfId="3871"/>
    <cellStyle name="60% - Accent2 7 11" xfId="3872"/>
    <cellStyle name="60% - Accent2 7 12" xfId="3873"/>
    <cellStyle name="60% - Accent2 7 13" xfId="3874"/>
    <cellStyle name="60% - Accent2 7 14" xfId="3875"/>
    <cellStyle name="60% - Accent2 7 15" xfId="3876"/>
    <cellStyle name="60% - Accent2 7 16" xfId="3877"/>
    <cellStyle name="60% - Accent2 7 17" xfId="3878"/>
    <cellStyle name="60% - Accent2 7 18" xfId="3879"/>
    <cellStyle name="60% - Accent2 7 19" xfId="3880"/>
    <cellStyle name="60% - Accent2 7 2" xfId="3881"/>
    <cellStyle name="60% - Accent2 7 2 10" xfId="3882"/>
    <cellStyle name="60% - Accent2 7 2 11" xfId="3883"/>
    <cellStyle name="60% - Accent2 7 2 12" xfId="3884"/>
    <cellStyle name="60% - Accent2 7 2 13" xfId="3885"/>
    <cellStyle name="60% - Accent2 7 2 14" xfId="3886"/>
    <cellStyle name="60% - Accent2 7 2 15" xfId="3887"/>
    <cellStyle name="60% - Accent2 7 2 16" xfId="3888"/>
    <cellStyle name="60% - Accent2 7 2 17" xfId="3889"/>
    <cellStyle name="60% - Accent2 7 2 2" xfId="3890"/>
    <cellStyle name="60% - Accent2 7 2 3" xfId="3891"/>
    <cellStyle name="60% - Accent2 7 2 4" xfId="3892"/>
    <cellStyle name="60% - Accent2 7 2 5" xfId="3893"/>
    <cellStyle name="60% - Accent2 7 2 6" xfId="3894"/>
    <cellStyle name="60% - Accent2 7 2 7" xfId="3895"/>
    <cellStyle name="60% - Accent2 7 2 8" xfId="3896"/>
    <cellStyle name="60% - Accent2 7 2 9" xfId="3897"/>
    <cellStyle name="60% - Accent2 7 20" xfId="3898"/>
    <cellStyle name="60% - Accent2 7 3" xfId="3899"/>
    <cellStyle name="60% - Accent2 7 4" xfId="3900"/>
    <cellStyle name="60% - Accent2 7 5" xfId="3901"/>
    <cellStyle name="60% - Accent2 7 6" xfId="3902"/>
    <cellStyle name="60% - Accent2 7 7" xfId="3903"/>
    <cellStyle name="60% - Accent2 7 8" xfId="3904"/>
    <cellStyle name="60% - Accent2 7 9" xfId="3905"/>
    <cellStyle name="60% - Accent2 8" xfId="3906"/>
    <cellStyle name="60% - Accent2 9" xfId="3907"/>
    <cellStyle name="60% - Accent3" xfId="64011" builtinId="40" customBuiltin="1"/>
    <cellStyle name="60% - Accent3 10" xfId="3908"/>
    <cellStyle name="60% - Accent3 10 10" xfId="3909"/>
    <cellStyle name="60% - Accent3 10 11" xfId="3910"/>
    <cellStyle name="60% - Accent3 10 12" xfId="3911"/>
    <cellStyle name="60% - Accent3 10 13" xfId="3912"/>
    <cellStyle name="60% - Accent3 10 14" xfId="3913"/>
    <cellStyle name="60% - Accent3 10 15" xfId="3914"/>
    <cellStyle name="60% - Accent3 10 16" xfId="3915"/>
    <cellStyle name="60% - Accent3 10 17" xfId="3916"/>
    <cellStyle name="60% - Accent3 10 2" xfId="3917"/>
    <cellStyle name="60% - Accent3 10 3" xfId="3918"/>
    <cellStyle name="60% - Accent3 10 4" xfId="3919"/>
    <cellStyle name="60% - Accent3 10 5" xfId="3920"/>
    <cellStyle name="60% - Accent3 10 6" xfId="3921"/>
    <cellStyle name="60% - Accent3 10 7" xfId="3922"/>
    <cellStyle name="60% - Accent3 10 8" xfId="3923"/>
    <cellStyle name="60% - Accent3 10 9" xfId="3924"/>
    <cellStyle name="60% - Accent3 10_OCM8" xfId="3925"/>
    <cellStyle name="60% - Accent3 11" xfId="3926"/>
    <cellStyle name="60% - Accent3 2" xfId="3927"/>
    <cellStyle name="60% - Accent3 2 10" xfId="3928"/>
    <cellStyle name="60% - Accent3 2 11" xfId="3929"/>
    <cellStyle name="60% - Accent3 2 12" xfId="3930"/>
    <cellStyle name="60% - Accent3 2 13" xfId="3931"/>
    <cellStyle name="60% - Accent3 2 14" xfId="3932"/>
    <cellStyle name="60% - Accent3 2 15" xfId="3933"/>
    <cellStyle name="60% - Accent3 2 16" xfId="3934"/>
    <cellStyle name="60% - Accent3 2 17" xfId="3935"/>
    <cellStyle name="60% - Accent3 2 18" xfId="3936"/>
    <cellStyle name="60% - Accent3 2 19" xfId="3937"/>
    <cellStyle name="60% - Accent3 2 2" xfId="3938"/>
    <cellStyle name="60% - Accent3 2 2 10" xfId="3939"/>
    <cellStyle name="60% - Accent3 2 2 11" xfId="3940"/>
    <cellStyle name="60% - Accent3 2 2 12" xfId="3941"/>
    <cellStyle name="60% - Accent3 2 2 13" xfId="3942"/>
    <cellStyle name="60% - Accent3 2 2 14" xfId="3943"/>
    <cellStyle name="60% - Accent3 2 2 15" xfId="3944"/>
    <cellStyle name="60% - Accent3 2 2 16" xfId="3945"/>
    <cellStyle name="60% - Accent3 2 2 17" xfId="3946"/>
    <cellStyle name="60% - Accent3 2 2 18" xfId="3947"/>
    <cellStyle name="60% - Accent3 2 2 19" xfId="3948"/>
    <cellStyle name="60% - Accent3 2 2 2" xfId="3949"/>
    <cellStyle name="60% - Accent3 2 2 2 10" xfId="3950"/>
    <cellStyle name="60% - Accent3 2 2 2 11" xfId="3951"/>
    <cellStyle name="60% - Accent3 2 2 2 12" xfId="3952"/>
    <cellStyle name="60% - Accent3 2 2 2 13" xfId="3953"/>
    <cellStyle name="60% - Accent3 2 2 2 14" xfId="3954"/>
    <cellStyle name="60% - Accent3 2 2 2 15" xfId="3955"/>
    <cellStyle name="60% - Accent3 2 2 2 16" xfId="3956"/>
    <cellStyle name="60% - Accent3 2 2 2 17" xfId="3957"/>
    <cellStyle name="60% - Accent3 2 2 2 2" xfId="3958"/>
    <cellStyle name="60% - Accent3 2 2 2 2 10" xfId="3959"/>
    <cellStyle name="60% - Accent3 2 2 2 2 11" xfId="3960"/>
    <cellStyle name="60% - Accent3 2 2 2 2 12" xfId="3961"/>
    <cellStyle name="60% - Accent3 2 2 2 2 13" xfId="3962"/>
    <cellStyle name="60% - Accent3 2 2 2 2 14" xfId="3963"/>
    <cellStyle name="60% - Accent3 2 2 2 2 15" xfId="3964"/>
    <cellStyle name="60% - Accent3 2 2 2 2 16" xfId="3965"/>
    <cellStyle name="60% - Accent3 2 2 2 2 17" xfId="3966"/>
    <cellStyle name="60% - Accent3 2 2 2 2 2" xfId="3967"/>
    <cellStyle name="60% - Accent3 2 2 2 2 2 2" xfId="3968"/>
    <cellStyle name="60% - Accent3 2 2 2 2 3" xfId="3969"/>
    <cellStyle name="60% - Accent3 2 2 2 2 4" xfId="3970"/>
    <cellStyle name="60% - Accent3 2 2 2 2 5" xfId="3971"/>
    <cellStyle name="60% - Accent3 2 2 2 2 6" xfId="3972"/>
    <cellStyle name="60% - Accent3 2 2 2 2 7" xfId="3973"/>
    <cellStyle name="60% - Accent3 2 2 2 2 8" xfId="3974"/>
    <cellStyle name="60% - Accent3 2 2 2 2 9" xfId="3975"/>
    <cellStyle name="60% - Accent3 2 2 2 3" xfId="3976"/>
    <cellStyle name="60% - Accent3 2 2 2 4" xfId="3977"/>
    <cellStyle name="60% - Accent3 2 2 2 5" xfId="3978"/>
    <cellStyle name="60% - Accent3 2 2 2 6" xfId="3979"/>
    <cellStyle name="60% - Accent3 2 2 2 7" xfId="3980"/>
    <cellStyle name="60% - Accent3 2 2 2 8" xfId="3981"/>
    <cellStyle name="60% - Accent3 2 2 2 9" xfId="3982"/>
    <cellStyle name="60% - Accent3 2 2 2_OCM8" xfId="3983"/>
    <cellStyle name="60% - Accent3 2 2 3" xfId="3984"/>
    <cellStyle name="60% - Accent3 2 2 4" xfId="3985"/>
    <cellStyle name="60% - Accent3 2 2 5" xfId="3986"/>
    <cellStyle name="60% - Accent3 2 2 6" xfId="3987"/>
    <cellStyle name="60% - Accent3 2 2 7" xfId="3988"/>
    <cellStyle name="60% - Accent3 2 2 8" xfId="3989"/>
    <cellStyle name="60% - Accent3 2 2 9" xfId="3990"/>
    <cellStyle name="60% - Accent3 2 20" xfId="3991"/>
    <cellStyle name="60% - Accent3 2 21" xfId="3992"/>
    <cellStyle name="60% - Accent3 2 3" xfId="3993"/>
    <cellStyle name="60% - Accent3 2 3 10" xfId="3994"/>
    <cellStyle name="60% - Accent3 2 3 11" xfId="3995"/>
    <cellStyle name="60% - Accent3 2 3 12" xfId="3996"/>
    <cellStyle name="60% - Accent3 2 3 13" xfId="3997"/>
    <cellStyle name="60% - Accent3 2 3 14" xfId="3998"/>
    <cellStyle name="60% - Accent3 2 3 15" xfId="3999"/>
    <cellStyle name="60% - Accent3 2 3 16" xfId="4000"/>
    <cellStyle name="60% - Accent3 2 3 17" xfId="4001"/>
    <cellStyle name="60% - Accent3 2 3 2" xfId="4002"/>
    <cellStyle name="60% - Accent3 2 3 3" xfId="4003"/>
    <cellStyle name="60% - Accent3 2 3 4" xfId="4004"/>
    <cellStyle name="60% - Accent3 2 3 5" xfId="4005"/>
    <cellStyle name="60% - Accent3 2 3 6" xfId="4006"/>
    <cellStyle name="60% - Accent3 2 3 7" xfId="4007"/>
    <cellStyle name="60% - Accent3 2 3 8" xfId="4008"/>
    <cellStyle name="60% - Accent3 2 3 9" xfId="4009"/>
    <cellStyle name="60% - Accent3 2 4" xfId="4010"/>
    <cellStyle name="60% - Accent3 2 5" xfId="4011"/>
    <cellStyle name="60% - Accent3 2 6" xfId="4012"/>
    <cellStyle name="60% - Accent3 2 7" xfId="4013"/>
    <cellStyle name="60% - Accent3 2 8" xfId="4014"/>
    <cellStyle name="60% - Accent3 2 9" xfId="4015"/>
    <cellStyle name="60% - Accent3 2_Incentive Allocation" xfId="4016"/>
    <cellStyle name="60% - Accent3 3" xfId="4017"/>
    <cellStyle name="60% - Accent3 3 10" xfId="4018"/>
    <cellStyle name="60% - Accent3 3 11" xfId="4019"/>
    <cellStyle name="60% - Accent3 3 12" xfId="4020"/>
    <cellStyle name="60% - Accent3 3 13" xfId="4021"/>
    <cellStyle name="60% - Accent3 3 14" xfId="4022"/>
    <cellStyle name="60% - Accent3 3 15" xfId="4023"/>
    <cellStyle name="60% - Accent3 3 16" xfId="4024"/>
    <cellStyle name="60% - Accent3 3 17" xfId="4025"/>
    <cellStyle name="60% - Accent3 3 18" xfId="4026"/>
    <cellStyle name="60% - Accent3 3 19" xfId="4027"/>
    <cellStyle name="60% - Accent3 3 2" xfId="4028"/>
    <cellStyle name="60% - Accent3 3 2 10" xfId="4029"/>
    <cellStyle name="60% - Accent3 3 2 11" xfId="4030"/>
    <cellStyle name="60% - Accent3 3 2 12" xfId="4031"/>
    <cellStyle name="60% - Accent3 3 2 13" xfId="4032"/>
    <cellStyle name="60% - Accent3 3 2 14" xfId="4033"/>
    <cellStyle name="60% - Accent3 3 2 15" xfId="4034"/>
    <cellStyle name="60% - Accent3 3 2 16" xfId="4035"/>
    <cellStyle name="60% - Accent3 3 2 17" xfId="4036"/>
    <cellStyle name="60% - Accent3 3 2 2" xfId="4037"/>
    <cellStyle name="60% - Accent3 3 2 3" xfId="4038"/>
    <cellStyle name="60% - Accent3 3 2 4" xfId="4039"/>
    <cellStyle name="60% - Accent3 3 2 5" xfId="4040"/>
    <cellStyle name="60% - Accent3 3 2 6" xfId="4041"/>
    <cellStyle name="60% - Accent3 3 2 7" xfId="4042"/>
    <cellStyle name="60% - Accent3 3 2 8" xfId="4043"/>
    <cellStyle name="60% - Accent3 3 2 9" xfId="4044"/>
    <cellStyle name="60% - Accent3 3 20" xfId="4045"/>
    <cellStyle name="60% - Accent3 3 21" xfId="4046"/>
    <cellStyle name="60% - Accent3 3 3" xfId="4047"/>
    <cellStyle name="60% - Accent3 3 4" xfId="4048"/>
    <cellStyle name="60% - Accent3 3 5" xfId="4049"/>
    <cellStyle name="60% - Accent3 3 6" xfId="4050"/>
    <cellStyle name="60% - Accent3 3 7" xfId="4051"/>
    <cellStyle name="60% - Accent3 3 8" xfId="4052"/>
    <cellStyle name="60% - Accent3 3 9" xfId="4053"/>
    <cellStyle name="60% - Accent3 4" xfId="4054"/>
    <cellStyle name="60% - Accent3 4 10" xfId="4055"/>
    <cellStyle name="60% - Accent3 4 11" xfId="4056"/>
    <cellStyle name="60% - Accent3 4 12" xfId="4057"/>
    <cellStyle name="60% - Accent3 4 13" xfId="4058"/>
    <cellStyle name="60% - Accent3 4 14" xfId="4059"/>
    <cellStyle name="60% - Accent3 4 15" xfId="4060"/>
    <cellStyle name="60% - Accent3 4 16" xfId="4061"/>
    <cellStyle name="60% - Accent3 4 17" xfId="4062"/>
    <cellStyle name="60% - Accent3 4 18" xfId="4063"/>
    <cellStyle name="60% - Accent3 4 19" xfId="4064"/>
    <cellStyle name="60% - Accent3 4 2" xfId="4065"/>
    <cellStyle name="60% - Accent3 4 2 10" xfId="4066"/>
    <cellStyle name="60% - Accent3 4 2 11" xfId="4067"/>
    <cellStyle name="60% - Accent3 4 2 12" xfId="4068"/>
    <cellStyle name="60% - Accent3 4 2 13" xfId="4069"/>
    <cellStyle name="60% - Accent3 4 2 14" xfId="4070"/>
    <cellStyle name="60% - Accent3 4 2 15" xfId="4071"/>
    <cellStyle name="60% - Accent3 4 2 16" xfId="4072"/>
    <cellStyle name="60% - Accent3 4 2 17" xfId="4073"/>
    <cellStyle name="60% - Accent3 4 2 2" xfId="4074"/>
    <cellStyle name="60% - Accent3 4 2 3" xfId="4075"/>
    <cellStyle name="60% - Accent3 4 2 4" xfId="4076"/>
    <cellStyle name="60% - Accent3 4 2 5" xfId="4077"/>
    <cellStyle name="60% - Accent3 4 2 6" xfId="4078"/>
    <cellStyle name="60% - Accent3 4 2 7" xfId="4079"/>
    <cellStyle name="60% - Accent3 4 2 8" xfId="4080"/>
    <cellStyle name="60% - Accent3 4 2 9" xfId="4081"/>
    <cellStyle name="60% - Accent3 4 20" xfId="4082"/>
    <cellStyle name="60% - Accent3 4 21" xfId="4083"/>
    <cellStyle name="60% - Accent3 4 3" xfId="4084"/>
    <cellStyle name="60% - Accent3 4 4" xfId="4085"/>
    <cellStyle name="60% - Accent3 4 5" xfId="4086"/>
    <cellStyle name="60% - Accent3 4 6" xfId="4087"/>
    <cellStyle name="60% - Accent3 4 7" xfId="4088"/>
    <cellStyle name="60% - Accent3 4 8" xfId="4089"/>
    <cellStyle name="60% - Accent3 4 9" xfId="4090"/>
    <cellStyle name="60% - Accent3 5" xfId="4091"/>
    <cellStyle name="60% - Accent3 5 10" xfId="4092"/>
    <cellStyle name="60% - Accent3 5 11" xfId="4093"/>
    <cellStyle name="60% - Accent3 5 12" xfId="4094"/>
    <cellStyle name="60% - Accent3 5 13" xfId="4095"/>
    <cellStyle name="60% - Accent3 5 14" xfId="4096"/>
    <cellStyle name="60% - Accent3 5 15" xfId="4097"/>
    <cellStyle name="60% - Accent3 5 16" xfId="4098"/>
    <cellStyle name="60% - Accent3 5 17" xfId="4099"/>
    <cellStyle name="60% - Accent3 5 18" xfId="4100"/>
    <cellStyle name="60% - Accent3 5 19" xfId="4101"/>
    <cellStyle name="60% - Accent3 5 2" xfId="4102"/>
    <cellStyle name="60% - Accent3 5 2 10" xfId="4103"/>
    <cellStyle name="60% - Accent3 5 2 11" xfId="4104"/>
    <cellStyle name="60% - Accent3 5 2 12" xfId="4105"/>
    <cellStyle name="60% - Accent3 5 2 13" xfId="4106"/>
    <cellStyle name="60% - Accent3 5 2 14" xfId="4107"/>
    <cellStyle name="60% - Accent3 5 2 15" xfId="4108"/>
    <cellStyle name="60% - Accent3 5 2 16" xfId="4109"/>
    <cellStyle name="60% - Accent3 5 2 17" xfId="4110"/>
    <cellStyle name="60% - Accent3 5 2 2" xfId="4111"/>
    <cellStyle name="60% - Accent3 5 2 3" xfId="4112"/>
    <cellStyle name="60% - Accent3 5 2 4" xfId="4113"/>
    <cellStyle name="60% - Accent3 5 2 5" xfId="4114"/>
    <cellStyle name="60% - Accent3 5 2 6" xfId="4115"/>
    <cellStyle name="60% - Accent3 5 2 7" xfId="4116"/>
    <cellStyle name="60% - Accent3 5 2 8" xfId="4117"/>
    <cellStyle name="60% - Accent3 5 2 9" xfId="4118"/>
    <cellStyle name="60% - Accent3 5 20" xfId="4119"/>
    <cellStyle name="60% - Accent3 5 21" xfId="4120"/>
    <cellStyle name="60% - Accent3 5 3" xfId="4121"/>
    <cellStyle name="60% - Accent3 5 4" xfId="4122"/>
    <cellStyle name="60% - Accent3 5 5" xfId="4123"/>
    <cellStyle name="60% - Accent3 5 6" xfId="4124"/>
    <cellStyle name="60% - Accent3 5 7" xfId="4125"/>
    <cellStyle name="60% - Accent3 5 8" xfId="4126"/>
    <cellStyle name="60% - Accent3 5 9" xfId="4127"/>
    <cellStyle name="60% - Accent3 6" xfId="4128"/>
    <cellStyle name="60% - Accent3 6 10" xfId="4129"/>
    <cellStyle name="60% - Accent3 6 11" xfId="4130"/>
    <cellStyle name="60% - Accent3 6 12" xfId="4131"/>
    <cellStyle name="60% - Accent3 6 13" xfId="4132"/>
    <cellStyle name="60% - Accent3 6 14" xfId="4133"/>
    <cellStyle name="60% - Accent3 6 15" xfId="4134"/>
    <cellStyle name="60% - Accent3 6 16" xfId="4135"/>
    <cellStyle name="60% - Accent3 6 17" xfId="4136"/>
    <cellStyle name="60% - Accent3 6 18" xfId="4137"/>
    <cellStyle name="60% - Accent3 6 19" xfId="4138"/>
    <cellStyle name="60% - Accent3 6 2" xfId="4139"/>
    <cellStyle name="60% - Accent3 6 2 10" xfId="4140"/>
    <cellStyle name="60% - Accent3 6 2 11" xfId="4141"/>
    <cellStyle name="60% - Accent3 6 2 12" xfId="4142"/>
    <cellStyle name="60% - Accent3 6 2 13" xfId="4143"/>
    <cellStyle name="60% - Accent3 6 2 14" xfId="4144"/>
    <cellStyle name="60% - Accent3 6 2 15" xfId="4145"/>
    <cellStyle name="60% - Accent3 6 2 16" xfId="4146"/>
    <cellStyle name="60% - Accent3 6 2 17" xfId="4147"/>
    <cellStyle name="60% - Accent3 6 2 2" xfId="4148"/>
    <cellStyle name="60% - Accent3 6 2 3" xfId="4149"/>
    <cellStyle name="60% - Accent3 6 2 4" xfId="4150"/>
    <cellStyle name="60% - Accent3 6 2 5" xfId="4151"/>
    <cellStyle name="60% - Accent3 6 2 6" xfId="4152"/>
    <cellStyle name="60% - Accent3 6 2 7" xfId="4153"/>
    <cellStyle name="60% - Accent3 6 2 8" xfId="4154"/>
    <cellStyle name="60% - Accent3 6 2 9" xfId="4155"/>
    <cellStyle name="60% - Accent3 6 20" xfId="4156"/>
    <cellStyle name="60% - Accent3 6 21" xfId="4157"/>
    <cellStyle name="60% - Accent3 6 3" xfId="4158"/>
    <cellStyle name="60% - Accent3 6 4" xfId="4159"/>
    <cellStyle name="60% - Accent3 6 5" xfId="4160"/>
    <cellStyle name="60% - Accent3 6 6" xfId="4161"/>
    <cellStyle name="60% - Accent3 6 7" xfId="4162"/>
    <cellStyle name="60% - Accent3 6 8" xfId="4163"/>
    <cellStyle name="60% - Accent3 6 9" xfId="4164"/>
    <cellStyle name="60% - Accent3 7" xfId="4165"/>
    <cellStyle name="60% - Accent3 7 10" xfId="4166"/>
    <cellStyle name="60% - Accent3 7 11" xfId="4167"/>
    <cellStyle name="60% - Accent3 7 12" xfId="4168"/>
    <cellStyle name="60% - Accent3 7 13" xfId="4169"/>
    <cellStyle name="60% - Accent3 7 14" xfId="4170"/>
    <cellStyle name="60% - Accent3 7 15" xfId="4171"/>
    <cellStyle name="60% - Accent3 7 16" xfId="4172"/>
    <cellStyle name="60% - Accent3 7 17" xfId="4173"/>
    <cellStyle name="60% - Accent3 7 18" xfId="4174"/>
    <cellStyle name="60% - Accent3 7 19" xfId="4175"/>
    <cellStyle name="60% - Accent3 7 2" xfId="4176"/>
    <cellStyle name="60% - Accent3 7 2 10" xfId="4177"/>
    <cellStyle name="60% - Accent3 7 2 11" xfId="4178"/>
    <cellStyle name="60% - Accent3 7 2 12" xfId="4179"/>
    <cellStyle name="60% - Accent3 7 2 13" xfId="4180"/>
    <cellStyle name="60% - Accent3 7 2 14" xfId="4181"/>
    <cellStyle name="60% - Accent3 7 2 15" xfId="4182"/>
    <cellStyle name="60% - Accent3 7 2 16" xfId="4183"/>
    <cellStyle name="60% - Accent3 7 2 17" xfId="4184"/>
    <cellStyle name="60% - Accent3 7 2 2" xfId="4185"/>
    <cellStyle name="60% - Accent3 7 2 3" xfId="4186"/>
    <cellStyle name="60% - Accent3 7 2 4" xfId="4187"/>
    <cellStyle name="60% - Accent3 7 2 5" xfId="4188"/>
    <cellStyle name="60% - Accent3 7 2 6" xfId="4189"/>
    <cellStyle name="60% - Accent3 7 2 7" xfId="4190"/>
    <cellStyle name="60% - Accent3 7 2 8" xfId="4191"/>
    <cellStyle name="60% - Accent3 7 2 9" xfId="4192"/>
    <cellStyle name="60% - Accent3 7 20" xfId="4193"/>
    <cellStyle name="60% - Accent3 7 3" xfId="4194"/>
    <cellStyle name="60% - Accent3 7 4" xfId="4195"/>
    <cellStyle name="60% - Accent3 7 5" xfId="4196"/>
    <cellStyle name="60% - Accent3 7 6" xfId="4197"/>
    <cellStyle name="60% - Accent3 7 7" xfId="4198"/>
    <cellStyle name="60% - Accent3 7 8" xfId="4199"/>
    <cellStyle name="60% - Accent3 7 9" xfId="4200"/>
    <cellStyle name="60% - Accent3 8" xfId="4201"/>
    <cellStyle name="60% - Accent3 9" xfId="4202"/>
    <cellStyle name="60% - Accent4" xfId="64015" builtinId="44" customBuiltin="1"/>
    <cellStyle name="60% - Accent4 10" xfId="4203"/>
    <cellStyle name="60% - Accent4 10 10" xfId="4204"/>
    <cellStyle name="60% - Accent4 10 11" xfId="4205"/>
    <cellStyle name="60% - Accent4 10 12" xfId="4206"/>
    <cellStyle name="60% - Accent4 10 13" xfId="4207"/>
    <cellStyle name="60% - Accent4 10 14" xfId="4208"/>
    <cellStyle name="60% - Accent4 10 15" xfId="4209"/>
    <cellStyle name="60% - Accent4 10 16" xfId="4210"/>
    <cellStyle name="60% - Accent4 10 17" xfId="4211"/>
    <cellStyle name="60% - Accent4 10 2" xfId="4212"/>
    <cellStyle name="60% - Accent4 10 3" xfId="4213"/>
    <cellStyle name="60% - Accent4 10 4" xfId="4214"/>
    <cellStyle name="60% - Accent4 10 5" xfId="4215"/>
    <cellStyle name="60% - Accent4 10 6" xfId="4216"/>
    <cellStyle name="60% - Accent4 10 7" xfId="4217"/>
    <cellStyle name="60% - Accent4 10 8" xfId="4218"/>
    <cellStyle name="60% - Accent4 10 9" xfId="4219"/>
    <cellStyle name="60% - Accent4 10_OCM8" xfId="4220"/>
    <cellStyle name="60% - Accent4 11" xfId="4221"/>
    <cellStyle name="60% - Accent4 2" xfId="4222"/>
    <cellStyle name="60% - Accent4 2 10" xfId="4223"/>
    <cellStyle name="60% - Accent4 2 11" xfId="4224"/>
    <cellStyle name="60% - Accent4 2 12" xfId="4225"/>
    <cellStyle name="60% - Accent4 2 13" xfId="4226"/>
    <cellStyle name="60% - Accent4 2 14" xfId="4227"/>
    <cellStyle name="60% - Accent4 2 15" xfId="4228"/>
    <cellStyle name="60% - Accent4 2 16" xfId="4229"/>
    <cellStyle name="60% - Accent4 2 17" xfId="4230"/>
    <cellStyle name="60% - Accent4 2 18" xfId="4231"/>
    <cellStyle name="60% - Accent4 2 19" xfId="4232"/>
    <cellStyle name="60% - Accent4 2 2" xfId="4233"/>
    <cellStyle name="60% - Accent4 2 2 10" xfId="4234"/>
    <cellStyle name="60% - Accent4 2 2 11" xfId="4235"/>
    <cellStyle name="60% - Accent4 2 2 12" xfId="4236"/>
    <cellStyle name="60% - Accent4 2 2 13" xfId="4237"/>
    <cellStyle name="60% - Accent4 2 2 14" xfId="4238"/>
    <cellStyle name="60% - Accent4 2 2 15" xfId="4239"/>
    <cellStyle name="60% - Accent4 2 2 16" xfId="4240"/>
    <cellStyle name="60% - Accent4 2 2 17" xfId="4241"/>
    <cellStyle name="60% - Accent4 2 2 18" xfId="4242"/>
    <cellStyle name="60% - Accent4 2 2 19" xfId="4243"/>
    <cellStyle name="60% - Accent4 2 2 2" xfId="4244"/>
    <cellStyle name="60% - Accent4 2 2 2 10" xfId="4245"/>
    <cellStyle name="60% - Accent4 2 2 2 11" xfId="4246"/>
    <cellStyle name="60% - Accent4 2 2 2 12" xfId="4247"/>
    <cellStyle name="60% - Accent4 2 2 2 13" xfId="4248"/>
    <cellStyle name="60% - Accent4 2 2 2 14" xfId="4249"/>
    <cellStyle name="60% - Accent4 2 2 2 15" xfId="4250"/>
    <cellStyle name="60% - Accent4 2 2 2 16" xfId="4251"/>
    <cellStyle name="60% - Accent4 2 2 2 17" xfId="4252"/>
    <cellStyle name="60% - Accent4 2 2 2 2" xfId="4253"/>
    <cellStyle name="60% - Accent4 2 2 2 2 10" xfId="4254"/>
    <cellStyle name="60% - Accent4 2 2 2 2 11" xfId="4255"/>
    <cellStyle name="60% - Accent4 2 2 2 2 12" xfId="4256"/>
    <cellStyle name="60% - Accent4 2 2 2 2 13" xfId="4257"/>
    <cellStyle name="60% - Accent4 2 2 2 2 14" xfId="4258"/>
    <cellStyle name="60% - Accent4 2 2 2 2 15" xfId="4259"/>
    <cellStyle name="60% - Accent4 2 2 2 2 16" xfId="4260"/>
    <cellStyle name="60% - Accent4 2 2 2 2 17" xfId="4261"/>
    <cellStyle name="60% - Accent4 2 2 2 2 2" xfId="4262"/>
    <cellStyle name="60% - Accent4 2 2 2 2 2 2" xfId="4263"/>
    <cellStyle name="60% - Accent4 2 2 2 2 3" xfId="4264"/>
    <cellStyle name="60% - Accent4 2 2 2 2 4" xfId="4265"/>
    <cellStyle name="60% - Accent4 2 2 2 2 5" xfId="4266"/>
    <cellStyle name="60% - Accent4 2 2 2 2 6" xfId="4267"/>
    <cellStyle name="60% - Accent4 2 2 2 2 7" xfId="4268"/>
    <cellStyle name="60% - Accent4 2 2 2 2 8" xfId="4269"/>
    <cellStyle name="60% - Accent4 2 2 2 2 9" xfId="4270"/>
    <cellStyle name="60% - Accent4 2 2 2 3" xfId="4271"/>
    <cellStyle name="60% - Accent4 2 2 2 4" xfId="4272"/>
    <cellStyle name="60% - Accent4 2 2 2 5" xfId="4273"/>
    <cellStyle name="60% - Accent4 2 2 2 6" xfId="4274"/>
    <cellStyle name="60% - Accent4 2 2 2 7" xfId="4275"/>
    <cellStyle name="60% - Accent4 2 2 2 8" xfId="4276"/>
    <cellStyle name="60% - Accent4 2 2 2 9" xfId="4277"/>
    <cellStyle name="60% - Accent4 2 2 2_OCM8" xfId="4278"/>
    <cellStyle name="60% - Accent4 2 2 3" xfId="4279"/>
    <cellStyle name="60% - Accent4 2 2 4" xfId="4280"/>
    <cellStyle name="60% - Accent4 2 2 5" xfId="4281"/>
    <cellStyle name="60% - Accent4 2 2 6" xfId="4282"/>
    <cellStyle name="60% - Accent4 2 2 7" xfId="4283"/>
    <cellStyle name="60% - Accent4 2 2 8" xfId="4284"/>
    <cellStyle name="60% - Accent4 2 2 9" xfId="4285"/>
    <cellStyle name="60% - Accent4 2 20" xfId="4286"/>
    <cellStyle name="60% - Accent4 2 21" xfId="4287"/>
    <cellStyle name="60% - Accent4 2 3" xfId="4288"/>
    <cellStyle name="60% - Accent4 2 3 10" xfId="4289"/>
    <cellStyle name="60% - Accent4 2 3 11" xfId="4290"/>
    <cellStyle name="60% - Accent4 2 3 12" xfId="4291"/>
    <cellStyle name="60% - Accent4 2 3 13" xfId="4292"/>
    <cellStyle name="60% - Accent4 2 3 14" xfId="4293"/>
    <cellStyle name="60% - Accent4 2 3 15" xfId="4294"/>
    <cellStyle name="60% - Accent4 2 3 16" xfId="4295"/>
    <cellStyle name="60% - Accent4 2 3 17" xfId="4296"/>
    <cellStyle name="60% - Accent4 2 3 2" xfId="4297"/>
    <cellStyle name="60% - Accent4 2 3 3" xfId="4298"/>
    <cellStyle name="60% - Accent4 2 3 4" xfId="4299"/>
    <cellStyle name="60% - Accent4 2 3 5" xfId="4300"/>
    <cellStyle name="60% - Accent4 2 3 6" xfId="4301"/>
    <cellStyle name="60% - Accent4 2 3 7" xfId="4302"/>
    <cellStyle name="60% - Accent4 2 3 8" xfId="4303"/>
    <cellStyle name="60% - Accent4 2 3 9" xfId="4304"/>
    <cellStyle name="60% - Accent4 2 4" xfId="4305"/>
    <cellStyle name="60% - Accent4 2 5" xfId="4306"/>
    <cellStyle name="60% - Accent4 2 6" xfId="4307"/>
    <cellStyle name="60% - Accent4 2 7" xfId="4308"/>
    <cellStyle name="60% - Accent4 2 8" xfId="4309"/>
    <cellStyle name="60% - Accent4 2 9" xfId="4310"/>
    <cellStyle name="60% - Accent4 2_Incentive Allocation" xfId="4311"/>
    <cellStyle name="60% - Accent4 3" xfId="4312"/>
    <cellStyle name="60% - Accent4 3 10" xfId="4313"/>
    <cellStyle name="60% - Accent4 3 11" xfId="4314"/>
    <cellStyle name="60% - Accent4 3 12" xfId="4315"/>
    <cellStyle name="60% - Accent4 3 13" xfId="4316"/>
    <cellStyle name="60% - Accent4 3 14" xfId="4317"/>
    <cellStyle name="60% - Accent4 3 15" xfId="4318"/>
    <cellStyle name="60% - Accent4 3 16" xfId="4319"/>
    <cellStyle name="60% - Accent4 3 17" xfId="4320"/>
    <cellStyle name="60% - Accent4 3 18" xfId="4321"/>
    <cellStyle name="60% - Accent4 3 19" xfId="4322"/>
    <cellStyle name="60% - Accent4 3 2" xfId="4323"/>
    <cellStyle name="60% - Accent4 3 2 10" xfId="4324"/>
    <cellStyle name="60% - Accent4 3 2 11" xfId="4325"/>
    <cellStyle name="60% - Accent4 3 2 12" xfId="4326"/>
    <cellStyle name="60% - Accent4 3 2 13" xfId="4327"/>
    <cellStyle name="60% - Accent4 3 2 14" xfId="4328"/>
    <cellStyle name="60% - Accent4 3 2 15" xfId="4329"/>
    <cellStyle name="60% - Accent4 3 2 16" xfId="4330"/>
    <cellStyle name="60% - Accent4 3 2 17" xfId="4331"/>
    <cellStyle name="60% - Accent4 3 2 2" xfId="4332"/>
    <cellStyle name="60% - Accent4 3 2 3" xfId="4333"/>
    <cellStyle name="60% - Accent4 3 2 4" xfId="4334"/>
    <cellStyle name="60% - Accent4 3 2 5" xfId="4335"/>
    <cellStyle name="60% - Accent4 3 2 6" xfId="4336"/>
    <cellStyle name="60% - Accent4 3 2 7" xfId="4337"/>
    <cellStyle name="60% - Accent4 3 2 8" xfId="4338"/>
    <cellStyle name="60% - Accent4 3 2 9" xfId="4339"/>
    <cellStyle name="60% - Accent4 3 20" xfId="4340"/>
    <cellStyle name="60% - Accent4 3 21" xfId="4341"/>
    <cellStyle name="60% - Accent4 3 3" xfId="4342"/>
    <cellStyle name="60% - Accent4 3 4" xfId="4343"/>
    <cellStyle name="60% - Accent4 3 5" xfId="4344"/>
    <cellStyle name="60% - Accent4 3 6" xfId="4345"/>
    <cellStyle name="60% - Accent4 3 7" xfId="4346"/>
    <cellStyle name="60% - Accent4 3 8" xfId="4347"/>
    <cellStyle name="60% - Accent4 3 9" xfId="4348"/>
    <cellStyle name="60% - Accent4 4" xfId="4349"/>
    <cellStyle name="60% - Accent4 4 10" xfId="4350"/>
    <cellStyle name="60% - Accent4 4 11" xfId="4351"/>
    <cellStyle name="60% - Accent4 4 12" xfId="4352"/>
    <cellStyle name="60% - Accent4 4 13" xfId="4353"/>
    <cellStyle name="60% - Accent4 4 14" xfId="4354"/>
    <cellStyle name="60% - Accent4 4 15" xfId="4355"/>
    <cellStyle name="60% - Accent4 4 16" xfId="4356"/>
    <cellStyle name="60% - Accent4 4 17" xfId="4357"/>
    <cellStyle name="60% - Accent4 4 18" xfId="4358"/>
    <cellStyle name="60% - Accent4 4 19" xfId="4359"/>
    <cellStyle name="60% - Accent4 4 2" xfId="4360"/>
    <cellStyle name="60% - Accent4 4 2 10" xfId="4361"/>
    <cellStyle name="60% - Accent4 4 2 11" xfId="4362"/>
    <cellStyle name="60% - Accent4 4 2 12" xfId="4363"/>
    <cellStyle name="60% - Accent4 4 2 13" xfId="4364"/>
    <cellStyle name="60% - Accent4 4 2 14" xfId="4365"/>
    <cellStyle name="60% - Accent4 4 2 15" xfId="4366"/>
    <cellStyle name="60% - Accent4 4 2 16" xfId="4367"/>
    <cellStyle name="60% - Accent4 4 2 17" xfId="4368"/>
    <cellStyle name="60% - Accent4 4 2 2" xfId="4369"/>
    <cellStyle name="60% - Accent4 4 2 3" xfId="4370"/>
    <cellStyle name="60% - Accent4 4 2 4" xfId="4371"/>
    <cellStyle name="60% - Accent4 4 2 5" xfId="4372"/>
    <cellStyle name="60% - Accent4 4 2 6" xfId="4373"/>
    <cellStyle name="60% - Accent4 4 2 7" xfId="4374"/>
    <cellStyle name="60% - Accent4 4 2 8" xfId="4375"/>
    <cellStyle name="60% - Accent4 4 2 9" xfId="4376"/>
    <cellStyle name="60% - Accent4 4 20" xfId="4377"/>
    <cellStyle name="60% - Accent4 4 21" xfId="4378"/>
    <cellStyle name="60% - Accent4 4 3" xfId="4379"/>
    <cellStyle name="60% - Accent4 4 4" xfId="4380"/>
    <cellStyle name="60% - Accent4 4 5" xfId="4381"/>
    <cellStyle name="60% - Accent4 4 6" xfId="4382"/>
    <cellStyle name="60% - Accent4 4 7" xfId="4383"/>
    <cellStyle name="60% - Accent4 4 8" xfId="4384"/>
    <cellStyle name="60% - Accent4 4 9" xfId="4385"/>
    <cellStyle name="60% - Accent4 5" xfId="4386"/>
    <cellStyle name="60% - Accent4 5 10" xfId="4387"/>
    <cellStyle name="60% - Accent4 5 11" xfId="4388"/>
    <cellStyle name="60% - Accent4 5 12" xfId="4389"/>
    <cellStyle name="60% - Accent4 5 13" xfId="4390"/>
    <cellStyle name="60% - Accent4 5 14" xfId="4391"/>
    <cellStyle name="60% - Accent4 5 15" xfId="4392"/>
    <cellStyle name="60% - Accent4 5 16" xfId="4393"/>
    <cellStyle name="60% - Accent4 5 17" xfId="4394"/>
    <cellStyle name="60% - Accent4 5 18" xfId="4395"/>
    <cellStyle name="60% - Accent4 5 19" xfId="4396"/>
    <cellStyle name="60% - Accent4 5 2" xfId="4397"/>
    <cellStyle name="60% - Accent4 5 2 10" xfId="4398"/>
    <cellStyle name="60% - Accent4 5 2 11" xfId="4399"/>
    <cellStyle name="60% - Accent4 5 2 12" xfId="4400"/>
    <cellStyle name="60% - Accent4 5 2 13" xfId="4401"/>
    <cellStyle name="60% - Accent4 5 2 14" xfId="4402"/>
    <cellStyle name="60% - Accent4 5 2 15" xfId="4403"/>
    <cellStyle name="60% - Accent4 5 2 16" xfId="4404"/>
    <cellStyle name="60% - Accent4 5 2 17" xfId="4405"/>
    <cellStyle name="60% - Accent4 5 2 2" xfId="4406"/>
    <cellStyle name="60% - Accent4 5 2 3" xfId="4407"/>
    <cellStyle name="60% - Accent4 5 2 4" xfId="4408"/>
    <cellStyle name="60% - Accent4 5 2 5" xfId="4409"/>
    <cellStyle name="60% - Accent4 5 2 6" xfId="4410"/>
    <cellStyle name="60% - Accent4 5 2 7" xfId="4411"/>
    <cellStyle name="60% - Accent4 5 2 8" xfId="4412"/>
    <cellStyle name="60% - Accent4 5 2 9" xfId="4413"/>
    <cellStyle name="60% - Accent4 5 20" xfId="4414"/>
    <cellStyle name="60% - Accent4 5 21" xfId="4415"/>
    <cellStyle name="60% - Accent4 5 3" xfId="4416"/>
    <cellStyle name="60% - Accent4 5 4" xfId="4417"/>
    <cellStyle name="60% - Accent4 5 5" xfId="4418"/>
    <cellStyle name="60% - Accent4 5 6" xfId="4419"/>
    <cellStyle name="60% - Accent4 5 7" xfId="4420"/>
    <cellStyle name="60% - Accent4 5 8" xfId="4421"/>
    <cellStyle name="60% - Accent4 5 9" xfId="4422"/>
    <cellStyle name="60% - Accent4 6" xfId="4423"/>
    <cellStyle name="60% - Accent4 6 10" xfId="4424"/>
    <cellStyle name="60% - Accent4 6 11" xfId="4425"/>
    <cellStyle name="60% - Accent4 6 12" xfId="4426"/>
    <cellStyle name="60% - Accent4 6 13" xfId="4427"/>
    <cellStyle name="60% - Accent4 6 14" xfId="4428"/>
    <cellStyle name="60% - Accent4 6 15" xfId="4429"/>
    <cellStyle name="60% - Accent4 6 16" xfId="4430"/>
    <cellStyle name="60% - Accent4 6 17" xfId="4431"/>
    <cellStyle name="60% - Accent4 6 18" xfId="4432"/>
    <cellStyle name="60% - Accent4 6 19" xfId="4433"/>
    <cellStyle name="60% - Accent4 6 2" xfId="4434"/>
    <cellStyle name="60% - Accent4 6 2 10" xfId="4435"/>
    <cellStyle name="60% - Accent4 6 2 11" xfId="4436"/>
    <cellStyle name="60% - Accent4 6 2 12" xfId="4437"/>
    <cellStyle name="60% - Accent4 6 2 13" xfId="4438"/>
    <cellStyle name="60% - Accent4 6 2 14" xfId="4439"/>
    <cellStyle name="60% - Accent4 6 2 15" xfId="4440"/>
    <cellStyle name="60% - Accent4 6 2 16" xfId="4441"/>
    <cellStyle name="60% - Accent4 6 2 17" xfId="4442"/>
    <cellStyle name="60% - Accent4 6 2 2" xfId="4443"/>
    <cellStyle name="60% - Accent4 6 2 3" xfId="4444"/>
    <cellStyle name="60% - Accent4 6 2 4" xfId="4445"/>
    <cellStyle name="60% - Accent4 6 2 5" xfId="4446"/>
    <cellStyle name="60% - Accent4 6 2 6" xfId="4447"/>
    <cellStyle name="60% - Accent4 6 2 7" xfId="4448"/>
    <cellStyle name="60% - Accent4 6 2 8" xfId="4449"/>
    <cellStyle name="60% - Accent4 6 2 9" xfId="4450"/>
    <cellStyle name="60% - Accent4 6 20" xfId="4451"/>
    <cellStyle name="60% - Accent4 6 21" xfId="4452"/>
    <cellStyle name="60% - Accent4 6 3" xfId="4453"/>
    <cellStyle name="60% - Accent4 6 4" xfId="4454"/>
    <cellStyle name="60% - Accent4 6 5" xfId="4455"/>
    <cellStyle name="60% - Accent4 6 6" xfId="4456"/>
    <cellStyle name="60% - Accent4 6 7" xfId="4457"/>
    <cellStyle name="60% - Accent4 6 8" xfId="4458"/>
    <cellStyle name="60% - Accent4 6 9" xfId="4459"/>
    <cellStyle name="60% - Accent4 7" xfId="4460"/>
    <cellStyle name="60% - Accent4 7 10" xfId="4461"/>
    <cellStyle name="60% - Accent4 7 11" xfId="4462"/>
    <cellStyle name="60% - Accent4 7 12" xfId="4463"/>
    <cellStyle name="60% - Accent4 7 13" xfId="4464"/>
    <cellStyle name="60% - Accent4 7 14" xfId="4465"/>
    <cellStyle name="60% - Accent4 7 15" xfId="4466"/>
    <cellStyle name="60% - Accent4 7 16" xfId="4467"/>
    <cellStyle name="60% - Accent4 7 17" xfId="4468"/>
    <cellStyle name="60% - Accent4 7 18" xfId="4469"/>
    <cellStyle name="60% - Accent4 7 19" xfId="4470"/>
    <cellStyle name="60% - Accent4 7 2" xfId="4471"/>
    <cellStyle name="60% - Accent4 7 2 10" xfId="4472"/>
    <cellStyle name="60% - Accent4 7 2 11" xfId="4473"/>
    <cellStyle name="60% - Accent4 7 2 12" xfId="4474"/>
    <cellStyle name="60% - Accent4 7 2 13" xfId="4475"/>
    <cellStyle name="60% - Accent4 7 2 14" xfId="4476"/>
    <cellStyle name="60% - Accent4 7 2 15" xfId="4477"/>
    <cellStyle name="60% - Accent4 7 2 16" xfId="4478"/>
    <cellStyle name="60% - Accent4 7 2 17" xfId="4479"/>
    <cellStyle name="60% - Accent4 7 2 2" xfId="4480"/>
    <cellStyle name="60% - Accent4 7 2 3" xfId="4481"/>
    <cellStyle name="60% - Accent4 7 2 4" xfId="4482"/>
    <cellStyle name="60% - Accent4 7 2 5" xfId="4483"/>
    <cellStyle name="60% - Accent4 7 2 6" xfId="4484"/>
    <cellStyle name="60% - Accent4 7 2 7" xfId="4485"/>
    <cellStyle name="60% - Accent4 7 2 8" xfId="4486"/>
    <cellStyle name="60% - Accent4 7 2 9" xfId="4487"/>
    <cellStyle name="60% - Accent4 7 20" xfId="4488"/>
    <cellStyle name="60% - Accent4 7 3" xfId="4489"/>
    <cellStyle name="60% - Accent4 7 4" xfId="4490"/>
    <cellStyle name="60% - Accent4 7 5" xfId="4491"/>
    <cellStyle name="60% - Accent4 7 6" xfId="4492"/>
    <cellStyle name="60% - Accent4 7 7" xfId="4493"/>
    <cellStyle name="60% - Accent4 7 8" xfId="4494"/>
    <cellStyle name="60% - Accent4 7 9" xfId="4495"/>
    <cellStyle name="60% - Accent4 8" xfId="4496"/>
    <cellStyle name="60% - Accent4 9" xfId="4497"/>
    <cellStyle name="60% - Accent5" xfId="64019" builtinId="48" customBuiltin="1"/>
    <cellStyle name="60% - Accent5 10" xfId="4498"/>
    <cellStyle name="60% - Accent5 10 10" xfId="4499"/>
    <cellStyle name="60% - Accent5 10 11" xfId="4500"/>
    <cellStyle name="60% - Accent5 10 12" xfId="4501"/>
    <cellStyle name="60% - Accent5 10 13" xfId="4502"/>
    <cellStyle name="60% - Accent5 10 14" xfId="4503"/>
    <cellStyle name="60% - Accent5 10 15" xfId="4504"/>
    <cellStyle name="60% - Accent5 10 16" xfId="4505"/>
    <cellStyle name="60% - Accent5 10 17" xfId="4506"/>
    <cellStyle name="60% - Accent5 10 2" xfId="4507"/>
    <cellStyle name="60% - Accent5 10 3" xfId="4508"/>
    <cellStyle name="60% - Accent5 10 4" xfId="4509"/>
    <cellStyle name="60% - Accent5 10 5" xfId="4510"/>
    <cellStyle name="60% - Accent5 10 6" xfId="4511"/>
    <cellStyle name="60% - Accent5 10 7" xfId="4512"/>
    <cellStyle name="60% - Accent5 10 8" xfId="4513"/>
    <cellStyle name="60% - Accent5 10 9" xfId="4514"/>
    <cellStyle name="60% - Accent5 10_OCM8" xfId="4515"/>
    <cellStyle name="60% - Accent5 11" xfId="4516"/>
    <cellStyle name="60% - Accent5 2" xfId="4517"/>
    <cellStyle name="60% - Accent5 2 10" xfId="4518"/>
    <cellStyle name="60% - Accent5 2 11" xfId="4519"/>
    <cellStyle name="60% - Accent5 2 12" xfId="4520"/>
    <cellStyle name="60% - Accent5 2 13" xfId="4521"/>
    <cellStyle name="60% - Accent5 2 14" xfId="4522"/>
    <cellStyle name="60% - Accent5 2 15" xfId="4523"/>
    <cellStyle name="60% - Accent5 2 16" xfId="4524"/>
    <cellStyle name="60% - Accent5 2 17" xfId="4525"/>
    <cellStyle name="60% - Accent5 2 18" xfId="4526"/>
    <cellStyle name="60% - Accent5 2 19" xfId="4527"/>
    <cellStyle name="60% - Accent5 2 2" xfId="4528"/>
    <cellStyle name="60% - Accent5 2 2 10" xfId="4529"/>
    <cellStyle name="60% - Accent5 2 2 11" xfId="4530"/>
    <cellStyle name="60% - Accent5 2 2 12" xfId="4531"/>
    <cellStyle name="60% - Accent5 2 2 13" xfId="4532"/>
    <cellStyle name="60% - Accent5 2 2 14" xfId="4533"/>
    <cellStyle name="60% - Accent5 2 2 15" xfId="4534"/>
    <cellStyle name="60% - Accent5 2 2 16" xfId="4535"/>
    <cellStyle name="60% - Accent5 2 2 17" xfId="4536"/>
    <cellStyle name="60% - Accent5 2 2 18" xfId="4537"/>
    <cellStyle name="60% - Accent5 2 2 19" xfId="4538"/>
    <cellStyle name="60% - Accent5 2 2 2" xfId="4539"/>
    <cellStyle name="60% - Accent5 2 2 2 10" xfId="4540"/>
    <cellStyle name="60% - Accent5 2 2 2 11" xfId="4541"/>
    <cellStyle name="60% - Accent5 2 2 2 12" xfId="4542"/>
    <cellStyle name="60% - Accent5 2 2 2 13" xfId="4543"/>
    <cellStyle name="60% - Accent5 2 2 2 14" xfId="4544"/>
    <cellStyle name="60% - Accent5 2 2 2 15" xfId="4545"/>
    <cellStyle name="60% - Accent5 2 2 2 16" xfId="4546"/>
    <cellStyle name="60% - Accent5 2 2 2 17" xfId="4547"/>
    <cellStyle name="60% - Accent5 2 2 2 2" xfId="4548"/>
    <cellStyle name="60% - Accent5 2 2 2 2 10" xfId="4549"/>
    <cellStyle name="60% - Accent5 2 2 2 2 11" xfId="4550"/>
    <cellStyle name="60% - Accent5 2 2 2 2 12" xfId="4551"/>
    <cellStyle name="60% - Accent5 2 2 2 2 13" xfId="4552"/>
    <cellStyle name="60% - Accent5 2 2 2 2 14" xfId="4553"/>
    <cellStyle name="60% - Accent5 2 2 2 2 15" xfId="4554"/>
    <cellStyle name="60% - Accent5 2 2 2 2 16" xfId="4555"/>
    <cellStyle name="60% - Accent5 2 2 2 2 17" xfId="4556"/>
    <cellStyle name="60% - Accent5 2 2 2 2 2" xfId="4557"/>
    <cellStyle name="60% - Accent5 2 2 2 2 2 2" xfId="4558"/>
    <cellStyle name="60% - Accent5 2 2 2 2 3" xfId="4559"/>
    <cellStyle name="60% - Accent5 2 2 2 2 4" xfId="4560"/>
    <cellStyle name="60% - Accent5 2 2 2 2 5" xfId="4561"/>
    <cellStyle name="60% - Accent5 2 2 2 2 6" xfId="4562"/>
    <cellStyle name="60% - Accent5 2 2 2 2 7" xfId="4563"/>
    <cellStyle name="60% - Accent5 2 2 2 2 8" xfId="4564"/>
    <cellStyle name="60% - Accent5 2 2 2 2 9" xfId="4565"/>
    <cellStyle name="60% - Accent5 2 2 2 3" xfId="4566"/>
    <cellStyle name="60% - Accent5 2 2 2 4" xfId="4567"/>
    <cellStyle name="60% - Accent5 2 2 2 5" xfId="4568"/>
    <cellStyle name="60% - Accent5 2 2 2 6" xfId="4569"/>
    <cellStyle name="60% - Accent5 2 2 2 7" xfId="4570"/>
    <cellStyle name="60% - Accent5 2 2 2 8" xfId="4571"/>
    <cellStyle name="60% - Accent5 2 2 2 9" xfId="4572"/>
    <cellStyle name="60% - Accent5 2 2 2_OCM8" xfId="4573"/>
    <cellStyle name="60% - Accent5 2 2 3" xfId="4574"/>
    <cellStyle name="60% - Accent5 2 2 4" xfId="4575"/>
    <cellStyle name="60% - Accent5 2 2 5" xfId="4576"/>
    <cellStyle name="60% - Accent5 2 2 6" xfId="4577"/>
    <cellStyle name="60% - Accent5 2 2 7" xfId="4578"/>
    <cellStyle name="60% - Accent5 2 2 8" xfId="4579"/>
    <cellStyle name="60% - Accent5 2 2 9" xfId="4580"/>
    <cellStyle name="60% - Accent5 2 20" xfId="4581"/>
    <cellStyle name="60% - Accent5 2 21" xfId="4582"/>
    <cellStyle name="60% - Accent5 2 3" xfId="4583"/>
    <cellStyle name="60% - Accent5 2 3 10" xfId="4584"/>
    <cellStyle name="60% - Accent5 2 3 11" xfId="4585"/>
    <cellStyle name="60% - Accent5 2 3 12" xfId="4586"/>
    <cellStyle name="60% - Accent5 2 3 13" xfId="4587"/>
    <cellStyle name="60% - Accent5 2 3 14" xfId="4588"/>
    <cellStyle name="60% - Accent5 2 3 15" xfId="4589"/>
    <cellStyle name="60% - Accent5 2 3 16" xfId="4590"/>
    <cellStyle name="60% - Accent5 2 3 17" xfId="4591"/>
    <cellStyle name="60% - Accent5 2 3 2" xfId="4592"/>
    <cellStyle name="60% - Accent5 2 3 3" xfId="4593"/>
    <cellStyle name="60% - Accent5 2 3 4" xfId="4594"/>
    <cellStyle name="60% - Accent5 2 3 5" xfId="4595"/>
    <cellStyle name="60% - Accent5 2 3 6" xfId="4596"/>
    <cellStyle name="60% - Accent5 2 3 7" xfId="4597"/>
    <cellStyle name="60% - Accent5 2 3 8" xfId="4598"/>
    <cellStyle name="60% - Accent5 2 3 9" xfId="4599"/>
    <cellStyle name="60% - Accent5 2 4" xfId="4600"/>
    <cellStyle name="60% - Accent5 2 5" xfId="4601"/>
    <cellStyle name="60% - Accent5 2 6" xfId="4602"/>
    <cellStyle name="60% - Accent5 2 7" xfId="4603"/>
    <cellStyle name="60% - Accent5 2 8" xfId="4604"/>
    <cellStyle name="60% - Accent5 2 9" xfId="4605"/>
    <cellStyle name="60% - Accent5 2_Incentive Allocation" xfId="4606"/>
    <cellStyle name="60% - Accent5 3" xfId="4607"/>
    <cellStyle name="60% - Accent5 3 10" xfId="4608"/>
    <cellStyle name="60% - Accent5 3 11" xfId="4609"/>
    <cellStyle name="60% - Accent5 3 12" xfId="4610"/>
    <cellStyle name="60% - Accent5 3 13" xfId="4611"/>
    <cellStyle name="60% - Accent5 3 14" xfId="4612"/>
    <cellStyle name="60% - Accent5 3 15" xfId="4613"/>
    <cellStyle name="60% - Accent5 3 16" xfId="4614"/>
    <cellStyle name="60% - Accent5 3 17" xfId="4615"/>
    <cellStyle name="60% - Accent5 3 18" xfId="4616"/>
    <cellStyle name="60% - Accent5 3 19" xfId="4617"/>
    <cellStyle name="60% - Accent5 3 2" xfId="4618"/>
    <cellStyle name="60% - Accent5 3 2 10" xfId="4619"/>
    <cellStyle name="60% - Accent5 3 2 11" xfId="4620"/>
    <cellStyle name="60% - Accent5 3 2 12" xfId="4621"/>
    <cellStyle name="60% - Accent5 3 2 13" xfId="4622"/>
    <cellStyle name="60% - Accent5 3 2 14" xfId="4623"/>
    <cellStyle name="60% - Accent5 3 2 15" xfId="4624"/>
    <cellStyle name="60% - Accent5 3 2 16" xfId="4625"/>
    <cellStyle name="60% - Accent5 3 2 17" xfId="4626"/>
    <cellStyle name="60% - Accent5 3 2 2" xfId="4627"/>
    <cellStyle name="60% - Accent5 3 2 3" xfId="4628"/>
    <cellStyle name="60% - Accent5 3 2 4" xfId="4629"/>
    <cellStyle name="60% - Accent5 3 2 5" xfId="4630"/>
    <cellStyle name="60% - Accent5 3 2 6" xfId="4631"/>
    <cellStyle name="60% - Accent5 3 2 7" xfId="4632"/>
    <cellStyle name="60% - Accent5 3 2 8" xfId="4633"/>
    <cellStyle name="60% - Accent5 3 2 9" xfId="4634"/>
    <cellStyle name="60% - Accent5 3 20" xfId="4635"/>
    <cellStyle name="60% - Accent5 3 21" xfId="4636"/>
    <cellStyle name="60% - Accent5 3 3" xfId="4637"/>
    <cellStyle name="60% - Accent5 3 4" xfId="4638"/>
    <cellStyle name="60% - Accent5 3 5" xfId="4639"/>
    <cellStyle name="60% - Accent5 3 6" xfId="4640"/>
    <cellStyle name="60% - Accent5 3 7" xfId="4641"/>
    <cellStyle name="60% - Accent5 3 8" xfId="4642"/>
    <cellStyle name="60% - Accent5 3 9" xfId="4643"/>
    <cellStyle name="60% - Accent5 4" xfId="4644"/>
    <cellStyle name="60% - Accent5 4 10" xfId="4645"/>
    <cellStyle name="60% - Accent5 4 11" xfId="4646"/>
    <cellStyle name="60% - Accent5 4 12" xfId="4647"/>
    <cellStyle name="60% - Accent5 4 13" xfId="4648"/>
    <cellStyle name="60% - Accent5 4 14" xfId="4649"/>
    <cellStyle name="60% - Accent5 4 15" xfId="4650"/>
    <cellStyle name="60% - Accent5 4 16" xfId="4651"/>
    <cellStyle name="60% - Accent5 4 17" xfId="4652"/>
    <cellStyle name="60% - Accent5 4 18" xfId="4653"/>
    <cellStyle name="60% - Accent5 4 19" xfId="4654"/>
    <cellStyle name="60% - Accent5 4 2" xfId="4655"/>
    <cellStyle name="60% - Accent5 4 2 10" xfId="4656"/>
    <cellStyle name="60% - Accent5 4 2 11" xfId="4657"/>
    <cellStyle name="60% - Accent5 4 2 12" xfId="4658"/>
    <cellStyle name="60% - Accent5 4 2 13" xfId="4659"/>
    <cellStyle name="60% - Accent5 4 2 14" xfId="4660"/>
    <cellStyle name="60% - Accent5 4 2 15" xfId="4661"/>
    <cellStyle name="60% - Accent5 4 2 16" xfId="4662"/>
    <cellStyle name="60% - Accent5 4 2 17" xfId="4663"/>
    <cellStyle name="60% - Accent5 4 2 2" xfId="4664"/>
    <cellStyle name="60% - Accent5 4 2 3" xfId="4665"/>
    <cellStyle name="60% - Accent5 4 2 4" xfId="4666"/>
    <cellStyle name="60% - Accent5 4 2 5" xfId="4667"/>
    <cellStyle name="60% - Accent5 4 2 6" xfId="4668"/>
    <cellStyle name="60% - Accent5 4 2 7" xfId="4669"/>
    <cellStyle name="60% - Accent5 4 2 8" xfId="4670"/>
    <cellStyle name="60% - Accent5 4 2 9" xfId="4671"/>
    <cellStyle name="60% - Accent5 4 20" xfId="4672"/>
    <cellStyle name="60% - Accent5 4 21" xfId="4673"/>
    <cellStyle name="60% - Accent5 4 3" xfId="4674"/>
    <cellStyle name="60% - Accent5 4 4" xfId="4675"/>
    <cellStyle name="60% - Accent5 4 5" xfId="4676"/>
    <cellStyle name="60% - Accent5 4 6" xfId="4677"/>
    <cellStyle name="60% - Accent5 4 7" xfId="4678"/>
    <cellStyle name="60% - Accent5 4 8" xfId="4679"/>
    <cellStyle name="60% - Accent5 4 9" xfId="4680"/>
    <cellStyle name="60% - Accent5 5" xfId="4681"/>
    <cellStyle name="60% - Accent5 5 10" xfId="4682"/>
    <cellStyle name="60% - Accent5 5 11" xfId="4683"/>
    <cellStyle name="60% - Accent5 5 12" xfId="4684"/>
    <cellStyle name="60% - Accent5 5 13" xfId="4685"/>
    <cellStyle name="60% - Accent5 5 14" xfId="4686"/>
    <cellStyle name="60% - Accent5 5 15" xfId="4687"/>
    <cellStyle name="60% - Accent5 5 16" xfId="4688"/>
    <cellStyle name="60% - Accent5 5 17" xfId="4689"/>
    <cellStyle name="60% - Accent5 5 18" xfId="4690"/>
    <cellStyle name="60% - Accent5 5 19" xfId="4691"/>
    <cellStyle name="60% - Accent5 5 2" xfId="4692"/>
    <cellStyle name="60% - Accent5 5 2 10" xfId="4693"/>
    <cellStyle name="60% - Accent5 5 2 11" xfId="4694"/>
    <cellStyle name="60% - Accent5 5 2 12" xfId="4695"/>
    <cellStyle name="60% - Accent5 5 2 13" xfId="4696"/>
    <cellStyle name="60% - Accent5 5 2 14" xfId="4697"/>
    <cellStyle name="60% - Accent5 5 2 15" xfId="4698"/>
    <cellStyle name="60% - Accent5 5 2 16" xfId="4699"/>
    <cellStyle name="60% - Accent5 5 2 17" xfId="4700"/>
    <cellStyle name="60% - Accent5 5 2 2" xfId="4701"/>
    <cellStyle name="60% - Accent5 5 2 3" xfId="4702"/>
    <cellStyle name="60% - Accent5 5 2 4" xfId="4703"/>
    <cellStyle name="60% - Accent5 5 2 5" xfId="4704"/>
    <cellStyle name="60% - Accent5 5 2 6" xfId="4705"/>
    <cellStyle name="60% - Accent5 5 2 7" xfId="4706"/>
    <cellStyle name="60% - Accent5 5 2 8" xfId="4707"/>
    <cellStyle name="60% - Accent5 5 2 9" xfId="4708"/>
    <cellStyle name="60% - Accent5 5 20" xfId="4709"/>
    <cellStyle name="60% - Accent5 5 21" xfId="4710"/>
    <cellStyle name="60% - Accent5 5 3" xfId="4711"/>
    <cellStyle name="60% - Accent5 5 4" xfId="4712"/>
    <cellStyle name="60% - Accent5 5 5" xfId="4713"/>
    <cellStyle name="60% - Accent5 5 6" xfId="4714"/>
    <cellStyle name="60% - Accent5 5 7" xfId="4715"/>
    <cellStyle name="60% - Accent5 5 8" xfId="4716"/>
    <cellStyle name="60% - Accent5 5 9" xfId="4717"/>
    <cellStyle name="60% - Accent5 6" xfId="4718"/>
    <cellStyle name="60% - Accent5 6 10" xfId="4719"/>
    <cellStyle name="60% - Accent5 6 11" xfId="4720"/>
    <cellStyle name="60% - Accent5 6 12" xfId="4721"/>
    <cellStyle name="60% - Accent5 6 13" xfId="4722"/>
    <cellStyle name="60% - Accent5 6 14" xfId="4723"/>
    <cellStyle name="60% - Accent5 6 15" xfId="4724"/>
    <cellStyle name="60% - Accent5 6 16" xfId="4725"/>
    <cellStyle name="60% - Accent5 6 17" xfId="4726"/>
    <cellStyle name="60% - Accent5 6 18" xfId="4727"/>
    <cellStyle name="60% - Accent5 6 19" xfId="4728"/>
    <cellStyle name="60% - Accent5 6 2" xfId="4729"/>
    <cellStyle name="60% - Accent5 6 2 10" xfId="4730"/>
    <cellStyle name="60% - Accent5 6 2 11" xfId="4731"/>
    <cellStyle name="60% - Accent5 6 2 12" xfId="4732"/>
    <cellStyle name="60% - Accent5 6 2 13" xfId="4733"/>
    <cellStyle name="60% - Accent5 6 2 14" xfId="4734"/>
    <cellStyle name="60% - Accent5 6 2 15" xfId="4735"/>
    <cellStyle name="60% - Accent5 6 2 16" xfId="4736"/>
    <cellStyle name="60% - Accent5 6 2 17" xfId="4737"/>
    <cellStyle name="60% - Accent5 6 2 2" xfId="4738"/>
    <cellStyle name="60% - Accent5 6 2 3" xfId="4739"/>
    <cellStyle name="60% - Accent5 6 2 4" xfId="4740"/>
    <cellStyle name="60% - Accent5 6 2 5" xfId="4741"/>
    <cellStyle name="60% - Accent5 6 2 6" xfId="4742"/>
    <cellStyle name="60% - Accent5 6 2 7" xfId="4743"/>
    <cellStyle name="60% - Accent5 6 2 8" xfId="4744"/>
    <cellStyle name="60% - Accent5 6 2 9" xfId="4745"/>
    <cellStyle name="60% - Accent5 6 20" xfId="4746"/>
    <cellStyle name="60% - Accent5 6 21" xfId="4747"/>
    <cellStyle name="60% - Accent5 6 3" xfId="4748"/>
    <cellStyle name="60% - Accent5 6 4" xfId="4749"/>
    <cellStyle name="60% - Accent5 6 5" xfId="4750"/>
    <cellStyle name="60% - Accent5 6 6" xfId="4751"/>
    <cellStyle name="60% - Accent5 6 7" xfId="4752"/>
    <cellStyle name="60% - Accent5 6 8" xfId="4753"/>
    <cellStyle name="60% - Accent5 6 9" xfId="4754"/>
    <cellStyle name="60% - Accent5 7" xfId="4755"/>
    <cellStyle name="60% - Accent5 7 10" xfId="4756"/>
    <cellStyle name="60% - Accent5 7 11" xfId="4757"/>
    <cellStyle name="60% - Accent5 7 12" xfId="4758"/>
    <cellStyle name="60% - Accent5 7 13" xfId="4759"/>
    <cellStyle name="60% - Accent5 7 14" xfId="4760"/>
    <cellStyle name="60% - Accent5 7 15" xfId="4761"/>
    <cellStyle name="60% - Accent5 7 16" xfId="4762"/>
    <cellStyle name="60% - Accent5 7 17" xfId="4763"/>
    <cellStyle name="60% - Accent5 7 18" xfId="4764"/>
    <cellStyle name="60% - Accent5 7 19" xfId="4765"/>
    <cellStyle name="60% - Accent5 7 2" xfId="4766"/>
    <cellStyle name="60% - Accent5 7 2 10" xfId="4767"/>
    <cellStyle name="60% - Accent5 7 2 11" xfId="4768"/>
    <cellStyle name="60% - Accent5 7 2 12" xfId="4769"/>
    <cellStyle name="60% - Accent5 7 2 13" xfId="4770"/>
    <cellStyle name="60% - Accent5 7 2 14" xfId="4771"/>
    <cellStyle name="60% - Accent5 7 2 15" xfId="4772"/>
    <cellStyle name="60% - Accent5 7 2 16" xfId="4773"/>
    <cellStyle name="60% - Accent5 7 2 17" xfId="4774"/>
    <cellStyle name="60% - Accent5 7 2 2" xfId="4775"/>
    <cellStyle name="60% - Accent5 7 2 3" xfId="4776"/>
    <cellStyle name="60% - Accent5 7 2 4" xfId="4777"/>
    <cellStyle name="60% - Accent5 7 2 5" xfId="4778"/>
    <cellStyle name="60% - Accent5 7 2 6" xfId="4779"/>
    <cellStyle name="60% - Accent5 7 2 7" xfId="4780"/>
    <cellStyle name="60% - Accent5 7 2 8" xfId="4781"/>
    <cellStyle name="60% - Accent5 7 2 9" xfId="4782"/>
    <cellStyle name="60% - Accent5 7 20" xfId="4783"/>
    <cellStyle name="60% - Accent5 7 3" xfId="4784"/>
    <cellStyle name="60% - Accent5 7 4" xfId="4785"/>
    <cellStyle name="60% - Accent5 7 5" xfId="4786"/>
    <cellStyle name="60% - Accent5 7 6" xfId="4787"/>
    <cellStyle name="60% - Accent5 7 7" xfId="4788"/>
    <cellStyle name="60% - Accent5 7 8" xfId="4789"/>
    <cellStyle name="60% - Accent5 7 9" xfId="4790"/>
    <cellStyle name="60% - Accent5 8" xfId="4791"/>
    <cellStyle name="60% - Accent5 9" xfId="4792"/>
    <cellStyle name="60% - Accent6" xfId="64023" builtinId="52" customBuiltin="1"/>
    <cellStyle name="60% - Accent6 10" xfId="4793"/>
    <cellStyle name="60% - Accent6 10 10" xfId="4794"/>
    <cellStyle name="60% - Accent6 10 11" xfId="4795"/>
    <cellStyle name="60% - Accent6 10 12" xfId="4796"/>
    <cellStyle name="60% - Accent6 10 13" xfId="4797"/>
    <cellStyle name="60% - Accent6 10 14" xfId="4798"/>
    <cellStyle name="60% - Accent6 10 15" xfId="4799"/>
    <cellStyle name="60% - Accent6 10 16" xfId="4800"/>
    <cellStyle name="60% - Accent6 10 17" xfId="4801"/>
    <cellStyle name="60% - Accent6 10 2" xfId="4802"/>
    <cellStyle name="60% - Accent6 10 3" xfId="4803"/>
    <cellStyle name="60% - Accent6 10 4" xfId="4804"/>
    <cellStyle name="60% - Accent6 10 5" xfId="4805"/>
    <cellStyle name="60% - Accent6 10 6" xfId="4806"/>
    <cellStyle name="60% - Accent6 10 7" xfId="4807"/>
    <cellStyle name="60% - Accent6 10 8" xfId="4808"/>
    <cellStyle name="60% - Accent6 10 9" xfId="4809"/>
    <cellStyle name="60% - Accent6 10_OCM8" xfId="4810"/>
    <cellStyle name="60% - Accent6 11" xfId="4811"/>
    <cellStyle name="60% - Accent6 2" xfId="4812"/>
    <cellStyle name="60% - Accent6 2 10" xfId="4813"/>
    <cellStyle name="60% - Accent6 2 11" xfId="4814"/>
    <cellStyle name="60% - Accent6 2 12" xfId="4815"/>
    <cellStyle name="60% - Accent6 2 13" xfId="4816"/>
    <cellStyle name="60% - Accent6 2 14" xfId="4817"/>
    <cellStyle name="60% - Accent6 2 15" xfId="4818"/>
    <cellStyle name="60% - Accent6 2 16" xfId="4819"/>
    <cellStyle name="60% - Accent6 2 17" xfId="4820"/>
    <cellStyle name="60% - Accent6 2 18" xfId="4821"/>
    <cellStyle name="60% - Accent6 2 19" xfId="4822"/>
    <cellStyle name="60% - Accent6 2 2" xfId="4823"/>
    <cellStyle name="60% - Accent6 2 2 10" xfId="4824"/>
    <cellStyle name="60% - Accent6 2 2 11" xfId="4825"/>
    <cellStyle name="60% - Accent6 2 2 12" xfId="4826"/>
    <cellStyle name="60% - Accent6 2 2 13" xfId="4827"/>
    <cellStyle name="60% - Accent6 2 2 14" xfId="4828"/>
    <cellStyle name="60% - Accent6 2 2 15" xfId="4829"/>
    <cellStyle name="60% - Accent6 2 2 16" xfId="4830"/>
    <cellStyle name="60% - Accent6 2 2 17" xfId="4831"/>
    <cellStyle name="60% - Accent6 2 2 18" xfId="4832"/>
    <cellStyle name="60% - Accent6 2 2 19" xfId="4833"/>
    <cellStyle name="60% - Accent6 2 2 2" xfId="4834"/>
    <cellStyle name="60% - Accent6 2 2 2 10" xfId="4835"/>
    <cellStyle name="60% - Accent6 2 2 2 11" xfId="4836"/>
    <cellStyle name="60% - Accent6 2 2 2 12" xfId="4837"/>
    <cellStyle name="60% - Accent6 2 2 2 13" xfId="4838"/>
    <cellStyle name="60% - Accent6 2 2 2 14" xfId="4839"/>
    <cellStyle name="60% - Accent6 2 2 2 15" xfId="4840"/>
    <cellStyle name="60% - Accent6 2 2 2 16" xfId="4841"/>
    <cellStyle name="60% - Accent6 2 2 2 17" xfId="4842"/>
    <cellStyle name="60% - Accent6 2 2 2 2" xfId="4843"/>
    <cellStyle name="60% - Accent6 2 2 2 2 10" xfId="4844"/>
    <cellStyle name="60% - Accent6 2 2 2 2 11" xfId="4845"/>
    <cellStyle name="60% - Accent6 2 2 2 2 12" xfId="4846"/>
    <cellStyle name="60% - Accent6 2 2 2 2 13" xfId="4847"/>
    <cellStyle name="60% - Accent6 2 2 2 2 14" xfId="4848"/>
    <cellStyle name="60% - Accent6 2 2 2 2 15" xfId="4849"/>
    <cellStyle name="60% - Accent6 2 2 2 2 16" xfId="4850"/>
    <cellStyle name="60% - Accent6 2 2 2 2 17" xfId="4851"/>
    <cellStyle name="60% - Accent6 2 2 2 2 2" xfId="4852"/>
    <cellStyle name="60% - Accent6 2 2 2 2 2 2" xfId="4853"/>
    <cellStyle name="60% - Accent6 2 2 2 2 3" xfId="4854"/>
    <cellStyle name="60% - Accent6 2 2 2 2 4" xfId="4855"/>
    <cellStyle name="60% - Accent6 2 2 2 2 5" xfId="4856"/>
    <cellStyle name="60% - Accent6 2 2 2 2 6" xfId="4857"/>
    <cellStyle name="60% - Accent6 2 2 2 2 7" xfId="4858"/>
    <cellStyle name="60% - Accent6 2 2 2 2 8" xfId="4859"/>
    <cellStyle name="60% - Accent6 2 2 2 2 9" xfId="4860"/>
    <cellStyle name="60% - Accent6 2 2 2 3" xfId="4861"/>
    <cellStyle name="60% - Accent6 2 2 2 4" xfId="4862"/>
    <cellStyle name="60% - Accent6 2 2 2 5" xfId="4863"/>
    <cellStyle name="60% - Accent6 2 2 2 6" xfId="4864"/>
    <cellStyle name="60% - Accent6 2 2 2 7" xfId="4865"/>
    <cellStyle name="60% - Accent6 2 2 2 8" xfId="4866"/>
    <cellStyle name="60% - Accent6 2 2 2 9" xfId="4867"/>
    <cellStyle name="60% - Accent6 2 2 2_OCM8" xfId="4868"/>
    <cellStyle name="60% - Accent6 2 2 3" xfId="4869"/>
    <cellStyle name="60% - Accent6 2 2 4" xfId="4870"/>
    <cellStyle name="60% - Accent6 2 2 5" xfId="4871"/>
    <cellStyle name="60% - Accent6 2 2 6" xfId="4872"/>
    <cellStyle name="60% - Accent6 2 2 7" xfId="4873"/>
    <cellStyle name="60% - Accent6 2 2 8" xfId="4874"/>
    <cellStyle name="60% - Accent6 2 2 9" xfId="4875"/>
    <cellStyle name="60% - Accent6 2 20" xfId="4876"/>
    <cellStyle name="60% - Accent6 2 21" xfId="4877"/>
    <cellStyle name="60% - Accent6 2 3" xfId="4878"/>
    <cellStyle name="60% - Accent6 2 3 10" xfId="4879"/>
    <cellStyle name="60% - Accent6 2 3 11" xfId="4880"/>
    <cellStyle name="60% - Accent6 2 3 12" xfId="4881"/>
    <cellStyle name="60% - Accent6 2 3 13" xfId="4882"/>
    <cellStyle name="60% - Accent6 2 3 14" xfId="4883"/>
    <cellStyle name="60% - Accent6 2 3 15" xfId="4884"/>
    <cellStyle name="60% - Accent6 2 3 16" xfId="4885"/>
    <cellStyle name="60% - Accent6 2 3 17" xfId="4886"/>
    <cellStyle name="60% - Accent6 2 3 2" xfId="4887"/>
    <cellStyle name="60% - Accent6 2 3 3" xfId="4888"/>
    <cellStyle name="60% - Accent6 2 3 4" xfId="4889"/>
    <cellStyle name="60% - Accent6 2 3 5" xfId="4890"/>
    <cellStyle name="60% - Accent6 2 3 6" xfId="4891"/>
    <cellStyle name="60% - Accent6 2 3 7" xfId="4892"/>
    <cellStyle name="60% - Accent6 2 3 8" xfId="4893"/>
    <cellStyle name="60% - Accent6 2 3 9" xfId="4894"/>
    <cellStyle name="60% - Accent6 2 4" xfId="4895"/>
    <cellStyle name="60% - Accent6 2 5" xfId="4896"/>
    <cellStyle name="60% - Accent6 2 6" xfId="4897"/>
    <cellStyle name="60% - Accent6 2 7" xfId="4898"/>
    <cellStyle name="60% - Accent6 2 8" xfId="4899"/>
    <cellStyle name="60% - Accent6 2 9" xfId="4900"/>
    <cellStyle name="60% - Accent6 2_Incentive Allocation" xfId="4901"/>
    <cellStyle name="60% - Accent6 3" xfId="4902"/>
    <cellStyle name="60% - Accent6 3 10" xfId="4903"/>
    <cellStyle name="60% - Accent6 3 11" xfId="4904"/>
    <cellStyle name="60% - Accent6 3 12" xfId="4905"/>
    <cellStyle name="60% - Accent6 3 13" xfId="4906"/>
    <cellStyle name="60% - Accent6 3 14" xfId="4907"/>
    <cellStyle name="60% - Accent6 3 15" xfId="4908"/>
    <cellStyle name="60% - Accent6 3 16" xfId="4909"/>
    <cellStyle name="60% - Accent6 3 17" xfId="4910"/>
    <cellStyle name="60% - Accent6 3 18" xfId="4911"/>
    <cellStyle name="60% - Accent6 3 19" xfId="4912"/>
    <cellStyle name="60% - Accent6 3 2" xfId="4913"/>
    <cellStyle name="60% - Accent6 3 2 10" xfId="4914"/>
    <cellStyle name="60% - Accent6 3 2 11" xfId="4915"/>
    <cellStyle name="60% - Accent6 3 2 12" xfId="4916"/>
    <cellStyle name="60% - Accent6 3 2 13" xfId="4917"/>
    <cellStyle name="60% - Accent6 3 2 14" xfId="4918"/>
    <cellStyle name="60% - Accent6 3 2 15" xfId="4919"/>
    <cellStyle name="60% - Accent6 3 2 16" xfId="4920"/>
    <cellStyle name="60% - Accent6 3 2 17" xfId="4921"/>
    <cellStyle name="60% - Accent6 3 2 2" xfId="4922"/>
    <cellStyle name="60% - Accent6 3 2 3" xfId="4923"/>
    <cellStyle name="60% - Accent6 3 2 4" xfId="4924"/>
    <cellStyle name="60% - Accent6 3 2 5" xfId="4925"/>
    <cellStyle name="60% - Accent6 3 2 6" xfId="4926"/>
    <cellStyle name="60% - Accent6 3 2 7" xfId="4927"/>
    <cellStyle name="60% - Accent6 3 2 8" xfId="4928"/>
    <cellStyle name="60% - Accent6 3 2 9" xfId="4929"/>
    <cellStyle name="60% - Accent6 3 20" xfId="4930"/>
    <cellStyle name="60% - Accent6 3 21" xfId="4931"/>
    <cellStyle name="60% - Accent6 3 3" xfId="4932"/>
    <cellStyle name="60% - Accent6 3 4" xfId="4933"/>
    <cellStyle name="60% - Accent6 3 5" xfId="4934"/>
    <cellStyle name="60% - Accent6 3 6" xfId="4935"/>
    <cellStyle name="60% - Accent6 3 7" xfId="4936"/>
    <cellStyle name="60% - Accent6 3 8" xfId="4937"/>
    <cellStyle name="60% - Accent6 3 9" xfId="4938"/>
    <cellStyle name="60% - Accent6 4" xfId="4939"/>
    <cellStyle name="60% - Accent6 4 10" xfId="4940"/>
    <cellStyle name="60% - Accent6 4 11" xfId="4941"/>
    <cellStyle name="60% - Accent6 4 12" xfId="4942"/>
    <cellStyle name="60% - Accent6 4 13" xfId="4943"/>
    <cellStyle name="60% - Accent6 4 14" xfId="4944"/>
    <cellStyle name="60% - Accent6 4 15" xfId="4945"/>
    <cellStyle name="60% - Accent6 4 16" xfId="4946"/>
    <cellStyle name="60% - Accent6 4 17" xfId="4947"/>
    <cellStyle name="60% - Accent6 4 18" xfId="4948"/>
    <cellStyle name="60% - Accent6 4 19" xfId="4949"/>
    <cellStyle name="60% - Accent6 4 2" xfId="4950"/>
    <cellStyle name="60% - Accent6 4 2 10" xfId="4951"/>
    <cellStyle name="60% - Accent6 4 2 11" xfId="4952"/>
    <cellStyle name="60% - Accent6 4 2 12" xfId="4953"/>
    <cellStyle name="60% - Accent6 4 2 13" xfId="4954"/>
    <cellStyle name="60% - Accent6 4 2 14" xfId="4955"/>
    <cellStyle name="60% - Accent6 4 2 15" xfId="4956"/>
    <cellStyle name="60% - Accent6 4 2 16" xfId="4957"/>
    <cellStyle name="60% - Accent6 4 2 17" xfId="4958"/>
    <cellStyle name="60% - Accent6 4 2 2" xfId="4959"/>
    <cellStyle name="60% - Accent6 4 2 3" xfId="4960"/>
    <cellStyle name="60% - Accent6 4 2 4" xfId="4961"/>
    <cellStyle name="60% - Accent6 4 2 5" xfId="4962"/>
    <cellStyle name="60% - Accent6 4 2 6" xfId="4963"/>
    <cellStyle name="60% - Accent6 4 2 7" xfId="4964"/>
    <cellStyle name="60% - Accent6 4 2 8" xfId="4965"/>
    <cellStyle name="60% - Accent6 4 2 9" xfId="4966"/>
    <cellStyle name="60% - Accent6 4 20" xfId="4967"/>
    <cellStyle name="60% - Accent6 4 21" xfId="4968"/>
    <cellStyle name="60% - Accent6 4 3" xfId="4969"/>
    <cellStyle name="60% - Accent6 4 4" xfId="4970"/>
    <cellStyle name="60% - Accent6 4 5" xfId="4971"/>
    <cellStyle name="60% - Accent6 4 6" xfId="4972"/>
    <cellStyle name="60% - Accent6 4 7" xfId="4973"/>
    <cellStyle name="60% - Accent6 4 8" xfId="4974"/>
    <cellStyle name="60% - Accent6 4 9" xfId="4975"/>
    <cellStyle name="60% - Accent6 5" xfId="4976"/>
    <cellStyle name="60% - Accent6 5 10" xfId="4977"/>
    <cellStyle name="60% - Accent6 5 11" xfId="4978"/>
    <cellStyle name="60% - Accent6 5 12" xfId="4979"/>
    <cellStyle name="60% - Accent6 5 13" xfId="4980"/>
    <cellStyle name="60% - Accent6 5 14" xfId="4981"/>
    <cellStyle name="60% - Accent6 5 15" xfId="4982"/>
    <cellStyle name="60% - Accent6 5 16" xfId="4983"/>
    <cellStyle name="60% - Accent6 5 17" xfId="4984"/>
    <cellStyle name="60% - Accent6 5 18" xfId="4985"/>
    <cellStyle name="60% - Accent6 5 19" xfId="4986"/>
    <cellStyle name="60% - Accent6 5 2" xfId="4987"/>
    <cellStyle name="60% - Accent6 5 2 10" xfId="4988"/>
    <cellStyle name="60% - Accent6 5 2 11" xfId="4989"/>
    <cellStyle name="60% - Accent6 5 2 12" xfId="4990"/>
    <cellStyle name="60% - Accent6 5 2 13" xfId="4991"/>
    <cellStyle name="60% - Accent6 5 2 14" xfId="4992"/>
    <cellStyle name="60% - Accent6 5 2 15" xfId="4993"/>
    <cellStyle name="60% - Accent6 5 2 16" xfId="4994"/>
    <cellStyle name="60% - Accent6 5 2 17" xfId="4995"/>
    <cellStyle name="60% - Accent6 5 2 2" xfId="4996"/>
    <cellStyle name="60% - Accent6 5 2 3" xfId="4997"/>
    <cellStyle name="60% - Accent6 5 2 4" xfId="4998"/>
    <cellStyle name="60% - Accent6 5 2 5" xfId="4999"/>
    <cellStyle name="60% - Accent6 5 2 6" xfId="5000"/>
    <cellStyle name="60% - Accent6 5 2 7" xfId="5001"/>
    <cellStyle name="60% - Accent6 5 2 8" xfId="5002"/>
    <cellStyle name="60% - Accent6 5 2 9" xfId="5003"/>
    <cellStyle name="60% - Accent6 5 20" xfId="5004"/>
    <cellStyle name="60% - Accent6 5 21" xfId="5005"/>
    <cellStyle name="60% - Accent6 5 3" xfId="5006"/>
    <cellStyle name="60% - Accent6 5 4" xfId="5007"/>
    <cellStyle name="60% - Accent6 5 5" xfId="5008"/>
    <cellStyle name="60% - Accent6 5 6" xfId="5009"/>
    <cellStyle name="60% - Accent6 5 7" xfId="5010"/>
    <cellStyle name="60% - Accent6 5 8" xfId="5011"/>
    <cellStyle name="60% - Accent6 5 9" xfId="5012"/>
    <cellStyle name="60% - Accent6 6" xfId="5013"/>
    <cellStyle name="60% - Accent6 6 10" xfId="5014"/>
    <cellStyle name="60% - Accent6 6 11" xfId="5015"/>
    <cellStyle name="60% - Accent6 6 12" xfId="5016"/>
    <cellStyle name="60% - Accent6 6 13" xfId="5017"/>
    <cellStyle name="60% - Accent6 6 14" xfId="5018"/>
    <cellStyle name="60% - Accent6 6 15" xfId="5019"/>
    <cellStyle name="60% - Accent6 6 16" xfId="5020"/>
    <cellStyle name="60% - Accent6 6 17" xfId="5021"/>
    <cellStyle name="60% - Accent6 6 18" xfId="5022"/>
    <cellStyle name="60% - Accent6 6 19" xfId="5023"/>
    <cellStyle name="60% - Accent6 6 2" xfId="5024"/>
    <cellStyle name="60% - Accent6 6 2 10" xfId="5025"/>
    <cellStyle name="60% - Accent6 6 2 11" xfId="5026"/>
    <cellStyle name="60% - Accent6 6 2 12" xfId="5027"/>
    <cellStyle name="60% - Accent6 6 2 13" xfId="5028"/>
    <cellStyle name="60% - Accent6 6 2 14" xfId="5029"/>
    <cellStyle name="60% - Accent6 6 2 15" xfId="5030"/>
    <cellStyle name="60% - Accent6 6 2 16" xfId="5031"/>
    <cellStyle name="60% - Accent6 6 2 17" xfId="5032"/>
    <cellStyle name="60% - Accent6 6 2 2" xfId="5033"/>
    <cellStyle name="60% - Accent6 6 2 3" xfId="5034"/>
    <cellStyle name="60% - Accent6 6 2 4" xfId="5035"/>
    <cellStyle name="60% - Accent6 6 2 5" xfId="5036"/>
    <cellStyle name="60% - Accent6 6 2 6" xfId="5037"/>
    <cellStyle name="60% - Accent6 6 2 7" xfId="5038"/>
    <cellStyle name="60% - Accent6 6 2 8" xfId="5039"/>
    <cellStyle name="60% - Accent6 6 2 9" xfId="5040"/>
    <cellStyle name="60% - Accent6 6 20" xfId="5041"/>
    <cellStyle name="60% - Accent6 6 21" xfId="5042"/>
    <cellStyle name="60% - Accent6 6 3" xfId="5043"/>
    <cellStyle name="60% - Accent6 6 4" xfId="5044"/>
    <cellStyle name="60% - Accent6 6 5" xfId="5045"/>
    <cellStyle name="60% - Accent6 6 6" xfId="5046"/>
    <cellStyle name="60% - Accent6 6 7" xfId="5047"/>
    <cellStyle name="60% - Accent6 6 8" xfId="5048"/>
    <cellStyle name="60% - Accent6 6 9" xfId="5049"/>
    <cellStyle name="60% - Accent6 7" xfId="5050"/>
    <cellStyle name="60% - Accent6 7 10" xfId="5051"/>
    <cellStyle name="60% - Accent6 7 11" xfId="5052"/>
    <cellStyle name="60% - Accent6 7 12" xfId="5053"/>
    <cellStyle name="60% - Accent6 7 13" xfId="5054"/>
    <cellStyle name="60% - Accent6 7 14" xfId="5055"/>
    <cellStyle name="60% - Accent6 7 15" xfId="5056"/>
    <cellStyle name="60% - Accent6 7 16" xfId="5057"/>
    <cellStyle name="60% - Accent6 7 17" xfId="5058"/>
    <cellStyle name="60% - Accent6 7 18" xfId="5059"/>
    <cellStyle name="60% - Accent6 7 19" xfId="5060"/>
    <cellStyle name="60% - Accent6 7 2" xfId="5061"/>
    <cellStyle name="60% - Accent6 7 2 10" xfId="5062"/>
    <cellStyle name="60% - Accent6 7 2 11" xfId="5063"/>
    <cellStyle name="60% - Accent6 7 2 12" xfId="5064"/>
    <cellStyle name="60% - Accent6 7 2 13" xfId="5065"/>
    <cellStyle name="60% - Accent6 7 2 14" xfId="5066"/>
    <cellStyle name="60% - Accent6 7 2 15" xfId="5067"/>
    <cellStyle name="60% - Accent6 7 2 16" xfId="5068"/>
    <cellStyle name="60% - Accent6 7 2 17" xfId="5069"/>
    <cellStyle name="60% - Accent6 7 2 2" xfId="5070"/>
    <cellStyle name="60% - Accent6 7 2 3" xfId="5071"/>
    <cellStyle name="60% - Accent6 7 2 4" xfId="5072"/>
    <cellStyle name="60% - Accent6 7 2 5" xfId="5073"/>
    <cellStyle name="60% - Accent6 7 2 6" xfId="5074"/>
    <cellStyle name="60% - Accent6 7 2 7" xfId="5075"/>
    <cellStyle name="60% - Accent6 7 2 8" xfId="5076"/>
    <cellStyle name="60% - Accent6 7 2 9" xfId="5077"/>
    <cellStyle name="60% - Accent6 7 20" xfId="5078"/>
    <cellStyle name="60% - Accent6 7 3" xfId="5079"/>
    <cellStyle name="60% - Accent6 7 4" xfId="5080"/>
    <cellStyle name="60% - Accent6 7 5" xfId="5081"/>
    <cellStyle name="60% - Accent6 7 6" xfId="5082"/>
    <cellStyle name="60% - Accent6 7 7" xfId="5083"/>
    <cellStyle name="60% - Accent6 7 8" xfId="5084"/>
    <cellStyle name="60% - Accent6 7 9" xfId="5085"/>
    <cellStyle name="60% - Accent6 8" xfId="5086"/>
    <cellStyle name="60% - Accent6 9" xfId="5087"/>
    <cellStyle name="9" xfId="5088"/>
    <cellStyle name="Accent1" xfId="64000" builtinId="29" customBuiltin="1"/>
    <cellStyle name="Accent1 10" xfId="5089"/>
    <cellStyle name="Accent1 10 10" xfId="5090"/>
    <cellStyle name="Accent1 10 11" xfId="5091"/>
    <cellStyle name="Accent1 10 12" xfId="5092"/>
    <cellStyle name="Accent1 10 13" xfId="5093"/>
    <cellStyle name="Accent1 10 14" xfId="5094"/>
    <cellStyle name="Accent1 10 15" xfId="5095"/>
    <cellStyle name="Accent1 10 16" xfId="5096"/>
    <cellStyle name="Accent1 10 17" xfId="5097"/>
    <cellStyle name="Accent1 10 2" xfId="5098"/>
    <cellStyle name="Accent1 10 3" xfId="5099"/>
    <cellStyle name="Accent1 10 4" xfId="5100"/>
    <cellStyle name="Accent1 10 5" xfId="5101"/>
    <cellStyle name="Accent1 10 6" xfId="5102"/>
    <cellStyle name="Accent1 10 7" xfId="5103"/>
    <cellStyle name="Accent1 10 8" xfId="5104"/>
    <cellStyle name="Accent1 10 9" xfId="5105"/>
    <cellStyle name="Accent1 11" xfId="5106"/>
    <cellStyle name="Accent1 2" xfId="5107"/>
    <cellStyle name="Accent1 2 10" xfId="5108"/>
    <cellStyle name="Accent1 2 11" xfId="5109"/>
    <cellStyle name="Accent1 2 12" xfId="5110"/>
    <cellStyle name="Accent1 2 13" xfId="5111"/>
    <cellStyle name="Accent1 2 14" xfId="5112"/>
    <cellStyle name="Accent1 2 15" xfId="5113"/>
    <cellStyle name="Accent1 2 16" xfId="5114"/>
    <cellStyle name="Accent1 2 17" xfId="5115"/>
    <cellStyle name="Accent1 2 18" xfId="5116"/>
    <cellStyle name="Accent1 2 19" xfId="5117"/>
    <cellStyle name="Accent1 2 2" xfId="5118"/>
    <cellStyle name="Accent1 2 2 10" xfId="5119"/>
    <cellStyle name="Accent1 2 2 11" xfId="5120"/>
    <cellStyle name="Accent1 2 2 12" xfId="5121"/>
    <cellStyle name="Accent1 2 2 13" xfId="5122"/>
    <cellStyle name="Accent1 2 2 14" xfId="5123"/>
    <cellStyle name="Accent1 2 2 15" xfId="5124"/>
    <cellStyle name="Accent1 2 2 16" xfId="5125"/>
    <cellStyle name="Accent1 2 2 17" xfId="5126"/>
    <cellStyle name="Accent1 2 2 18" xfId="5127"/>
    <cellStyle name="Accent1 2 2 19" xfId="5128"/>
    <cellStyle name="Accent1 2 2 2" xfId="5129"/>
    <cellStyle name="Accent1 2 2 2 10" xfId="5130"/>
    <cellStyle name="Accent1 2 2 2 11" xfId="5131"/>
    <cellStyle name="Accent1 2 2 2 12" xfId="5132"/>
    <cellStyle name="Accent1 2 2 2 13" xfId="5133"/>
    <cellStyle name="Accent1 2 2 2 14" xfId="5134"/>
    <cellStyle name="Accent1 2 2 2 15" xfId="5135"/>
    <cellStyle name="Accent1 2 2 2 16" xfId="5136"/>
    <cellStyle name="Accent1 2 2 2 17" xfId="5137"/>
    <cellStyle name="Accent1 2 2 2 2" xfId="5138"/>
    <cellStyle name="Accent1 2 2 2 2 10" xfId="5139"/>
    <cellStyle name="Accent1 2 2 2 2 11" xfId="5140"/>
    <cellStyle name="Accent1 2 2 2 2 12" xfId="5141"/>
    <cellStyle name="Accent1 2 2 2 2 13" xfId="5142"/>
    <cellStyle name="Accent1 2 2 2 2 14" xfId="5143"/>
    <cellStyle name="Accent1 2 2 2 2 15" xfId="5144"/>
    <cellStyle name="Accent1 2 2 2 2 16" xfId="5145"/>
    <cellStyle name="Accent1 2 2 2 2 17" xfId="5146"/>
    <cellStyle name="Accent1 2 2 2 2 2" xfId="5147"/>
    <cellStyle name="Accent1 2 2 2 2 2 2" xfId="5148"/>
    <cellStyle name="Accent1 2 2 2 2 3" xfId="5149"/>
    <cellStyle name="Accent1 2 2 2 2 4" xfId="5150"/>
    <cellStyle name="Accent1 2 2 2 2 5" xfId="5151"/>
    <cellStyle name="Accent1 2 2 2 2 6" xfId="5152"/>
    <cellStyle name="Accent1 2 2 2 2 7" xfId="5153"/>
    <cellStyle name="Accent1 2 2 2 2 8" xfId="5154"/>
    <cellStyle name="Accent1 2 2 2 2 9" xfId="5155"/>
    <cellStyle name="Accent1 2 2 2 3" xfId="5156"/>
    <cellStyle name="Accent1 2 2 2 4" xfId="5157"/>
    <cellStyle name="Accent1 2 2 2 5" xfId="5158"/>
    <cellStyle name="Accent1 2 2 2 6" xfId="5159"/>
    <cellStyle name="Accent1 2 2 2 7" xfId="5160"/>
    <cellStyle name="Accent1 2 2 2 8" xfId="5161"/>
    <cellStyle name="Accent1 2 2 2 9" xfId="5162"/>
    <cellStyle name="Accent1 2 2 3" xfId="5163"/>
    <cellStyle name="Accent1 2 2 4" xfId="5164"/>
    <cellStyle name="Accent1 2 2 5" xfId="5165"/>
    <cellStyle name="Accent1 2 2 6" xfId="5166"/>
    <cellStyle name="Accent1 2 2 7" xfId="5167"/>
    <cellStyle name="Accent1 2 2 8" xfId="5168"/>
    <cellStyle name="Accent1 2 2 9" xfId="5169"/>
    <cellStyle name="Accent1 2 20" xfId="5170"/>
    <cellStyle name="Accent1 2 21" xfId="5171"/>
    <cellStyle name="Accent1 2 3" xfId="5172"/>
    <cellStyle name="Accent1 2 3 10" xfId="5173"/>
    <cellStyle name="Accent1 2 3 11" xfId="5174"/>
    <cellStyle name="Accent1 2 3 12" xfId="5175"/>
    <cellStyle name="Accent1 2 3 13" xfId="5176"/>
    <cellStyle name="Accent1 2 3 14" xfId="5177"/>
    <cellStyle name="Accent1 2 3 15" xfId="5178"/>
    <cellStyle name="Accent1 2 3 16" xfId="5179"/>
    <cellStyle name="Accent1 2 3 17" xfId="5180"/>
    <cellStyle name="Accent1 2 3 2" xfId="5181"/>
    <cellStyle name="Accent1 2 3 3" xfId="5182"/>
    <cellStyle name="Accent1 2 3 4" xfId="5183"/>
    <cellStyle name="Accent1 2 3 5" xfId="5184"/>
    <cellStyle name="Accent1 2 3 6" xfId="5185"/>
    <cellStyle name="Accent1 2 3 7" xfId="5186"/>
    <cellStyle name="Accent1 2 3 8" xfId="5187"/>
    <cellStyle name="Accent1 2 3 9" xfId="5188"/>
    <cellStyle name="Accent1 2 4" xfId="5189"/>
    <cellStyle name="Accent1 2 5" xfId="5190"/>
    <cellStyle name="Accent1 2 6" xfId="5191"/>
    <cellStyle name="Accent1 2 7" xfId="5192"/>
    <cellStyle name="Accent1 2 8" xfId="5193"/>
    <cellStyle name="Accent1 2 9" xfId="5194"/>
    <cellStyle name="Accent1 2_Incentive Allocation" xfId="5195"/>
    <cellStyle name="Accent1 3" xfId="5196"/>
    <cellStyle name="Accent1 3 10" xfId="5197"/>
    <cellStyle name="Accent1 3 11" xfId="5198"/>
    <cellStyle name="Accent1 3 12" xfId="5199"/>
    <cellStyle name="Accent1 3 13" xfId="5200"/>
    <cellStyle name="Accent1 3 14" xfId="5201"/>
    <cellStyle name="Accent1 3 15" xfId="5202"/>
    <cellStyle name="Accent1 3 16" xfId="5203"/>
    <cellStyle name="Accent1 3 17" xfId="5204"/>
    <cellStyle name="Accent1 3 18" xfId="5205"/>
    <cellStyle name="Accent1 3 19" xfId="5206"/>
    <cellStyle name="Accent1 3 2" xfId="5207"/>
    <cellStyle name="Accent1 3 2 10" xfId="5208"/>
    <cellStyle name="Accent1 3 2 11" xfId="5209"/>
    <cellStyle name="Accent1 3 2 12" xfId="5210"/>
    <cellStyle name="Accent1 3 2 13" xfId="5211"/>
    <cellStyle name="Accent1 3 2 14" xfId="5212"/>
    <cellStyle name="Accent1 3 2 15" xfId="5213"/>
    <cellStyle name="Accent1 3 2 16" xfId="5214"/>
    <cellStyle name="Accent1 3 2 17" xfId="5215"/>
    <cellStyle name="Accent1 3 2 2" xfId="5216"/>
    <cellStyle name="Accent1 3 2 3" xfId="5217"/>
    <cellStyle name="Accent1 3 2 4" xfId="5218"/>
    <cellStyle name="Accent1 3 2 5" xfId="5219"/>
    <cellStyle name="Accent1 3 2 6" xfId="5220"/>
    <cellStyle name="Accent1 3 2 7" xfId="5221"/>
    <cellStyle name="Accent1 3 2 8" xfId="5222"/>
    <cellStyle name="Accent1 3 2 9" xfId="5223"/>
    <cellStyle name="Accent1 3 20" xfId="5224"/>
    <cellStyle name="Accent1 3 21" xfId="5225"/>
    <cellStyle name="Accent1 3 3" xfId="5226"/>
    <cellStyle name="Accent1 3 4" xfId="5227"/>
    <cellStyle name="Accent1 3 5" xfId="5228"/>
    <cellStyle name="Accent1 3 6" xfId="5229"/>
    <cellStyle name="Accent1 3 7" xfId="5230"/>
    <cellStyle name="Accent1 3 8" xfId="5231"/>
    <cellStyle name="Accent1 3 9" xfId="5232"/>
    <cellStyle name="Accent1 4" xfId="5233"/>
    <cellStyle name="Accent1 4 10" xfId="5234"/>
    <cellStyle name="Accent1 4 11" xfId="5235"/>
    <cellStyle name="Accent1 4 12" xfId="5236"/>
    <cellStyle name="Accent1 4 13" xfId="5237"/>
    <cellStyle name="Accent1 4 14" xfId="5238"/>
    <cellStyle name="Accent1 4 15" xfId="5239"/>
    <cellStyle name="Accent1 4 16" xfId="5240"/>
    <cellStyle name="Accent1 4 17" xfId="5241"/>
    <cellStyle name="Accent1 4 18" xfId="5242"/>
    <cellStyle name="Accent1 4 19" xfId="5243"/>
    <cellStyle name="Accent1 4 2" xfId="5244"/>
    <cellStyle name="Accent1 4 2 10" xfId="5245"/>
    <cellStyle name="Accent1 4 2 11" xfId="5246"/>
    <cellStyle name="Accent1 4 2 12" xfId="5247"/>
    <cellStyle name="Accent1 4 2 13" xfId="5248"/>
    <cellStyle name="Accent1 4 2 14" xfId="5249"/>
    <cellStyle name="Accent1 4 2 15" xfId="5250"/>
    <cellStyle name="Accent1 4 2 16" xfId="5251"/>
    <cellStyle name="Accent1 4 2 17" xfId="5252"/>
    <cellStyle name="Accent1 4 2 2" xfId="5253"/>
    <cellStyle name="Accent1 4 2 3" xfId="5254"/>
    <cellStyle name="Accent1 4 2 4" xfId="5255"/>
    <cellStyle name="Accent1 4 2 5" xfId="5256"/>
    <cellStyle name="Accent1 4 2 6" xfId="5257"/>
    <cellStyle name="Accent1 4 2 7" xfId="5258"/>
    <cellStyle name="Accent1 4 2 8" xfId="5259"/>
    <cellStyle name="Accent1 4 2 9" xfId="5260"/>
    <cellStyle name="Accent1 4 20" xfId="5261"/>
    <cellStyle name="Accent1 4 21" xfId="5262"/>
    <cellStyle name="Accent1 4 3" xfId="5263"/>
    <cellStyle name="Accent1 4 4" xfId="5264"/>
    <cellStyle name="Accent1 4 5" xfId="5265"/>
    <cellStyle name="Accent1 4 6" xfId="5266"/>
    <cellStyle name="Accent1 4 7" xfId="5267"/>
    <cellStyle name="Accent1 4 8" xfId="5268"/>
    <cellStyle name="Accent1 4 9" xfId="5269"/>
    <cellStyle name="Accent1 5" xfId="5270"/>
    <cellStyle name="Accent1 5 10" xfId="5271"/>
    <cellStyle name="Accent1 5 11" xfId="5272"/>
    <cellStyle name="Accent1 5 12" xfId="5273"/>
    <cellStyle name="Accent1 5 13" xfId="5274"/>
    <cellStyle name="Accent1 5 14" xfId="5275"/>
    <cellStyle name="Accent1 5 15" xfId="5276"/>
    <cellStyle name="Accent1 5 16" xfId="5277"/>
    <cellStyle name="Accent1 5 17" xfId="5278"/>
    <cellStyle name="Accent1 5 18" xfId="5279"/>
    <cellStyle name="Accent1 5 19" xfId="5280"/>
    <cellStyle name="Accent1 5 2" xfId="5281"/>
    <cellStyle name="Accent1 5 2 10" xfId="5282"/>
    <cellStyle name="Accent1 5 2 11" xfId="5283"/>
    <cellStyle name="Accent1 5 2 12" xfId="5284"/>
    <cellStyle name="Accent1 5 2 13" xfId="5285"/>
    <cellStyle name="Accent1 5 2 14" xfId="5286"/>
    <cellStyle name="Accent1 5 2 15" xfId="5287"/>
    <cellStyle name="Accent1 5 2 16" xfId="5288"/>
    <cellStyle name="Accent1 5 2 17" xfId="5289"/>
    <cellStyle name="Accent1 5 2 2" xfId="5290"/>
    <cellStyle name="Accent1 5 2 3" xfId="5291"/>
    <cellStyle name="Accent1 5 2 4" xfId="5292"/>
    <cellStyle name="Accent1 5 2 5" xfId="5293"/>
    <cellStyle name="Accent1 5 2 6" xfId="5294"/>
    <cellStyle name="Accent1 5 2 7" xfId="5295"/>
    <cellStyle name="Accent1 5 2 8" xfId="5296"/>
    <cellStyle name="Accent1 5 2 9" xfId="5297"/>
    <cellStyle name="Accent1 5 20" xfId="5298"/>
    <cellStyle name="Accent1 5 21" xfId="5299"/>
    <cellStyle name="Accent1 5 3" xfId="5300"/>
    <cellStyle name="Accent1 5 4" xfId="5301"/>
    <cellStyle name="Accent1 5 5" xfId="5302"/>
    <cellStyle name="Accent1 5 6" xfId="5303"/>
    <cellStyle name="Accent1 5 7" xfId="5304"/>
    <cellStyle name="Accent1 5 8" xfId="5305"/>
    <cellStyle name="Accent1 5 9" xfId="5306"/>
    <cellStyle name="Accent1 6" xfId="5307"/>
    <cellStyle name="Accent1 6 10" xfId="5308"/>
    <cellStyle name="Accent1 6 11" xfId="5309"/>
    <cellStyle name="Accent1 6 12" xfId="5310"/>
    <cellStyle name="Accent1 6 13" xfId="5311"/>
    <cellStyle name="Accent1 6 14" xfId="5312"/>
    <cellStyle name="Accent1 6 15" xfId="5313"/>
    <cellStyle name="Accent1 6 16" xfId="5314"/>
    <cellStyle name="Accent1 6 17" xfId="5315"/>
    <cellStyle name="Accent1 6 18" xfId="5316"/>
    <cellStyle name="Accent1 6 19" xfId="5317"/>
    <cellStyle name="Accent1 6 2" xfId="5318"/>
    <cellStyle name="Accent1 6 2 10" xfId="5319"/>
    <cellStyle name="Accent1 6 2 11" xfId="5320"/>
    <cellStyle name="Accent1 6 2 12" xfId="5321"/>
    <cellStyle name="Accent1 6 2 13" xfId="5322"/>
    <cellStyle name="Accent1 6 2 14" xfId="5323"/>
    <cellStyle name="Accent1 6 2 15" xfId="5324"/>
    <cellStyle name="Accent1 6 2 16" xfId="5325"/>
    <cellStyle name="Accent1 6 2 17" xfId="5326"/>
    <cellStyle name="Accent1 6 2 2" xfId="5327"/>
    <cellStyle name="Accent1 6 2 3" xfId="5328"/>
    <cellStyle name="Accent1 6 2 4" xfId="5329"/>
    <cellStyle name="Accent1 6 2 5" xfId="5330"/>
    <cellStyle name="Accent1 6 2 6" xfId="5331"/>
    <cellStyle name="Accent1 6 2 7" xfId="5332"/>
    <cellStyle name="Accent1 6 2 8" xfId="5333"/>
    <cellStyle name="Accent1 6 2 9" xfId="5334"/>
    <cellStyle name="Accent1 6 20" xfId="5335"/>
    <cellStyle name="Accent1 6 21" xfId="5336"/>
    <cellStyle name="Accent1 6 3" xfId="5337"/>
    <cellStyle name="Accent1 6 4" xfId="5338"/>
    <cellStyle name="Accent1 6 5" xfId="5339"/>
    <cellStyle name="Accent1 6 6" xfId="5340"/>
    <cellStyle name="Accent1 6 7" xfId="5341"/>
    <cellStyle name="Accent1 6 8" xfId="5342"/>
    <cellStyle name="Accent1 6 9" xfId="5343"/>
    <cellStyle name="Accent1 7" xfId="5344"/>
    <cellStyle name="Accent1 7 10" xfId="5345"/>
    <cellStyle name="Accent1 7 11" xfId="5346"/>
    <cellStyle name="Accent1 7 12" xfId="5347"/>
    <cellStyle name="Accent1 7 13" xfId="5348"/>
    <cellStyle name="Accent1 7 14" xfId="5349"/>
    <cellStyle name="Accent1 7 15" xfId="5350"/>
    <cellStyle name="Accent1 7 16" xfId="5351"/>
    <cellStyle name="Accent1 7 17" xfId="5352"/>
    <cellStyle name="Accent1 7 18" xfId="5353"/>
    <cellStyle name="Accent1 7 19" xfId="5354"/>
    <cellStyle name="Accent1 7 2" xfId="5355"/>
    <cellStyle name="Accent1 7 2 10" xfId="5356"/>
    <cellStyle name="Accent1 7 2 11" xfId="5357"/>
    <cellStyle name="Accent1 7 2 12" xfId="5358"/>
    <cellStyle name="Accent1 7 2 13" xfId="5359"/>
    <cellStyle name="Accent1 7 2 14" xfId="5360"/>
    <cellStyle name="Accent1 7 2 15" xfId="5361"/>
    <cellStyle name="Accent1 7 2 16" xfId="5362"/>
    <cellStyle name="Accent1 7 2 17" xfId="5363"/>
    <cellStyle name="Accent1 7 2 2" xfId="5364"/>
    <cellStyle name="Accent1 7 2 3" xfId="5365"/>
    <cellStyle name="Accent1 7 2 4" xfId="5366"/>
    <cellStyle name="Accent1 7 2 5" xfId="5367"/>
    <cellStyle name="Accent1 7 2 6" xfId="5368"/>
    <cellStyle name="Accent1 7 2 7" xfId="5369"/>
    <cellStyle name="Accent1 7 2 8" xfId="5370"/>
    <cellStyle name="Accent1 7 2 9" xfId="5371"/>
    <cellStyle name="Accent1 7 20" xfId="5372"/>
    <cellStyle name="Accent1 7 3" xfId="5373"/>
    <cellStyle name="Accent1 7 4" xfId="5374"/>
    <cellStyle name="Accent1 7 5" xfId="5375"/>
    <cellStyle name="Accent1 7 6" xfId="5376"/>
    <cellStyle name="Accent1 7 7" xfId="5377"/>
    <cellStyle name="Accent1 7 8" xfId="5378"/>
    <cellStyle name="Accent1 7 9" xfId="5379"/>
    <cellStyle name="Accent1 8" xfId="5380"/>
    <cellStyle name="Accent1 9" xfId="5381"/>
    <cellStyle name="Accent2" xfId="64004" builtinId="33" customBuiltin="1"/>
    <cellStyle name="Accent2 10" xfId="5382"/>
    <cellStyle name="Accent2 10 10" xfId="5383"/>
    <cellStyle name="Accent2 10 11" xfId="5384"/>
    <cellStyle name="Accent2 10 12" xfId="5385"/>
    <cellStyle name="Accent2 10 13" xfId="5386"/>
    <cellStyle name="Accent2 10 14" xfId="5387"/>
    <cellStyle name="Accent2 10 15" xfId="5388"/>
    <cellStyle name="Accent2 10 16" xfId="5389"/>
    <cellStyle name="Accent2 10 17" xfId="5390"/>
    <cellStyle name="Accent2 10 2" xfId="5391"/>
    <cellStyle name="Accent2 10 3" xfId="5392"/>
    <cellStyle name="Accent2 10 4" xfId="5393"/>
    <cellStyle name="Accent2 10 5" xfId="5394"/>
    <cellStyle name="Accent2 10 6" xfId="5395"/>
    <cellStyle name="Accent2 10 7" xfId="5396"/>
    <cellStyle name="Accent2 10 8" xfId="5397"/>
    <cellStyle name="Accent2 10 9" xfId="5398"/>
    <cellStyle name="Accent2 11" xfId="5399"/>
    <cellStyle name="Accent2 2" xfId="5400"/>
    <cellStyle name="Accent2 2 10" xfId="5401"/>
    <cellStyle name="Accent2 2 11" xfId="5402"/>
    <cellStyle name="Accent2 2 12" xfId="5403"/>
    <cellStyle name="Accent2 2 13" xfId="5404"/>
    <cellStyle name="Accent2 2 14" xfId="5405"/>
    <cellStyle name="Accent2 2 15" xfId="5406"/>
    <cellStyle name="Accent2 2 16" xfId="5407"/>
    <cellStyle name="Accent2 2 17" xfId="5408"/>
    <cellStyle name="Accent2 2 18" xfId="5409"/>
    <cellStyle name="Accent2 2 19" xfId="5410"/>
    <cellStyle name="Accent2 2 2" xfId="5411"/>
    <cellStyle name="Accent2 2 2 10" xfId="5412"/>
    <cellStyle name="Accent2 2 2 11" xfId="5413"/>
    <cellStyle name="Accent2 2 2 12" xfId="5414"/>
    <cellStyle name="Accent2 2 2 13" xfId="5415"/>
    <cellStyle name="Accent2 2 2 14" xfId="5416"/>
    <cellStyle name="Accent2 2 2 15" xfId="5417"/>
    <cellStyle name="Accent2 2 2 16" xfId="5418"/>
    <cellStyle name="Accent2 2 2 17" xfId="5419"/>
    <cellStyle name="Accent2 2 2 18" xfId="5420"/>
    <cellStyle name="Accent2 2 2 19" xfId="5421"/>
    <cellStyle name="Accent2 2 2 2" xfId="5422"/>
    <cellStyle name="Accent2 2 2 2 10" xfId="5423"/>
    <cellStyle name="Accent2 2 2 2 11" xfId="5424"/>
    <cellStyle name="Accent2 2 2 2 12" xfId="5425"/>
    <cellStyle name="Accent2 2 2 2 13" xfId="5426"/>
    <cellStyle name="Accent2 2 2 2 14" xfId="5427"/>
    <cellStyle name="Accent2 2 2 2 15" xfId="5428"/>
    <cellStyle name="Accent2 2 2 2 16" xfId="5429"/>
    <cellStyle name="Accent2 2 2 2 17" xfId="5430"/>
    <cellStyle name="Accent2 2 2 2 2" xfId="5431"/>
    <cellStyle name="Accent2 2 2 2 2 10" xfId="5432"/>
    <cellStyle name="Accent2 2 2 2 2 11" xfId="5433"/>
    <cellStyle name="Accent2 2 2 2 2 12" xfId="5434"/>
    <cellStyle name="Accent2 2 2 2 2 13" xfId="5435"/>
    <cellStyle name="Accent2 2 2 2 2 14" xfId="5436"/>
    <cellStyle name="Accent2 2 2 2 2 15" xfId="5437"/>
    <cellStyle name="Accent2 2 2 2 2 16" xfId="5438"/>
    <cellStyle name="Accent2 2 2 2 2 17" xfId="5439"/>
    <cellStyle name="Accent2 2 2 2 2 2" xfId="5440"/>
    <cellStyle name="Accent2 2 2 2 2 2 2" xfId="5441"/>
    <cellStyle name="Accent2 2 2 2 2 3" xfId="5442"/>
    <cellStyle name="Accent2 2 2 2 2 4" xfId="5443"/>
    <cellStyle name="Accent2 2 2 2 2 5" xfId="5444"/>
    <cellStyle name="Accent2 2 2 2 2 6" xfId="5445"/>
    <cellStyle name="Accent2 2 2 2 2 7" xfId="5446"/>
    <cellStyle name="Accent2 2 2 2 2 8" xfId="5447"/>
    <cellStyle name="Accent2 2 2 2 2 9" xfId="5448"/>
    <cellStyle name="Accent2 2 2 2 3" xfId="5449"/>
    <cellStyle name="Accent2 2 2 2 4" xfId="5450"/>
    <cellStyle name="Accent2 2 2 2 5" xfId="5451"/>
    <cellStyle name="Accent2 2 2 2 6" xfId="5452"/>
    <cellStyle name="Accent2 2 2 2 7" xfId="5453"/>
    <cellStyle name="Accent2 2 2 2 8" xfId="5454"/>
    <cellStyle name="Accent2 2 2 2 9" xfId="5455"/>
    <cellStyle name="Accent2 2 2 3" xfId="5456"/>
    <cellStyle name="Accent2 2 2 4" xfId="5457"/>
    <cellStyle name="Accent2 2 2 5" xfId="5458"/>
    <cellStyle name="Accent2 2 2 6" xfId="5459"/>
    <cellStyle name="Accent2 2 2 7" xfId="5460"/>
    <cellStyle name="Accent2 2 2 8" xfId="5461"/>
    <cellStyle name="Accent2 2 2 9" xfId="5462"/>
    <cellStyle name="Accent2 2 20" xfId="5463"/>
    <cellStyle name="Accent2 2 21" xfId="5464"/>
    <cellStyle name="Accent2 2 3" xfId="5465"/>
    <cellStyle name="Accent2 2 3 10" xfId="5466"/>
    <cellStyle name="Accent2 2 3 11" xfId="5467"/>
    <cellStyle name="Accent2 2 3 12" xfId="5468"/>
    <cellStyle name="Accent2 2 3 13" xfId="5469"/>
    <cellStyle name="Accent2 2 3 14" xfId="5470"/>
    <cellStyle name="Accent2 2 3 15" xfId="5471"/>
    <cellStyle name="Accent2 2 3 16" xfId="5472"/>
    <cellStyle name="Accent2 2 3 17" xfId="5473"/>
    <cellStyle name="Accent2 2 3 2" xfId="5474"/>
    <cellStyle name="Accent2 2 3 3" xfId="5475"/>
    <cellStyle name="Accent2 2 3 4" xfId="5476"/>
    <cellStyle name="Accent2 2 3 5" xfId="5477"/>
    <cellStyle name="Accent2 2 3 6" xfId="5478"/>
    <cellStyle name="Accent2 2 3 7" xfId="5479"/>
    <cellStyle name="Accent2 2 3 8" xfId="5480"/>
    <cellStyle name="Accent2 2 3 9" xfId="5481"/>
    <cellStyle name="Accent2 2 4" xfId="5482"/>
    <cellStyle name="Accent2 2 5" xfId="5483"/>
    <cellStyle name="Accent2 2 6" xfId="5484"/>
    <cellStyle name="Accent2 2 7" xfId="5485"/>
    <cellStyle name="Accent2 2 8" xfId="5486"/>
    <cellStyle name="Accent2 2 9" xfId="5487"/>
    <cellStyle name="Accent2 2_Incentive Allocation" xfId="5488"/>
    <cellStyle name="Accent2 3" xfId="5489"/>
    <cellStyle name="Accent2 3 10" xfId="5490"/>
    <cellStyle name="Accent2 3 11" xfId="5491"/>
    <cellStyle name="Accent2 3 12" xfId="5492"/>
    <cellStyle name="Accent2 3 13" xfId="5493"/>
    <cellStyle name="Accent2 3 14" xfId="5494"/>
    <cellStyle name="Accent2 3 15" xfId="5495"/>
    <cellStyle name="Accent2 3 16" xfId="5496"/>
    <cellStyle name="Accent2 3 17" xfId="5497"/>
    <cellStyle name="Accent2 3 18" xfId="5498"/>
    <cellStyle name="Accent2 3 19" xfId="5499"/>
    <cellStyle name="Accent2 3 2" xfId="5500"/>
    <cellStyle name="Accent2 3 2 10" xfId="5501"/>
    <cellStyle name="Accent2 3 2 11" xfId="5502"/>
    <cellStyle name="Accent2 3 2 12" xfId="5503"/>
    <cellStyle name="Accent2 3 2 13" xfId="5504"/>
    <cellStyle name="Accent2 3 2 14" xfId="5505"/>
    <cellStyle name="Accent2 3 2 15" xfId="5506"/>
    <cellStyle name="Accent2 3 2 16" xfId="5507"/>
    <cellStyle name="Accent2 3 2 17" xfId="5508"/>
    <cellStyle name="Accent2 3 2 2" xfId="5509"/>
    <cellStyle name="Accent2 3 2 3" xfId="5510"/>
    <cellStyle name="Accent2 3 2 4" xfId="5511"/>
    <cellStyle name="Accent2 3 2 5" xfId="5512"/>
    <cellStyle name="Accent2 3 2 6" xfId="5513"/>
    <cellStyle name="Accent2 3 2 7" xfId="5514"/>
    <cellStyle name="Accent2 3 2 8" xfId="5515"/>
    <cellStyle name="Accent2 3 2 9" xfId="5516"/>
    <cellStyle name="Accent2 3 20" xfId="5517"/>
    <cellStyle name="Accent2 3 21" xfId="5518"/>
    <cellStyle name="Accent2 3 3" xfId="5519"/>
    <cellStyle name="Accent2 3 4" xfId="5520"/>
    <cellStyle name="Accent2 3 5" xfId="5521"/>
    <cellStyle name="Accent2 3 6" xfId="5522"/>
    <cellStyle name="Accent2 3 7" xfId="5523"/>
    <cellStyle name="Accent2 3 8" xfId="5524"/>
    <cellStyle name="Accent2 3 9" xfId="5525"/>
    <cellStyle name="Accent2 4" xfId="5526"/>
    <cellStyle name="Accent2 4 10" xfId="5527"/>
    <cellStyle name="Accent2 4 11" xfId="5528"/>
    <cellStyle name="Accent2 4 12" xfId="5529"/>
    <cellStyle name="Accent2 4 13" xfId="5530"/>
    <cellStyle name="Accent2 4 14" xfId="5531"/>
    <cellStyle name="Accent2 4 15" xfId="5532"/>
    <cellStyle name="Accent2 4 16" xfId="5533"/>
    <cellStyle name="Accent2 4 17" xfId="5534"/>
    <cellStyle name="Accent2 4 18" xfId="5535"/>
    <cellStyle name="Accent2 4 19" xfId="5536"/>
    <cellStyle name="Accent2 4 2" xfId="5537"/>
    <cellStyle name="Accent2 4 2 10" xfId="5538"/>
    <cellStyle name="Accent2 4 2 11" xfId="5539"/>
    <cellStyle name="Accent2 4 2 12" xfId="5540"/>
    <cellStyle name="Accent2 4 2 13" xfId="5541"/>
    <cellStyle name="Accent2 4 2 14" xfId="5542"/>
    <cellStyle name="Accent2 4 2 15" xfId="5543"/>
    <cellStyle name="Accent2 4 2 16" xfId="5544"/>
    <cellStyle name="Accent2 4 2 17" xfId="5545"/>
    <cellStyle name="Accent2 4 2 2" xfId="5546"/>
    <cellStyle name="Accent2 4 2 3" xfId="5547"/>
    <cellStyle name="Accent2 4 2 4" xfId="5548"/>
    <cellStyle name="Accent2 4 2 5" xfId="5549"/>
    <cellStyle name="Accent2 4 2 6" xfId="5550"/>
    <cellStyle name="Accent2 4 2 7" xfId="5551"/>
    <cellStyle name="Accent2 4 2 8" xfId="5552"/>
    <cellStyle name="Accent2 4 2 9" xfId="5553"/>
    <cellStyle name="Accent2 4 20" xfId="5554"/>
    <cellStyle name="Accent2 4 21" xfId="5555"/>
    <cellStyle name="Accent2 4 3" xfId="5556"/>
    <cellStyle name="Accent2 4 4" xfId="5557"/>
    <cellStyle name="Accent2 4 5" xfId="5558"/>
    <cellStyle name="Accent2 4 6" xfId="5559"/>
    <cellStyle name="Accent2 4 7" xfId="5560"/>
    <cellStyle name="Accent2 4 8" xfId="5561"/>
    <cellStyle name="Accent2 4 9" xfId="5562"/>
    <cellStyle name="Accent2 5" xfId="5563"/>
    <cellStyle name="Accent2 5 10" xfId="5564"/>
    <cellStyle name="Accent2 5 11" xfId="5565"/>
    <cellStyle name="Accent2 5 12" xfId="5566"/>
    <cellStyle name="Accent2 5 13" xfId="5567"/>
    <cellStyle name="Accent2 5 14" xfId="5568"/>
    <cellStyle name="Accent2 5 15" xfId="5569"/>
    <cellStyle name="Accent2 5 16" xfId="5570"/>
    <cellStyle name="Accent2 5 17" xfId="5571"/>
    <cellStyle name="Accent2 5 18" xfId="5572"/>
    <cellStyle name="Accent2 5 19" xfId="5573"/>
    <cellStyle name="Accent2 5 2" xfId="5574"/>
    <cellStyle name="Accent2 5 2 10" xfId="5575"/>
    <cellStyle name="Accent2 5 2 11" xfId="5576"/>
    <cellStyle name="Accent2 5 2 12" xfId="5577"/>
    <cellStyle name="Accent2 5 2 13" xfId="5578"/>
    <cellStyle name="Accent2 5 2 14" xfId="5579"/>
    <cellStyle name="Accent2 5 2 15" xfId="5580"/>
    <cellStyle name="Accent2 5 2 16" xfId="5581"/>
    <cellStyle name="Accent2 5 2 17" xfId="5582"/>
    <cellStyle name="Accent2 5 2 2" xfId="5583"/>
    <cellStyle name="Accent2 5 2 3" xfId="5584"/>
    <cellStyle name="Accent2 5 2 4" xfId="5585"/>
    <cellStyle name="Accent2 5 2 5" xfId="5586"/>
    <cellStyle name="Accent2 5 2 6" xfId="5587"/>
    <cellStyle name="Accent2 5 2 7" xfId="5588"/>
    <cellStyle name="Accent2 5 2 8" xfId="5589"/>
    <cellStyle name="Accent2 5 2 9" xfId="5590"/>
    <cellStyle name="Accent2 5 20" xfId="5591"/>
    <cellStyle name="Accent2 5 21" xfId="5592"/>
    <cellStyle name="Accent2 5 3" xfId="5593"/>
    <cellStyle name="Accent2 5 4" xfId="5594"/>
    <cellStyle name="Accent2 5 5" xfId="5595"/>
    <cellStyle name="Accent2 5 6" xfId="5596"/>
    <cellStyle name="Accent2 5 7" xfId="5597"/>
    <cellStyle name="Accent2 5 8" xfId="5598"/>
    <cellStyle name="Accent2 5 9" xfId="5599"/>
    <cellStyle name="Accent2 6" xfId="5600"/>
    <cellStyle name="Accent2 6 10" xfId="5601"/>
    <cellStyle name="Accent2 6 11" xfId="5602"/>
    <cellStyle name="Accent2 6 12" xfId="5603"/>
    <cellStyle name="Accent2 6 13" xfId="5604"/>
    <cellStyle name="Accent2 6 14" xfId="5605"/>
    <cellStyle name="Accent2 6 15" xfId="5606"/>
    <cellStyle name="Accent2 6 16" xfId="5607"/>
    <cellStyle name="Accent2 6 17" xfId="5608"/>
    <cellStyle name="Accent2 6 18" xfId="5609"/>
    <cellStyle name="Accent2 6 19" xfId="5610"/>
    <cellStyle name="Accent2 6 2" xfId="5611"/>
    <cellStyle name="Accent2 6 2 10" xfId="5612"/>
    <cellStyle name="Accent2 6 2 11" xfId="5613"/>
    <cellStyle name="Accent2 6 2 12" xfId="5614"/>
    <cellStyle name="Accent2 6 2 13" xfId="5615"/>
    <cellStyle name="Accent2 6 2 14" xfId="5616"/>
    <cellStyle name="Accent2 6 2 15" xfId="5617"/>
    <cellStyle name="Accent2 6 2 16" xfId="5618"/>
    <cellStyle name="Accent2 6 2 17" xfId="5619"/>
    <cellStyle name="Accent2 6 2 2" xfId="5620"/>
    <cellStyle name="Accent2 6 2 3" xfId="5621"/>
    <cellStyle name="Accent2 6 2 4" xfId="5622"/>
    <cellStyle name="Accent2 6 2 5" xfId="5623"/>
    <cellStyle name="Accent2 6 2 6" xfId="5624"/>
    <cellStyle name="Accent2 6 2 7" xfId="5625"/>
    <cellStyle name="Accent2 6 2 8" xfId="5626"/>
    <cellStyle name="Accent2 6 2 9" xfId="5627"/>
    <cellStyle name="Accent2 6 20" xfId="5628"/>
    <cellStyle name="Accent2 6 21" xfId="5629"/>
    <cellStyle name="Accent2 6 3" xfId="5630"/>
    <cellStyle name="Accent2 6 4" xfId="5631"/>
    <cellStyle name="Accent2 6 5" xfId="5632"/>
    <cellStyle name="Accent2 6 6" xfId="5633"/>
    <cellStyle name="Accent2 6 7" xfId="5634"/>
    <cellStyle name="Accent2 6 8" xfId="5635"/>
    <cellStyle name="Accent2 6 9" xfId="5636"/>
    <cellStyle name="Accent2 7" xfId="5637"/>
    <cellStyle name="Accent2 7 10" xfId="5638"/>
    <cellStyle name="Accent2 7 11" xfId="5639"/>
    <cellStyle name="Accent2 7 12" xfId="5640"/>
    <cellStyle name="Accent2 7 13" xfId="5641"/>
    <cellStyle name="Accent2 7 14" xfId="5642"/>
    <cellStyle name="Accent2 7 15" xfId="5643"/>
    <cellStyle name="Accent2 7 16" xfId="5644"/>
    <cellStyle name="Accent2 7 17" xfId="5645"/>
    <cellStyle name="Accent2 7 18" xfId="5646"/>
    <cellStyle name="Accent2 7 19" xfId="5647"/>
    <cellStyle name="Accent2 7 2" xfId="5648"/>
    <cellStyle name="Accent2 7 2 10" xfId="5649"/>
    <cellStyle name="Accent2 7 2 11" xfId="5650"/>
    <cellStyle name="Accent2 7 2 12" xfId="5651"/>
    <cellStyle name="Accent2 7 2 13" xfId="5652"/>
    <cellStyle name="Accent2 7 2 14" xfId="5653"/>
    <cellStyle name="Accent2 7 2 15" xfId="5654"/>
    <cellStyle name="Accent2 7 2 16" xfId="5655"/>
    <cellStyle name="Accent2 7 2 17" xfId="5656"/>
    <cellStyle name="Accent2 7 2 2" xfId="5657"/>
    <cellStyle name="Accent2 7 2 3" xfId="5658"/>
    <cellStyle name="Accent2 7 2 4" xfId="5659"/>
    <cellStyle name="Accent2 7 2 5" xfId="5660"/>
    <cellStyle name="Accent2 7 2 6" xfId="5661"/>
    <cellStyle name="Accent2 7 2 7" xfId="5662"/>
    <cellStyle name="Accent2 7 2 8" xfId="5663"/>
    <cellStyle name="Accent2 7 2 9" xfId="5664"/>
    <cellStyle name="Accent2 7 20" xfId="5665"/>
    <cellStyle name="Accent2 7 3" xfId="5666"/>
    <cellStyle name="Accent2 7 4" xfId="5667"/>
    <cellStyle name="Accent2 7 5" xfId="5668"/>
    <cellStyle name="Accent2 7 6" xfId="5669"/>
    <cellStyle name="Accent2 7 7" xfId="5670"/>
    <cellStyle name="Accent2 7 8" xfId="5671"/>
    <cellStyle name="Accent2 7 9" xfId="5672"/>
    <cellStyle name="Accent2 8" xfId="5673"/>
    <cellStyle name="Accent2 9" xfId="5674"/>
    <cellStyle name="Accent3" xfId="64008" builtinId="37" customBuiltin="1"/>
    <cellStyle name="Accent3 10" xfId="5675"/>
    <cellStyle name="Accent3 10 10" xfId="5676"/>
    <cellStyle name="Accent3 10 11" xfId="5677"/>
    <cellStyle name="Accent3 10 12" xfId="5678"/>
    <cellStyle name="Accent3 10 13" xfId="5679"/>
    <cellStyle name="Accent3 10 14" xfId="5680"/>
    <cellStyle name="Accent3 10 15" xfId="5681"/>
    <cellStyle name="Accent3 10 16" xfId="5682"/>
    <cellStyle name="Accent3 10 17" xfId="5683"/>
    <cellStyle name="Accent3 10 2" xfId="5684"/>
    <cellStyle name="Accent3 10 3" xfId="5685"/>
    <cellStyle name="Accent3 10 4" xfId="5686"/>
    <cellStyle name="Accent3 10 5" xfId="5687"/>
    <cellStyle name="Accent3 10 6" xfId="5688"/>
    <cellStyle name="Accent3 10 7" xfId="5689"/>
    <cellStyle name="Accent3 10 8" xfId="5690"/>
    <cellStyle name="Accent3 10 9" xfId="5691"/>
    <cellStyle name="Accent3 11" xfId="5692"/>
    <cellStyle name="Accent3 2" xfId="5693"/>
    <cellStyle name="Accent3 2 10" xfId="5694"/>
    <cellStyle name="Accent3 2 11" xfId="5695"/>
    <cellStyle name="Accent3 2 12" xfId="5696"/>
    <cellStyle name="Accent3 2 13" xfId="5697"/>
    <cellStyle name="Accent3 2 14" xfId="5698"/>
    <cellStyle name="Accent3 2 15" xfId="5699"/>
    <cellStyle name="Accent3 2 16" xfId="5700"/>
    <cellStyle name="Accent3 2 17" xfId="5701"/>
    <cellStyle name="Accent3 2 18" xfId="5702"/>
    <cellStyle name="Accent3 2 19" xfId="5703"/>
    <cellStyle name="Accent3 2 2" xfId="5704"/>
    <cellStyle name="Accent3 2 2 10" xfId="5705"/>
    <cellStyle name="Accent3 2 2 11" xfId="5706"/>
    <cellStyle name="Accent3 2 2 12" xfId="5707"/>
    <cellStyle name="Accent3 2 2 13" xfId="5708"/>
    <cellStyle name="Accent3 2 2 14" xfId="5709"/>
    <cellStyle name="Accent3 2 2 15" xfId="5710"/>
    <cellStyle name="Accent3 2 2 16" xfId="5711"/>
    <cellStyle name="Accent3 2 2 17" xfId="5712"/>
    <cellStyle name="Accent3 2 2 18" xfId="5713"/>
    <cellStyle name="Accent3 2 2 19" xfId="5714"/>
    <cellStyle name="Accent3 2 2 2" xfId="5715"/>
    <cellStyle name="Accent3 2 2 2 10" xfId="5716"/>
    <cellStyle name="Accent3 2 2 2 11" xfId="5717"/>
    <cellStyle name="Accent3 2 2 2 12" xfId="5718"/>
    <cellStyle name="Accent3 2 2 2 13" xfId="5719"/>
    <cellStyle name="Accent3 2 2 2 14" xfId="5720"/>
    <cellStyle name="Accent3 2 2 2 15" xfId="5721"/>
    <cellStyle name="Accent3 2 2 2 16" xfId="5722"/>
    <cellStyle name="Accent3 2 2 2 17" xfId="5723"/>
    <cellStyle name="Accent3 2 2 2 2" xfId="5724"/>
    <cellStyle name="Accent3 2 2 2 2 10" xfId="5725"/>
    <cellStyle name="Accent3 2 2 2 2 11" xfId="5726"/>
    <cellStyle name="Accent3 2 2 2 2 12" xfId="5727"/>
    <cellStyle name="Accent3 2 2 2 2 13" xfId="5728"/>
    <cellStyle name="Accent3 2 2 2 2 14" xfId="5729"/>
    <cellStyle name="Accent3 2 2 2 2 15" xfId="5730"/>
    <cellStyle name="Accent3 2 2 2 2 16" xfId="5731"/>
    <cellStyle name="Accent3 2 2 2 2 17" xfId="5732"/>
    <cellStyle name="Accent3 2 2 2 2 2" xfId="5733"/>
    <cellStyle name="Accent3 2 2 2 2 2 2" xfId="5734"/>
    <cellStyle name="Accent3 2 2 2 2 3" xfId="5735"/>
    <cellStyle name="Accent3 2 2 2 2 4" xfId="5736"/>
    <cellStyle name="Accent3 2 2 2 2 5" xfId="5737"/>
    <cellStyle name="Accent3 2 2 2 2 6" xfId="5738"/>
    <cellStyle name="Accent3 2 2 2 2 7" xfId="5739"/>
    <cellStyle name="Accent3 2 2 2 2 8" xfId="5740"/>
    <cellStyle name="Accent3 2 2 2 2 9" xfId="5741"/>
    <cellStyle name="Accent3 2 2 2 3" xfId="5742"/>
    <cellStyle name="Accent3 2 2 2 4" xfId="5743"/>
    <cellStyle name="Accent3 2 2 2 5" xfId="5744"/>
    <cellStyle name="Accent3 2 2 2 6" xfId="5745"/>
    <cellStyle name="Accent3 2 2 2 7" xfId="5746"/>
    <cellStyle name="Accent3 2 2 2 8" xfId="5747"/>
    <cellStyle name="Accent3 2 2 2 9" xfId="5748"/>
    <cellStyle name="Accent3 2 2 3" xfId="5749"/>
    <cellStyle name="Accent3 2 2 4" xfId="5750"/>
    <cellStyle name="Accent3 2 2 5" xfId="5751"/>
    <cellStyle name="Accent3 2 2 6" xfId="5752"/>
    <cellStyle name="Accent3 2 2 7" xfId="5753"/>
    <cellStyle name="Accent3 2 2 8" xfId="5754"/>
    <cellStyle name="Accent3 2 2 9" xfId="5755"/>
    <cellStyle name="Accent3 2 20" xfId="5756"/>
    <cellStyle name="Accent3 2 21" xfId="5757"/>
    <cellStyle name="Accent3 2 3" xfId="5758"/>
    <cellStyle name="Accent3 2 3 10" xfId="5759"/>
    <cellStyle name="Accent3 2 3 11" xfId="5760"/>
    <cellStyle name="Accent3 2 3 12" xfId="5761"/>
    <cellStyle name="Accent3 2 3 13" xfId="5762"/>
    <cellStyle name="Accent3 2 3 14" xfId="5763"/>
    <cellStyle name="Accent3 2 3 15" xfId="5764"/>
    <cellStyle name="Accent3 2 3 16" xfId="5765"/>
    <cellStyle name="Accent3 2 3 17" xfId="5766"/>
    <cellStyle name="Accent3 2 3 2" xfId="5767"/>
    <cellStyle name="Accent3 2 3 3" xfId="5768"/>
    <cellStyle name="Accent3 2 3 4" xfId="5769"/>
    <cellStyle name="Accent3 2 3 5" xfId="5770"/>
    <cellStyle name="Accent3 2 3 6" xfId="5771"/>
    <cellStyle name="Accent3 2 3 7" xfId="5772"/>
    <cellStyle name="Accent3 2 3 8" xfId="5773"/>
    <cellStyle name="Accent3 2 3 9" xfId="5774"/>
    <cellStyle name="Accent3 2 4" xfId="5775"/>
    <cellStyle name="Accent3 2 5" xfId="5776"/>
    <cellStyle name="Accent3 2 6" xfId="5777"/>
    <cellStyle name="Accent3 2 7" xfId="5778"/>
    <cellStyle name="Accent3 2 8" xfId="5779"/>
    <cellStyle name="Accent3 2 9" xfId="5780"/>
    <cellStyle name="Accent3 2_Incentive Allocation" xfId="5781"/>
    <cellStyle name="Accent3 3" xfId="5782"/>
    <cellStyle name="Accent3 3 10" xfId="5783"/>
    <cellStyle name="Accent3 3 11" xfId="5784"/>
    <cellStyle name="Accent3 3 12" xfId="5785"/>
    <cellStyle name="Accent3 3 13" xfId="5786"/>
    <cellStyle name="Accent3 3 14" xfId="5787"/>
    <cellStyle name="Accent3 3 15" xfId="5788"/>
    <cellStyle name="Accent3 3 16" xfId="5789"/>
    <cellStyle name="Accent3 3 17" xfId="5790"/>
    <cellStyle name="Accent3 3 18" xfId="5791"/>
    <cellStyle name="Accent3 3 19" xfId="5792"/>
    <cellStyle name="Accent3 3 2" xfId="5793"/>
    <cellStyle name="Accent3 3 2 10" xfId="5794"/>
    <cellStyle name="Accent3 3 2 11" xfId="5795"/>
    <cellStyle name="Accent3 3 2 12" xfId="5796"/>
    <cellStyle name="Accent3 3 2 13" xfId="5797"/>
    <cellStyle name="Accent3 3 2 14" xfId="5798"/>
    <cellStyle name="Accent3 3 2 15" xfId="5799"/>
    <cellStyle name="Accent3 3 2 16" xfId="5800"/>
    <cellStyle name="Accent3 3 2 17" xfId="5801"/>
    <cellStyle name="Accent3 3 2 2" xfId="5802"/>
    <cellStyle name="Accent3 3 2 3" xfId="5803"/>
    <cellStyle name="Accent3 3 2 4" xfId="5804"/>
    <cellStyle name="Accent3 3 2 5" xfId="5805"/>
    <cellStyle name="Accent3 3 2 6" xfId="5806"/>
    <cellStyle name="Accent3 3 2 7" xfId="5807"/>
    <cellStyle name="Accent3 3 2 8" xfId="5808"/>
    <cellStyle name="Accent3 3 2 9" xfId="5809"/>
    <cellStyle name="Accent3 3 20" xfId="5810"/>
    <cellStyle name="Accent3 3 21" xfId="5811"/>
    <cellStyle name="Accent3 3 3" xfId="5812"/>
    <cellStyle name="Accent3 3 4" xfId="5813"/>
    <cellStyle name="Accent3 3 5" xfId="5814"/>
    <cellStyle name="Accent3 3 6" xfId="5815"/>
    <cellStyle name="Accent3 3 7" xfId="5816"/>
    <cellStyle name="Accent3 3 8" xfId="5817"/>
    <cellStyle name="Accent3 3 9" xfId="5818"/>
    <cellStyle name="Accent3 4" xfId="5819"/>
    <cellStyle name="Accent3 4 10" xfId="5820"/>
    <cellStyle name="Accent3 4 11" xfId="5821"/>
    <cellStyle name="Accent3 4 12" xfId="5822"/>
    <cellStyle name="Accent3 4 13" xfId="5823"/>
    <cellStyle name="Accent3 4 14" xfId="5824"/>
    <cellStyle name="Accent3 4 15" xfId="5825"/>
    <cellStyle name="Accent3 4 16" xfId="5826"/>
    <cellStyle name="Accent3 4 17" xfId="5827"/>
    <cellStyle name="Accent3 4 18" xfId="5828"/>
    <cellStyle name="Accent3 4 19" xfId="5829"/>
    <cellStyle name="Accent3 4 2" xfId="5830"/>
    <cellStyle name="Accent3 4 2 10" xfId="5831"/>
    <cellStyle name="Accent3 4 2 11" xfId="5832"/>
    <cellStyle name="Accent3 4 2 12" xfId="5833"/>
    <cellStyle name="Accent3 4 2 13" xfId="5834"/>
    <cellStyle name="Accent3 4 2 14" xfId="5835"/>
    <cellStyle name="Accent3 4 2 15" xfId="5836"/>
    <cellStyle name="Accent3 4 2 16" xfId="5837"/>
    <cellStyle name="Accent3 4 2 17" xfId="5838"/>
    <cellStyle name="Accent3 4 2 2" xfId="5839"/>
    <cellStyle name="Accent3 4 2 3" xfId="5840"/>
    <cellStyle name="Accent3 4 2 4" xfId="5841"/>
    <cellStyle name="Accent3 4 2 5" xfId="5842"/>
    <cellStyle name="Accent3 4 2 6" xfId="5843"/>
    <cellStyle name="Accent3 4 2 7" xfId="5844"/>
    <cellStyle name="Accent3 4 2 8" xfId="5845"/>
    <cellStyle name="Accent3 4 2 9" xfId="5846"/>
    <cellStyle name="Accent3 4 20" xfId="5847"/>
    <cellStyle name="Accent3 4 21" xfId="5848"/>
    <cellStyle name="Accent3 4 3" xfId="5849"/>
    <cellStyle name="Accent3 4 4" xfId="5850"/>
    <cellStyle name="Accent3 4 5" xfId="5851"/>
    <cellStyle name="Accent3 4 6" xfId="5852"/>
    <cellStyle name="Accent3 4 7" xfId="5853"/>
    <cellStyle name="Accent3 4 8" xfId="5854"/>
    <cellStyle name="Accent3 4 9" xfId="5855"/>
    <cellStyle name="Accent3 5" xfId="5856"/>
    <cellStyle name="Accent3 5 10" xfId="5857"/>
    <cellStyle name="Accent3 5 11" xfId="5858"/>
    <cellStyle name="Accent3 5 12" xfId="5859"/>
    <cellStyle name="Accent3 5 13" xfId="5860"/>
    <cellStyle name="Accent3 5 14" xfId="5861"/>
    <cellStyle name="Accent3 5 15" xfId="5862"/>
    <cellStyle name="Accent3 5 16" xfId="5863"/>
    <cellStyle name="Accent3 5 17" xfId="5864"/>
    <cellStyle name="Accent3 5 18" xfId="5865"/>
    <cellStyle name="Accent3 5 19" xfId="5866"/>
    <cellStyle name="Accent3 5 2" xfId="5867"/>
    <cellStyle name="Accent3 5 2 10" xfId="5868"/>
    <cellStyle name="Accent3 5 2 11" xfId="5869"/>
    <cellStyle name="Accent3 5 2 12" xfId="5870"/>
    <cellStyle name="Accent3 5 2 13" xfId="5871"/>
    <cellStyle name="Accent3 5 2 14" xfId="5872"/>
    <cellStyle name="Accent3 5 2 15" xfId="5873"/>
    <cellStyle name="Accent3 5 2 16" xfId="5874"/>
    <cellStyle name="Accent3 5 2 17" xfId="5875"/>
    <cellStyle name="Accent3 5 2 2" xfId="5876"/>
    <cellStyle name="Accent3 5 2 3" xfId="5877"/>
    <cellStyle name="Accent3 5 2 4" xfId="5878"/>
    <cellStyle name="Accent3 5 2 5" xfId="5879"/>
    <cellStyle name="Accent3 5 2 6" xfId="5880"/>
    <cellStyle name="Accent3 5 2 7" xfId="5881"/>
    <cellStyle name="Accent3 5 2 8" xfId="5882"/>
    <cellStyle name="Accent3 5 2 9" xfId="5883"/>
    <cellStyle name="Accent3 5 20" xfId="5884"/>
    <cellStyle name="Accent3 5 21" xfId="5885"/>
    <cellStyle name="Accent3 5 3" xfId="5886"/>
    <cellStyle name="Accent3 5 4" xfId="5887"/>
    <cellStyle name="Accent3 5 5" xfId="5888"/>
    <cellStyle name="Accent3 5 6" xfId="5889"/>
    <cellStyle name="Accent3 5 7" xfId="5890"/>
    <cellStyle name="Accent3 5 8" xfId="5891"/>
    <cellStyle name="Accent3 5 9" xfId="5892"/>
    <cellStyle name="Accent3 6" xfId="5893"/>
    <cellStyle name="Accent3 6 10" xfId="5894"/>
    <cellStyle name="Accent3 6 11" xfId="5895"/>
    <cellStyle name="Accent3 6 12" xfId="5896"/>
    <cellStyle name="Accent3 6 13" xfId="5897"/>
    <cellStyle name="Accent3 6 14" xfId="5898"/>
    <cellStyle name="Accent3 6 15" xfId="5899"/>
    <cellStyle name="Accent3 6 16" xfId="5900"/>
    <cellStyle name="Accent3 6 17" xfId="5901"/>
    <cellStyle name="Accent3 6 18" xfId="5902"/>
    <cellStyle name="Accent3 6 19" xfId="5903"/>
    <cellStyle name="Accent3 6 2" xfId="5904"/>
    <cellStyle name="Accent3 6 2 10" xfId="5905"/>
    <cellStyle name="Accent3 6 2 11" xfId="5906"/>
    <cellStyle name="Accent3 6 2 12" xfId="5907"/>
    <cellStyle name="Accent3 6 2 13" xfId="5908"/>
    <cellStyle name="Accent3 6 2 14" xfId="5909"/>
    <cellStyle name="Accent3 6 2 15" xfId="5910"/>
    <cellStyle name="Accent3 6 2 16" xfId="5911"/>
    <cellStyle name="Accent3 6 2 17" xfId="5912"/>
    <cellStyle name="Accent3 6 2 2" xfId="5913"/>
    <cellStyle name="Accent3 6 2 3" xfId="5914"/>
    <cellStyle name="Accent3 6 2 4" xfId="5915"/>
    <cellStyle name="Accent3 6 2 5" xfId="5916"/>
    <cellStyle name="Accent3 6 2 6" xfId="5917"/>
    <cellStyle name="Accent3 6 2 7" xfId="5918"/>
    <cellStyle name="Accent3 6 2 8" xfId="5919"/>
    <cellStyle name="Accent3 6 2 9" xfId="5920"/>
    <cellStyle name="Accent3 6 20" xfId="5921"/>
    <cellStyle name="Accent3 6 21" xfId="5922"/>
    <cellStyle name="Accent3 6 3" xfId="5923"/>
    <cellStyle name="Accent3 6 4" xfId="5924"/>
    <cellStyle name="Accent3 6 5" xfId="5925"/>
    <cellStyle name="Accent3 6 6" xfId="5926"/>
    <cellStyle name="Accent3 6 7" xfId="5927"/>
    <cellStyle name="Accent3 6 8" xfId="5928"/>
    <cellStyle name="Accent3 6 9" xfId="5929"/>
    <cellStyle name="Accent3 7" xfId="5930"/>
    <cellStyle name="Accent3 7 10" xfId="5931"/>
    <cellStyle name="Accent3 7 11" xfId="5932"/>
    <cellStyle name="Accent3 7 12" xfId="5933"/>
    <cellStyle name="Accent3 7 13" xfId="5934"/>
    <cellStyle name="Accent3 7 14" xfId="5935"/>
    <cellStyle name="Accent3 7 15" xfId="5936"/>
    <cellStyle name="Accent3 7 16" xfId="5937"/>
    <cellStyle name="Accent3 7 17" xfId="5938"/>
    <cellStyle name="Accent3 7 18" xfId="5939"/>
    <cellStyle name="Accent3 7 19" xfId="5940"/>
    <cellStyle name="Accent3 7 2" xfId="5941"/>
    <cellStyle name="Accent3 7 2 10" xfId="5942"/>
    <cellStyle name="Accent3 7 2 11" xfId="5943"/>
    <cellStyle name="Accent3 7 2 12" xfId="5944"/>
    <cellStyle name="Accent3 7 2 13" xfId="5945"/>
    <cellStyle name="Accent3 7 2 14" xfId="5946"/>
    <cellStyle name="Accent3 7 2 15" xfId="5947"/>
    <cellStyle name="Accent3 7 2 16" xfId="5948"/>
    <cellStyle name="Accent3 7 2 17" xfId="5949"/>
    <cellStyle name="Accent3 7 2 2" xfId="5950"/>
    <cellStyle name="Accent3 7 2 3" xfId="5951"/>
    <cellStyle name="Accent3 7 2 4" xfId="5952"/>
    <cellStyle name="Accent3 7 2 5" xfId="5953"/>
    <cellStyle name="Accent3 7 2 6" xfId="5954"/>
    <cellStyle name="Accent3 7 2 7" xfId="5955"/>
    <cellStyle name="Accent3 7 2 8" xfId="5956"/>
    <cellStyle name="Accent3 7 2 9" xfId="5957"/>
    <cellStyle name="Accent3 7 20" xfId="5958"/>
    <cellStyle name="Accent3 7 3" xfId="5959"/>
    <cellStyle name="Accent3 7 4" xfId="5960"/>
    <cellStyle name="Accent3 7 5" xfId="5961"/>
    <cellStyle name="Accent3 7 6" xfId="5962"/>
    <cellStyle name="Accent3 7 7" xfId="5963"/>
    <cellStyle name="Accent3 7 8" xfId="5964"/>
    <cellStyle name="Accent3 7 9" xfId="5965"/>
    <cellStyle name="Accent3 8" xfId="5966"/>
    <cellStyle name="Accent3 9" xfId="5967"/>
    <cellStyle name="Accent4" xfId="64012" builtinId="41" customBuiltin="1"/>
    <cellStyle name="Accent4 10" xfId="5968"/>
    <cellStyle name="Accent4 10 10" xfId="5969"/>
    <cellStyle name="Accent4 10 11" xfId="5970"/>
    <cellStyle name="Accent4 10 12" xfId="5971"/>
    <cellStyle name="Accent4 10 13" xfId="5972"/>
    <cellStyle name="Accent4 10 14" xfId="5973"/>
    <cellStyle name="Accent4 10 15" xfId="5974"/>
    <cellStyle name="Accent4 10 16" xfId="5975"/>
    <cellStyle name="Accent4 10 17" xfId="5976"/>
    <cellStyle name="Accent4 10 2" xfId="5977"/>
    <cellStyle name="Accent4 10 3" xfId="5978"/>
    <cellStyle name="Accent4 10 4" xfId="5979"/>
    <cellStyle name="Accent4 10 5" xfId="5980"/>
    <cellStyle name="Accent4 10 6" xfId="5981"/>
    <cellStyle name="Accent4 10 7" xfId="5982"/>
    <cellStyle name="Accent4 10 8" xfId="5983"/>
    <cellStyle name="Accent4 10 9" xfId="5984"/>
    <cellStyle name="Accent4 11" xfId="5985"/>
    <cellStyle name="Accent4 2" xfId="5986"/>
    <cellStyle name="Accent4 2 10" xfId="5987"/>
    <cellStyle name="Accent4 2 11" xfId="5988"/>
    <cellStyle name="Accent4 2 12" xfId="5989"/>
    <cellStyle name="Accent4 2 13" xfId="5990"/>
    <cellStyle name="Accent4 2 14" xfId="5991"/>
    <cellStyle name="Accent4 2 15" xfId="5992"/>
    <cellStyle name="Accent4 2 16" xfId="5993"/>
    <cellStyle name="Accent4 2 17" xfId="5994"/>
    <cellStyle name="Accent4 2 18" xfId="5995"/>
    <cellStyle name="Accent4 2 19" xfId="5996"/>
    <cellStyle name="Accent4 2 2" xfId="5997"/>
    <cellStyle name="Accent4 2 2 10" xfId="5998"/>
    <cellStyle name="Accent4 2 2 11" xfId="5999"/>
    <cellStyle name="Accent4 2 2 12" xfId="6000"/>
    <cellStyle name="Accent4 2 2 13" xfId="6001"/>
    <cellStyle name="Accent4 2 2 14" xfId="6002"/>
    <cellStyle name="Accent4 2 2 15" xfId="6003"/>
    <cellStyle name="Accent4 2 2 16" xfId="6004"/>
    <cellStyle name="Accent4 2 2 17" xfId="6005"/>
    <cellStyle name="Accent4 2 2 18" xfId="6006"/>
    <cellStyle name="Accent4 2 2 19" xfId="6007"/>
    <cellStyle name="Accent4 2 2 2" xfId="6008"/>
    <cellStyle name="Accent4 2 2 2 10" xfId="6009"/>
    <cellStyle name="Accent4 2 2 2 11" xfId="6010"/>
    <cellStyle name="Accent4 2 2 2 12" xfId="6011"/>
    <cellStyle name="Accent4 2 2 2 13" xfId="6012"/>
    <cellStyle name="Accent4 2 2 2 14" xfId="6013"/>
    <cellStyle name="Accent4 2 2 2 15" xfId="6014"/>
    <cellStyle name="Accent4 2 2 2 16" xfId="6015"/>
    <cellStyle name="Accent4 2 2 2 17" xfId="6016"/>
    <cellStyle name="Accent4 2 2 2 2" xfId="6017"/>
    <cellStyle name="Accent4 2 2 2 2 10" xfId="6018"/>
    <cellStyle name="Accent4 2 2 2 2 11" xfId="6019"/>
    <cellStyle name="Accent4 2 2 2 2 12" xfId="6020"/>
    <cellStyle name="Accent4 2 2 2 2 13" xfId="6021"/>
    <cellStyle name="Accent4 2 2 2 2 14" xfId="6022"/>
    <cellStyle name="Accent4 2 2 2 2 15" xfId="6023"/>
    <cellStyle name="Accent4 2 2 2 2 16" xfId="6024"/>
    <cellStyle name="Accent4 2 2 2 2 17" xfId="6025"/>
    <cellStyle name="Accent4 2 2 2 2 2" xfId="6026"/>
    <cellStyle name="Accent4 2 2 2 2 2 2" xfId="6027"/>
    <cellStyle name="Accent4 2 2 2 2 3" xfId="6028"/>
    <cellStyle name="Accent4 2 2 2 2 4" xfId="6029"/>
    <cellStyle name="Accent4 2 2 2 2 5" xfId="6030"/>
    <cellStyle name="Accent4 2 2 2 2 6" xfId="6031"/>
    <cellStyle name="Accent4 2 2 2 2 7" xfId="6032"/>
    <cellStyle name="Accent4 2 2 2 2 8" xfId="6033"/>
    <cellStyle name="Accent4 2 2 2 2 9" xfId="6034"/>
    <cellStyle name="Accent4 2 2 2 3" xfId="6035"/>
    <cellStyle name="Accent4 2 2 2 4" xfId="6036"/>
    <cellStyle name="Accent4 2 2 2 5" xfId="6037"/>
    <cellStyle name="Accent4 2 2 2 6" xfId="6038"/>
    <cellStyle name="Accent4 2 2 2 7" xfId="6039"/>
    <cellStyle name="Accent4 2 2 2 8" xfId="6040"/>
    <cellStyle name="Accent4 2 2 2 9" xfId="6041"/>
    <cellStyle name="Accent4 2 2 3" xfId="6042"/>
    <cellStyle name="Accent4 2 2 4" xfId="6043"/>
    <cellStyle name="Accent4 2 2 5" xfId="6044"/>
    <cellStyle name="Accent4 2 2 6" xfId="6045"/>
    <cellStyle name="Accent4 2 2 7" xfId="6046"/>
    <cellStyle name="Accent4 2 2 8" xfId="6047"/>
    <cellStyle name="Accent4 2 2 9" xfId="6048"/>
    <cellStyle name="Accent4 2 20" xfId="6049"/>
    <cellStyle name="Accent4 2 21" xfId="6050"/>
    <cellStyle name="Accent4 2 3" xfId="6051"/>
    <cellStyle name="Accent4 2 3 10" xfId="6052"/>
    <cellStyle name="Accent4 2 3 11" xfId="6053"/>
    <cellStyle name="Accent4 2 3 12" xfId="6054"/>
    <cellStyle name="Accent4 2 3 13" xfId="6055"/>
    <cellStyle name="Accent4 2 3 14" xfId="6056"/>
    <cellStyle name="Accent4 2 3 15" xfId="6057"/>
    <cellStyle name="Accent4 2 3 16" xfId="6058"/>
    <cellStyle name="Accent4 2 3 17" xfId="6059"/>
    <cellStyle name="Accent4 2 3 2" xfId="6060"/>
    <cellStyle name="Accent4 2 3 3" xfId="6061"/>
    <cellStyle name="Accent4 2 3 4" xfId="6062"/>
    <cellStyle name="Accent4 2 3 5" xfId="6063"/>
    <cellStyle name="Accent4 2 3 6" xfId="6064"/>
    <cellStyle name="Accent4 2 3 7" xfId="6065"/>
    <cellStyle name="Accent4 2 3 8" xfId="6066"/>
    <cellStyle name="Accent4 2 3 9" xfId="6067"/>
    <cellStyle name="Accent4 2 4" xfId="6068"/>
    <cellStyle name="Accent4 2 5" xfId="6069"/>
    <cellStyle name="Accent4 2 6" xfId="6070"/>
    <cellStyle name="Accent4 2 7" xfId="6071"/>
    <cellStyle name="Accent4 2 8" xfId="6072"/>
    <cellStyle name="Accent4 2 9" xfId="6073"/>
    <cellStyle name="Accent4 2_Incentive Allocation" xfId="6074"/>
    <cellStyle name="Accent4 3" xfId="6075"/>
    <cellStyle name="Accent4 3 10" xfId="6076"/>
    <cellStyle name="Accent4 3 11" xfId="6077"/>
    <cellStyle name="Accent4 3 12" xfId="6078"/>
    <cellStyle name="Accent4 3 13" xfId="6079"/>
    <cellStyle name="Accent4 3 14" xfId="6080"/>
    <cellStyle name="Accent4 3 15" xfId="6081"/>
    <cellStyle name="Accent4 3 16" xfId="6082"/>
    <cellStyle name="Accent4 3 17" xfId="6083"/>
    <cellStyle name="Accent4 3 18" xfId="6084"/>
    <cellStyle name="Accent4 3 19" xfId="6085"/>
    <cellStyle name="Accent4 3 2" xfId="6086"/>
    <cellStyle name="Accent4 3 2 10" xfId="6087"/>
    <cellStyle name="Accent4 3 2 11" xfId="6088"/>
    <cellStyle name="Accent4 3 2 12" xfId="6089"/>
    <cellStyle name="Accent4 3 2 13" xfId="6090"/>
    <cellStyle name="Accent4 3 2 14" xfId="6091"/>
    <cellStyle name="Accent4 3 2 15" xfId="6092"/>
    <cellStyle name="Accent4 3 2 16" xfId="6093"/>
    <cellStyle name="Accent4 3 2 17" xfId="6094"/>
    <cellStyle name="Accent4 3 2 2" xfId="6095"/>
    <cellStyle name="Accent4 3 2 3" xfId="6096"/>
    <cellStyle name="Accent4 3 2 4" xfId="6097"/>
    <cellStyle name="Accent4 3 2 5" xfId="6098"/>
    <cellStyle name="Accent4 3 2 6" xfId="6099"/>
    <cellStyle name="Accent4 3 2 7" xfId="6100"/>
    <cellStyle name="Accent4 3 2 8" xfId="6101"/>
    <cellStyle name="Accent4 3 2 9" xfId="6102"/>
    <cellStyle name="Accent4 3 20" xfId="6103"/>
    <cellStyle name="Accent4 3 21" xfId="6104"/>
    <cellStyle name="Accent4 3 3" xfId="6105"/>
    <cellStyle name="Accent4 3 4" xfId="6106"/>
    <cellStyle name="Accent4 3 5" xfId="6107"/>
    <cellStyle name="Accent4 3 6" xfId="6108"/>
    <cellStyle name="Accent4 3 7" xfId="6109"/>
    <cellStyle name="Accent4 3 8" xfId="6110"/>
    <cellStyle name="Accent4 3 9" xfId="6111"/>
    <cellStyle name="Accent4 4" xfId="6112"/>
    <cellStyle name="Accent4 4 10" xfId="6113"/>
    <cellStyle name="Accent4 4 11" xfId="6114"/>
    <cellStyle name="Accent4 4 12" xfId="6115"/>
    <cellStyle name="Accent4 4 13" xfId="6116"/>
    <cellStyle name="Accent4 4 14" xfId="6117"/>
    <cellStyle name="Accent4 4 15" xfId="6118"/>
    <cellStyle name="Accent4 4 16" xfId="6119"/>
    <cellStyle name="Accent4 4 17" xfId="6120"/>
    <cellStyle name="Accent4 4 18" xfId="6121"/>
    <cellStyle name="Accent4 4 19" xfId="6122"/>
    <cellStyle name="Accent4 4 2" xfId="6123"/>
    <cellStyle name="Accent4 4 2 10" xfId="6124"/>
    <cellStyle name="Accent4 4 2 11" xfId="6125"/>
    <cellStyle name="Accent4 4 2 12" xfId="6126"/>
    <cellStyle name="Accent4 4 2 13" xfId="6127"/>
    <cellStyle name="Accent4 4 2 14" xfId="6128"/>
    <cellStyle name="Accent4 4 2 15" xfId="6129"/>
    <cellStyle name="Accent4 4 2 16" xfId="6130"/>
    <cellStyle name="Accent4 4 2 17" xfId="6131"/>
    <cellStyle name="Accent4 4 2 2" xfId="6132"/>
    <cellStyle name="Accent4 4 2 3" xfId="6133"/>
    <cellStyle name="Accent4 4 2 4" xfId="6134"/>
    <cellStyle name="Accent4 4 2 5" xfId="6135"/>
    <cellStyle name="Accent4 4 2 6" xfId="6136"/>
    <cellStyle name="Accent4 4 2 7" xfId="6137"/>
    <cellStyle name="Accent4 4 2 8" xfId="6138"/>
    <cellStyle name="Accent4 4 2 9" xfId="6139"/>
    <cellStyle name="Accent4 4 20" xfId="6140"/>
    <cellStyle name="Accent4 4 21" xfId="6141"/>
    <cellStyle name="Accent4 4 3" xfId="6142"/>
    <cellStyle name="Accent4 4 4" xfId="6143"/>
    <cellStyle name="Accent4 4 5" xfId="6144"/>
    <cellStyle name="Accent4 4 6" xfId="6145"/>
    <cellStyle name="Accent4 4 7" xfId="6146"/>
    <cellStyle name="Accent4 4 8" xfId="6147"/>
    <cellStyle name="Accent4 4 9" xfId="6148"/>
    <cellStyle name="Accent4 5" xfId="6149"/>
    <cellStyle name="Accent4 5 10" xfId="6150"/>
    <cellStyle name="Accent4 5 11" xfId="6151"/>
    <cellStyle name="Accent4 5 12" xfId="6152"/>
    <cellStyle name="Accent4 5 13" xfId="6153"/>
    <cellStyle name="Accent4 5 14" xfId="6154"/>
    <cellStyle name="Accent4 5 15" xfId="6155"/>
    <cellStyle name="Accent4 5 16" xfId="6156"/>
    <cellStyle name="Accent4 5 17" xfId="6157"/>
    <cellStyle name="Accent4 5 18" xfId="6158"/>
    <cellStyle name="Accent4 5 19" xfId="6159"/>
    <cellStyle name="Accent4 5 2" xfId="6160"/>
    <cellStyle name="Accent4 5 2 10" xfId="6161"/>
    <cellStyle name="Accent4 5 2 11" xfId="6162"/>
    <cellStyle name="Accent4 5 2 12" xfId="6163"/>
    <cellStyle name="Accent4 5 2 13" xfId="6164"/>
    <cellStyle name="Accent4 5 2 14" xfId="6165"/>
    <cellStyle name="Accent4 5 2 15" xfId="6166"/>
    <cellStyle name="Accent4 5 2 16" xfId="6167"/>
    <cellStyle name="Accent4 5 2 17" xfId="6168"/>
    <cellStyle name="Accent4 5 2 2" xfId="6169"/>
    <cellStyle name="Accent4 5 2 3" xfId="6170"/>
    <cellStyle name="Accent4 5 2 4" xfId="6171"/>
    <cellStyle name="Accent4 5 2 5" xfId="6172"/>
    <cellStyle name="Accent4 5 2 6" xfId="6173"/>
    <cellStyle name="Accent4 5 2 7" xfId="6174"/>
    <cellStyle name="Accent4 5 2 8" xfId="6175"/>
    <cellStyle name="Accent4 5 2 9" xfId="6176"/>
    <cellStyle name="Accent4 5 20" xfId="6177"/>
    <cellStyle name="Accent4 5 21" xfId="6178"/>
    <cellStyle name="Accent4 5 3" xfId="6179"/>
    <cellStyle name="Accent4 5 4" xfId="6180"/>
    <cellStyle name="Accent4 5 5" xfId="6181"/>
    <cellStyle name="Accent4 5 6" xfId="6182"/>
    <cellStyle name="Accent4 5 7" xfId="6183"/>
    <cellStyle name="Accent4 5 8" xfId="6184"/>
    <cellStyle name="Accent4 5 9" xfId="6185"/>
    <cellStyle name="Accent4 6" xfId="6186"/>
    <cellStyle name="Accent4 6 10" xfId="6187"/>
    <cellStyle name="Accent4 6 11" xfId="6188"/>
    <cellStyle name="Accent4 6 12" xfId="6189"/>
    <cellStyle name="Accent4 6 13" xfId="6190"/>
    <cellStyle name="Accent4 6 14" xfId="6191"/>
    <cellStyle name="Accent4 6 15" xfId="6192"/>
    <cellStyle name="Accent4 6 16" xfId="6193"/>
    <cellStyle name="Accent4 6 17" xfId="6194"/>
    <cellStyle name="Accent4 6 18" xfId="6195"/>
    <cellStyle name="Accent4 6 19" xfId="6196"/>
    <cellStyle name="Accent4 6 2" xfId="6197"/>
    <cellStyle name="Accent4 6 2 10" xfId="6198"/>
    <cellStyle name="Accent4 6 2 11" xfId="6199"/>
    <cellStyle name="Accent4 6 2 12" xfId="6200"/>
    <cellStyle name="Accent4 6 2 13" xfId="6201"/>
    <cellStyle name="Accent4 6 2 14" xfId="6202"/>
    <cellStyle name="Accent4 6 2 15" xfId="6203"/>
    <cellStyle name="Accent4 6 2 16" xfId="6204"/>
    <cellStyle name="Accent4 6 2 17" xfId="6205"/>
    <cellStyle name="Accent4 6 2 2" xfId="6206"/>
    <cellStyle name="Accent4 6 2 3" xfId="6207"/>
    <cellStyle name="Accent4 6 2 4" xfId="6208"/>
    <cellStyle name="Accent4 6 2 5" xfId="6209"/>
    <cellStyle name="Accent4 6 2 6" xfId="6210"/>
    <cellStyle name="Accent4 6 2 7" xfId="6211"/>
    <cellStyle name="Accent4 6 2 8" xfId="6212"/>
    <cellStyle name="Accent4 6 2 9" xfId="6213"/>
    <cellStyle name="Accent4 6 20" xfId="6214"/>
    <cellStyle name="Accent4 6 21" xfId="6215"/>
    <cellStyle name="Accent4 6 3" xfId="6216"/>
    <cellStyle name="Accent4 6 4" xfId="6217"/>
    <cellStyle name="Accent4 6 5" xfId="6218"/>
    <cellStyle name="Accent4 6 6" xfId="6219"/>
    <cellStyle name="Accent4 6 7" xfId="6220"/>
    <cellStyle name="Accent4 6 8" xfId="6221"/>
    <cellStyle name="Accent4 6 9" xfId="6222"/>
    <cellStyle name="Accent4 7" xfId="6223"/>
    <cellStyle name="Accent4 7 10" xfId="6224"/>
    <cellStyle name="Accent4 7 11" xfId="6225"/>
    <cellStyle name="Accent4 7 12" xfId="6226"/>
    <cellStyle name="Accent4 7 13" xfId="6227"/>
    <cellStyle name="Accent4 7 14" xfId="6228"/>
    <cellStyle name="Accent4 7 15" xfId="6229"/>
    <cellStyle name="Accent4 7 16" xfId="6230"/>
    <cellStyle name="Accent4 7 17" xfId="6231"/>
    <cellStyle name="Accent4 7 18" xfId="6232"/>
    <cellStyle name="Accent4 7 19" xfId="6233"/>
    <cellStyle name="Accent4 7 2" xfId="6234"/>
    <cellStyle name="Accent4 7 2 10" xfId="6235"/>
    <cellStyle name="Accent4 7 2 11" xfId="6236"/>
    <cellStyle name="Accent4 7 2 12" xfId="6237"/>
    <cellStyle name="Accent4 7 2 13" xfId="6238"/>
    <cellStyle name="Accent4 7 2 14" xfId="6239"/>
    <cellStyle name="Accent4 7 2 15" xfId="6240"/>
    <cellStyle name="Accent4 7 2 16" xfId="6241"/>
    <cellStyle name="Accent4 7 2 17" xfId="6242"/>
    <cellStyle name="Accent4 7 2 2" xfId="6243"/>
    <cellStyle name="Accent4 7 2 3" xfId="6244"/>
    <cellStyle name="Accent4 7 2 4" xfId="6245"/>
    <cellStyle name="Accent4 7 2 5" xfId="6246"/>
    <cellStyle name="Accent4 7 2 6" xfId="6247"/>
    <cellStyle name="Accent4 7 2 7" xfId="6248"/>
    <cellStyle name="Accent4 7 2 8" xfId="6249"/>
    <cellStyle name="Accent4 7 2 9" xfId="6250"/>
    <cellStyle name="Accent4 7 20" xfId="6251"/>
    <cellStyle name="Accent4 7 3" xfId="6252"/>
    <cellStyle name="Accent4 7 4" xfId="6253"/>
    <cellStyle name="Accent4 7 5" xfId="6254"/>
    <cellStyle name="Accent4 7 6" xfId="6255"/>
    <cellStyle name="Accent4 7 7" xfId="6256"/>
    <cellStyle name="Accent4 7 8" xfId="6257"/>
    <cellStyle name="Accent4 7 9" xfId="6258"/>
    <cellStyle name="Accent4 8" xfId="6259"/>
    <cellStyle name="Accent4 9" xfId="6260"/>
    <cellStyle name="Accent5" xfId="64016" builtinId="45" customBuiltin="1"/>
    <cellStyle name="Accent5 2" xfId="6261"/>
    <cellStyle name="Accent5 2 10" xfId="6262"/>
    <cellStyle name="Accent5 2 11" xfId="6263"/>
    <cellStyle name="Accent5 2 12" xfId="6264"/>
    <cellStyle name="Accent5 2 13" xfId="6265"/>
    <cellStyle name="Accent5 2 14" xfId="6266"/>
    <cellStyle name="Accent5 2 15" xfId="6267"/>
    <cellStyle name="Accent5 2 16" xfId="6268"/>
    <cellStyle name="Accent5 2 17" xfId="6269"/>
    <cellStyle name="Accent5 2 18" xfId="6270"/>
    <cellStyle name="Accent5 2 2" xfId="6271"/>
    <cellStyle name="Accent5 2 2 2" xfId="6272"/>
    <cellStyle name="Accent5 2 2 2 2" xfId="6273"/>
    <cellStyle name="Accent5 2 2 2 2 2" xfId="6274"/>
    <cellStyle name="Accent5 2 3" xfId="6275"/>
    <cellStyle name="Accent5 2 4" xfId="6276"/>
    <cellStyle name="Accent5 2 5" xfId="6277"/>
    <cellStyle name="Accent5 2 6" xfId="6278"/>
    <cellStyle name="Accent5 2 7" xfId="6279"/>
    <cellStyle name="Accent5 2 8" xfId="6280"/>
    <cellStyle name="Accent5 2 9" xfId="6281"/>
    <cellStyle name="Accent5 2_Incentive Allocation" xfId="6282"/>
    <cellStyle name="Accent5 3" xfId="6283"/>
    <cellStyle name="Accent5 3 2" xfId="6284"/>
    <cellStyle name="Accent5 4" xfId="6285"/>
    <cellStyle name="Accent5 4 2" xfId="6286"/>
    <cellStyle name="Accent5 5" xfId="6287"/>
    <cellStyle name="Accent5 5 2" xfId="6288"/>
    <cellStyle name="Accent5 6" xfId="6289"/>
    <cellStyle name="Accent5 6 2" xfId="6290"/>
    <cellStyle name="Accent5 7" xfId="6291"/>
    <cellStyle name="Accent5 8" xfId="6292"/>
    <cellStyle name="Accent5 9" xfId="6293"/>
    <cellStyle name="Accent6" xfId="64020" builtinId="49" customBuiltin="1"/>
    <cellStyle name="Accent6 10" xfId="6294"/>
    <cellStyle name="Accent6 10 10" xfId="6295"/>
    <cellStyle name="Accent6 10 11" xfId="6296"/>
    <cellStyle name="Accent6 10 12" xfId="6297"/>
    <cellStyle name="Accent6 10 13" xfId="6298"/>
    <cellStyle name="Accent6 10 14" xfId="6299"/>
    <cellStyle name="Accent6 10 15" xfId="6300"/>
    <cellStyle name="Accent6 10 16" xfId="6301"/>
    <cellStyle name="Accent6 10 17" xfId="6302"/>
    <cellStyle name="Accent6 10 2" xfId="6303"/>
    <cellStyle name="Accent6 10 3" xfId="6304"/>
    <cellStyle name="Accent6 10 4" xfId="6305"/>
    <cellStyle name="Accent6 10 5" xfId="6306"/>
    <cellStyle name="Accent6 10 6" xfId="6307"/>
    <cellStyle name="Accent6 10 7" xfId="6308"/>
    <cellStyle name="Accent6 10 8" xfId="6309"/>
    <cellStyle name="Accent6 10 9" xfId="6310"/>
    <cellStyle name="Accent6 11" xfId="6311"/>
    <cellStyle name="Accent6 2" xfId="6312"/>
    <cellStyle name="Accent6 2 10" xfId="6313"/>
    <cellStyle name="Accent6 2 11" xfId="6314"/>
    <cellStyle name="Accent6 2 12" xfId="6315"/>
    <cellStyle name="Accent6 2 13" xfId="6316"/>
    <cellStyle name="Accent6 2 14" xfId="6317"/>
    <cellStyle name="Accent6 2 15" xfId="6318"/>
    <cellStyle name="Accent6 2 16" xfId="6319"/>
    <cellStyle name="Accent6 2 17" xfId="6320"/>
    <cellStyle name="Accent6 2 18" xfId="6321"/>
    <cellStyle name="Accent6 2 19" xfId="6322"/>
    <cellStyle name="Accent6 2 2" xfId="6323"/>
    <cellStyle name="Accent6 2 2 10" xfId="6324"/>
    <cellStyle name="Accent6 2 2 11" xfId="6325"/>
    <cellStyle name="Accent6 2 2 12" xfId="6326"/>
    <cellStyle name="Accent6 2 2 13" xfId="6327"/>
    <cellStyle name="Accent6 2 2 14" xfId="6328"/>
    <cellStyle name="Accent6 2 2 15" xfId="6329"/>
    <cellStyle name="Accent6 2 2 16" xfId="6330"/>
    <cellStyle name="Accent6 2 2 17" xfId="6331"/>
    <cellStyle name="Accent6 2 2 18" xfId="6332"/>
    <cellStyle name="Accent6 2 2 19" xfId="6333"/>
    <cellStyle name="Accent6 2 2 2" xfId="6334"/>
    <cellStyle name="Accent6 2 2 2 10" xfId="6335"/>
    <cellStyle name="Accent6 2 2 2 11" xfId="6336"/>
    <cellStyle name="Accent6 2 2 2 12" xfId="6337"/>
    <cellStyle name="Accent6 2 2 2 13" xfId="6338"/>
    <cellStyle name="Accent6 2 2 2 14" xfId="6339"/>
    <cellStyle name="Accent6 2 2 2 15" xfId="6340"/>
    <cellStyle name="Accent6 2 2 2 16" xfId="6341"/>
    <cellStyle name="Accent6 2 2 2 17" xfId="6342"/>
    <cellStyle name="Accent6 2 2 2 2" xfId="6343"/>
    <cellStyle name="Accent6 2 2 2 2 10" xfId="6344"/>
    <cellStyle name="Accent6 2 2 2 2 11" xfId="6345"/>
    <cellStyle name="Accent6 2 2 2 2 12" xfId="6346"/>
    <cellStyle name="Accent6 2 2 2 2 13" xfId="6347"/>
    <cellStyle name="Accent6 2 2 2 2 14" xfId="6348"/>
    <cellStyle name="Accent6 2 2 2 2 15" xfId="6349"/>
    <cellStyle name="Accent6 2 2 2 2 16" xfId="6350"/>
    <cellStyle name="Accent6 2 2 2 2 17" xfId="6351"/>
    <cellStyle name="Accent6 2 2 2 2 2" xfId="6352"/>
    <cellStyle name="Accent6 2 2 2 2 2 2" xfId="6353"/>
    <cellStyle name="Accent6 2 2 2 2 3" xfId="6354"/>
    <cellStyle name="Accent6 2 2 2 2 4" xfId="6355"/>
    <cellStyle name="Accent6 2 2 2 2 5" xfId="6356"/>
    <cellStyle name="Accent6 2 2 2 2 6" xfId="6357"/>
    <cellStyle name="Accent6 2 2 2 2 7" xfId="6358"/>
    <cellStyle name="Accent6 2 2 2 2 8" xfId="6359"/>
    <cellStyle name="Accent6 2 2 2 2 9" xfId="6360"/>
    <cellStyle name="Accent6 2 2 2 3" xfId="6361"/>
    <cellStyle name="Accent6 2 2 2 4" xfId="6362"/>
    <cellStyle name="Accent6 2 2 2 5" xfId="6363"/>
    <cellStyle name="Accent6 2 2 2 6" xfId="6364"/>
    <cellStyle name="Accent6 2 2 2 7" xfId="6365"/>
    <cellStyle name="Accent6 2 2 2 8" xfId="6366"/>
    <cellStyle name="Accent6 2 2 2 9" xfId="6367"/>
    <cellStyle name="Accent6 2 2 3" xfId="6368"/>
    <cellStyle name="Accent6 2 2 4" xfId="6369"/>
    <cellStyle name="Accent6 2 2 5" xfId="6370"/>
    <cellStyle name="Accent6 2 2 6" xfId="6371"/>
    <cellStyle name="Accent6 2 2 7" xfId="6372"/>
    <cellStyle name="Accent6 2 2 8" xfId="6373"/>
    <cellStyle name="Accent6 2 2 9" xfId="6374"/>
    <cellStyle name="Accent6 2 20" xfId="6375"/>
    <cellStyle name="Accent6 2 21" xfId="6376"/>
    <cellStyle name="Accent6 2 3" xfId="6377"/>
    <cellStyle name="Accent6 2 3 10" xfId="6378"/>
    <cellStyle name="Accent6 2 3 11" xfId="6379"/>
    <cellStyle name="Accent6 2 3 12" xfId="6380"/>
    <cellStyle name="Accent6 2 3 13" xfId="6381"/>
    <cellStyle name="Accent6 2 3 14" xfId="6382"/>
    <cellStyle name="Accent6 2 3 15" xfId="6383"/>
    <cellStyle name="Accent6 2 3 16" xfId="6384"/>
    <cellStyle name="Accent6 2 3 17" xfId="6385"/>
    <cellStyle name="Accent6 2 3 2" xfId="6386"/>
    <cellStyle name="Accent6 2 3 3" xfId="6387"/>
    <cellStyle name="Accent6 2 3 4" xfId="6388"/>
    <cellStyle name="Accent6 2 3 5" xfId="6389"/>
    <cellStyle name="Accent6 2 3 6" xfId="6390"/>
    <cellStyle name="Accent6 2 3 7" xfId="6391"/>
    <cellStyle name="Accent6 2 3 8" xfId="6392"/>
    <cellStyle name="Accent6 2 3 9" xfId="6393"/>
    <cellStyle name="Accent6 2 4" xfId="6394"/>
    <cellStyle name="Accent6 2 5" xfId="6395"/>
    <cellStyle name="Accent6 2 6" xfId="6396"/>
    <cellStyle name="Accent6 2 7" xfId="6397"/>
    <cellStyle name="Accent6 2 8" xfId="6398"/>
    <cellStyle name="Accent6 2 9" xfId="6399"/>
    <cellStyle name="Accent6 2_Incentive Allocation" xfId="6400"/>
    <cellStyle name="Accent6 3" xfId="6401"/>
    <cellStyle name="Accent6 3 10" xfId="6402"/>
    <cellStyle name="Accent6 3 11" xfId="6403"/>
    <cellStyle name="Accent6 3 12" xfId="6404"/>
    <cellStyle name="Accent6 3 13" xfId="6405"/>
    <cellStyle name="Accent6 3 14" xfId="6406"/>
    <cellStyle name="Accent6 3 15" xfId="6407"/>
    <cellStyle name="Accent6 3 16" xfId="6408"/>
    <cellStyle name="Accent6 3 17" xfId="6409"/>
    <cellStyle name="Accent6 3 18" xfId="6410"/>
    <cellStyle name="Accent6 3 19" xfId="6411"/>
    <cellStyle name="Accent6 3 2" xfId="6412"/>
    <cellStyle name="Accent6 3 2 10" xfId="6413"/>
    <cellStyle name="Accent6 3 2 11" xfId="6414"/>
    <cellStyle name="Accent6 3 2 12" xfId="6415"/>
    <cellStyle name="Accent6 3 2 13" xfId="6416"/>
    <cellStyle name="Accent6 3 2 14" xfId="6417"/>
    <cellStyle name="Accent6 3 2 15" xfId="6418"/>
    <cellStyle name="Accent6 3 2 16" xfId="6419"/>
    <cellStyle name="Accent6 3 2 17" xfId="6420"/>
    <cellStyle name="Accent6 3 2 2" xfId="6421"/>
    <cellStyle name="Accent6 3 2 3" xfId="6422"/>
    <cellStyle name="Accent6 3 2 4" xfId="6423"/>
    <cellStyle name="Accent6 3 2 5" xfId="6424"/>
    <cellStyle name="Accent6 3 2 6" xfId="6425"/>
    <cellStyle name="Accent6 3 2 7" xfId="6426"/>
    <cellStyle name="Accent6 3 2 8" xfId="6427"/>
    <cellStyle name="Accent6 3 2 9" xfId="6428"/>
    <cellStyle name="Accent6 3 20" xfId="6429"/>
    <cellStyle name="Accent6 3 21" xfId="6430"/>
    <cellStyle name="Accent6 3 3" xfId="6431"/>
    <cellStyle name="Accent6 3 4" xfId="6432"/>
    <cellStyle name="Accent6 3 5" xfId="6433"/>
    <cellStyle name="Accent6 3 6" xfId="6434"/>
    <cellStyle name="Accent6 3 7" xfId="6435"/>
    <cellStyle name="Accent6 3 8" xfId="6436"/>
    <cellStyle name="Accent6 3 9" xfId="6437"/>
    <cellStyle name="Accent6 4" xfId="6438"/>
    <cellStyle name="Accent6 4 10" xfId="6439"/>
    <cellStyle name="Accent6 4 11" xfId="6440"/>
    <cellStyle name="Accent6 4 12" xfId="6441"/>
    <cellStyle name="Accent6 4 13" xfId="6442"/>
    <cellStyle name="Accent6 4 14" xfId="6443"/>
    <cellStyle name="Accent6 4 15" xfId="6444"/>
    <cellStyle name="Accent6 4 16" xfId="6445"/>
    <cellStyle name="Accent6 4 17" xfId="6446"/>
    <cellStyle name="Accent6 4 18" xfId="6447"/>
    <cellStyle name="Accent6 4 19" xfId="6448"/>
    <cellStyle name="Accent6 4 2" xfId="6449"/>
    <cellStyle name="Accent6 4 2 10" xfId="6450"/>
    <cellStyle name="Accent6 4 2 11" xfId="6451"/>
    <cellStyle name="Accent6 4 2 12" xfId="6452"/>
    <cellStyle name="Accent6 4 2 13" xfId="6453"/>
    <cellStyle name="Accent6 4 2 14" xfId="6454"/>
    <cellStyle name="Accent6 4 2 15" xfId="6455"/>
    <cellStyle name="Accent6 4 2 16" xfId="6456"/>
    <cellStyle name="Accent6 4 2 17" xfId="6457"/>
    <cellStyle name="Accent6 4 2 2" xfId="6458"/>
    <cellStyle name="Accent6 4 2 3" xfId="6459"/>
    <cellStyle name="Accent6 4 2 4" xfId="6460"/>
    <cellStyle name="Accent6 4 2 5" xfId="6461"/>
    <cellStyle name="Accent6 4 2 6" xfId="6462"/>
    <cellStyle name="Accent6 4 2 7" xfId="6463"/>
    <cellStyle name="Accent6 4 2 8" xfId="6464"/>
    <cellStyle name="Accent6 4 2 9" xfId="6465"/>
    <cellStyle name="Accent6 4 20" xfId="6466"/>
    <cellStyle name="Accent6 4 21" xfId="6467"/>
    <cellStyle name="Accent6 4 3" xfId="6468"/>
    <cellStyle name="Accent6 4 4" xfId="6469"/>
    <cellStyle name="Accent6 4 5" xfId="6470"/>
    <cellStyle name="Accent6 4 6" xfId="6471"/>
    <cellStyle name="Accent6 4 7" xfId="6472"/>
    <cellStyle name="Accent6 4 8" xfId="6473"/>
    <cellStyle name="Accent6 4 9" xfId="6474"/>
    <cellStyle name="Accent6 5" xfId="6475"/>
    <cellStyle name="Accent6 5 10" xfId="6476"/>
    <cellStyle name="Accent6 5 11" xfId="6477"/>
    <cellStyle name="Accent6 5 12" xfId="6478"/>
    <cellStyle name="Accent6 5 13" xfId="6479"/>
    <cellStyle name="Accent6 5 14" xfId="6480"/>
    <cellStyle name="Accent6 5 15" xfId="6481"/>
    <cellStyle name="Accent6 5 16" xfId="6482"/>
    <cellStyle name="Accent6 5 17" xfId="6483"/>
    <cellStyle name="Accent6 5 18" xfId="6484"/>
    <cellStyle name="Accent6 5 19" xfId="6485"/>
    <cellStyle name="Accent6 5 2" xfId="6486"/>
    <cellStyle name="Accent6 5 2 10" xfId="6487"/>
    <cellStyle name="Accent6 5 2 11" xfId="6488"/>
    <cellStyle name="Accent6 5 2 12" xfId="6489"/>
    <cellStyle name="Accent6 5 2 13" xfId="6490"/>
    <cellStyle name="Accent6 5 2 14" xfId="6491"/>
    <cellStyle name="Accent6 5 2 15" xfId="6492"/>
    <cellStyle name="Accent6 5 2 16" xfId="6493"/>
    <cellStyle name="Accent6 5 2 17" xfId="6494"/>
    <cellStyle name="Accent6 5 2 2" xfId="6495"/>
    <cellStyle name="Accent6 5 2 3" xfId="6496"/>
    <cellStyle name="Accent6 5 2 4" xfId="6497"/>
    <cellStyle name="Accent6 5 2 5" xfId="6498"/>
    <cellStyle name="Accent6 5 2 6" xfId="6499"/>
    <cellStyle name="Accent6 5 2 7" xfId="6500"/>
    <cellStyle name="Accent6 5 2 8" xfId="6501"/>
    <cellStyle name="Accent6 5 2 9" xfId="6502"/>
    <cellStyle name="Accent6 5 20" xfId="6503"/>
    <cellStyle name="Accent6 5 21" xfId="6504"/>
    <cellStyle name="Accent6 5 3" xfId="6505"/>
    <cellStyle name="Accent6 5 4" xfId="6506"/>
    <cellStyle name="Accent6 5 5" xfId="6507"/>
    <cellStyle name="Accent6 5 6" xfId="6508"/>
    <cellStyle name="Accent6 5 7" xfId="6509"/>
    <cellStyle name="Accent6 5 8" xfId="6510"/>
    <cellStyle name="Accent6 5 9" xfId="6511"/>
    <cellStyle name="Accent6 6" xfId="6512"/>
    <cellStyle name="Accent6 6 10" xfId="6513"/>
    <cellStyle name="Accent6 6 11" xfId="6514"/>
    <cellStyle name="Accent6 6 12" xfId="6515"/>
    <cellStyle name="Accent6 6 13" xfId="6516"/>
    <cellStyle name="Accent6 6 14" xfId="6517"/>
    <cellStyle name="Accent6 6 15" xfId="6518"/>
    <cellStyle name="Accent6 6 16" xfId="6519"/>
    <cellStyle name="Accent6 6 17" xfId="6520"/>
    <cellStyle name="Accent6 6 18" xfId="6521"/>
    <cellStyle name="Accent6 6 19" xfId="6522"/>
    <cellStyle name="Accent6 6 2" xfId="6523"/>
    <cellStyle name="Accent6 6 2 10" xfId="6524"/>
    <cellStyle name="Accent6 6 2 11" xfId="6525"/>
    <cellStyle name="Accent6 6 2 12" xfId="6526"/>
    <cellStyle name="Accent6 6 2 13" xfId="6527"/>
    <cellStyle name="Accent6 6 2 14" xfId="6528"/>
    <cellStyle name="Accent6 6 2 15" xfId="6529"/>
    <cellStyle name="Accent6 6 2 16" xfId="6530"/>
    <cellStyle name="Accent6 6 2 17" xfId="6531"/>
    <cellStyle name="Accent6 6 2 2" xfId="6532"/>
    <cellStyle name="Accent6 6 2 3" xfId="6533"/>
    <cellStyle name="Accent6 6 2 4" xfId="6534"/>
    <cellStyle name="Accent6 6 2 5" xfId="6535"/>
    <cellStyle name="Accent6 6 2 6" xfId="6536"/>
    <cellStyle name="Accent6 6 2 7" xfId="6537"/>
    <cellStyle name="Accent6 6 2 8" xfId="6538"/>
    <cellStyle name="Accent6 6 2 9" xfId="6539"/>
    <cellStyle name="Accent6 6 20" xfId="6540"/>
    <cellStyle name="Accent6 6 21" xfId="6541"/>
    <cellStyle name="Accent6 6 3" xfId="6542"/>
    <cellStyle name="Accent6 6 4" xfId="6543"/>
    <cellStyle name="Accent6 6 5" xfId="6544"/>
    <cellStyle name="Accent6 6 6" xfId="6545"/>
    <cellStyle name="Accent6 6 7" xfId="6546"/>
    <cellStyle name="Accent6 6 8" xfId="6547"/>
    <cellStyle name="Accent6 6 9" xfId="6548"/>
    <cellStyle name="Accent6 7" xfId="6549"/>
    <cellStyle name="Accent6 7 10" xfId="6550"/>
    <cellStyle name="Accent6 7 11" xfId="6551"/>
    <cellStyle name="Accent6 7 12" xfId="6552"/>
    <cellStyle name="Accent6 7 13" xfId="6553"/>
    <cellStyle name="Accent6 7 14" xfId="6554"/>
    <cellStyle name="Accent6 7 15" xfId="6555"/>
    <cellStyle name="Accent6 7 16" xfId="6556"/>
    <cellStyle name="Accent6 7 17" xfId="6557"/>
    <cellStyle name="Accent6 7 18" xfId="6558"/>
    <cellStyle name="Accent6 7 19" xfId="6559"/>
    <cellStyle name="Accent6 7 2" xfId="6560"/>
    <cellStyle name="Accent6 7 2 10" xfId="6561"/>
    <cellStyle name="Accent6 7 2 11" xfId="6562"/>
    <cellStyle name="Accent6 7 2 12" xfId="6563"/>
    <cellStyle name="Accent6 7 2 13" xfId="6564"/>
    <cellStyle name="Accent6 7 2 14" xfId="6565"/>
    <cellStyle name="Accent6 7 2 15" xfId="6566"/>
    <cellStyle name="Accent6 7 2 16" xfId="6567"/>
    <cellStyle name="Accent6 7 2 17" xfId="6568"/>
    <cellStyle name="Accent6 7 2 2" xfId="6569"/>
    <cellStyle name="Accent6 7 2 3" xfId="6570"/>
    <cellStyle name="Accent6 7 2 4" xfId="6571"/>
    <cellStyle name="Accent6 7 2 5" xfId="6572"/>
    <cellStyle name="Accent6 7 2 6" xfId="6573"/>
    <cellStyle name="Accent6 7 2 7" xfId="6574"/>
    <cellStyle name="Accent6 7 2 8" xfId="6575"/>
    <cellStyle name="Accent6 7 2 9" xfId="6576"/>
    <cellStyle name="Accent6 7 20" xfId="6577"/>
    <cellStyle name="Accent6 7 3" xfId="6578"/>
    <cellStyle name="Accent6 7 4" xfId="6579"/>
    <cellStyle name="Accent6 7 5" xfId="6580"/>
    <cellStyle name="Accent6 7 6" xfId="6581"/>
    <cellStyle name="Accent6 7 7" xfId="6582"/>
    <cellStyle name="Accent6 7 8" xfId="6583"/>
    <cellStyle name="Accent6 7 9" xfId="6584"/>
    <cellStyle name="Accent6 8" xfId="6585"/>
    <cellStyle name="Accent6 9" xfId="6586"/>
    <cellStyle name="AFE" xfId="6587"/>
    <cellStyle name="AFE 2" xfId="6588"/>
    <cellStyle name="AFE 2 2" xfId="6589"/>
    <cellStyle name="AFE 2 3" xfId="6590"/>
    <cellStyle name="AFE 2 4" xfId="6591"/>
    <cellStyle name="AFE 3" xfId="6592"/>
    <cellStyle name="AFE 3 2" xfId="6593"/>
    <cellStyle name="AFE 3 3" xfId="6594"/>
    <cellStyle name="AFE 3 4" xfId="6595"/>
    <cellStyle name="AFE 4" xfId="6596"/>
    <cellStyle name="AFE 4 2" xfId="6597"/>
    <cellStyle name="AFE 4 3" xfId="6598"/>
    <cellStyle name="AFE 4 4" xfId="6599"/>
    <cellStyle name="AFE 5" xfId="6600"/>
    <cellStyle name="AFE 5 2" xfId="6601"/>
    <cellStyle name="AFE 5 3" xfId="6602"/>
    <cellStyle name="AFE 5 4" xfId="6603"/>
    <cellStyle name="AFE 6" xfId="6604"/>
    <cellStyle name="AFE 6 2" xfId="6605"/>
    <cellStyle name="AFE 6 3" xfId="6606"/>
    <cellStyle name="AFE 6 4" xfId="6607"/>
    <cellStyle name="AFE 7" xfId="6608"/>
    <cellStyle name="AFE 7 2" xfId="6609"/>
    <cellStyle name="AFE 7 3" xfId="6610"/>
    <cellStyle name="AFE 7 4" xfId="6611"/>
    <cellStyle name="args.style" xfId="6612"/>
    <cellStyle name="Bad" xfId="63989" builtinId="27" customBuiltin="1"/>
    <cellStyle name="Bad 10" xfId="6613"/>
    <cellStyle name="Bad 10 10" xfId="6614"/>
    <cellStyle name="Bad 10 11" xfId="6615"/>
    <cellStyle name="Bad 10 12" xfId="6616"/>
    <cellStyle name="Bad 10 13" xfId="6617"/>
    <cellStyle name="Bad 10 14" xfId="6618"/>
    <cellStyle name="Bad 10 15" xfId="6619"/>
    <cellStyle name="Bad 10 16" xfId="6620"/>
    <cellStyle name="Bad 10 17" xfId="6621"/>
    <cellStyle name="Bad 10 2" xfId="6622"/>
    <cellStyle name="Bad 10 3" xfId="6623"/>
    <cellStyle name="Bad 10 4" xfId="6624"/>
    <cellStyle name="Bad 10 5" xfId="6625"/>
    <cellStyle name="Bad 10 6" xfId="6626"/>
    <cellStyle name="Bad 10 7" xfId="6627"/>
    <cellStyle name="Bad 10 8" xfId="6628"/>
    <cellStyle name="Bad 10 9" xfId="6629"/>
    <cellStyle name="Bad 11" xfId="6630"/>
    <cellStyle name="Bad 2" xfId="6631"/>
    <cellStyle name="Bad 2 10" xfId="6632"/>
    <cellStyle name="Bad 2 11" xfId="6633"/>
    <cellStyle name="Bad 2 12" xfId="6634"/>
    <cellStyle name="Bad 2 13" xfId="6635"/>
    <cellStyle name="Bad 2 14" xfId="6636"/>
    <cellStyle name="Bad 2 15" xfId="6637"/>
    <cellStyle name="Bad 2 16" xfId="6638"/>
    <cellStyle name="Bad 2 17" xfId="6639"/>
    <cellStyle name="Bad 2 18" xfId="6640"/>
    <cellStyle name="Bad 2 19" xfId="6641"/>
    <cellStyle name="Bad 2 2" xfId="6642"/>
    <cellStyle name="Bad 2 2 10" xfId="6643"/>
    <cellStyle name="Bad 2 2 11" xfId="6644"/>
    <cellStyle name="Bad 2 2 12" xfId="6645"/>
    <cellStyle name="Bad 2 2 13" xfId="6646"/>
    <cellStyle name="Bad 2 2 14" xfId="6647"/>
    <cellStyle name="Bad 2 2 15" xfId="6648"/>
    <cellStyle name="Bad 2 2 16" xfId="6649"/>
    <cellStyle name="Bad 2 2 17" xfId="6650"/>
    <cellStyle name="Bad 2 2 18" xfId="6651"/>
    <cellStyle name="Bad 2 2 19" xfId="6652"/>
    <cellStyle name="Bad 2 2 2" xfId="6653"/>
    <cellStyle name="Bad 2 2 2 10" xfId="6654"/>
    <cellStyle name="Bad 2 2 2 11" xfId="6655"/>
    <cellStyle name="Bad 2 2 2 12" xfId="6656"/>
    <cellStyle name="Bad 2 2 2 13" xfId="6657"/>
    <cellStyle name="Bad 2 2 2 14" xfId="6658"/>
    <cellStyle name="Bad 2 2 2 15" xfId="6659"/>
    <cellStyle name="Bad 2 2 2 16" xfId="6660"/>
    <cellStyle name="Bad 2 2 2 17" xfId="6661"/>
    <cellStyle name="Bad 2 2 2 2" xfId="6662"/>
    <cellStyle name="Bad 2 2 2 2 10" xfId="6663"/>
    <cellStyle name="Bad 2 2 2 2 11" xfId="6664"/>
    <cellStyle name="Bad 2 2 2 2 12" xfId="6665"/>
    <cellStyle name="Bad 2 2 2 2 13" xfId="6666"/>
    <cellStyle name="Bad 2 2 2 2 14" xfId="6667"/>
    <cellStyle name="Bad 2 2 2 2 15" xfId="6668"/>
    <cellStyle name="Bad 2 2 2 2 16" xfId="6669"/>
    <cellStyle name="Bad 2 2 2 2 17" xfId="6670"/>
    <cellStyle name="Bad 2 2 2 2 2" xfId="6671"/>
    <cellStyle name="Bad 2 2 2 2 2 2" xfId="6672"/>
    <cellStyle name="Bad 2 2 2 2 3" xfId="6673"/>
    <cellStyle name="Bad 2 2 2 2 4" xfId="6674"/>
    <cellStyle name="Bad 2 2 2 2 5" xfId="6675"/>
    <cellStyle name="Bad 2 2 2 2 6" xfId="6676"/>
    <cellStyle name="Bad 2 2 2 2 7" xfId="6677"/>
    <cellStyle name="Bad 2 2 2 2 8" xfId="6678"/>
    <cellStyle name="Bad 2 2 2 2 9" xfId="6679"/>
    <cellStyle name="Bad 2 2 2 3" xfId="6680"/>
    <cellStyle name="Bad 2 2 2 4" xfId="6681"/>
    <cellStyle name="Bad 2 2 2 5" xfId="6682"/>
    <cellStyle name="Bad 2 2 2 6" xfId="6683"/>
    <cellStyle name="Bad 2 2 2 7" xfId="6684"/>
    <cellStyle name="Bad 2 2 2 8" xfId="6685"/>
    <cellStyle name="Bad 2 2 2 9" xfId="6686"/>
    <cellStyle name="Bad 2 2 3" xfId="6687"/>
    <cellStyle name="Bad 2 2 4" xfId="6688"/>
    <cellStyle name="Bad 2 2 5" xfId="6689"/>
    <cellStyle name="Bad 2 2 6" xfId="6690"/>
    <cellStyle name="Bad 2 2 7" xfId="6691"/>
    <cellStyle name="Bad 2 2 8" xfId="6692"/>
    <cellStyle name="Bad 2 2 9" xfId="6693"/>
    <cellStyle name="Bad 2 20" xfId="6694"/>
    <cellStyle name="Bad 2 21" xfId="6695"/>
    <cellStyle name="Bad 2 3" xfId="6696"/>
    <cellStyle name="Bad 2 3 10" xfId="6697"/>
    <cellStyle name="Bad 2 3 11" xfId="6698"/>
    <cellStyle name="Bad 2 3 12" xfId="6699"/>
    <cellStyle name="Bad 2 3 13" xfId="6700"/>
    <cellStyle name="Bad 2 3 14" xfId="6701"/>
    <cellStyle name="Bad 2 3 15" xfId="6702"/>
    <cellStyle name="Bad 2 3 16" xfId="6703"/>
    <cellStyle name="Bad 2 3 17" xfId="6704"/>
    <cellStyle name="Bad 2 3 2" xfId="6705"/>
    <cellStyle name="Bad 2 3 3" xfId="6706"/>
    <cellStyle name="Bad 2 3 4" xfId="6707"/>
    <cellStyle name="Bad 2 3 5" xfId="6708"/>
    <cellStyle name="Bad 2 3 6" xfId="6709"/>
    <cellStyle name="Bad 2 3 7" xfId="6710"/>
    <cellStyle name="Bad 2 3 8" xfId="6711"/>
    <cellStyle name="Bad 2 3 9" xfId="6712"/>
    <cellStyle name="Bad 2 4" xfId="6713"/>
    <cellStyle name="Bad 2 5" xfId="6714"/>
    <cellStyle name="Bad 2 6" xfId="6715"/>
    <cellStyle name="Bad 2 7" xfId="6716"/>
    <cellStyle name="Bad 2 8" xfId="6717"/>
    <cellStyle name="Bad 2 9" xfId="6718"/>
    <cellStyle name="Bad 2_Incentive Allocation" xfId="6719"/>
    <cellStyle name="Bad 3" xfId="6720"/>
    <cellStyle name="Bad 3 10" xfId="6721"/>
    <cellStyle name="Bad 3 11" xfId="6722"/>
    <cellStyle name="Bad 3 12" xfId="6723"/>
    <cellStyle name="Bad 3 13" xfId="6724"/>
    <cellStyle name="Bad 3 14" xfId="6725"/>
    <cellStyle name="Bad 3 15" xfId="6726"/>
    <cellStyle name="Bad 3 16" xfId="6727"/>
    <cellStyle name="Bad 3 17" xfId="6728"/>
    <cellStyle name="Bad 3 18" xfId="6729"/>
    <cellStyle name="Bad 3 19" xfId="6730"/>
    <cellStyle name="Bad 3 2" xfId="6731"/>
    <cellStyle name="Bad 3 2 10" xfId="6732"/>
    <cellStyle name="Bad 3 2 11" xfId="6733"/>
    <cellStyle name="Bad 3 2 12" xfId="6734"/>
    <cellStyle name="Bad 3 2 13" xfId="6735"/>
    <cellStyle name="Bad 3 2 14" xfId="6736"/>
    <cellStyle name="Bad 3 2 15" xfId="6737"/>
    <cellStyle name="Bad 3 2 16" xfId="6738"/>
    <cellStyle name="Bad 3 2 17" xfId="6739"/>
    <cellStyle name="Bad 3 2 2" xfId="6740"/>
    <cellStyle name="Bad 3 2 3" xfId="6741"/>
    <cellStyle name="Bad 3 2 4" xfId="6742"/>
    <cellStyle name="Bad 3 2 5" xfId="6743"/>
    <cellStyle name="Bad 3 2 6" xfId="6744"/>
    <cellStyle name="Bad 3 2 7" xfId="6745"/>
    <cellStyle name="Bad 3 2 8" xfId="6746"/>
    <cellStyle name="Bad 3 2 9" xfId="6747"/>
    <cellStyle name="Bad 3 20" xfId="6748"/>
    <cellStyle name="Bad 3 21" xfId="6749"/>
    <cellStyle name="Bad 3 3" xfId="6750"/>
    <cellStyle name="Bad 3 4" xfId="6751"/>
    <cellStyle name="Bad 3 5" xfId="6752"/>
    <cellStyle name="Bad 3 6" xfId="6753"/>
    <cellStyle name="Bad 3 7" xfId="6754"/>
    <cellStyle name="Bad 3 8" xfId="6755"/>
    <cellStyle name="Bad 3 9" xfId="6756"/>
    <cellStyle name="Bad 4" xfId="6757"/>
    <cellStyle name="Bad 4 10" xfId="6758"/>
    <cellStyle name="Bad 4 11" xfId="6759"/>
    <cellStyle name="Bad 4 12" xfId="6760"/>
    <cellStyle name="Bad 4 13" xfId="6761"/>
    <cellStyle name="Bad 4 14" xfId="6762"/>
    <cellStyle name="Bad 4 15" xfId="6763"/>
    <cellStyle name="Bad 4 16" xfId="6764"/>
    <cellStyle name="Bad 4 17" xfId="6765"/>
    <cellStyle name="Bad 4 18" xfId="6766"/>
    <cellStyle name="Bad 4 19" xfId="6767"/>
    <cellStyle name="Bad 4 2" xfId="6768"/>
    <cellStyle name="Bad 4 2 10" xfId="6769"/>
    <cellStyle name="Bad 4 2 11" xfId="6770"/>
    <cellStyle name="Bad 4 2 12" xfId="6771"/>
    <cellStyle name="Bad 4 2 13" xfId="6772"/>
    <cellStyle name="Bad 4 2 14" xfId="6773"/>
    <cellStyle name="Bad 4 2 15" xfId="6774"/>
    <cellStyle name="Bad 4 2 16" xfId="6775"/>
    <cellStyle name="Bad 4 2 17" xfId="6776"/>
    <cellStyle name="Bad 4 2 2" xfId="6777"/>
    <cellStyle name="Bad 4 2 3" xfId="6778"/>
    <cellStyle name="Bad 4 2 4" xfId="6779"/>
    <cellStyle name="Bad 4 2 5" xfId="6780"/>
    <cellStyle name="Bad 4 2 6" xfId="6781"/>
    <cellStyle name="Bad 4 2 7" xfId="6782"/>
    <cellStyle name="Bad 4 2 8" xfId="6783"/>
    <cellStyle name="Bad 4 2 9" xfId="6784"/>
    <cellStyle name="Bad 4 20" xfId="6785"/>
    <cellStyle name="Bad 4 21" xfId="6786"/>
    <cellStyle name="Bad 4 3" xfId="6787"/>
    <cellStyle name="Bad 4 4" xfId="6788"/>
    <cellStyle name="Bad 4 5" xfId="6789"/>
    <cellStyle name="Bad 4 6" xfId="6790"/>
    <cellStyle name="Bad 4 7" xfId="6791"/>
    <cellStyle name="Bad 4 8" xfId="6792"/>
    <cellStyle name="Bad 4 9" xfId="6793"/>
    <cellStyle name="Bad 5" xfId="6794"/>
    <cellStyle name="Bad 5 10" xfId="6795"/>
    <cellStyle name="Bad 5 11" xfId="6796"/>
    <cellStyle name="Bad 5 12" xfId="6797"/>
    <cellStyle name="Bad 5 13" xfId="6798"/>
    <cellStyle name="Bad 5 14" xfId="6799"/>
    <cellStyle name="Bad 5 15" xfId="6800"/>
    <cellStyle name="Bad 5 16" xfId="6801"/>
    <cellStyle name="Bad 5 17" xfId="6802"/>
    <cellStyle name="Bad 5 18" xfId="6803"/>
    <cellStyle name="Bad 5 19" xfId="6804"/>
    <cellStyle name="Bad 5 2" xfId="6805"/>
    <cellStyle name="Bad 5 2 10" xfId="6806"/>
    <cellStyle name="Bad 5 2 11" xfId="6807"/>
    <cellStyle name="Bad 5 2 12" xfId="6808"/>
    <cellStyle name="Bad 5 2 13" xfId="6809"/>
    <cellStyle name="Bad 5 2 14" xfId="6810"/>
    <cellStyle name="Bad 5 2 15" xfId="6811"/>
    <cellStyle name="Bad 5 2 16" xfId="6812"/>
    <cellStyle name="Bad 5 2 17" xfId="6813"/>
    <cellStyle name="Bad 5 2 2" xfId="6814"/>
    <cellStyle name="Bad 5 2 3" xfId="6815"/>
    <cellStyle name="Bad 5 2 4" xfId="6816"/>
    <cellStyle name="Bad 5 2 5" xfId="6817"/>
    <cellStyle name="Bad 5 2 6" xfId="6818"/>
    <cellStyle name="Bad 5 2 7" xfId="6819"/>
    <cellStyle name="Bad 5 2 8" xfId="6820"/>
    <cellStyle name="Bad 5 2 9" xfId="6821"/>
    <cellStyle name="Bad 5 20" xfId="6822"/>
    <cellStyle name="Bad 5 21" xfId="6823"/>
    <cellStyle name="Bad 5 3" xfId="6824"/>
    <cellStyle name="Bad 5 4" xfId="6825"/>
    <cellStyle name="Bad 5 5" xfId="6826"/>
    <cellStyle name="Bad 5 6" xfId="6827"/>
    <cellStyle name="Bad 5 7" xfId="6828"/>
    <cellStyle name="Bad 5 8" xfId="6829"/>
    <cellStyle name="Bad 5 9" xfId="6830"/>
    <cellStyle name="Bad 6" xfId="6831"/>
    <cellStyle name="Bad 6 10" xfId="6832"/>
    <cellStyle name="Bad 6 11" xfId="6833"/>
    <cellStyle name="Bad 6 12" xfId="6834"/>
    <cellStyle name="Bad 6 13" xfId="6835"/>
    <cellStyle name="Bad 6 14" xfId="6836"/>
    <cellStyle name="Bad 6 15" xfId="6837"/>
    <cellStyle name="Bad 6 16" xfId="6838"/>
    <cellStyle name="Bad 6 17" xfId="6839"/>
    <cellStyle name="Bad 6 18" xfId="6840"/>
    <cellStyle name="Bad 6 19" xfId="6841"/>
    <cellStyle name="Bad 6 2" xfId="6842"/>
    <cellStyle name="Bad 6 2 10" xfId="6843"/>
    <cellStyle name="Bad 6 2 11" xfId="6844"/>
    <cellStyle name="Bad 6 2 12" xfId="6845"/>
    <cellStyle name="Bad 6 2 13" xfId="6846"/>
    <cellStyle name="Bad 6 2 14" xfId="6847"/>
    <cellStyle name="Bad 6 2 15" xfId="6848"/>
    <cellStyle name="Bad 6 2 16" xfId="6849"/>
    <cellStyle name="Bad 6 2 17" xfId="6850"/>
    <cellStyle name="Bad 6 2 2" xfId="6851"/>
    <cellStyle name="Bad 6 2 3" xfId="6852"/>
    <cellStyle name="Bad 6 2 4" xfId="6853"/>
    <cellStyle name="Bad 6 2 5" xfId="6854"/>
    <cellStyle name="Bad 6 2 6" xfId="6855"/>
    <cellStyle name="Bad 6 2 7" xfId="6856"/>
    <cellStyle name="Bad 6 2 8" xfId="6857"/>
    <cellStyle name="Bad 6 2 9" xfId="6858"/>
    <cellStyle name="Bad 6 20" xfId="6859"/>
    <cellStyle name="Bad 6 21" xfId="6860"/>
    <cellStyle name="Bad 6 3" xfId="6861"/>
    <cellStyle name="Bad 6 4" xfId="6862"/>
    <cellStyle name="Bad 6 5" xfId="6863"/>
    <cellStyle name="Bad 6 6" xfId="6864"/>
    <cellStyle name="Bad 6 7" xfId="6865"/>
    <cellStyle name="Bad 6 8" xfId="6866"/>
    <cellStyle name="Bad 6 9" xfId="6867"/>
    <cellStyle name="Bad 7" xfId="6868"/>
    <cellStyle name="Bad 7 10" xfId="6869"/>
    <cellStyle name="Bad 7 11" xfId="6870"/>
    <cellStyle name="Bad 7 12" xfId="6871"/>
    <cellStyle name="Bad 7 13" xfId="6872"/>
    <cellStyle name="Bad 7 14" xfId="6873"/>
    <cellStyle name="Bad 7 15" xfId="6874"/>
    <cellStyle name="Bad 7 16" xfId="6875"/>
    <cellStyle name="Bad 7 17" xfId="6876"/>
    <cellStyle name="Bad 7 18" xfId="6877"/>
    <cellStyle name="Bad 7 19" xfId="6878"/>
    <cellStyle name="Bad 7 2" xfId="6879"/>
    <cellStyle name="Bad 7 2 10" xfId="6880"/>
    <cellStyle name="Bad 7 2 11" xfId="6881"/>
    <cellStyle name="Bad 7 2 12" xfId="6882"/>
    <cellStyle name="Bad 7 2 13" xfId="6883"/>
    <cellStyle name="Bad 7 2 14" xfId="6884"/>
    <cellStyle name="Bad 7 2 15" xfId="6885"/>
    <cellStyle name="Bad 7 2 16" xfId="6886"/>
    <cellStyle name="Bad 7 2 17" xfId="6887"/>
    <cellStyle name="Bad 7 2 2" xfId="6888"/>
    <cellStyle name="Bad 7 2 3" xfId="6889"/>
    <cellStyle name="Bad 7 2 4" xfId="6890"/>
    <cellStyle name="Bad 7 2 5" xfId="6891"/>
    <cellStyle name="Bad 7 2 6" xfId="6892"/>
    <cellStyle name="Bad 7 2 7" xfId="6893"/>
    <cellStyle name="Bad 7 2 8" xfId="6894"/>
    <cellStyle name="Bad 7 2 9" xfId="6895"/>
    <cellStyle name="Bad 7 20" xfId="6896"/>
    <cellStyle name="Bad 7 3" xfId="6897"/>
    <cellStyle name="Bad 7 4" xfId="6898"/>
    <cellStyle name="Bad 7 5" xfId="6899"/>
    <cellStyle name="Bad 7 6" xfId="6900"/>
    <cellStyle name="Bad 7 7" xfId="6901"/>
    <cellStyle name="Bad 7 8" xfId="6902"/>
    <cellStyle name="Bad 7 9" xfId="6903"/>
    <cellStyle name="Bad 8" xfId="6904"/>
    <cellStyle name="Bad 9" xfId="6905"/>
    <cellStyle name="Bold/Border" xfId="6906"/>
    <cellStyle name="Bold/Border 2" xfId="6907"/>
    <cellStyle name="Bold/Border 3" xfId="6908"/>
    <cellStyle name="Bold/Border 4" xfId="6909"/>
    <cellStyle name="Bold/Border 5" xfId="6910"/>
    <cellStyle name="Bold/Border 6" xfId="6911"/>
    <cellStyle name="Border, Bottom" xfId="6912"/>
    <cellStyle name="Border, Left" xfId="6913"/>
    <cellStyle name="Border, Right" xfId="6914"/>
    <cellStyle name="Border, Top" xfId="6915"/>
    <cellStyle name="Border, Top 2" xfId="6916"/>
    <cellStyle name="Border, Top 3" xfId="6917"/>
    <cellStyle name="Border, Top 4" xfId="6918"/>
    <cellStyle name="Border, Top 5" xfId="6919"/>
    <cellStyle name="Bullet" xfId="6920"/>
    <cellStyle name="Buyout" xfId="6921"/>
    <cellStyle name="Calc Currency (0)" xfId="6922"/>
    <cellStyle name="Calc Currency (2)" xfId="6923"/>
    <cellStyle name="Calc Percent (0)" xfId="6924"/>
    <cellStyle name="Calc Percent (1)" xfId="6925"/>
    <cellStyle name="Calc Percent (2)" xfId="6926"/>
    <cellStyle name="Calc Units (0)" xfId="6927"/>
    <cellStyle name="Calc Units (1)" xfId="6928"/>
    <cellStyle name="Calc Units (2)" xfId="6929"/>
    <cellStyle name="Calculation" xfId="63993" builtinId="22" customBuiltin="1"/>
    <cellStyle name="Calculation 10" xfId="6930"/>
    <cellStyle name="Calculation 10 10" xfId="6931"/>
    <cellStyle name="Calculation 10 11" xfId="6932"/>
    <cellStyle name="Calculation 10 12" xfId="6933"/>
    <cellStyle name="Calculation 10 13" xfId="6934"/>
    <cellStyle name="Calculation 10 14" xfId="6935"/>
    <cellStyle name="Calculation 10 15" xfId="6936"/>
    <cellStyle name="Calculation 10 16" xfId="6937"/>
    <cellStyle name="Calculation 10 17" xfId="6938"/>
    <cellStyle name="Calculation 10 2" xfId="6939"/>
    <cellStyle name="Calculation 10 3" xfId="6940"/>
    <cellStyle name="Calculation 10 4" xfId="6941"/>
    <cellStyle name="Calculation 10 5" xfId="6942"/>
    <cellStyle name="Calculation 10 6" xfId="6943"/>
    <cellStyle name="Calculation 10 7" xfId="6944"/>
    <cellStyle name="Calculation 10 8" xfId="6945"/>
    <cellStyle name="Calculation 10 9" xfId="6946"/>
    <cellStyle name="Calculation 11" xfId="6947"/>
    <cellStyle name="Calculation 2" xfId="6948"/>
    <cellStyle name="Calculation 2 10" xfId="6949"/>
    <cellStyle name="Calculation 2 11" xfId="6950"/>
    <cellStyle name="Calculation 2 12" xfId="6951"/>
    <cellStyle name="Calculation 2 13" xfId="6952"/>
    <cellStyle name="Calculation 2 14" xfId="6953"/>
    <cellStyle name="Calculation 2 15" xfId="6954"/>
    <cellStyle name="Calculation 2 16" xfId="6955"/>
    <cellStyle name="Calculation 2 17" xfId="6956"/>
    <cellStyle name="Calculation 2 18" xfId="6957"/>
    <cellStyle name="Calculation 2 19" xfId="6958"/>
    <cellStyle name="Calculation 2 2" xfId="6959"/>
    <cellStyle name="Calculation 2 2 10" xfId="6960"/>
    <cellStyle name="Calculation 2 2 11" xfId="6961"/>
    <cellStyle name="Calculation 2 2 12" xfId="6962"/>
    <cellStyle name="Calculation 2 2 13" xfId="6963"/>
    <cellStyle name="Calculation 2 2 14" xfId="6964"/>
    <cellStyle name="Calculation 2 2 15" xfId="6965"/>
    <cellStyle name="Calculation 2 2 16" xfId="6966"/>
    <cellStyle name="Calculation 2 2 17" xfId="6967"/>
    <cellStyle name="Calculation 2 2 18" xfId="6968"/>
    <cellStyle name="Calculation 2 2 19" xfId="6969"/>
    <cellStyle name="Calculation 2 2 2" xfId="6970"/>
    <cellStyle name="Calculation 2 2 2 10" xfId="6971"/>
    <cellStyle name="Calculation 2 2 2 11" xfId="6972"/>
    <cellStyle name="Calculation 2 2 2 12" xfId="6973"/>
    <cellStyle name="Calculation 2 2 2 13" xfId="6974"/>
    <cellStyle name="Calculation 2 2 2 14" xfId="6975"/>
    <cellStyle name="Calculation 2 2 2 15" xfId="6976"/>
    <cellStyle name="Calculation 2 2 2 16" xfId="6977"/>
    <cellStyle name="Calculation 2 2 2 17" xfId="6978"/>
    <cellStyle name="Calculation 2 2 2 2" xfId="6979"/>
    <cellStyle name="Calculation 2 2 2 2 10" xfId="6980"/>
    <cellStyle name="Calculation 2 2 2 2 11" xfId="6981"/>
    <cellStyle name="Calculation 2 2 2 2 12" xfId="6982"/>
    <cellStyle name="Calculation 2 2 2 2 13" xfId="6983"/>
    <cellStyle name="Calculation 2 2 2 2 14" xfId="6984"/>
    <cellStyle name="Calculation 2 2 2 2 15" xfId="6985"/>
    <cellStyle name="Calculation 2 2 2 2 16" xfId="6986"/>
    <cellStyle name="Calculation 2 2 2 2 17" xfId="6987"/>
    <cellStyle name="Calculation 2 2 2 2 2" xfId="6988"/>
    <cellStyle name="Calculation 2 2 2 2 2 2" xfId="6989"/>
    <cellStyle name="Calculation 2 2 2 2 3" xfId="6990"/>
    <cellStyle name="Calculation 2 2 2 2 4" xfId="6991"/>
    <cellStyle name="Calculation 2 2 2 2 5" xfId="6992"/>
    <cellStyle name="Calculation 2 2 2 2 6" xfId="6993"/>
    <cellStyle name="Calculation 2 2 2 2 7" xfId="6994"/>
    <cellStyle name="Calculation 2 2 2 2 8" xfId="6995"/>
    <cellStyle name="Calculation 2 2 2 2 9" xfId="6996"/>
    <cellStyle name="Calculation 2 2 2 3" xfId="6997"/>
    <cellStyle name="Calculation 2 2 2 4" xfId="6998"/>
    <cellStyle name="Calculation 2 2 2 5" xfId="6999"/>
    <cellStyle name="Calculation 2 2 2 6" xfId="7000"/>
    <cellStyle name="Calculation 2 2 2 7" xfId="7001"/>
    <cellStyle name="Calculation 2 2 2 8" xfId="7002"/>
    <cellStyle name="Calculation 2 2 2 9" xfId="7003"/>
    <cellStyle name="Calculation 2 2 3" xfId="7004"/>
    <cellStyle name="Calculation 2 2 4" xfId="7005"/>
    <cellStyle name="Calculation 2 2 5" xfId="7006"/>
    <cellStyle name="Calculation 2 2 6" xfId="7007"/>
    <cellStyle name="Calculation 2 2 7" xfId="7008"/>
    <cellStyle name="Calculation 2 2 8" xfId="7009"/>
    <cellStyle name="Calculation 2 2 9" xfId="7010"/>
    <cellStyle name="Calculation 2 20" xfId="7011"/>
    <cellStyle name="Calculation 2 21" xfId="7012"/>
    <cellStyle name="Calculation 2 3" xfId="7013"/>
    <cellStyle name="Calculation 2 3 10" xfId="7014"/>
    <cellStyle name="Calculation 2 3 11" xfId="7015"/>
    <cellStyle name="Calculation 2 3 12" xfId="7016"/>
    <cellStyle name="Calculation 2 3 13" xfId="7017"/>
    <cellStyle name="Calculation 2 3 14" xfId="7018"/>
    <cellStyle name="Calculation 2 3 15" xfId="7019"/>
    <cellStyle name="Calculation 2 3 16" xfId="7020"/>
    <cellStyle name="Calculation 2 3 17" xfId="7021"/>
    <cellStyle name="Calculation 2 3 2" xfId="7022"/>
    <cellStyle name="Calculation 2 3 3" xfId="7023"/>
    <cellStyle name="Calculation 2 3 4" xfId="7024"/>
    <cellStyle name="Calculation 2 3 5" xfId="7025"/>
    <cellStyle name="Calculation 2 3 6" xfId="7026"/>
    <cellStyle name="Calculation 2 3 7" xfId="7027"/>
    <cellStyle name="Calculation 2 3 8" xfId="7028"/>
    <cellStyle name="Calculation 2 3 9" xfId="7029"/>
    <cellStyle name="Calculation 2 4" xfId="7030"/>
    <cellStyle name="Calculation 2 5" xfId="7031"/>
    <cellStyle name="Calculation 2 6" xfId="7032"/>
    <cellStyle name="Calculation 2 7" xfId="7033"/>
    <cellStyle name="Calculation 2 8" xfId="7034"/>
    <cellStyle name="Calculation 2 9" xfId="7035"/>
    <cellStyle name="Calculation 2_Incentive Allocation" xfId="7036"/>
    <cellStyle name="Calculation 3" xfId="7037"/>
    <cellStyle name="Calculation 3 10" xfId="7038"/>
    <cellStyle name="Calculation 3 11" xfId="7039"/>
    <cellStyle name="Calculation 3 12" xfId="7040"/>
    <cellStyle name="Calculation 3 13" xfId="7041"/>
    <cellStyle name="Calculation 3 14" xfId="7042"/>
    <cellStyle name="Calculation 3 15" xfId="7043"/>
    <cellStyle name="Calculation 3 16" xfId="7044"/>
    <cellStyle name="Calculation 3 17" xfId="7045"/>
    <cellStyle name="Calculation 3 18" xfId="7046"/>
    <cellStyle name="Calculation 3 19" xfId="7047"/>
    <cellStyle name="Calculation 3 2" xfId="7048"/>
    <cellStyle name="Calculation 3 2 10" xfId="7049"/>
    <cellStyle name="Calculation 3 2 11" xfId="7050"/>
    <cellStyle name="Calculation 3 2 12" xfId="7051"/>
    <cellStyle name="Calculation 3 2 13" xfId="7052"/>
    <cellStyle name="Calculation 3 2 14" xfId="7053"/>
    <cellStyle name="Calculation 3 2 15" xfId="7054"/>
    <cellStyle name="Calculation 3 2 16" xfId="7055"/>
    <cellStyle name="Calculation 3 2 17" xfId="7056"/>
    <cellStyle name="Calculation 3 2 2" xfId="7057"/>
    <cellStyle name="Calculation 3 2 3" xfId="7058"/>
    <cellStyle name="Calculation 3 2 4" xfId="7059"/>
    <cellStyle name="Calculation 3 2 5" xfId="7060"/>
    <cellStyle name="Calculation 3 2 6" xfId="7061"/>
    <cellStyle name="Calculation 3 2 7" xfId="7062"/>
    <cellStyle name="Calculation 3 2 8" xfId="7063"/>
    <cellStyle name="Calculation 3 2 9" xfId="7064"/>
    <cellStyle name="Calculation 3 20" xfId="7065"/>
    <cellStyle name="Calculation 3 21" xfId="7066"/>
    <cellStyle name="Calculation 3 3" xfId="7067"/>
    <cellStyle name="Calculation 3 4" xfId="7068"/>
    <cellStyle name="Calculation 3 5" xfId="7069"/>
    <cellStyle name="Calculation 3 6" xfId="7070"/>
    <cellStyle name="Calculation 3 7" xfId="7071"/>
    <cellStyle name="Calculation 3 8" xfId="7072"/>
    <cellStyle name="Calculation 3 9" xfId="7073"/>
    <cellStyle name="Calculation 4" xfId="7074"/>
    <cellStyle name="Calculation 4 10" xfId="7075"/>
    <cellStyle name="Calculation 4 11" xfId="7076"/>
    <cellStyle name="Calculation 4 12" xfId="7077"/>
    <cellStyle name="Calculation 4 13" xfId="7078"/>
    <cellStyle name="Calculation 4 14" xfId="7079"/>
    <cellStyle name="Calculation 4 15" xfId="7080"/>
    <cellStyle name="Calculation 4 16" xfId="7081"/>
    <cellStyle name="Calculation 4 17" xfId="7082"/>
    <cellStyle name="Calculation 4 18" xfId="7083"/>
    <cellStyle name="Calculation 4 19" xfId="7084"/>
    <cellStyle name="Calculation 4 2" xfId="7085"/>
    <cellStyle name="Calculation 4 2 10" xfId="7086"/>
    <cellStyle name="Calculation 4 2 11" xfId="7087"/>
    <cellStyle name="Calculation 4 2 12" xfId="7088"/>
    <cellStyle name="Calculation 4 2 13" xfId="7089"/>
    <cellStyle name="Calculation 4 2 14" xfId="7090"/>
    <cellStyle name="Calculation 4 2 15" xfId="7091"/>
    <cellStyle name="Calculation 4 2 16" xfId="7092"/>
    <cellStyle name="Calculation 4 2 17" xfId="7093"/>
    <cellStyle name="Calculation 4 2 2" xfId="7094"/>
    <cellStyle name="Calculation 4 2 3" xfId="7095"/>
    <cellStyle name="Calculation 4 2 4" xfId="7096"/>
    <cellStyle name="Calculation 4 2 5" xfId="7097"/>
    <cellStyle name="Calculation 4 2 6" xfId="7098"/>
    <cellStyle name="Calculation 4 2 7" xfId="7099"/>
    <cellStyle name="Calculation 4 2 8" xfId="7100"/>
    <cellStyle name="Calculation 4 2 9" xfId="7101"/>
    <cellStyle name="Calculation 4 20" xfId="7102"/>
    <cellStyle name="Calculation 4 21" xfId="7103"/>
    <cellStyle name="Calculation 4 3" xfId="7104"/>
    <cellStyle name="Calculation 4 4" xfId="7105"/>
    <cellStyle name="Calculation 4 5" xfId="7106"/>
    <cellStyle name="Calculation 4 6" xfId="7107"/>
    <cellStyle name="Calculation 4 7" xfId="7108"/>
    <cellStyle name="Calculation 4 8" xfId="7109"/>
    <cellStyle name="Calculation 4 9" xfId="7110"/>
    <cellStyle name="Calculation 5" xfId="7111"/>
    <cellStyle name="Calculation 5 10" xfId="7112"/>
    <cellStyle name="Calculation 5 11" xfId="7113"/>
    <cellStyle name="Calculation 5 12" xfId="7114"/>
    <cellStyle name="Calculation 5 13" xfId="7115"/>
    <cellStyle name="Calculation 5 14" xfId="7116"/>
    <cellStyle name="Calculation 5 15" xfId="7117"/>
    <cellStyle name="Calculation 5 16" xfId="7118"/>
    <cellStyle name="Calculation 5 17" xfId="7119"/>
    <cellStyle name="Calculation 5 18" xfId="7120"/>
    <cellStyle name="Calculation 5 19" xfId="7121"/>
    <cellStyle name="Calculation 5 2" xfId="7122"/>
    <cellStyle name="Calculation 5 2 10" xfId="7123"/>
    <cellStyle name="Calculation 5 2 11" xfId="7124"/>
    <cellStyle name="Calculation 5 2 12" xfId="7125"/>
    <cellStyle name="Calculation 5 2 13" xfId="7126"/>
    <cellStyle name="Calculation 5 2 14" xfId="7127"/>
    <cellStyle name="Calculation 5 2 15" xfId="7128"/>
    <cellStyle name="Calculation 5 2 16" xfId="7129"/>
    <cellStyle name="Calculation 5 2 17" xfId="7130"/>
    <cellStyle name="Calculation 5 2 2" xfId="7131"/>
    <cellStyle name="Calculation 5 2 3" xfId="7132"/>
    <cellStyle name="Calculation 5 2 4" xfId="7133"/>
    <cellStyle name="Calculation 5 2 5" xfId="7134"/>
    <cellStyle name="Calculation 5 2 6" xfId="7135"/>
    <cellStyle name="Calculation 5 2 7" xfId="7136"/>
    <cellStyle name="Calculation 5 2 8" xfId="7137"/>
    <cellStyle name="Calculation 5 2 9" xfId="7138"/>
    <cellStyle name="Calculation 5 20" xfId="7139"/>
    <cellStyle name="Calculation 5 21" xfId="7140"/>
    <cellStyle name="Calculation 5 3" xfId="7141"/>
    <cellStyle name="Calculation 5 4" xfId="7142"/>
    <cellStyle name="Calculation 5 5" xfId="7143"/>
    <cellStyle name="Calculation 5 6" xfId="7144"/>
    <cellStyle name="Calculation 5 7" xfId="7145"/>
    <cellStyle name="Calculation 5 8" xfId="7146"/>
    <cellStyle name="Calculation 5 9" xfId="7147"/>
    <cellStyle name="Calculation 6" xfId="7148"/>
    <cellStyle name="Calculation 6 10" xfId="7149"/>
    <cellStyle name="Calculation 6 11" xfId="7150"/>
    <cellStyle name="Calculation 6 12" xfId="7151"/>
    <cellStyle name="Calculation 6 13" xfId="7152"/>
    <cellStyle name="Calculation 6 14" xfId="7153"/>
    <cellStyle name="Calculation 6 15" xfId="7154"/>
    <cellStyle name="Calculation 6 16" xfId="7155"/>
    <cellStyle name="Calculation 6 17" xfId="7156"/>
    <cellStyle name="Calculation 6 18" xfId="7157"/>
    <cellStyle name="Calculation 6 19" xfId="7158"/>
    <cellStyle name="Calculation 6 2" xfId="7159"/>
    <cellStyle name="Calculation 6 2 10" xfId="7160"/>
    <cellStyle name="Calculation 6 2 11" xfId="7161"/>
    <cellStyle name="Calculation 6 2 12" xfId="7162"/>
    <cellStyle name="Calculation 6 2 13" xfId="7163"/>
    <cellStyle name="Calculation 6 2 14" xfId="7164"/>
    <cellStyle name="Calculation 6 2 15" xfId="7165"/>
    <cellStyle name="Calculation 6 2 16" xfId="7166"/>
    <cellStyle name="Calculation 6 2 17" xfId="7167"/>
    <cellStyle name="Calculation 6 2 2" xfId="7168"/>
    <cellStyle name="Calculation 6 2 3" xfId="7169"/>
    <cellStyle name="Calculation 6 2 4" xfId="7170"/>
    <cellStyle name="Calculation 6 2 5" xfId="7171"/>
    <cellStyle name="Calculation 6 2 6" xfId="7172"/>
    <cellStyle name="Calculation 6 2 7" xfId="7173"/>
    <cellStyle name="Calculation 6 2 8" xfId="7174"/>
    <cellStyle name="Calculation 6 2 9" xfId="7175"/>
    <cellStyle name="Calculation 6 20" xfId="7176"/>
    <cellStyle name="Calculation 6 21" xfId="7177"/>
    <cellStyle name="Calculation 6 3" xfId="7178"/>
    <cellStyle name="Calculation 6 4" xfId="7179"/>
    <cellStyle name="Calculation 6 5" xfId="7180"/>
    <cellStyle name="Calculation 6 6" xfId="7181"/>
    <cellStyle name="Calculation 6 7" xfId="7182"/>
    <cellStyle name="Calculation 6 8" xfId="7183"/>
    <cellStyle name="Calculation 6 9" xfId="7184"/>
    <cellStyle name="Calculation 7" xfId="7185"/>
    <cellStyle name="Calculation 7 10" xfId="7186"/>
    <cellStyle name="Calculation 7 11" xfId="7187"/>
    <cellStyle name="Calculation 7 12" xfId="7188"/>
    <cellStyle name="Calculation 7 13" xfId="7189"/>
    <cellStyle name="Calculation 7 14" xfId="7190"/>
    <cellStyle name="Calculation 7 15" xfId="7191"/>
    <cellStyle name="Calculation 7 16" xfId="7192"/>
    <cellStyle name="Calculation 7 17" xfId="7193"/>
    <cellStyle name="Calculation 7 18" xfId="7194"/>
    <cellStyle name="Calculation 7 19" xfId="7195"/>
    <cellStyle name="Calculation 7 2" xfId="7196"/>
    <cellStyle name="Calculation 7 2 10" xfId="7197"/>
    <cellStyle name="Calculation 7 2 11" xfId="7198"/>
    <cellStyle name="Calculation 7 2 12" xfId="7199"/>
    <cellStyle name="Calculation 7 2 13" xfId="7200"/>
    <cellStyle name="Calculation 7 2 14" xfId="7201"/>
    <cellStyle name="Calculation 7 2 15" xfId="7202"/>
    <cellStyle name="Calculation 7 2 16" xfId="7203"/>
    <cellStyle name="Calculation 7 2 17" xfId="7204"/>
    <cellStyle name="Calculation 7 2 2" xfId="7205"/>
    <cellStyle name="Calculation 7 2 3" xfId="7206"/>
    <cellStyle name="Calculation 7 2 4" xfId="7207"/>
    <cellStyle name="Calculation 7 2 5" xfId="7208"/>
    <cellStyle name="Calculation 7 2 6" xfId="7209"/>
    <cellStyle name="Calculation 7 2 7" xfId="7210"/>
    <cellStyle name="Calculation 7 2 8" xfId="7211"/>
    <cellStyle name="Calculation 7 2 9" xfId="7212"/>
    <cellStyle name="Calculation 7 20" xfId="7213"/>
    <cellStyle name="Calculation 7 3" xfId="7214"/>
    <cellStyle name="Calculation 7 4" xfId="7215"/>
    <cellStyle name="Calculation 7 5" xfId="7216"/>
    <cellStyle name="Calculation 7 6" xfId="7217"/>
    <cellStyle name="Calculation 7 7" xfId="7218"/>
    <cellStyle name="Calculation 7 8" xfId="7219"/>
    <cellStyle name="Calculation 7 9" xfId="7220"/>
    <cellStyle name="Calculation 8" xfId="7221"/>
    <cellStyle name="Calculation 9" xfId="7222"/>
    <cellStyle name="Check Cell" xfId="63995" builtinId="23" customBuiltin="1"/>
    <cellStyle name="Check Cell 2" xfId="7223"/>
    <cellStyle name="Check Cell 2 10" xfId="7224"/>
    <cellStyle name="Check Cell 2 11" xfId="7225"/>
    <cellStyle name="Check Cell 2 12" xfId="7226"/>
    <cellStyle name="Check Cell 2 13" xfId="7227"/>
    <cellStyle name="Check Cell 2 14" xfId="7228"/>
    <cellStyle name="Check Cell 2 15" xfId="7229"/>
    <cellStyle name="Check Cell 2 16" xfId="7230"/>
    <cellStyle name="Check Cell 2 17" xfId="7231"/>
    <cellStyle name="Check Cell 2 18" xfId="7232"/>
    <cellStyle name="Check Cell 2 2" xfId="7233"/>
    <cellStyle name="Check Cell 2 2 2" xfId="7234"/>
    <cellStyle name="Check Cell 2 2 2 2" xfId="7235"/>
    <cellStyle name="Check Cell 2 2 2 2 2" xfId="7236"/>
    <cellStyle name="Check Cell 2 3" xfId="7237"/>
    <cellStyle name="Check Cell 2 4" xfId="7238"/>
    <cellStyle name="Check Cell 2 5" xfId="7239"/>
    <cellStyle name="Check Cell 2 6" xfId="7240"/>
    <cellStyle name="Check Cell 2 7" xfId="7241"/>
    <cellStyle name="Check Cell 2 8" xfId="7242"/>
    <cellStyle name="Check Cell 2 9" xfId="7243"/>
    <cellStyle name="Check Cell 2_Incentive Allocation" xfId="7244"/>
    <cellStyle name="Check Cell 3" xfId="7245"/>
    <cellStyle name="Check Cell 3 2" xfId="7246"/>
    <cellStyle name="Check Cell 4" xfId="7247"/>
    <cellStyle name="Check Cell 4 2" xfId="7248"/>
    <cellStyle name="Check Cell 5" xfId="7249"/>
    <cellStyle name="Check Cell 5 2" xfId="7250"/>
    <cellStyle name="Check Cell 6" xfId="7251"/>
    <cellStyle name="Check Cell 6 2" xfId="7252"/>
    <cellStyle name="Check Cell 7" xfId="7253"/>
    <cellStyle name="Check Cell 8" xfId="7254"/>
    <cellStyle name="Check Cell 9" xfId="7255"/>
    <cellStyle name="Comma" xfId="64106" builtinId="3"/>
    <cellStyle name="Comma (2)" xfId="7256"/>
    <cellStyle name="Comma ," xfId="7257"/>
    <cellStyle name="Comma [00]" xfId="7258"/>
    <cellStyle name="Comma [1]" xfId="7259"/>
    <cellStyle name="Comma [2]" xfId="7260"/>
    <cellStyle name="Comma [2] 2" xfId="7261"/>
    <cellStyle name="Comma [3]" xfId="7262"/>
    <cellStyle name="Comma [4]" xfId="7263"/>
    <cellStyle name="Comma 0" xfId="7264"/>
    <cellStyle name="Comma 0*" xfId="7265"/>
    <cellStyle name="Comma 10" xfId="7266"/>
    <cellStyle name="Comma 10 10" xfId="7267"/>
    <cellStyle name="Comma 10 10 2" xfId="63822"/>
    <cellStyle name="Comma 10 11" xfId="7268"/>
    <cellStyle name="Comma 10 12" xfId="7269"/>
    <cellStyle name="Comma 10 13" xfId="7270"/>
    <cellStyle name="Comma 10 14" xfId="7271"/>
    <cellStyle name="Comma 10 15" xfId="7272"/>
    <cellStyle name="Comma 10 16" xfId="7273"/>
    <cellStyle name="Comma 10 17" xfId="7274"/>
    <cellStyle name="Comma 10 18" xfId="7275"/>
    <cellStyle name="Comma 10 19" xfId="7276"/>
    <cellStyle name="Comma 10 2" xfId="7277"/>
    <cellStyle name="Comma 10 2 10" xfId="7278"/>
    <cellStyle name="Comma 10 2 10 2" xfId="7279"/>
    <cellStyle name="Comma 10 2 11" xfId="7280"/>
    <cellStyle name="Comma 10 2 12" xfId="7281"/>
    <cellStyle name="Comma 10 2 13" xfId="7282"/>
    <cellStyle name="Comma 10 2 14" xfId="7283"/>
    <cellStyle name="Comma 10 2 15" xfId="7284"/>
    <cellStyle name="Comma 10 2 16" xfId="7285"/>
    <cellStyle name="Comma 10 2 2" xfId="7286"/>
    <cellStyle name="Comma 10 2 2 2" xfId="7287"/>
    <cellStyle name="Comma 10 2 3" xfId="7288"/>
    <cellStyle name="Comma 10 2 4" xfId="7289"/>
    <cellStyle name="Comma 10 2 5" xfId="7290"/>
    <cellStyle name="Comma 10 2 6" xfId="7291"/>
    <cellStyle name="Comma 10 2 7" xfId="7292"/>
    <cellStyle name="Comma 10 2 8" xfId="7293"/>
    <cellStyle name="Comma 10 2 9" xfId="7294"/>
    <cellStyle name="Comma 10 20" xfId="7295"/>
    <cellStyle name="Comma 10 21" xfId="7296"/>
    <cellStyle name="Comma 10 22" xfId="7297"/>
    <cellStyle name="Comma 10 23" xfId="63824"/>
    <cellStyle name="Comma 10 3" xfId="7298"/>
    <cellStyle name="Comma 10 3 10" xfId="7299"/>
    <cellStyle name="Comma 10 3 11" xfId="7300"/>
    <cellStyle name="Comma 10 3 12" xfId="7301"/>
    <cellStyle name="Comma 10 3 13" xfId="7302"/>
    <cellStyle name="Comma 10 3 14" xfId="7303"/>
    <cellStyle name="Comma 10 3 15" xfId="7304"/>
    <cellStyle name="Comma 10 3 16" xfId="7305"/>
    <cellStyle name="Comma 10 3 17" xfId="7306"/>
    <cellStyle name="Comma 10 3 18" xfId="7307"/>
    <cellStyle name="Comma 10 3 2" xfId="7308"/>
    <cellStyle name="Comma 10 3 3" xfId="7309"/>
    <cellStyle name="Comma 10 3 4" xfId="7310"/>
    <cellStyle name="Comma 10 3 5" xfId="7311"/>
    <cellStyle name="Comma 10 3 6" xfId="7312"/>
    <cellStyle name="Comma 10 3 7" xfId="7313"/>
    <cellStyle name="Comma 10 3 8" xfId="7314"/>
    <cellStyle name="Comma 10 3 9" xfId="7315"/>
    <cellStyle name="Comma 10 4" xfId="7316"/>
    <cellStyle name="Comma 10 4 2" xfId="7317"/>
    <cellStyle name="Comma 10 5" xfId="7318"/>
    <cellStyle name="Comma 10 5 2" xfId="7319"/>
    <cellStyle name="Comma 10 6" xfId="7320"/>
    <cellStyle name="Comma 10 6 2" xfId="7321"/>
    <cellStyle name="Comma 10 7" xfId="7322"/>
    <cellStyle name="Comma 10 7 2" xfId="7323"/>
    <cellStyle name="Comma 10 8" xfId="7324"/>
    <cellStyle name="Comma 10 8 2" xfId="7325"/>
    <cellStyle name="Comma 10 9" xfId="7326"/>
    <cellStyle name="Comma 10 9 2" xfId="7327"/>
    <cellStyle name="Comma 100" xfId="7328"/>
    <cellStyle name="Comma 101" xfId="7329"/>
    <cellStyle name="Comma 102" xfId="63814"/>
    <cellStyle name="Comma 11" xfId="7330"/>
    <cellStyle name="Comma 11 10" xfId="7331"/>
    <cellStyle name="Comma 11 11" xfId="7332"/>
    <cellStyle name="Comma 11 12" xfId="7333"/>
    <cellStyle name="Comma 11 13" xfId="7334"/>
    <cellStyle name="Comma 11 14" xfId="7335"/>
    <cellStyle name="Comma 11 15" xfId="7336"/>
    <cellStyle name="Comma 11 16" xfId="7337"/>
    <cellStyle name="Comma 11 17" xfId="7338"/>
    <cellStyle name="Comma 11 2" xfId="7339"/>
    <cellStyle name="Comma 11 2 10" xfId="7340"/>
    <cellStyle name="Comma 11 2 11" xfId="7341"/>
    <cellStyle name="Comma 11 2 12" xfId="7342"/>
    <cellStyle name="Comma 11 2 13" xfId="7343"/>
    <cellStyle name="Comma 11 2 14" xfId="7344"/>
    <cellStyle name="Comma 11 2 15" xfId="7345"/>
    <cellStyle name="Comma 11 2 16" xfId="7346"/>
    <cellStyle name="Comma 11 2 2" xfId="7347"/>
    <cellStyle name="Comma 11 2 3" xfId="7348"/>
    <cellStyle name="Comma 11 2 4" xfId="7349"/>
    <cellStyle name="Comma 11 2 5" xfId="7350"/>
    <cellStyle name="Comma 11 2 6" xfId="7351"/>
    <cellStyle name="Comma 11 2 7" xfId="7352"/>
    <cellStyle name="Comma 11 2 8" xfId="7353"/>
    <cellStyle name="Comma 11 2 9" xfId="7354"/>
    <cellStyle name="Comma 11 3" xfId="7355"/>
    <cellStyle name="Comma 11 4" xfId="7356"/>
    <cellStyle name="Comma 11 5" xfId="7357"/>
    <cellStyle name="Comma 11 6" xfId="7358"/>
    <cellStyle name="Comma 11 7" xfId="7359"/>
    <cellStyle name="Comma 11 8" xfId="7360"/>
    <cellStyle name="Comma 11 9" xfId="7361"/>
    <cellStyle name="Comma 113" xfId="7362"/>
    <cellStyle name="Comma 115" xfId="7363"/>
    <cellStyle name="Comma 12" xfId="7364"/>
    <cellStyle name="Comma 12 10" xfId="7365"/>
    <cellStyle name="Comma 12 10 2" xfId="7366"/>
    <cellStyle name="Comma 12 11" xfId="7367"/>
    <cellStyle name="Comma 12 12" xfId="7368"/>
    <cellStyle name="Comma 12 13" xfId="7369"/>
    <cellStyle name="Comma 12 14" xfId="7370"/>
    <cellStyle name="Comma 12 15" xfId="7371"/>
    <cellStyle name="Comma 12 16" xfId="7372"/>
    <cellStyle name="Comma 12 17" xfId="7373"/>
    <cellStyle name="Comma 12 18" xfId="7374"/>
    <cellStyle name="Comma 12 2" xfId="7375"/>
    <cellStyle name="Comma 12 2 10" xfId="7376"/>
    <cellStyle name="Comma 12 2 11" xfId="7377"/>
    <cellStyle name="Comma 12 2 12" xfId="7378"/>
    <cellStyle name="Comma 12 2 13" xfId="7379"/>
    <cellStyle name="Comma 12 2 14" xfId="7380"/>
    <cellStyle name="Comma 12 2 15" xfId="7381"/>
    <cellStyle name="Comma 12 2 16" xfId="7382"/>
    <cellStyle name="Comma 12 2 2" xfId="7383"/>
    <cellStyle name="Comma 12 2 3" xfId="7384"/>
    <cellStyle name="Comma 12 2 4" xfId="7385"/>
    <cellStyle name="Comma 12 2 5" xfId="7386"/>
    <cellStyle name="Comma 12 2 6" xfId="7387"/>
    <cellStyle name="Comma 12 2 7" xfId="7388"/>
    <cellStyle name="Comma 12 2 8" xfId="7389"/>
    <cellStyle name="Comma 12 2 9" xfId="7390"/>
    <cellStyle name="Comma 12 3" xfId="7391"/>
    <cellStyle name="Comma 12 3 2" xfId="7392"/>
    <cellStyle name="Comma 12 4" xfId="7393"/>
    <cellStyle name="Comma 12 5" xfId="7394"/>
    <cellStyle name="Comma 12 6" xfId="7395"/>
    <cellStyle name="Comma 12 7" xfId="7396"/>
    <cellStyle name="Comma 12 8" xfId="7397"/>
    <cellStyle name="Comma 12 9" xfId="7398"/>
    <cellStyle name="Comma 13" xfId="7399"/>
    <cellStyle name="Comma 13 2" xfId="7400"/>
    <cellStyle name="Comma 13 2 2" xfId="7401"/>
    <cellStyle name="Comma 13 3" xfId="7402"/>
    <cellStyle name="Comma 137" xfId="7403"/>
    <cellStyle name="Comma 138" xfId="7404"/>
    <cellStyle name="Comma 14" xfId="7405"/>
    <cellStyle name="Comma 14 10" xfId="7406"/>
    <cellStyle name="Comma 14 11" xfId="7407"/>
    <cellStyle name="Comma 14 12" xfId="7408"/>
    <cellStyle name="Comma 14 13" xfId="7409"/>
    <cellStyle name="Comma 14 14" xfId="7410"/>
    <cellStyle name="Comma 14 15" xfId="7411"/>
    <cellStyle name="Comma 14 16" xfId="7412"/>
    <cellStyle name="Comma 14 17" xfId="7413"/>
    <cellStyle name="Comma 14 2" xfId="7414"/>
    <cellStyle name="Comma 14 2 10" xfId="7415"/>
    <cellStyle name="Comma 14 2 11" xfId="7416"/>
    <cellStyle name="Comma 14 2 12" xfId="7417"/>
    <cellStyle name="Comma 14 2 13" xfId="7418"/>
    <cellStyle name="Comma 14 2 14" xfId="7419"/>
    <cellStyle name="Comma 14 2 15" xfId="7420"/>
    <cellStyle name="Comma 14 2 16" xfId="7421"/>
    <cellStyle name="Comma 14 2 2" xfId="7422"/>
    <cellStyle name="Comma 14 2 3" xfId="7423"/>
    <cellStyle name="Comma 14 2 4" xfId="7424"/>
    <cellStyle name="Comma 14 2 5" xfId="7425"/>
    <cellStyle name="Comma 14 2 6" xfId="7426"/>
    <cellStyle name="Comma 14 2 7" xfId="7427"/>
    <cellStyle name="Comma 14 2 8" xfId="7428"/>
    <cellStyle name="Comma 14 2 9" xfId="7429"/>
    <cellStyle name="Comma 14 3" xfId="7430"/>
    <cellStyle name="Comma 14 4" xfId="7431"/>
    <cellStyle name="Comma 14 5" xfId="7432"/>
    <cellStyle name="Comma 14 6" xfId="7433"/>
    <cellStyle name="Comma 14 7" xfId="7434"/>
    <cellStyle name="Comma 14 8" xfId="7435"/>
    <cellStyle name="Comma 14 9" xfId="7436"/>
    <cellStyle name="Comma 142" xfId="7437"/>
    <cellStyle name="Comma 144" xfId="7438"/>
    <cellStyle name="Comma 15" xfId="7439"/>
    <cellStyle name="Comma 15 10" xfId="7440"/>
    <cellStyle name="Comma 15 11" xfId="7441"/>
    <cellStyle name="Comma 15 12" xfId="7442"/>
    <cellStyle name="Comma 15 13" xfId="7443"/>
    <cellStyle name="Comma 15 14" xfId="7444"/>
    <cellStyle name="Comma 15 15" xfId="7445"/>
    <cellStyle name="Comma 15 16" xfId="7446"/>
    <cellStyle name="Comma 15 17" xfId="7447"/>
    <cellStyle name="Comma 15 2" xfId="7448"/>
    <cellStyle name="Comma 15 2 10" xfId="7449"/>
    <cellStyle name="Comma 15 2 11" xfId="7450"/>
    <cellStyle name="Comma 15 2 12" xfId="7451"/>
    <cellStyle name="Comma 15 2 13" xfId="7452"/>
    <cellStyle name="Comma 15 2 14" xfId="7453"/>
    <cellStyle name="Comma 15 2 15" xfId="7454"/>
    <cellStyle name="Comma 15 2 16" xfId="7455"/>
    <cellStyle name="Comma 15 2 2" xfId="7456"/>
    <cellStyle name="Comma 15 2 3" xfId="7457"/>
    <cellStyle name="Comma 15 2 4" xfId="7458"/>
    <cellStyle name="Comma 15 2 5" xfId="7459"/>
    <cellStyle name="Comma 15 2 6" xfId="7460"/>
    <cellStyle name="Comma 15 2 7" xfId="7461"/>
    <cellStyle name="Comma 15 2 8" xfId="7462"/>
    <cellStyle name="Comma 15 2 9" xfId="7463"/>
    <cellStyle name="Comma 15 3" xfId="7464"/>
    <cellStyle name="Comma 15 4" xfId="7465"/>
    <cellStyle name="Comma 15 5" xfId="7466"/>
    <cellStyle name="Comma 15 6" xfId="7467"/>
    <cellStyle name="Comma 15 7" xfId="7468"/>
    <cellStyle name="Comma 15 8" xfId="7469"/>
    <cellStyle name="Comma 15 9" xfId="7470"/>
    <cellStyle name="Comma 153" xfId="7471"/>
    <cellStyle name="Comma 154" xfId="7472"/>
    <cellStyle name="Comma 16" xfId="7473"/>
    <cellStyle name="Comma 16 10" xfId="7474"/>
    <cellStyle name="Comma 16 11" xfId="7475"/>
    <cellStyle name="Comma 16 12" xfId="7476"/>
    <cellStyle name="Comma 16 13" xfId="7477"/>
    <cellStyle name="Comma 16 14" xfId="7478"/>
    <cellStyle name="Comma 16 15" xfId="7479"/>
    <cellStyle name="Comma 16 16" xfId="7480"/>
    <cellStyle name="Comma 16 17" xfId="7481"/>
    <cellStyle name="Comma 16 2" xfId="7482"/>
    <cellStyle name="Comma 16 2 10" xfId="7483"/>
    <cellStyle name="Comma 16 2 11" xfId="7484"/>
    <cellStyle name="Comma 16 2 12" xfId="7485"/>
    <cellStyle name="Comma 16 2 13" xfId="7486"/>
    <cellStyle name="Comma 16 2 14" xfId="7487"/>
    <cellStyle name="Comma 16 2 15" xfId="7488"/>
    <cellStyle name="Comma 16 2 16" xfId="7489"/>
    <cellStyle name="Comma 16 2 2" xfId="7490"/>
    <cellStyle name="Comma 16 2 3" xfId="7491"/>
    <cellStyle name="Comma 16 2 4" xfId="7492"/>
    <cellStyle name="Comma 16 2 5" xfId="7493"/>
    <cellStyle name="Comma 16 2 6" xfId="7494"/>
    <cellStyle name="Comma 16 2 7" xfId="7495"/>
    <cellStyle name="Comma 16 2 8" xfId="7496"/>
    <cellStyle name="Comma 16 2 9" xfId="7497"/>
    <cellStyle name="Comma 16 3" xfId="7498"/>
    <cellStyle name="Comma 16 4" xfId="7499"/>
    <cellStyle name="Comma 16 5" xfId="7500"/>
    <cellStyle name="Comma 16 6" xfId="7501"/>
    <cellStyle name="Comma 16 7" xfId="7502"/>
    <cellStyle name="Comma 16 8" xfId="7503"/>
    <cellStyle name="Comma 16 9" xfId="7504"/>
    <cellStyle name="Comma 167" xfId="7505"/>
    <cellStyle name="Comma 17" xfId="7506"/>
    <cellStyle name="Comma 17 2" xfId="7507"/>
    <cellStyle name="Comma 17 3" xfId="7508"/>
    <cellStyle name="Comma 18" xfId="7509"/>
    <cellStyle name="Comma 18 10" xfId="7510"/>
    <cellStyle name="Comma 18 11" xfId="7511"/>
    <cellStyle name="Comma 18 12" xfId="7512"/>
    <cellStyle name="Comma 18 13" xfId="7513"/>
    <cellStyle name="Comma 18 14" xfId="7514"/>
    <cellStyle name="Comma 18 15" xfId="7515"/>
    <cellStyle name="Comma 18 16" xfId="7516"/>
    <cellStyle name="Comma 18 17" xfId="7517"/>
    <cellStyle name="Comma 18 2" xfId="7518"/>
    <cellStyle name="Comma 18 3" xfId="7519"/>
    <cellStyle name="Comma 18 4" xfId="7520"/>
    <cellStyle name="Comma 18 5" xfId="7521"/>
    <cellStyle name="Comma 18 6" xfId="7522"/>
    <cellStyle name="Comma 18 7" xfId="7523"/>
    <cellStyle name="Comma 18 8" xfId="7524"/>
    <cellStyle name="Comma 18 9" xfId="7525"/>
    <cellStyle name="Comma 188" xfId="7526"/>
    <cellStyle name="Comma 19" xfId="7527"/>
    <cellStyle name="Comma 19 10" xfId="7528"/>
    <cellStyle name="Comma 19 11" xfId="7529"/>
    <cellStyle name="Comma 19 12" xfId="7530"/>
    <cellStyle name="Comma 19 13" xfId="7531"/>
    <cellStyle name="Comma 19 14" xfId="7532"/>
    <cellStyle name="Comma 19 15" xfId="7533"/>
    <cellStyle name="Comma 19 16" xfId="7534"/>
    <cellStyle name="Comma 19 17" xfId="7535"/>
    <cellStyle name="Comma 19 2" xfId="7536"/>
    <cellStyle name="Comma 19 2 10" xfId="7537"/>
    <cellStyle name="Comma 19 2 11" xfId="7538"/>
    <cellStyle name="Comma 19 2 12" xfId="7539"/>
    <cellStyle name="Comma 19 2 13" xfId="7540"/>
    <cellStyle name="Comma 19 2 14" xfId="7541"/>
    <cellStyle name="Comma 19 2 15" xfId="7542"/>
    <cellStyle name="Comma 19 2 16" xfId="7543"/>
    <cellStyle name="Comma 19 2 2" xfId="7544"/>
    <cellStyle name="Comma 19 2 3" xfId="7545"/>
    <cellStyle name="Comma 19 2 4" xfId="7546"/>
    <cellStyle name="Comma 19 2 5" xfId="7547"/>
    <cellStyle name="Comma 19 2 6" xfId="7548"/>
    <cellStyle name="Comma 19 2 7" xfId="7549"/>
    <cellStyle name="Comma 19 2 8" xfId="7550"/>
    <cellStyle name="Comma 19 2 9" xfId="7551"/>
    <cellStyle name="Comma 19 3" xfId="7552"/>
    <cellStyle name="Comma 19 4" xfId="7553"/>
    <cellStyle name="Comma 19 5" xfId="7554"/>
    <cellStyle name="Comma 19 6" xfId="7555"/>
    <cellStyle name="Comma 19 7" xfId="7556"/>
    <cellStyle name="Comma 19 8" xfId="7557"/>
    <cellStyle name="Comma 19 9" xfId="7558"/>
    <cellStyle name="Comma 192" xfId="7559"/>
    <cellStyle name="Comma 2" xfId="3"/>
    <cellStyle name="Comma 2 10" xfId="7560"/>
    <cellStyle name="Comma 2 10 2" xfId="7561"/>
    <cellStyle name="Comma 2 10 2 2" xfId="63841"/>
    <cellStyle name="Comma 2 10 3" xfId="7562"/>
    <cellStyle name="Comma 2 10 4" xfId="63840"/>
    <cellStyle name="Comma 2 11" xfId="7563"/>
    <cellStyle name="Comma 2 11 2" xfId="7564"/>
    <cellStyle name="Comma 2 11 2 2" xfId="63843"/>
    <cellStyle name="Comma 2 11 3" xfId="7565"/>
    <cellStyle name="Comma 2 11 4" xfId="63842"/>
    <cellStyle name="Comma 2 12" xfId="7566"/>
    <cellStyle name="Comma 2 12 2" xfId="7567"/>
    <cellStyle name="Comma 2 12 3" xfId="7568"/>
    <cellStyle name="Comma 2 12 4" xfId="63844"/>
    <cellStyle name="Comma 2 13" xfId="7569"/>
    <cellStyle name="Comma 2 13 2" xfId="7570"/>
    <cellStyle name="Comma 2 13 3" xfId="63845"/>
    <cellStyle name="Comma 2 14" xfId="7571"/>
    <cellStyle name="Comma 2 14 2" xfId="7572"/>
    <cellStyle name="Comma 2 15" xfId="7573"/>
    <cellStyle name="Comma 2 16" xfId="7574"/>
    <cellStyle name="Comma 2 17" xfId="7575"/>
    <cellStyle name="Comma 2 18" xfId="7576"/>
    <cellStyle name="Comma 2 19" xfId="7577"/>
    <cellStyle name="Comma 2 2" xfId="7578"/>
    <cellStyle name="Comma 2 2 10" xfId="7579"/>
    <cellStyle name="Comma 2 2 10 2" xfId="63847"/>
    <cellStyle name="Comma 2 2 11" xfId="7580"/>
    <cellStyle name="Comma 2 2 11 2" xfId="63848"/>
    <cellStyle name="Comma 2 2 12" xfId="7581"/>
    <cellStyle name="Comma 2 2 13" xfId="7582"/>
    <cellStyle name="Comma 2 2 14" xfId="7583"/>
    <cellStyle name="Comma 2 2 15" xfId="7584"/>
    <cellStyle name="Comma 2 2 16" xfId="7585"/>
    <cellStyle name="Comma 2 2 17" xfId="7586"/>
    <cellStyle name="Comma 2 2 18" xfId="7587"/>
    <cellStyle name="Comma 2 2 19" xfId="7588"/>
    <cellStyle name="Comma 2 2 2" xfId="7589"/>
    <cellStyle name="Comma 2 2 2 10" xfId="7590"/>
    <cellStyle name="Comma 2 2 2 10 2" xfId="63849"/>
    <cellStyle name="Comma 2 2 2 11" xfId="7591"/>
    <cellStyle name="Comma 2 2 2 12" xfId="7592"/>
    <cellStyle name="Comma 2 2 2 13" xfId="7593"/>
    <cellStyle name="Comma 2 2 2 14" xfId="7594"/>
    <cellStyle name="Comma 2 2 2 15" xfId="7595"/>
    <cellStyle name="Comma 2 2 2 16" xfId="7596"/>
    <cellStyle name="Comma 2 2 2 2" xfId="7597"/>
    <cellStyle name="Comma 2 2 2 2 2" xfId="7598"/>
    <cellStyle name="Comma 2 2 2 2 2 2" xfId="63850"/>
    <cellStyle name="Comma 2 2 2 2 2 2 2" xfId="64026"/>
    <cellStyle name="Comma 2 2 2 2 2 3" xfId="64027"/>
    <cellStyle name="Comma 2 2 2 2 3" xfId="63851"/>
    <cellStyle name="Comma 2 2 2 2 3 2" xfId="63852"/>
    <cellStyle name="Comma 2 2 2 2 3 2 2" xfId="64028"/>
    <cellStyle name="Comma 2 2 2 2 3 3" xfId="64029"/>
    <cellStyle name="Comma 2 2 2 2 4" xfId="63853"/>
    <cellStyle name="Comma 2 2 2 2 4 2" xfId="63854"/>
    <cellStyle name="Comma 2 2 2 2 4 2 2" xfId="64030"/>
    <cellStyle name="Comma 2 2 2 2 4 3" xfId="64031"/>
    <cellStyle name="Comma 2 2 2 2 5" xfId="63855"/>
    <cellStyle name="Comma 2 2 2 2 5 2" xfId="64032"/>
    <cellStyle name="Comma 2 2 2 2 6" xfId="64033"/>
    <cellStyle name="Comma 2 2 2 3" xfId="7599"/>
    <cellStyle name="Comma 2 2 2 3 2" xfId="63857"/>
    <cellStyle name="Comma 2 2 2 3 2 2" xfId="63858"/>
    <cellStyle name="Comma 2 2 2 3 2 2 2" xfId="64034"/>
    <cellStyle name="Comma 2 2 2 3 2 3" xfId="64035"/>
    <cellStyle name="Comma 2 2 2 3 3" xfId="63859"/>
    <cellStyle name="Comma 2 2 2 3 3 2" xfId="63860"/>
    <cellStyle name="Comma 2 2 2 3 3 2 2" xfId="64036"/>
    <cellStyle name="Comma 2 2 2 3 3 3" xfId="64037"/>
    <cellStyle name="Comma 2 2 2 3 4" xfId="63861"/>
    <cellStyle name="Comma 2 2 2 3 4 2" xfId="63862"/>
    <cellStyle name="Comma 2 2 2 3 4 2 2" xfId="64038"/>
    <cellStyle name="Comma 2 2 2 3 4 3" xfId="64039"/>
    <cellStyle name="Comma 2 2 2 3 5" xfId="63863"/>
    <cellStyle name="Comma 2 2 2 3 5 2" xfId="64040"/>
    <cellStyle name="Comma 2 2 2 3 6" xfId="63856"/>
    <cellStyle name="Comma 2 2 2 4" xfId="7600"/>
    <cellStyle name="Comma 2 2 2 4 2" xfId="63865"/>
    <cellStyle name="Comma 2 2 2 4 2 2" xfId="64041"/>
    <cellStyle name="Comma 2 2 2 4 3" xfId="63864"/>
    <cellStyle name="Comma 2 2 2 5" xfId="7601"/>
    <cellStyle name="Comma 2 2 2 5 2" xfId="63867"/>
    <cellStyle name="Comma 2 2 2 5 2 2" xfId="64042"/>
    <cellStyle name="Comma 2 2 2 5 3" xfId="63866"/>
    <cellStyle name="Comma 2 2 2 6" xfId="7602"/>
    <cellStyle name="Comma 2 2 2 6 2" xfId="63869"/>
    <cellStyle name="Comma 2 2 2 6 2 2" xfId="64043"/>
    <cellStyle name="Comma 2 2 2 6 3" xfId="63868"/>
    <cellStyle name="Comma 2 2 2 7" xfId="7603"/>
    <cellStyle name="Comma 2 2 2 7 2" xfId="63871"/>
    <cellStyle name="Comma 2 2 2 7 2 2" xfId="64044"/>
    <cellStyle name="Comma 2 2 2 7 3" xfId="63870"/>
    <cellStyle name="Comma 2 2 2 8" xfId="7604"/>
    <cellStyle name="Comma 2 2 2 8 2" xfId="63873"/>
    <cellStyle name="Comma 2 2 2 8 2 2" xfId="64045"/>
    <cellStyle name="Comma 2 2 2 8 3" xfId="63872"/>
    <cellStyle name="Comma 2 2 2 9" xfId="7605"/>
    <cellStyle name="Comma 2 2 2 9 2" xfId="63874"/>
    <cellStyle name="Comma 2 2 20" xfId="7606"/>
    <cellStyle name="Comma 2 2 21" xfId="63846"/>
    <cellStyle name="Comma 2 2 3" xfId="7607"/>
    <cellStyle name="Comma 2 2 3 2" xfId="7608"/>
    <cellStyle name="Comma 2 2 3 2 2" xfId="63877"/>
    <cellStyle name="Comma 2 2 3 2 2 2" xfId="64046"/>
    <cellStyle name="Comma 2 2 3 2 3" xfId="63876"/>
    <cellStyle name="Comma 2 2 3 3" xfId="63878"/>
    <cellStyle name="Comma 2 2 3 3 2" xfId="63879"/>
    <cellStyle name="Comma 2 2 3 3 2 2" xfId="64047"/>
    <cellStyle name="Comma 2 2 3 3 3" xfId="64048"/>
    <cellStyle name="Comma 2 2 3 4" xfId="63880"/>
    <cellStyle name="Comma 2 2 3 4 2" xfId="63881"/>
    <cellStyle name="Comma 2 2 3 4 2 2" xfId="64049"/>
    <cellStyle name="Comma 2 2 3 4 3" xfId="64050"/>
    <cellStyle name="Comma 2 2 3 5" xfId="63882"/>
    <cellStyle name="Comma 2 2 3 5 2" xfId="64051"/>
    <cellStyle name="Comma 2 2 3 6" xfId="63875"/>
    <cellStyle name="Comma 2 2 4" xfId="7609"/>
    <cellStyle name="Comma 2 2 4 2" xfId="63884"/>
    <cellStyle name="Comma 2 2 4 2 2" xfId="63885"/>
    <cellStyle name="Comma 2 2 4 2 2 2" xfId="64052"/>
    <cellStyle name="Comma 2 2 4 2 3" xfId="64053"/>
    <cellStyle name="Comma 2 2 4 3" xfId="63886"/>
    <cellStyle name="Comma 2 2 4 3 2" xfId="63887"/>
    <cellStyle name="Comma 2 2 4 3 2 2" xfId="64054"/>
    <cellStyle name="Comma 2 2 4 3 3" xfId="64055"/>
    <cellStyle name="Comma 2 2 4 4" xfId="63888"/>
    <cellStyle name="Comma 2 2 4 4 2" xfId="63889"/>
    <cellStyle name="Comma 2 2 4 4 2 2" xfId="64056"/>
    <cellStyle name="Comma 2 2 4 4 3" xfId="64057"/>
    <cellStyle name="Comma 2 2 4 5" xfId="63890"/>
    <cellStyle name="Comma 2 2 4 5 2" xfId="64058"/>
    <cellStyle name="Comma 2 2 4 6" xfId="63883"/>
    <cellStyle name="Comma 2 2 5" xfId="7610"/>
    <cellStyle name="Comma 2 2 5 2" xfId="63892"/>
    <cellStyle name="Comma 2 2 5 2 2" xfId="64059"/>
    <cellStyle name="Comma 2 2 5 3" xfId="63891"/>
    <cellStyle name="Comma 2 2 6" xfId="7611"/>
    <cellStyle name="Comma 2 2 6 2" xfId="63894"/>
    <cellStyle name="Comma 2 2 6 2 2" xfId="64060"/>
    <cellStyle name="Comma 2 2 6 3" xfId="63893"/>
    <cellStyle name="Comma 2 2 7" xfId="7612"/>
    <cellStyle name="Comma 2 2 7 2" xfId="63896"/>
    <cellStyle name="Comma 2 2 7 2 2" xfId="64061"/>
    <cellStyle name="Comma 2 2 7 3" xfId="63895"/>
    <cellStyle name="Comma 2 2 8" xfId="7613"/>
    <cellStyle name="Comma 2 2 8 2" xfId="7614"/>
    <cellStyle name="Comma 2 2 8 2 2" xfId="63898"/>
    <cellStyle name="Comma 2 2 8 3" xfId="63897"/>
    <cellStyle name="Comma 2 2 9" xfId="7615"/>
    <cellStyle name="Comma 2 2 9 2" xfId="63900"/>
    <cellStyle name="Comma 2 2 9 2 2" xfId="64062"/>
    <cellStyle name="Comma 2 2 9 3" xfId="63899"/>
    <cellStyle name="Comma 2 20" xfId="7616"/>
    <cellStyle name="Comma 2 21" xfId="7617"/>
    <cellStyle name="Comma 2 22" xfId="7618"/>
    <cellStyle name="Comma 2 23" xfId="7619"/>
    <cellStyle name="Comma 2 24" xfId="7620"/>
    <cellStyle name="Comma 2 25" xfId="7621"/>
    <cellStyle name="Comma 2 26" xfId="7622"/>
    <cellStyle name="Comma 2 27" xfId="7623"/>
    <cellStyle name="Comma 2 28" xfId="7624"/>
    <cellStyle name="Comma 2 29" xfId="7625"/>
    <cellStyle name="Comma 2 3" xfId="7626"/>
    <cellStyle name="Comma 2 3 10" xfId="7627"/>
    <cellStyle name="Comma 2 3 11" xfId="7628"/>
    <cellStyle name="Comma 2 3 12" xfId="7629"/>
    <cellStyle name="Comma 2 3 13" xfId="7630"/>
    <cellStyle name="Comma 2 3 14" xfId="7631"/>
    <cellStyle name="Comma 2 3 15" xfId="7632"/>
    <cellStyle name="Comma 2 3 16" xfId="7633"/>
    <cellStyle name="Comma 2 3 17" xfId="7634"/>
    <cellStyle name="Comma 2 3 2" xfId="7635"/>
    <cellStyle name="Comma 2 3 2 2" xfId="7636"/>
    <cellStyle name="Comma 2 3 3" xfId="7637"/>
    <cellStyle name="Comma 2 3 4" xfId="7638"/>
    <cellStyle name="Comma 2 3 5" xfId="7639"/>
    <cellStyle name="Comma 2 3 6" xfId="7640"/>
    <cellStyle name="Comma 2 3 7" xfId="7641"/>
    <cellStyle name="Comma 2 3 8" xfId="7642"/>
    <cellStyle name="Comma 2 3 9" xfId="7643"/>
    <cellStyle name="Comma 2 30" xfId="7644"/>
    <cellStyle name="Comma 2 31" xfId="7645"/>
    <cellStyle name="Comma 2 32" xfId="7646"/>
    <cellStyle name="Comma 2 33" xfId="7647"/>
    <cellStyle name="Comma 2 34" xfId="7648"/>
    <cellStyle name="Comma 2 35" xfId="7649"/>
    <cellStyle name="Comma 2 36" xfId="7650"/>
    <cellStyle name="Comma 2 37" xfId="7651"/>
    <cellStyle name="Comma 2 38" xfId="7652"/>
    <cellStyle name="Comma 2 39" xfId="7653"/>
    <cellStyle name="Comma 2 4" xfId="7654"/>
    <cellStyle name="Comma 2 4 10" xfId="63902"/>
    <cellStyle name="Comma 2 4 10 2" xfId="64063"/>
    <cellStyle name="Comma 2 4 11" xfId="63901"/>
    <cellStyle name="Comma 2 4 2" xfId="7655"/>
    <cellStyle name="Comma 2 4 2 10" xfId="7656"/>
    <cellStyle name="Comma 2 4 2 11" xfId="7657"/>
    <cellStyle name="Comma 2 4 2 12" xfId="7658"/>
    <cellStyle name="Comma 2 4 2 13" xfId="7659"/>
    <cellStyle name="Comma 2 4 2 14" xfId="7660"/>
    <cellStyle name="Comma 2 4 2 15" xfId="7661"/>
    <cellStyle name="Comma 2 4 2 16" xfId="7662"/>
    <cellStyle name="Comma 2 4 2 17" xfId="7663"/>
    <cellStyle name="Comma 2 4 2 18" xfId="7664"/>
    <cellStyle name="Comma 2 4 2 19" xfId="7665"/>
    <cellStyle name="Comma 2 4 2 2" xfId="7666"/>
    <cellStyle name="Comma 2 4 2 2 10" xfId="7667"/>
    <cellStyle name="Comma 2 4 2 2 11" xfId="7668"/>
    <cellStyle name="Comma 2 4 2 2 12" xfId="7669"/>
    <cellStyle name="Comma 2 4 2 2 13" xfId="7670"/>
    <cellStyle name="Comma 2 4 2 2 14" xfId="7671"/>
    <cellStyle name="Comma 2 4 2 2 15" xfId="7672"/>
    <cellStyle name="Comma 2 4 2 2 16" xfId="7673"/>
    <cellStyle name="Comma 2 4 2 2 17" xfId="7674"/>
    <cellStyle name="Comma 2 4 2 2 18" xfId="63904"/>
    <cellStyle name="Comma 2 4 2 2 2" xfId="7675"/>
    <cellStyle name="Comma 2 4 2 2 2 2" xfId="63905"/>
    <cellStyle name="Comma 2 4 2 2 3" xfId="7676"/>
    <cellStyle name="Comma 2 4 2 2 4" xfId="7677"/>
    <cellStyle name="Comma 2 4 2 2 5" xfId="7678"/>
    <cellStyle name="Comma 2 4 2 2 6" xfId="7679"/>
    <cellStyle name="Comma 2 4 2 2 7" xfId="7680"/>
    <cellStyle name="Comma 2 4 2 2 8" xfId="7681"/>
    <cellStyle name="Comma 2 4 2 2 9" xfId="7682"/>
    <cellStyle name="Comma 2 4 2 20" xfId="7683"/>
    <cellStyle name="Comma 2 4 2 21" xfId="7684"/>
    <cellStyle name="Comma 2 4 2 22" xfId="63903"/>
    <cellStyle name="Comma 2 4 2 3" xfId="7685"/>
    <cellStyle name="Comma 2 4 2 3 2" xfId="63907"/>
    <cellStyle name="Comma 2 4 2 3 2 2" xfId="64064"/>
    <cellStyle name="Comma 2 4 2 3 3" xfId="63906"/>
    <cellStyle name="Comma 2 4 2 4" xfId="7686"/>
    <cellStyle name="Comma 2 4 2 4 2" xfId="63909"/>
    <cellStyle name="Comma 2 4 2 4 2 2" xfId="64065"/>
    <cellStyle name="Comma 2 4 2 4 3" xfId="63908"/>
    <cellStyle name="Comma 2 4 2 5" xfId="7687"/>
    <cellStyle name="Comma 2 4 2 5 2" xfId="63910"/>
    <cellStyle name="Comma 2 4 2 6" xfId="7688"/>
    <cellStyle name="Comma 2 4 2 7" xfId="7689"/>
    <cellStyle name="Comma 2 4 2 8" xfId="7690"/>
    <cellStyle name="Comma 2 4 2 9" xfId="7691"/>
    <cellStyle name="Comma 2 4 3" xfId="7692"/>
    <cellStyle name="Comma 2 4 3 2" xfId="63912"/>
    <cellStyle name="Comma 2 4 3 2 2" xfId="63913"/>
    <cellStyle name="Comma 2 4 3 2 2 2" xfId="64066"/>
    <cellStyle name="Comma 2 4 3 2 3" xfId="64067"/>
    <cellStyle name="Comma 2 4 3 3" xfId="63914"/>
    <cellStyle name="Comma 2 4 3 3 2" xfId="63915"/>
    <cellStyle name="Comma 2 4 3 3 2 2" xfId="64068"/>
    <cellStyle name="Comma 2 4 3 3 3" xfId="64069"/>
    <cellStyle name="Comma 2 4 3 4" xfId="63916"/>
    <cellStyle name="Comma 2 4 3 4 2" xfId="63917"/>
    <cellStyle name="Comma 2 4 3 4 2 2" xfId="64070"/>
    <cellStyle name="Comma 2 4 3 4 3" xfId="64071"/>
    <cellStyle name="Comma 2 4 3 5" xfId="63918"/>
    <cellStyle name="Comma 2 4 3 5 2" xfId="64072"/>
    <cellStyle name="Comma 2 4 3 6" xfId="63911"/>
    <cellStyle name="Comma 2 4 4" xfId="7693"/>
    <cellStyle name="Comma 2 4 4 2" xfId="63920"/>
    <cellStyle name="Comma 2 4 4 2 2" xfId="64073"/>
    <cellStyle name="Comma 2 4 4 3" xfId="63919"/>
    <cellStyle name="Comma 2 4 5" xfId="7694"/>
    <cellStyle name="Comma 2 4 5 2" xfId="63922"/>
    <cellStyle name="Comma 2 4 5 2 2" xfId="64074"/>
    <cellStyle name="Comma 2 4 5 3" xfId="63921"/>
    <cellStyle name="Comma 2 4 6" xfId="7695"/>
    <cellStyle name="Comma 2 4 6 2" xfId="63924"/>
    <cellStyle name="Comma 2 4 6 2 2" xfId="64075"/>
    <cellStyle name="Comma 2 4 6 3" xfId="63923"/>
    <cellStyle name="Comma 2 4 7" xfId="7696"/>
    <cellStyle name="Comma 2 4 7 2" xfId="63926"/>
    <cellStyle name="Comma 2 4 7 2 2" xfId="64076"/>
    <cellStyle name="Comma 2 4 7 3" xfId="63925"/>
    <cellStyle name="Comma 2 4 8" xfId="63927"/>
    <cellStyle name="Comma 2 4 8 2" xfId="63928"/>
    <cellStyle name="Comma 2 4 8 2 2" xfId="64077"/>
    <cellStyle name="Comma 2 4 8 3" xfId="64078"/>
    <cellStyle name="Comma 2 4 9" xfId="63929"/>
    <cellStyle name="Comma 2 4 9 2" xfId="64079"/>
    <cellStyle name="Comma 2 40" xfId="7697"/>
    <cellStyle name="Comma 2 41" xfId="7698"/>
    <cellStyle name="Comma 2 42" xfId="7699"/>
    <cellStyle name="Comma 2 42 10" xfId="7700"/>
    <cellStyle name="Comma 2 42 11" xfId="7701"/>
    <cellStyle name="Comma 2 42 12" xfId="7702"/>
    <cellStyle name="Comma 2 42 13" xfId="7703"/>
    <cellStyle name="Comma 2 42 14" xfId="7704"/>
    <cellStyle name="Comma 2 42 15" xfId="7705"/>
    <cellStyle name="Comma 2 42 16" xfId="7706"/>
    <cellStyle name="Comma 2 42 17" xfId="7707"/>
    <cellStyle name="Comma 2 42 18" xfId="7708"/>
    <cellStyle name="Comma 2 42 19" xfId="7709"/>
    <cellStyle name="Comma 2 42 2" xfId="7710"/>
    <cellStyle name="Comma 2 42 2 10" xfId="7711"/>
    <cellStyle name="Comma 2 42 2 11" xfId="7712"/>
    <cellStyle name="Comma 2 42 2 12" xfId="7713"/>
    <cellStyle name="Comma 2 42 2 13" xfId="7714"/>
    <cellStyle name="Comma 2 42 2 14" xfId="7715"/>
    <cellStyle name="Comma 2 42 2 15" xfId="7716"/>
    <cellStyle name="Comma 2 42 2 16" xfId="7717"/>
    <cellStyle name="Comma 2 42 2 17" xfId="7718"/>
    <cellStyle name="Comma 2 42 2 18" xfId="7719"/>
    <cellStyle name="Comma 2 42 2 19" xfId="7720"/>
    <cellStyle name="Comma 2 42 2 2" xfId="7721"/>
    <cellStyle name="Comma 2 42 2 2 10" xfId="7722"/>
    <cellStyle name="Comma 2 42 2 2 11" xfId="7723"/>
    <cellStyle name="Comma 2 42 2 2 12" xfId="7724"/>
    <cellStyle name="Comma 2 42 2 2 13" xfId="7725"/>
    <cellStyle name="Comma 2 42 2 2 14" xfId="7726"/>
    <cellStyle name="Comma 2 42 2 2 15" xfId="7727"/>
    <cellStyle name="Comma 2 42 2 2 16" xfId="7728"/>
    <cellStyle name="Comma 2 42 2 2 17" xfId="7729"/>
    <cellStyle name="Comma 2 42 2 2 2" xfId="7730"/>
    <cellStyle name="Comma 2 42 2 2 3" xfId="7731"/>
    <cellStyle name="Comma 2 42 2 2 4" xfId="7732"/>
    <cellStyle name="Comma 2 42 2 2 5" xfId="7733"/>
    <cellStyle name="Comma 2 42 2 2 6" xfId="7734"/>
    <cellStyle name="Comma 2 42 2 2 7" xfId="7735"/>
    <cellStyle name="Comma 2 42 2 2 8" xfId="7736"/>
    <cellStyle name="Comma 2 42 2 2 9" xfId="7737"/>
    <cellStyle name="Comma 2 42 2 20" xfId="7738"/>
    <cellStyle name="Comma 2 42 2 3" xfId="7739"/>
    <cellStyle name="Comma 2 42 2 3 2" xfId="7740"/>
    <cellStyle name="Comma 2 42 2 4" xfId="7741"/>
    <cellStyle name="Comma 2 42 2 4 2" xfId="7742"/>
    <cellStyle name="Comma 2 42 2 5" xfId="7743"/>
    <cellStyle name="Comma 2 42 2 6" xfId="7744"/>
    <cellStyle name="Comma 2 42 2 7" xfId="7745"/>
    <cellStyle name="Comma 2 42 2 8" xfId="7746"/>
    <cellStyle name="Comma 2 42 2 9" xfId="7747"/>
    <cellStyle name="Comma 2 42 20" xfId="7748"/>
    <cellStyle name="Comma 2 42 21" xfId="7749"/>
    <cellStyle name="Comma 2 42 22" xfId="7750"/>
    <cellStyle name="Comma 2 42 23" xfId="7751"/>
    <cellStyle name="Comma 2 42 3" xfId="7752"/>
    <cellStyle name="Comma 2 42 3 10" xfId="7753"/>
    <cellStyle name="Comma 2 42 3 11" xfId="7754"/>
    <cellStyle name="Comma 2 42 3 12" xfId="7755"/>
    <cellStyle name="Comma 2 42 3 13" xfId="7756"/>
    <cellStyle name="Comma 2 42 3 14" xfId="7757"/>
    <cellStyle name="Comma 2 42 3 15" xfId="7758"/>
    <cellStyle name="Comma 2 42 3 16" xfId="7759"/>
    <cellStyle name="Comma 2 42 3 17" xfId="7760"/>
    <cellStyle name="Comma 2 42 3 18" xfId="7761"/>
    <cellStyle name="Comma 2 42 3 19" xfId="7762"/>
    <cellStyle name="Comma 2 42 3 2" xfId="7763"/>
    <cellStyle name="Comma 2 42 3 2 10" xfId="7764"/>
    <cellStyle name="Comma 2 42 3 2 11" xfId="7765"/>
    <cellStyle name="Comma 2 42 3 2 12" xfId="7766"/>
    <cellStyle name="Comma 2 42 3 2 13" xfId="7767"/>
    <cellStyle name="Comma 2 42 3 2 14" xfId="7768"/>
    <cellStyle name="Comma 2 42 3 2 15" xfId="7769"/>
    <cellStyle name="Comma 2 42 3 2 16" xfId="7770"/>
    <cellStyle name="Comma 2 42 3 2 17" xfId="7771"/>
    <cellStyle name="Comma 2 42 3 2 2" xfId="7772"/>
    <cellStyle name="Comma 2 42 3 2 3" xfId="7773"/>
    <cellStyle name="Comma 2 42 3 2 4" xfId="7774"/>
    <cellStyle name="Comma 2 42 3 2 5" xfId="7775"/>
    <cellStyle name="Comma 2 42 3 2 6" xfId="7776"/>
    <cellStyle name="Comma 2 42 3 2 7" xfId="7777"/>
    <cellStyle name="Comma 2 42 3 2 8" xfId="7778"/>
    <cellStyle name="Comma 2 42 3 2 9" xfId="7779"/>
    <cellStyle name="Comma 2 42 3 20" xfId="7780"/>
    <cellStyle name="Comma 2 42 3 3" xfId="7781"/>
    <cellStyle name="Comma 2 42 3 3 2" xfId="7782"/>
    <cellStyle name="Comma 2 42 3 4" xfId="7783"/>
    <cellStyle name="Comma 2 42 3 4 2" xfId="7784"/>
    <cellStyle name="Comma 2 42 3 5" xfId="7785"/>
    <cellStyle name="Comma 2 42 3 6" xfId="7786"/>
    <cellStyle name="Comma 2 42 3 7" xfId="7787"/>
    <cellStyle name="Comma 2 42 3 8" xfId="7788"/>
    <cellStyle name="Comma 2 42 3 9" xfId="7789"/>
    <cellStyle name="Comma 2 42 4" xfId="7790"/>
    <cellStyle name="Comma 2 42 4 10" xfId="7791"/>
    <cellStyle name="Comma 2 42 4 11" xfId="7792"/>
    <cellStyle name="Comma 2 42 4 12" xfId="7793"/>
    <cellStyle name="Comma 2 42 4 13" xfId="7794"/>
    <cellStyle name="Comma 2 42 4 14" xfId="7795"/>
    <cellStyle name="Comma 2 42 4 15" xfId="7796"/>
    <cellStyle name="Comma 2 42 4 16" xfId="7797"/>
    <cellStyle name="Comma 2 42 4 17" xfId="7798"/>
    <cellStyle name="Comma 2 42 4 18" xfId="7799"/>
    <cellStyle name="Comma 2 42 4 19" xfId="7800"/>
    <cellStyle name="Comma 2 42 4 2" xfId="7801"/>
    <cellStyle name="Comma 2 42 4 2 10" xfId="7802"/>
    <cellStyle name="Comma 2 42 4 2 11" xfId="7803"/>
    <cellStyle name="Comma 2 42 4 2 12" xfId="7804"/>
    <cellStyle name="Comma 2 42 4 2 13" xfId="7805"/>
    <cellStyle name="Comma 2 42 4 2 14" xfId="7806"/>
    <cellStyle name="Comma 2 42 4 2 15" xfId="7807"/>
    <cellStyle name="Comma 2 42 4 2 16" xfId="7808"/>
    <cellStyle name="Comma 2 42 4 2 17" xfId="7809"/>
    <cellStyle name="Comma 2 42 4 2 2" xfId="7810"/>
    <cellStyle name="Comma 2 42 4 2 3" xfId="7811"/>
    <cellStyle name="Comma 2 42 4 2 4" xfId="7812"/>
    <cellStyle name="Comma 2 42 4 2 5" xfId="7813"/>
    <cellStyle name="Comma 2 42 4 2 6" xfId="7814"/>
    <cellStyle name="Comma 2 42 4 2 7" xfId="7815"/>
    <cellStyle name="Comma 2 42 4 2 8" xfId="7816"/>
    <cellStyle name="Comma 2 42 4 2 9" xfId="7817"/>
    <cellStyle name="Comma 2 42 4 20" xfId="7818"/>
    <cellStyle name="Comma 2 42 4 3" xfId="7819"/>
    <cellStyle name="Comma 2 42 4 3 2" xfId="7820"/>
    <cellStyle name="Comma 2 42 4 4" xfId="7821"/>
    <cellStyle name="Comma 2 42 4 4 2" xfId="7822"/>
    <cellStyle name="Comma 2 42 4 5" xfId="7823"/>
    <cellStyle name="Comma 2 42 4 6" xfId="7824"/>
    <cellStyle name="Comma 2 42 4 7" xfId="7825"/>
    <cellStyle name="Comma 2 42 4 8" xfId="7826"/>
    <cellStyle name="Comma 2 42 4 9" xfId="7827"/>
    <cellStyle name="Comma 2 42 5" xfId="7828"/>
    <cellStyle name="Comma 2 42 5 10" xfId="7829"/>
    <cellStyle name="Comma 2 42 5 11" xfId="7830"/>
    <cellStyle name="Comma 2 42 5 12" xfId="7831"/>
    <cellStyle name="Comma 2 42 5 13" xfId="7832"/>
    <cellStyle name="Comma 2 42 5 14" xfId="7833"/>
    <cellStyle name="Comma 2 42 5 15" xfId="7834"/>
    <cellStyle name="Comma 2 42 5 16" xfId="7835"/>
    <cellStyle name="Comma 2 42 5 17" xfId="7836"/>
    <cellStyle name="Comma 2 42 5 2" xfId="7837"/>
    <cellStyle name="Comma 2 42 5 3" xfId="7838"/>
    <cellStyle name="Comma 2 42 5 4" xfId="7839"/>
    <cellStyle name="Comma 2 42 5 5" xfId="7840"/>
    <cellStyle name="Comma 2 42 5 6" xfId="7841"/>
    <cellStyle name="Comma 2 42 5 7" xfId="7842"/>
    <cellStyle name="Comma 2 42 5 8" xfId="7843"/>
    <cellStyle name="Comma 2 42 5 9" xfId="7844"/>
    <cellStyle name="Comma 2 42 6" xfId="7845"/>
    <cellStyle name="Comma 2 42 6 2" xfId="7846"/>
    <cellStyle name="Comma 2 42 7" xfId="7847"/>
    <cellStyle name="Comma 2 42 7 2" xfId="7848"/>
    <cellStyle name="Comma 2 42 8" xfId="7849"/>
    <cellStyle name="Comma 2 42 9" xfId="7850"/>
    <cellStyle name="Comma 2 43" xfId="7851"/>
    <cellStyle name="Comma 2 44" xfId="7852"/>
    <cellStyle name="Comma 2 45" xfId="7853"/>
    <cellStyle name="Comma 2 46" xfId="7854"/>
    <cellStyle name="Comma 2 47" xfId="7855"/>
    <cellStyle name="Comma 2 48" xfId="7856"/>
    <cellStyle name="Comma 2 49" xfId="7857"/>
    <cellStyle name="Comma 2 5" xfId="7858"/>
    <cellStyle name="Comma 2 5 2" xfId="7859"/>
    <cellStyle name="Comma 2 5 2 2" xfId="63932"/>
    <cellStyle name="Comma 2 5 2 2 2" xfId="64080"/>
    <cellStyle name="Comma 2 5 2 3" xfId="63931"/>
    <cellStyle name="Comma 2 5 3" xfId="7860"/>
    <cellStyle name="Comma 2 5 3 2" xfId="63934"/>
    <cellStyle name="Comma 2 5 3 2 2" xfId="64081"/>
    <cellStyle name="Comma 2 5 3 3" xfId="63933"/>
    <cellStyle name="Comma 2 5 4" xfId="63935"/>
    <cellStyle name="Comma 2 5 4 2" xfId="63936"/>
    <cellStyle name="Comma 2 5 4 2 2" xfId="64082"/>
    <cellStyle name="Comma 2 5 4 3" xfId="64083"/>
    <cellStyle name="Comma 2 5 5" xfId="63937"/>
    <cellStyle name="Comma 2 5 5 2" xfId="64084"/>
    <cellStyle name="Comma 2 5 6" xfId="63930"/>
    <cellStyle name="Comma 2 50" xfId="7861"/>
    <cellStyle name="Comma 2 51" xfId="7862"/>
    <cellStyle name="Comma 2 52" xfId="7863"/>
    <cellStyle name="Comma 2 53" xfId="7864"/>
    <cellStyle name="Comma 2 54" xfId="7865"/>
    <cellStyle name="Comma 2 55" xfId="7866"/>
    <cellStyle name="Comma 2 56" xfId="7867"/>
    <cellStyle name="Comma 2 56 10" xfId="7868"/>
    <cellStyle name="Comma 2 56 11" xfId="7869"/>
    <cellStyle name="Comma 2 56 12" xfId="7870"/>
    <cellStyle name="Comma 2 56 13" xfId="7871"/>
    <cellStyle name="Comma 2 56 14" xfId="7872"/>
    <cellStyle name="Comma 2 56 15" xfId="7873"/>
    <cellStyle name="Comma 2 56 16" xfId="7874"/>
    <cellStyle name="Comma 2 56 17" xfId="7875"/>
    <cellStyle name="Comma 2 56 18" xfId="7876"/>
    <cellStyle name="Comma 2 56 2" xfId="7877"/>
    <cellStyle name="Comma 2 56 3" xfId="7878"/>
    <cellStyle name="Comma 2 56 4" xfId="7879"/>
    <cellStyle name="Comma 2 56 5" xfId="7880"/>
    <cellStyle name="Comma 2 56 6" xfId="7881"/>
    <cellStyle name="Comma 2 56 7" xfId="7882"/>
    <cellStyle name="Comma 2 56 8" xfId="7883"/>
    <cellStyle name="Comma 2 56 9" xfId="7884"/>
    <cellStyle name="Comma 2 57" xfId="7885"/>
    <cellStyle name="Comma 2 58" xfId="7886"/>
    <cellStyle name="Comma 2 59" xfId="7887"/>
    <cellStyle name="Comma 2 6" xfId="7888"/>
    <cellStyle name="Comma 2 6 2" xfId="7889"/>
    <cellStyle name="Comma 2 6 2 2" xfId="63940"/>
    <cellStyle name="Comma 2 6 2 2 2" xfId="64085"/>
    <cellStyle name="Comma 2 6 2 3" xfId="63939"/>
    <cellStyle name="Comma 2 6 3" xfId="7890"/>
    <cellStyle name="Comma 2 6 3 2" xfId="63942"/>
    <cellStyle name="Comma 2 6 3 2 2" xfId="64086"/>
    <cellStyle name="Comma 2 6 3 3" xfId="63941"/>
    <cellStyle name="Comma 2 6 4" xfId="63943"/>
    <cellStyle name="Comma 2 6 4 2" xfId="63944"/>
    <cellStyle name="Comma 2 6 4 2 2" xfId="64087"/>
    <cellStyle name="Comma 2 6 4 3" xfId="64088"/>
    <cellStyle name="Comma 2 6 5" xfId="63945"/>
    <cellStyle name="Comma 2 6 5 2" xfId="64089"/>
    <cellStyle name="Comma 2 6 6" xfId="63938"/>
    <cellStyle name="Comma 2 60" xfId="7891"/>
    <cellStyle name="Comma 2 61" xfId="7892"/>
    <cellStyle name="Comma 2 62" xfId="7893"/>
    <cellStyle name="Comma 2 63" xfId="7894"/>
    <cellStyle name="Comma 2 64" xfId="7895"/>
    <cellStyle name="Comma 2 65" xfId="7896"/>
    <cellStyle name="Comma 2 66" xfId="7897"/>
    <cellStyle name="Comma 2 67" xfId="7898"/>
    <cellStyle name="Comma 2 68" xfId="7899"/>
    <cellStyle name="Comma 2 69" xfId="7900"/>
    <cellStyle name="Comma 2 7" xfId="7901"/>
    <cellStyle name="Comma 2 7 2" xfId="7902"/>
    <cellStyle name="Comma 2 7 2 2" xfId="63947"/>
    <cellStyle name="Comma 2 7 3" xfId="7903"/>
    <cellStyle name="Comma 2 7 4" xfId="63946"/>
    <cellStyle name="Comma 2 70" xfId="7904"/>
    <cellStyle name="Comma 2 71" xfId="7905"/>
    <cellStyle name="Comma 2 72" xfId="7906"/>
    <cellStyle name="Comma 2 73" xfId="7907"/>
    <cellStyle name="Comma 2 74" xfId="7908"/>
    <cellStyle name="Comma 2 75" xfId="7909"/>
    <cellStyle name="Comma 2 76" xfId="7910"/>
    <cellStyle name="Comma 2 77" xfId="7911"/>
    <cellStyle name="Comma 2 78" xfId="7912"/>
    <cellStyle name="Comma 2 8" xfId="7913"/>
    <cellStyle name="Comma 2 8 2" xfId="7914"/>
    <cellStyle name="Comma 2 8 2 2" xfId="63949"/>
    <cellStyle name="Comma 2 8 3" xfId="7915"/>
    <cellStyle name="Comma 2 8 4" xfId="63948"/>
    <cellStyle name="Comma 2 9" xfId="7916"/>
    <cellStyle name="Comma 2 9 2" xfId="7917"/>
    <cellStyle name="Comma 2 9 2 2" xfId="63951"/>
    <cellStyle name="Comma 2 9 3" xfId="7918"/>
    <cellStyle name="Comma 2 9 4" xfId="63950"/>
    <cellStyle name="Comma 2_OCM Principal Opps CASH" xfId="7919"/>
    <cellStyle name="Comma 20" xfId="7920"/>
    <cellStyle name="Comma 20 10" xfId="7921"/>
    <cellStyle name="Comma 20 11" xfId="7922"/>
    <cellStyle name="Comma 20 12" xfId="7923"/>
    <cellStyle name="Comma 20 13" xfId="7924"/>
    <cellStyle name="Comma 20 14" xfId="7925"/>
    <cellStyle name="Comma 20 15" xfId="7926"/>
    <cellStyle name="Comma 20 16" xfId="7927"/>
    <cellStyle name="Comma 20 17" xfId="7928"/>
    <cellStyle name="Comma 20 2" xfId="7929"/>
    <cellStyle name="Comma 20 2 10" xfId="7930"/>
    <cellStyle name="Comma 20 2 11" xfId="7931"/>
    <cellStyle name="Comma 20 2 12" xfId="7932"/>
    <cellStyle name="Comma 20 2 13" xfId="7933"/>
    <cellStyle name="Comma 20 2 14" xfId="7934"/>
    <cellStyle name="Comma 20 2 15" xfId="7935"/>
    <cellStyle name="Comma 20 2 16" xfId="7936"/>
    <cellStyle name="Comma 20 2 2" xfId="7937"/>
    <cellStyle name="Comma 20 2 3" xfId="7938"/>
    <cellStyle name="Comma 20 2 4" xfId="7939"/>
    <cellStyle name="Comma 20 2 5" xfId="7940"/>
    <cellStyle name="Comma 20 2 6" xfId="7941"/>
    <cellStyle name="Comma 20 2 7" xfId="7942"/>
    <cellStyle name="Comma 20 2 8" xfId="7943"/>
    <cellStyle name="Comma 20 2 9" xfId="7944"/>
    <cellStyle name="Comma 20 3" xfId="7945"/>
    <cellStyle name="Comma 20 4" xfId="7946"/>
    <cellStyle name="Comma 20 5" xfId="7947"/>
    <cellStyle name="Comma 20 6" xfId="7948"/>
    <cellStyle name="Comma 20 7" xfId="7949"/>
    <cellStyle name="Comma 20 8" xfId="7950"/>
    <cellStyle name="Comma 20 9" xfId="7951"/>
    <cellStyle name="Comma 21" xfId="7952"/>
    <cellStyle name="Comma 21 10" xfId="7953"/>
    <cellStyle name="Comma 21 11" xfId="7954"/>
    <cellStyle name="Comma 21 12" xfId="7955"/>
    <cellStyle name="Comma 21 13" xfId="7956"/>
    <cellStyle name="Comma 21 14" xfId="7957"/>
    <cellStyle name="Comma 21 15" xfId="7958"/>
    <cellStyle name="Comma 21 16" xfId="7959"/>
    <cellStyle name="Comma 21 17" xfId="7960"/>
    <cellStyle name="Comma 21 2" xfId="7961"/>
    <cellStyle name="Comma 21 2 10" xfId="7962"/>
    <cellStyle name="Comma 21 2 11" xfId="7963"/>
    <cellStyle name="Comma 21 2 12" xfId="7964"/>
    <cellStyle name="Comma 21 2 13" xfId="7965"/>
    <cellStyle name="Comma 21 2 14" xfId="7966"/>
    <cellStyle name="Comma 21 2 15" xfId="7967"/>
    <cellStyle name="Comma 21 2 16" xfId="7968"/>
    <cellStyle name="Comma 21 2 2" xfId="7969"/>
    <cellStyle name="Comma 21 2 3" xfId="7970"/>
    <cellStyle name="Comma 21 2 4" xfId="7971"/>
    <cellStyle name="Comma 21 2 5" xfId="7972"/>
    <cellStyle name="Comma 21 2 6" xfId="7973"/>
    <cellStyle name="Comma 21 2 7" xfId="7974"/>
    <cellStyle name="Comma 21 2 8" xfId="7975"/>
    <cellStyle name="Comma 21 2 9" xfId="7976"/>
    <cellStyle name="Comma 21 3" xfId="7977"/>
    <cellStyle name="Comma 21 4" xfId="7978"/>
    <cellStyle name="Comma 21 5" xfId="7979"/>
    <cellStyle name="Comma 21 6" xfId="7980"/>
    <cellStyle name="Comma 21 7" xfId="7981"/>
    <cellStyle name="Comma 21 8" xfId="7982"/>
    <cellStyle name="Comma 21 9" xfId="7983"/>
    <cellStyle name="Comma 22" xfId="7984"/>
    <cellStyle name="Comma 22 10" xfId="7985"/>
    <cellStyle name="Comma 22 11" xfId="7986"/>
    <cellStyle name="Comma 22 12" xfId="7987"/>
    <cellStyle name="Comma 22 13" xfId="7988"/>
    <cellStyle name="Comma 22 14" xfId="7989"/>
    <cellStyle name="Comma 22 15" xfId="7990"/>
    <cellStyle name="Comma 22 16" xfId="7991"/>
    <cellStyle name="Comma 22 17" xfId="7992"/>
    <cellStyle name="Comma 22 2" xfId="7993"/>
    <cellStyle name="Comma 22 2 10" xfId="7994"/>
    <cellStyle name="Comma 22 2 11" xfId="7995"/>
    <cellStyle name="Comma 22 2 12" xfId="7996"/>
    <cellStyle name="Comma 22 2 13" xfId="7997"/>
    <cellStyle name="Comma 22 2 14" xfId="7998"/>
    <cellStyle name="Comma 22 2 15" xfId="7999"/>
    <cellStyle name="Comma 22 2 16" xfId="8000"/>
    <cellStyle name="Comma 22 2 2" xfId="8001"/>
    <cellStyle name="Comma 22 2 3" xfId="8002"/>
    <cellStyle name="Comma 22 2 4" xfId="8003"/>
    <cellStyle name="Comma 22 2 5" xfId="8004"/>
    <cellStyle name="Comma 22 2 6" xfId="8005"/>
    <cellStyle name="Comma 22 2 7" xfId="8006"/>
    <cellStyle name="Comma 22 2 8" xfId="8007"/>
    <cellStyle name="Comma 22 2 9" xfId="8008"/>
    <cellStyle name="Comma 22 3" xfId="8009"/>
    <cellStyle name="Comma 22 4" xfId="8010"/>
    <cellStyle name="Comma 22 5" xfId="8011"/>
    <cellStyle name="Comma 22 6" xfId="8012"/>
    <cellStyle name="Comma 22 7" xfId="8013"/>
    <cellStyle name="Comma 22 8" xfId="8014"/>
    <cellStyle name="Comma 22 9" xfId="8015"/>
    <cellStyle name="Comma 23" xfId="8016"/>
    <cellStyle name="Comma 23 10" xfId="8017"/>
    <cellStyle name="Comma 23 11" xfId="8018"/>
    <cellStyle name="Comma 23 12" xfId="8019"/>
    <cellStyle name="Comma 23 13" xfId="8020"/>
    <cellStyle name="Comma 23 14" xfId="8021"/>
    <cellStyle name="Comma 23 15" xfId="8022"/>
    <cellStyle name="Comma 23 16" xfId="8023"/>
    <cellStyle name="Comma 23 17" xfId="8024"/>
    <cellStyle name="Comma 23 2" xfId="8025"/>
    <cellStyle name="Comma 23 3" xfId="8026"/>
    <cellStyle name="Comma 23 4" xfId="8027"/>
    <cellStyle name="Comma 23 5" xfId="8028"/>
    <cellStyle name="Comma 23 6" xfId="8029"/>
    <cellStyle name="Comma 23 7" xfId="8030"/>
    <cellStyle name="Comma 23 8" xfId="8031"/>
    <cellStyle name="Comma 23 9" xfId="8032"/>
    <cellStyle name="Comma 24" xfId="8033"/>
    <cellStyle name="Comma 24 10" xfId="8034"/>
    <cellStyle name="Comma 24 11" xfId="8035"/>
    <cellStyle name="Comma 24 12" xfId="8036"/>
    <cellStyle name="Comma 24 13" xfId="8037"/>
    <cellStyle name="Comma 24 14" xfId="8038"/>
    <cellStyle name="Comma 24 15" xfId="8039"/>
    <cellStyle name="Comma 24 16" xfId="8040"/>
    <cellStyle name="Comma 24 2" xfId="8041"/>
    <cellStyle name="Comma 24 3" xfId="8042"/>
    <cellStyle name="Comma 24 4" xfId="8043"/>
    <cellStyle name="Comma 24 5" xfId="8044"/>
    <cellStyle name="Comma 24 6" xfId="8045"/>
    <cellStyle name="Comma 24 7" xfId="8046"/>
    <cellStyle name="Comma 24 8" xfId="8047"/>
    <cellStyle name="Comma 24 9" xfId="8048"/>
    <cellStyle name="Comma 25" xfId="8049"/>
    <cellStyle name="Comma 25 10" xfId="8050"/>
    <cellStyle name="Comma 25 11" xfId="8051"/>
    <cellStyle name="Comma 25 12" xfId="8052"/>
    <cellStyle name="Comma 25 13" xfId="8053"/>
    <cellStyle name="Comma 25 14" xfId="8054"/>
    <cellStyle name="Comma 25 15" xfId="8055"/>
    <cellStyle name="Comma 25 16" xfId="8056"/>
    <cellStyle name="Comma 25 2" xfId="8057"/>
    <cellStyle name="Comma 25 3" xfId="8058"/>
    <cellStyle name="Comma 25 4" xfId="8059"/>
    <cellStyle name="Comma 25 5" xfId="8060"/>
    <cellStyle name="Comma 25 6" xfId="8061"/>
    <cellStyle name="Comma 25 7" xfId="8062"/>
    <cellStyle name="Comma 25 8" xfId="8063"/>
    <cellStyle name="Comma 25 9" xfId="8064"/>
    <cellStyle name="Comma 26" xfId="8065"/>
    <cellStyle name="Comma 26 10" xfId="8066"/>
    <cellStyle name="Comma 26 11" xfId="8067"/>
    <cellStyle name="Comma 26 12" xfId="8068"/>
    <cellStyle name="Comma 26 13" xfId="8069"/>
    <cellStyle name="Comma 26 14" xfId="8070"/>
    <cellStyle name="Comma 26 15" xfId="8071"/>
    <cellStyle name="Comma 26 16" xfId="8072"/>
    <cellStyle name="Comma 26 2" xfId="8073"/>
    <cellStyle name="Comma 26 3" xfId="8074"/>
    <cellStyle name="Comma 26 4" xfId="8075"/>
    <cellStyle name="Comma 26 5" xfId="8076"/>
    <cellStyle name="Comma 26 6" xfId="8077"/>
    <cellStyle name="Comma 26 7" xfId="8078"/>
    <cellStyle name="Comma 26 8" xfId="8079"/>
    <cellStyle name="Comma 26 9" xfId="8080"/>
    <cellStyle name="Comma 27" xfId="8081"/>
    <cellStyle name="Comma 27 10" xfId="8082"/>
    <cellStyle name="Comma 27 11" xfId="8083"/>
    <cellStyle name="Comma 27 12" xfId="8084"/>
    <cellStyle name="Comma 27 13" xfId="8085"/>
    <cellStyle name="Comma 27 14" xfId="8086"/>
    <cellStyle name="Comma 27 15" xfId="8087"/>
    <cellStyle name="Comma 27 16" xfId="8088"/>
    <cellStyle name="Comma 27 2" xfId="8089"/>
    <cellStyle name="Comma 27 3" xfId="8090"/>
    <cellStyle name="Comma 27 4" xfId="8091"/>
    <cellStyle name="Comma 27 5" xfId="8092"/>
    <cellStyle name="Comma 27 6" xfId="8093"/>
    <cellStyle name="Comma 27 7" xfId="8094"/>
    <cellStyle name="Comma 27 8" xfId="8095"/>
    <cellStyle name="Comma 27 9" xfId="8096"/>
    <cellStyle name="Comma 28" xfId="8097"/>
    <cellStyle name="Comma 28 10" xfId="8098"/>
    <cellStyle name="Comma 28 11" xfId="8099"/>
    <cellStyle name="Comma 28 12" xfId="8100"/>
    <cellStyle name="Comma 28 13" xfId="8101"/>
    <cellStyle name="Comma 28 14" xfId="8102"/>
    <cellStyle name="Comma 28 15" xfId="8103"/>
    <cellStyle name="Comma 28 16" xfId="8104"/>
    <cellStyle name="Comma 28 17" xfId="8105"/>
    <cellStyle name="Comma 28 2" xfId="8106"/>
    <cellStyle name="Comma 28 3" xfId="8107"/>
    <cellStyle name="Comma 28 4" xfId="8108"/>
    <cellStyle name="Comma 28 5" xfId="8109"/>
    <cellStyle name="Comma 28 6" xfId="8110"/>
    <cellStyle name="Comma 28 7" xfId="8111"/>
    <cellStyle name="Comma 28 8" xfId="8112"/>
    <cellStyle name="Comma 28 9" xfId="8113"/>
    <cellStyle name="Comma 29" xfId="8114"/>
    <cellStyle name="Comma 29 10" xfId="8115"/>
    <cellStyle name="Comma 29 11" xfId="8116"/>
    <cellStyle name="Comma 29 12" xfId="8117"/>
    <cellStyle name="Comma 29 13" xfId="8118"/>
    <cellStyle name="Comma 29 14" xfId="8119"/>
    <cellStyle name="Comma 29 15" xfId="8120"/>
    <cellStyle name="Comma 29 16" xfId="8121"/>
    <cellStyle name="Comma 29 2" xfId="8122"/>
    <cellStyle name="Comma 29 3" xfId="8123"/>
    <cellStyle name="Comma 29 4" xfId="8124"/>
    <cellStyle name="Comma 29 5" xfId="8125"/>
    <cellStyle name="Comma 29 6" xfId="8126"/>
    <cellStyle name="Comma 29 7" xfId="8127"/>
    <cellStyle name="Comma 29 8" xfId="8128"/>
    <cellStyle name="Comma 29 9" xfId="8129"/>
    <cellStyle name="Comma 3" xfId="8130"/>
    <cellStyle name="Comma 3 10" xfId="8131"/>
    <cellStyle name="Comma 3 10 10" xfId="8132"/>
    <cellStyle name="Comma 3 10 11" xfId="8133"/>
    <cellStyle name="Comma 3 10 12" xfId="8134"/>
    <cellStyle name="Comma 3 10 13" xfId="8135"/>
    <cellStyle name="Comma 3 10 14" xfId="8136"/>
    <cellStyle name="Comma 3 10 15" xfId="8137"/>
    <cellStyle name="Comma 3 10 16" xfId="8138"/>
    <cellStyle name="Comma 3 10 2" xfId="8139"/>
    <cellStyle name="Comma 3 10 3" xfId="8140"/>
    <cellStyle name="Comma 3 10 4" xfId="8141"/>
    <cellStyle name="Comma 3 10 5" xfId="8142"/>
    <cellStyle name="Comma 3 10 6" xfId="8143"/>
    <cellStyle name="Comma 3 10 7" xfId="8144"/>
    <cellStyle name="Comma 3 10 8" xfId="8145"/>
    <cellStyle name="Comma 3 10 9" xfId="8146"/>
    <cellStyle name="Comma 3 11" xfId="8147"/>
    <cellStyle name="Comma 3 11 10" xfId="8148"/>
    <cellStyle name="Comma 3 11 11" xfId="8149"/>
    <cellStyle name="Comma 3 11 12" xfId="8150"/>
    <cellStyle name="Comma 3 11 13" xfId="8151"/>
    <cellStyle name="Comma 3 11 14" xfId="8152"/>
    <cellStyle name="Comma 3 11 15" xfId="8153"/>
    <cellStyle name="Comma 3 11 16" xfId="8154"/>
    <cellStyle name="Comma 3 11 2" xfId="8155"/>
    <cellStyle name="Comma 3 11 3" xfId="8156"/>
    <cellStyle name="Comma 3 11 4" xfId="8157"/>
    <cellStyle name="Comma 3 11 5" xfId="8158"/>
    <cellStyle name="Comma 3 11 6" xfId="8159"/>
    <cellStyle name="Comma 3 11 7" xfId="8160"/>
    <cellStyle name="Comma 3 11 8" xfId="8161"/>
    <cellStyle name="Comma 3 11 9" xfId="8162"/>
    <cellStyle name="Comma 3 12" xfId="8163"/>
    <cellStyle name="Comma 3 12 10" xfId="8164"/>
    <cellStyle name="Comma 3 12 11" xfId="8165"/>
    <cellStyle name="Comma 3 12 12" xfId="8166"/>
    <cellStyle name="Comma 3 12 13" xfId="8167"/>
    <cellStyle name="Comma 3 12 14" xfId="8168"/>
    <cellStyle name="Comma 3 12 15" xfId="8169"/>
    <cellStyle name="Comma 3 12 16" xfId="8170"/>
    <cellStyle name="Comma 3 12 2" xfId="8171"/>
    <cellStyle name="Comma 3 12 3" xfId="8172"/>
    <cellStyle name="Comma 3 12 4" xfId="8173"/>
    <cellStyle name="Comma 3 12 5" xfId="8174"/>
    <cellStyle name="Comma 3 12 6" xfId="8175"/>
    <cellStyle name="Comma 3 12 7" xfId="8176"/>
    <cellStyle name="Comma 3 12 8" xfId="8177"/>
    <cellStyle name="Comma 3 12 9" xfId="8178"/>
    <cellStyle name="Comma 3 13" xfId="8179"/>
    <cellStyle name="Comma 3 13 10" xfId="8180"/>
    <cellStyle name="Comma 3 13 11" xfId="8181"/>
    <cellStyle name="Comma 3 13 12" xfId="8182"/>
    <cellStyle name="Comma 3 13 13" xfId="8183"/>
    <cellStyle name="Comma 3 13 14" xfId="8184"/>
    <cellStyle name="Comma 3 13 15" xfId="8185"/>
    <cellStyle name="Comma 3 13 16" xfId="8186"/>
    <cellStyle name="Comma 3 13 2" xfId="8187"/>
    <cellStyle name="Comma 3 13 3" xfId="8188"/>
    <cellStyle name="Comma 3 13 4" xfId="8189"/>
    <cellStyle name="Comma 3 13 5" xfId="8190"/>
    <cellStyle name="Comma 3 13 6" xfId="8191"/>
    <cellStyle name="Comma 3 13 7" xfId="8192"/>
    <cellStyle name="Comma 3 13 8" xfId="8193"/>
    <cellStyle name="Comma 3 13 9" xfId="8194"/>
    <cellStyle name="Comma 3 14" xfId="8195"/>
    <cellStyle name="Comma 3 14 10" xfId="8196"/>
    <cellStyle name="Comma 3 14 11" xfId="8197"/>
    <cellStyle name="Comma 3 14 12" xfId="8198"/>
    <cellStyle name="Comma 3 14 13" xfId="8199"/>
    <cellStyle name="Comma 3 14 14" xfId="8200"/>
    <cellStyle name="Comma 3 14 15" xfId="8201"/>
    <cellStyle name="Comma 3 14 16" xfId="8202"/>
    <cellStyle name="Comma 3 14 2" xfId="8203"/>
    <cellStyle name="Comma 3 14 3" xfId="8204"/>
    <cellStyle name="Comma 3 14 4" xfId="8205"/>
    <cellStyle name="Comma 3 14 5" xfId="8206"/>
    <cellStyle name="Comma 3 14 6" xfId="8207"/>
    <cellStyle name="Comma 3 14 7" xfId="8208"/>
    <cellStyle name="Comma 3 14 8" xfId="8209"/>
    <cellStyle name="Comma 3 14 9" xfId="8210"/>
    <cellStyle name="Comma 3 15" xfId="8211"/>
    <cellStyle name="Comma 3 15 10" xfId="8212"/>
    <cellStyle name="Comma 3 15 11" xfId="8213"/>
    <cellStyle name="Comma 3 15 12" xfId="8214"/>
    <cellStyle name="Comma 3 15 13" xfId="8215"/>
    <cellStyle name="Comma 3 15 14" xfId="8216"/>
    <cellStyle name="Comma 3 15 15" xfId="8217"/>
    <cellStyle name="Comma 3 15 16" xfId="8218"/>
    <cellStyle name="Comma 3 15 2" xfId="8219"/>
    <cellStyle name="Comma 3 15 3" xfId="8220"/>
    <cellStyle name="Comma 3 15 4" xfId="8221"/>
    <cellStyle name="Comma 3 15 5" xfId="8222"/>
    <cellStyle name="Comma 3 15 6" xfId="8223"/>
    <cellStyle name="Comma 3 15 7" xfId="8224"/>
    <cellStyle name="Comma 3 15 8" xfId="8225"/>
    <cellStyle name="Comma 3 15 9" xfId="8226"/>
    <cellStyle name="Comma 3 16" xfId="8227"/>
    <cellStyle name="Comma 3 16 10" xfId="8228"/>
    <cellStyle name="Comma 3 16 11" xfId="8229"/>
    <cellStyle name="Comma 3 16 12" xfId="8230"/>
    <cellStyle name="Comma 3 16 13" xfId="8231"/>
    <cellStyle name="Comma 3 16 14" xfId="8232"/>
    <cellStyle name="Comma 3 16 15" xfId="8233"/>
    <cellStyle name="Comma 3 16 16" xfId="8234"/>
    <cellStyle name="Comma 3 16 2" xfId="8235"/>
    <cellStyle name="Comma 3 16 3" xfId="8236"/>
    <cellStyle name="Comma 3 16 4" xfId="8237"/>
    <cellStyle name="Comma 3 16 5" xfId="8238"/>
    <cellStyle name="Comma 3 16 6" xfId="8239"/>
    <cellStyle name="Comma 3 16 7" xfId="8240"/>
    <cellStyle name="Comma 3 16 8" xfId="8241"/>
    <cellStyle name="Comma 3 16 9" xfId="8242"/>
    <cellStyle name="Comma 3 17" xfId="8243"/>
    <cellStyle name="Comma 3 17 10" xfId="8244"/>
    <cellStyle name="Comma 3 17 11" xfId="8245"/>
    <cellStyle name="Comma 3 17 12" xfId="8246"/>
    <cellStyle name="Comma 3 17 13" xfId="8247"/>
    <cellStyle name="Comma 3 17 14" xfId="8248"/>
    <cellStyle name="Comma 3 17 15" xfId="8249"/>
    <cellStyle name="Comma 3 17 16" xfId="8250"/>
    <cellStyle name="Comma 3 17 2" xfId="8251"/>
    <cellStyle name="Comma 3 17 3" xfId="8252"/>
    <cellStyle name="Comma 3 17 4" xfId="8253"/>
    <cellStyle name="Comma 3 17 5" xfId="8254"/>
    <cellStyle name="Comma 3 17 6" xfId="8255"/>
    <cellStyle name="Comma 3 17 7" xfId="8256"/>
    <cellStyle name="Comma 3 17 8" xfId="8257"/>
    <cellStyle name="Comma 3 17 9" xfId="8258"/>
    <cellStyle name="Comma 3 18" xfId="8259"/>
    <cellStyle name="Comma 3 19" xfId="8260"/>
    <cellStyle name="Comma 3 2" xfId="8261"/>
    <cellStyle name="Comma 3 2 10" xfId="8262"/>
    <cellStyle name="Comma 3 2 10 10" xfId="8263"/>
    <cellStyle name="Comma 3 2 10 11" xfId="8264"/>
    <cellStyle name="Comma 3 2 10 12" xfId="8265"/>
    <cellStyle name="Comma 3 2 10 13" xfId="8266"/>
    <cellStyle name="Comma 3 2 10 14" xfId="8267"/>
    <cellStyle name="Comma 3 2 10 15" xfId="8268"/>
    <cellStyle name="Comma 3 2 10 16" xfId="8269"/>
    <cellStyle name="Comma 3 2 10 2" xfId="8270"/>
    <cellStyle name="Comma 3 2 10 3" xfId="8271"/>
    <cellStyle name="Comma 3 2 10 4" xfId="8272"/>
    <cellStyle name="Comma 3 2 10 5" xfId="8273"/>
    <cellStyle name="Comma 3 2 10 6" xfId="8274"/>
    <cellStyle name="Comma 3 2 10 7" xfId="8275"/>
    <cellStyle name="Comma 3 2 10 8" xfId="8276"/>
    <cellStyle name="Comma 3 2 10 9" xfId="8277"/>
    <cellStyle name="Comma 3 2 11" xfId="8278"/>
    <cellStyle name="Comma 3 2 11 10" xfId="8279"/>
    <cellStyle name="Comma 3 2 11 11" xfId="8280"/>
    <cellStyle name="Comma 3 2 11 12" xfId="8281"/>
    <cellStyle name="Comma 3 2 11 13" xfId="8282"/>
    <cellStyle name="Comma 3 2 11 14" xfId="8283"/>
    <cellStyle name="Comma 3 2 11 15" xfId="8284"/>
    <cellStyle name="Comma 3 2 11 16" xfId="8285"/>
    <cellStyle name="Comma 3 2 11 2" xfId="8286"/>
    <cellStyle name="Comma 3 2 11 3" xfId="8287"/>
    <cellStyle name="Comma 3 2 11 4" xfId="8288"/>
    <cellStyle name="Comma 3 2 11 5" xfId="8289"/>
    <cellStyle name="Comma 3 2 11 6" xfId="8290"/>
    <cellStyle name="Comma 3 2 11 7" xfId="8291"/>
    <cellStyle name="Comma 3 2 11 8" xfId="8292"/>
    <cellStyle name="Comma 3 2 11 9" xfId="8293"/>
    <cellStyle name="Comma 3 2 12" xfId="8294"/>
    <cellStyle name="Comma 3 2 12 10" xfId="8295"/>
    <cellStyle name="Comma 3 2 12 11" xfId="8296"/>
    <cellStyle name="Comma 3 2 12 12" xfId="8297"/>
    <cellStyle name="Comma 3 2 12 13" xfId="8298"/>
    <cellStyle name="Comma 3 2 12 14" xfId="8299"/>
    <cellStyle name="Comma 3 2 12 15" xfId="8300"/>
    <cellStyle name="Comma 3 2 12 16" xfId="8301"/>
    <cellStyle name="Comma 3 2 12 2" xfId="8302"/>
    <cellStyle name="Comma 3 2 12 3" xfId="8303"/>
    <cellStyle name="Comma 3 2 12 4" xfId="8304"/>
    <cellStyle name="Comma 3 2 12 5" xfId="8305"/>
    <cellStyle name="Comma 3 2 12 6" xfId="8306"/>
    <cellStyle name="Comma 3 2 12 7" xfId="8307"/>
    <cellStyle name="Comma 3 2 12 8" xfId="8308"/>
    <cellStyle name="Comma 3 2 12 9" xfId="8309"/>
    <cellStyle name="Comma 3 2 13" xfId="8310"/>
    <cellStyle name="Comma 3 2 13 10" xfId="8311"/>
    <cellStyle name="Comma 3 2 13 11" xfId="8312"/>
    <cellStyle name="Comma 3 2 13 12" xfId="8313"/>
    <cellStyle name="Comma 3 2 13 13" xfId="8314"/>
    <cellStyle name="Comma 3 2 13 14" xfId="8315"/>
    <cellStyle name="Comma 3 2 13 15" xfId="8316"/>
    <cellStyle name="Comma 3 2 13 16" xfId="8317"/>
    <cellStyle name="Comma 3 2 13 2" xfId="8318"/>
    <cellStyle name="Comma 3 2 13 3" xfId="8319"/>
    <cellStyle name="Comma 3 2 13 4" xfId="8320"/>
    <cellStyle name="Comma 3 2 13 5" xfId="8321"/>
    <cellStyle name="Comma 3 2 13 6" xfId="8322"/>
    <cellStyle name="Comma 3 2 13 7" xfId="8323"/>
    <cellStyle name="Comma 3 2 13 8" xfId="8324"/>
    <cellStyle name="Comma 3 2 13 9" xfId="8325"/>
    <cellStyle name="Comma 3 2 14" xfId="8326"/>
    <cellStyle name="Comma 3 2 14 10" xfId="8327"/>
    <cellStyle name="Comma 3 2 14 11" xfId="8328"/>
    <cellStyle name="Comma 3 2 14 12" xfId="8329"/>
    <cellStyle name="Comma 3 2 14 13" xfId="8330"/>
    <cellStyle name="Comma 3 2 14 14" xfId="8331"/>
    <cellStyle name="Comma 3 2 14 15" xfId="8332"/>
    <cellStyle name="Comma 3 2 14 16" xfId="8333"/>
    <cellStyle name="Comma 3 2 14 2" xfId="8334"/>
    <cellStyle name="Comma 3 2 14 3" xfId="8335"/>
    <cellStyle name="Comma 3 2 14 4" xfId="8336"/>
    <cellStyle name="Comma 3 2 14 5" xfId="8337"/>
    <cellStyle name="Comma 3 2 14 6" xfId="8338"/>
    <cellStyle name="Comma 3 2 14 7" xfId="8339"/>
    <cellStyle name="Comma 3 2 14 8" xfId="8340"/>
    <cellStyle name="Comma 3 2 14 9" xfId="8341"/>
    <cellStyle name="Comma 3 2 15" xfId="8342"/>
    <cellStyle name="Comma 3 2 16" xfId="8343"/>
    <cellStyle name="Comma 3 2 17" xfId="8344"/>
    <cellStyle name="Comma 3 2 18" xfId="8345"/>
    <cellStyle name="Comma 3 2 19" xfId="8346"/>
    <cellStyle name="Comma 3 2 2" xfId="8347"/>
    <cellStyle name="Comma 3 2 2 10" xfId="8348"/>
    <cellStyle name="Comma 3 2 2 11" xfId="8349"/>
    <cellStyle name="Comma 3 2 2 12" xfId="8350"/>
    <cellStyle name="Comma 3 2 2 13" xfId="8351"/>
    <cellStyle name="Comma 3 2 2 14" xfId="8352"/>
    <cellStyle name="Comma 3 2 2 15" xfId="8353"/>
    <cellStyle name="Comma 3 2 2 16" xfId="8354"/>
    <cellStyle name="Comma 3 2 2 2" xfId="8355"/>
    <cellStyle name="Comma 3 2 2 2 2" xfId="8356"/>
    <cellStyle name="Comma 3 2 2 3" xfId="8357"/>
    <cellStyle name="Comma 3 2 2 4" xfId="8358"/>
    <cellStyle name="Comma 3 2 2 5" xfId="8359"/>
    <cellStyle name="Comma 3 2 2 6" xfId="8360"/>
    <cellStyle name="Comma 3 2 2 7" xfId="8361"/>
    <cellStyle name="Comma 3 2 2 8" xfId="8362"/>
    <cellStyle name="Comma 3 2 2 9" xfId="8363"/>
    <cellStyle name="Comma 3 2 20" xfId="8364"/>
    <cellStyle name="Comma 3 2 20 2" xfId="8365"/>
    <cellStyle name="Comma 3 2 21" xfId="8366"/>
    <cellStyle name="Comma 3 2 22" xfId="8367"/>
    <cellStyle name="Comma 3 2 23" xfId="8368"/>
    <cellStyle name="Comma 3 2 24" xfId="8369"/>
    <cellStyle name="Comma 3 2 25" xfId="8370"/>
    <cellStyle name="Comma 3 2 26" xfId="8371"/>
    <cellStyle name="Comma 3 2 27" xfId="8372"/>
    <cellStyle name="Comma 3 2 28" xfId="8373"/>
    <cellStyle name="Comma 3 2 29" xfId="8374"/>
    <cellStyle name="Comma 3 2 3" xfId="8375"/>
    <cellStyle name="Comma 3 2 3 10" xfId="8376"/>
    <cellStyle name="Comma 3 2 3 11" xfId="8377"/>
    <cellStyle name="Comma 3 2 3 12" xfId="8378"/>
    <cellStyle name="Comma 3 2 3 13" xfId="8379"/>
    <cellStyle name="Comma 3 2 3 14" xfId="8380"/>
    <cellStyle name="Comma 3 2 3 15" xfId="8381"/>
    <cellStyle name="Comma 3 2 3 16" xfId="8382"/>
    <cellStyle name="Comma 3 2 3 2" xfId="8383"/>
    <cellStyle name="Comma 3 2 3 3" xfId="8384"/>
    <cellStyle name="Comma 3 2 3 4" xfId="8385"/>
    <cellStyle name="Comma 3 2 3 5" xfId="8386"/>
    <cellStyle name="Comma 3 2 3 6" xfId="8387"/>
    <cellStyle name="Comma 3 2 3 7" xfId="8388"/>
    <cellStyle name="Comma 3 2 3 8" xfId="8389"/>
    <cellStyle name="Comma 3 2 3 9" xfId="8390"/>
    <cellStyle name="Comma 3 2 4" xfId="8391"/>
    <cellStyle name="Comma 3 2 4 10" xfId="8392"/>
    <cellStyle name="Comma 3 2 4 11" xfId="8393"/>
    <cellStyle name="Comma 3 2 4 12" xfId="8394"/>
    <cellStyle name="Comma 3 2 4 13" xfId="8395"/>
    <cellStyle name="Comma 3 2 4 14" xfId="8396"/>
    <cellStyle name="Comma 3 2 4 15" xfId="8397"/>
    <cellStyle name="Comma 3 2 4 16" xfId="8398"/>
    <cellStyle name="Comma 3 2 4 2" xfId="8399"/>
    <cellStyle name="Comma 3 2 4 3" xfId="8400"/>
    <cellStyle name="Comma 3 2 4 4" xfId="8401"/>
    <cellStyle name="Comma 3 2 4 5" xfId="8402"/>
    <cellStyle name="Comma 3 2 4 6" xfId="8403"/>
    <cellStyle name="Comma 3 2 4 7" xfId="8404"/>
    <cellStyle name="Comma 3 2 4 8" xfId="8405"/>
    <cellStyle name="Comma 3 2 4 9" xfId="8406"/>
    <cellStyle name="Comma 3 2 5" xfId="8407"/>
    <cellStyle name="Comma 3 2 5 10" xfId="8408"/>
    <cellStyle name="Comma 3 2 5 11" xfId="8409"/>
    <cellStyle name="Comma 3 2 5 12" xfId="8410"/>
    <cellStyle name="Comma 3 2 5 13" xfId="8411"/>
    <cellStyle name="Comma 3 2 5 14" xfId="8412"/>
    <cellStyle name="Comma 3 2 5 15" xfId="8413"/>
    <cellStyle name="Comma 3 2 5 16" xfId="8414"/>
    <cellStyle name="Comma 3 2 5 2" xfId="8415"/>
    <cellStyle name="Comma 3 2 5 3" xfId="8416"/>
    <cellStyle name="Comma 3 2 5 4" xfId="8417"/>
    <cellStyle name="Comma 3 2 5 5" xfId="8418"/>
    <cellStyle name="Comma 3 2 5 6" xfId="8419"/>
    <cellStyle name="Comma 3 2 5 7" xfId="8420"/>
    <cellStyle name="Comma 3 2 5 8" xfId="8421"/>
    <cellStyle name="Comma 3 2 5 9" xfId="8422"/>
    <cellStyle name="Comma 3 2 6" xfId="8423"/>
    <cellStyle name="Comma 3 2 6 10" xfId="8424"/>
    <cellStyle name="Comma 3 2 6 11" xfId="8425"/>
    <cellStyle name="Comma 3 2 6 12" xfId="8426"/>
    <cellStyle name="Comma 3 2 6 13" xfId="8427"/>
    <cellStyle name="Comma 3 2 6 14" xfId="8428"/>
    <cellStyle name="Comma 3 2 6 15" xfId="8429"/>
    <cellStyle name="Comma 3 2 6 16" xfId="8430"/>
    <cellStyle name="Comma 3 2 6 2" xfId="8431"/>
    <cellStyle name="Comma 3 2 6 3" xfId="8432"/>
    <cellStyle name="Comma 3 2 6 4" xfId="8433"/>
    <cellStyle name="Comma 3 2 6 5" xfId="8434"/>
    <cellStyle name="Comma 3 2 6 6" xfId="8435"/>
    <cellStyle name="Comma 3 2 6 7" xfId="8436"/>
    <cellStyle name="Comma 3 2 6 8" xfId="8437"/>
    <cellStyle name="Comma 3 2 6 9" xfId="8438"/>
    <cellStyle name="Comma 3 2 7" xfId="8439"/>
    <cellStyle name="Comma 3 2 7 10" xfId="8440"/>
    <cellStyle name="Comma 3 2 7 11" xfId="8441"/>
    <cellStyle name="Comma 3 2 7 12" xfId="8442"/>
    <cellStyle name="Comma 3 2 7 13" xfId="8443"/>
    <cellStyle name="Comma 3 2 7 14" xfId="8444"/>
    <cellStyle name="Comma 3 2 7 15" xfId="8445"/>
    <cellStyle name="Comma 3 2 7 16" xfId="8446"/>
    <cellStyle name="Comma 3 2 7 2" xfId="8447"/>
    <cellStyle name="Comma 3 2 7 3" xfId="8448"/>
    <cellStyle name="Comma 3 2 7 4" xfId="8449"/>
    <cellStyle name="Comma 3 2 7 5" xfId="8450"/>
    <cellStyle name="Comma 3 2 7 6" xfId="8451"/>
    <cellStyle name="Comma 3 2 7 7" xfId="8452"/>
    <cellStyle name="Comma 3 2 7 8" xfId="8453"/>
    <cellStyle name="Comma 3 2 7 9" xfId="8454"/>
    <cellStyle name="Comma 3 2 8" xfId="8455"/>
    <cellStyle name="Comma 3 2 8 10" xfId="8456"/>
    <cellStyle name="Comma 3 2 8 11" xfId="8457"/>
    <cellStyle name="Comma 3 2 8 12" xfId="8458"/>
    <cellStyle name="Comma 3 2 8 13" xfId="8459"/>
    <cellStyle name="Comma 3 2 8 14" xfId="8460"/>
    <cellStyle name="Comma 3 2 8 15" xfId="8461"/>
    <cellStyle name="Comma 3 2 8 16" xfId="8462"/>
    <cellStyle name="Comma 3 2 8 2" xfId="8463"/>
    <cellStyle name="Comma 3 2 8 3" xfId="8464"/>
    <cellStyle name="Comma 3 2 8 4" xfId="8465"/>
    <cellStyle name="Comma 3 2 8 5" xfId="8466"/>
    <cellStyle name="Comma 3 2 8 6" xfId="8467"/>
    <cellStyle name="Comma 3 2 8 7" xfId="8468"/>
    <cellStyle name="Comma 3 2 8 8" xfId="8469"/>
    <cellStyle name="Comma 3 2 8 9" xfId="8470"/>
    <cellStyle name="Comma 3 2 9" xfId="8471"/>
    <cellStyle name="Comma 3 2 9 10" xfId="8472"/>
    <cellStyle name="Comma 3 2 9 11" xfId="8473"/>
    <cellStyle name="Comma 3 2 9 12" xfId="8474"/>
    <cellStyle name="Comma 3 2 9 13" xfId="8475"/>
    <cellStyle name="Comma 3 2 9 14" xfId="8476"/>
    <cellStyle name="Comma 3 2 9 15" xfId="8477"/>
    <cellStyle name="Comma 3 2 9 16" xfId="8478"/>
    <cellStyle name="Comma 3 2 9 2" xfId="8479"/>
    <cellStyle name="Comma 3 2 9 3" xfId="8480"/>
    <cellStyle name="Comma 3 2 9 4" xfId="8481"/>
    <cellStyle name="Comma 3 2 9 5" xfId="8482"/>
    <cellStyle name="Comma 3 2 9 6" xfId="8483"/>
    <cellStyle name="Comma 3 2 9 7" xfId="8484"/>
    <cellStyle name="Comma 3 2 9 8" xfId="8485"/>
    <cellStyle name="Comma 3 2 9 9" xfId="8486"/>
    <cellStyle name="Comma 3 20" xfId="8487"/>
    <cellStyle name="Comma 3 21" xfId="8488"/>
    <cellStyle name="Comma 3 22" xfId="8489"/>
    <cellStyle name="Comma 3 23" xfId="8490"/>
    <cellStyle name="Comma 3 24" xfId="8491"/>
    <cellStyle name="Comma 3 25" xfId="8492"/>
    <cellStyle name="Comma 3 26" xfId="8493"/>
    <cellStyle name="Comma 3 27" xfId="8494"/>
    <cellStyle name="Comma 3 28" xfId="8495"/>
    <cellStyle name="Comma 3 29" xfId="8496"/>
    <cellStyle name="Comma 3 3" xfId="8497"/>
    <cellStyle name="Comma 3 3 10" xfId="8498"/>
    <cellStyle name="Comma 3 3 10 10" xfId="8499"/>
    <cellStyle name="Comma 3 3 10 11" xfId="8500"/>
    <cellStyle name="Comma 3 3 10 12" xfId="8501"/>
    <cellStyle name="Comma 3 3 10 13" xfId="8502"/>
    <cellStyle name="Comma 3 3 10 14" xfId="8503"/>
    <cellStyle name="Comma 3 3 10 15" xfId="8504"/>
    <cellStyle name="Comma 3 3 10 16" xfId="8505"/>
    <cellStyle name="Comma 3 3 10 2" xfId="8506"/>
    <cellStyle name="Comma 3 3 10 3" xfId="8507"/>
    <cellStyle name="Comma 3 3 10 4" xfId="8508"/>
    <cellStyle name="Comma 3 3 10 5" xfId="8509"/>
    <cellStyle name="Comma 3 3 10 6" xfId="8510"/>
    <cellStyle name="Comma 3 3 10 7" xfId="8511"/>
    <cellStyle name="Comma 3 3 10 8" xfId="8512"/>
    <cellStyle name="Comma 3 3 10 9" xfId="8513"/>
    <cellStyle name="Comma 3 3 11" xfId="8514"/>
    <cellStyle name="Comma 3 3 11 10" xfId="8515"/>
    <cellStyle name="Comma 3 3 11 11" xfId="8516"/>
    <cellStyle name="Comma 3 3 11 12" xfId="8517"/>
    <cellStyle name="Comma 3 3 11 13" xfId="8518"/>
    <cellStyle name="Comma 3 3 11 14" xfId="8519"/>
    <cellStyle name="Comma 3 3 11 15" xfId="8520"/>
    <cellStyle name="Comma 3 3 11 16" xfId="8521"/>
    <cellStyle name="Comma 3 3 11 2" xfId="8522"/>
    <cellStyle name="Comma 3 3 11 3" xfId="8523"/>
    <cellStyle name="Comma 3 3 11 4" xfId="8524"/>
    <cellStyle name="Comma 3 3 11 5" xfId="8525"/>
    <cellStyle name="Comma 3 3 11 6" xfId="8526"/>
    <cellStyle name="Comma 3 3 11 7" xfId="8527"/>
    <cellStyle name="Comma 3 3 11 8" xfId="8528"/>
    <cellStyle name="Comma 3 3 11 9" xfId="8529"/>
    <cellStyle name="Comma 3 3 12" xfId="8530"/>
    <cellStyle name="Comma 3 3 12 10" xfId="8531"/>
    <cellStyle name="Comma 3 3 12 11" xfId="8532"/>
    <cellStyle name="Comma 3 3 12 12" xfId="8533"/>
    <cellStyle name="Comma 3 3 12 13" xfId="8534"/>
    <cellStyle name="Comma 3 3 12 14" xfId="8535"/>
    <cellStyle name="Comma 3 3 12 15" xfId="8536"/>
    <cellStyle name="Comma 3 3 12 16" xfId="8537"/>
    <cellStyle name="Comma 3 3 12 2" xfId="8538"/>
    <cellStyle name="Comma 3 3 12 3" xfId="8539"/>
    <cellStyle name="Comma 3 3 12 4" xfId="8540"/>
    <cellStyle name="Comma 3 3 12 5" xfId="8541"/>
    <cellStyle name="Comma 3 3 12 6" xfId="8542"/>
    <cellStyle name="Comma 3 3 12 7" xfId="8543"/>
    <cellStyle name="Comma 3 3 12 8" xfId="8544"/>
    <cellStyle name="Comma 3 3 12 9" xfId="8545"/>
    <cellStyle name="Comma 3 3 13" xfId="8546"/>
    <cellStyle name="Comma 3 3 13 10" xfId="8547"/>
    <cellStyle name="Comma 3 3 13 11" xfId="8548"/>
    <cellStyle name="Comma 3 3 13 12" xfId="8549"/>
    <cellStyle name="Comma 3 3 13 13" xfId="8550"/>
    <cellStyle name="Comma 3 3 13 14" xfId="8551"/>
    <cellStyle name="Comma 3 3 13 15" xfId="8552"/>
    <cellStyle name="Comma 3 3 13 16" xfId="8553"/>
    <cellStyle name="Comma 3 3 13 2" xfId="8554"/>
    <cellStyle name="Comma 3 3 13 3" xfId="8555"/>
    <cellStyle name="Comma 3 3 13 4" xfId="8556"/>
    <cellStyle name="Comma 3 3 13 5" xfId="8557"/>
    <cellStyle name="Comma 3 3 13 6" xfId="8558"/>
    <cellStyle name="Comma 3 3 13 7" xfId="8559"/>
    <cellStyle name="Comma 3 3 13 8" xfId="8560"/>
    <cellStyle name="Comma 3 3 13 9" xfId="8561"/>
    <cellStyle name="Comma 3 3 14" xfId="8562"/>
    <cellStyle name="Comma 3 3 14 10" xfId="8563"/>
    <cellStyle name="Comma 3 3 14 11" xfId="8564"/>
    <cellStyle name="Comma 3 3 14 12" xfId="8565"/>
    <cellStyle name="Comma 3 3 14 13" xfId="8566"/>
    <cellStyle name="Comma 3 3 14 14" xfId="8567"/>
    <cellStyle name="Comma 3 3 14 15" xfId="8568"/>
    <cellStyle name="Comma 3 3 14 16" xfId="8569"/>
    <cellStyle name="Comma 3 3 14 2" xfId="8570"/>
    <cellStyle name="Comma 3 3 14 3" xfId="8571"/>
    <cellStyle name="Comma 3 3 14 4" xfId="8572"/>
    <cellStyle name="Comma 3 3 14 5" xfId="8573"/>
    <cellStyle name="Comma 3 3 14 6" xfId="8574"/>
    <cellStyle name="Comma 3 3 14 7" xfId="8575"/>
    <cellStyle name="Comma 3 3 14 8" xfId="8576"/>
    <cellStyle name="Comma 3 3 14 9" xfId="8577"/>
    <cellStyle name="Comma 3 3 15" xfId="8578"/>
    <cellStyle name="Comma 3 3 16" xfId="8579"/>
    <cellStyle name="Comma 3 3 17" xfId="8580"/>
    <cellStyle name="Comma 3 3 18" xfId="8581"/>
    <cellStyle name="Comma 3 3 19" xfId="8582"/>
    <cellStyle name="Comma 3 3 2" xfId="8583"/>
    <cellStyle name="Comma 3 3 2 10" xfId="8584"/>
    <cellStyle name="Comma 3 3 2 11" xfId="8585"/>
    <cellStyle name="Comma 3 3 2 12" xfId="8586"/>
    <cellStyle name="Comma 3 3 2 13" xfId="8587"/>
    <cellStyle name="Comma 3 3 2 14" xfId="8588"/>
    <cellStyle name="Comma 3 3 2 15" xfId="8589"/>
    <cellStyle name="Comma 3 3 2 16" xfId="8590"/>
    <cellStyle name="Comma 3 3 2 2" xfId="8591"/>
    <cellStyle name="Comma 3 3 2 3" xfId="8592"/>
    <cellStyle name="Comma 3 3 2 4" xfId="8593"/>
    <cellStyle name="Comma 3 3 2 5" xfId="8594"/>
    <cellStyle name="Comma 3 3 2 6" xfId="8595"/>
    <cellStyle name="Comma 3 3 2 7" xfId="8596"/>
    <cellStyle name="Comma 3 3 2 8" xfId="8597"/>
    <cellStyle name="Comma 3 3 2 9" xfId="8598"/>
    <cellStyle name="Comma 3 3 20" xfId="8599"/>
    <cellStyle name="Comma 3 3 20 2" xfId="8600"/>
    <cellStyle name="Comma 3 3 21" xfId="8601"/>
    <cellStyle name="Comma 3 3 22" xfId="8602"/>
    <cellStyle name="Comma 3 3 23" xfId="8603"/>
    <cellStyle name="Comma 3 3 24" xfId="8604"/>
    <cellStyle name="Comma 3 3 25" xfId="8605"/>
    <cellStyle name="Comma 3 3 26" xfId="8606"/>
    <cellStyle name="Comma 3 3 27" xfId="8607"/>
    <cellStyle name="Comma 3 3 28" xfId="8608"/>
    <cellStyle name="Comma 3 3 29" xfId="8609"/>
    <cellStyle name="Comma 3 3 3" xfId="8610"/>
    <cellStyle name="Comma 3 3 3 10" xfId="8611"/>
    <cellStyle name="Comma 3 3 3 11" xfId="8612"/>
    <cellStyle name="Comma 3 3 3 12" xfId="8613"/>
    <cellStyle name="Comma 3 3 3 13" xfId="8614"/>
    <cellStyle name="Comma 3 3 3 14" xfId="8615"/>
    <cellStyle name="Comma 3 3 3 15" xfId="8616"/>
    <cellStyle name="Comma 3 3 3 16" xfId="8617"/>
    <cellStyle name="Comma 3 3 3 2" xfId="8618"/>
    <cellStyle name="Comma 3 3 3 3" xfId="8619"/>
    <cellStyle name="Comma 3 3 3 4" xfId="8620"/>
    <cellStyle name="Comma 3 3 3 5" xfId="8621"/>
    <cellStyle name="Comma 3 3 3 6" xfId="8622"/>
    <cellStyle name="Comma 3 3 3 7" xfId="8623"/>
    <cellStyle name="Comma 3 3 3 8" xfId="8624"/>
    <cellStyle name="Comma 3 3 3 9" xfId="8625"/>
    <cellStyle name="Comma 3 3 4" xfId="8626"/>
    <cellStyle name="Comma 3 3 4 10" xfId="8627"/>
    <cellStyle name="Comma 3 3 4 11" xfId="8628"/>
    <cellStyle name="Comma 3 3 4 12" xfId="8629"/>
    <cellStyle name="Comma 3 3 4 13" xfId="8630"/>
    <cellStyle name="Comma 3 3 4 14" xfId="8631"/>
    <cellStyle name="Comma 3 3 4 15" xfId="8632"/>
    <cellStyle name="Comma 3 3 4 16" xfId="8633"/>
    <cellStyle name="Comma 3 3 4 2" xfId="8634"/>
    <cellStyle name="Comma 3 3 4 3" xfId="8635"/>
    <cellStyle name="Comma 3 3 4 4" xfId="8636"/>
    <cellStyle name="Comma 3 3 4 5" xfId="8637"/>
    <cellStyle name="Comma 3 3 4 6" xfId="8638"/>
    <cellStyle name="Comma 3 3 4 7" xfId="8639"/>
    <cellStyle name="Comma 3 3 4 8" xfId="8640"/>
    <cellStyle name="Comma 3 3 4 9" xfId="8641"/>
    <cellStyle name="Comma 3 3 5" xfId="8642"/>
    <cellStyle name="Comma 3 3 5 10" xfId="8643"/>
    <cellStyle name="Comma 3 3 5 11" xfId="8644"/>
    <cellStyle name="Comma 3 3 5 12" xfId="8645"/>
    <cellStyle name="Comma 3 3 5 13" xfId="8646"/>
    <cellStyle name="Comma 3 3 5 14" xfId="8647"/>
    <cellStyle name="Comma 3 3 5 15" xfId="8648"/>
    <cellStyle name="Comma 3 3 5 16" xfId="8649"/>
    <cellStyle name="Comma 3 3 5 2" xfId="8650"/>
    <cellStyle name="Comma 3 3 5 3" xfId="8651"/>
    <cellStyle name="Comma 3 3 5 4" xfId="8652"/>
    <cellStyle name="Comma 3 3 5 5" xfId="8653"/>
    <cellStyle name="Comma 3 3 5 6" xfId="8654"/>
    <cellStyle name="Comma 3 3 5 7" xfId="8655"/>
    <cellStyle name="Comma 3 3 5 8" xfId="8656"/>
    <cellStyle name="Comma 3 3 5 9" xfId="8657"/>
    <cellStyle name="Comma 3 3 6" xfId="8658"/>
    <cellStyle name="Comma 3 3 6 10" xfId="8659"/>
    <cellStyle name="Comma 3 3 6 11" xfId="8660"/>
    <cellStyle name="Comma 3 3 6 12" xfId="8661"/>
    <cellStyle name="Comma 3 3 6 13" xfId="8662"/>
    <cellStyle name="Comma 3 3 6 14" xfId="8663"/>
    <cellStyle name="Comma 3 3 6 15" xfId="8664"/>
    <cellStyle name="Comma 3 3 6 16" xfId="8665"/>
    <cellStyle name="Comma 3 3 6 2" xfId="8666"/>
    <cellStyle name="Comma 3 3 6 3" xfId="8667"/>
    <cellStyle name="Comma 3 3 6 4" xfId="8668"/>
    <cellStyle name="Comma 3 3 6 5" xfId="8669"/>
    <cellStyle name="Comma 3 3 6 6" xfId="8670"/>
    <cellStyle name="Comma 3 3 6 7" xfId="8671"/>
    <cellStyle name="Comma 3 3 6 8" xfId="8672"/>
    <cellStyle name="Comma 3 3 6 9" xfId="8673"/>
    <cellStyle name="Comma 3 3 7" xfId="8674"/>
    <cellStyle name="Comma 3 3 7 10" xfId="8675"/>
    <cellStyle name="Comma 3 3 7 11" xfId="8676"/>
    <cellStyle name="Comma 3 3 7 12" xfId="8677"/>
    <cellStyle name="Comma 3 3 7 13" xfId="8678"/>
    <cellStyle name="Comma 3 3 7 14" xfId="8679"/>
    <cellStyle name="Comma 3 3 7 15" xfId="8680"/>
    <cellStyle name="Comma 3 3 7 16" xfId="8681"/>
    <cellStyle name="Comma 3 3 7 2" xfId="8682"/>
    <cellStyle name="Comma 3 3 7 3" xfId="8683"/>
    <cellStyle name="Comma 3 3 7 4" xfId="8684"/>
    <cellStyle name="Comma 3 3 7 5" xfId="8685"/>
    <cellStyle name="Comma 3 3 7 6" xfId="8686"/>
    <cellStyle name="Comma 3 3 7 7" xfId="8687"/>
    <cellStyle name="Comma 3 3 7 8" xfId="8688"/>
    <cellStyle name="Comma 3 3 7 9" xfId="8689"/>
    <cellStyle name="Comma 3 3 8" xfId="8690"/>
    <cellStyle name="Comma 3 3 8 10" xfId="8691"/>
    <cellStyle name="Comma 3 3 8 11" xfId="8692"/>
    <cellStyle name="Comma 3 3 8 12" xfId="8693"/>
    <cellStyle name="Comma 3 3 8 13" xfId="8694"/>
    <cellStyle name="Comma 3 3 8 14" xfId="8695"/>
    <cellStyle name="Comma 3 3 8 15" xfId="8696"/>
    <cellStyle name="Comma 3 3 8 16" xfId="8697"/>
    <cellStyle name="Comma 3 3 8 2" xfId="8698"/>
    <cellStyle name="Comma 3 3 8 3" xfId="8699"/>
    <cellStyle name="Comma 3 3 8 4" xfId="8700"/>
    <cellStyle name="Comma 3 3 8 5" xfId="8701"/>
    <cellStyle name="Comma 3 3 8 6" xfId="8702"/>
    <cellStyle name="Comma 3 3 8 7" xfId="8703"/>
    <cellStyle name="Comma 3 3 8 8" xfId="8704"/>
    <cellStyle name="Comma 3 3 8 9" xfId="8705"/>
    <cellStyle name="Comma 3 3 9" xfId="8706"/>
    <cellStyle name="Comma 3 3 9 10" xfId="8707"/>
    <cellStyle name="Comma 3 3 9 11" xfId="8708"/>
    <cellStyle name="Comma 3 3 9 12" xfId="8709"/>
    <cellStyle name="Comma 3 3 9 13" xfId="8710"/>
    <cellStyle name="Comma 3 3 9 14" xfId="8711"/>
    <cellStyle name="Comma 3 3 9 15" xfId="8712"/>
    <cellStyle name="Comma 3 3 9 16" xfId="8713"/>
    <cellStyle name="Comma 3 3 9 2" xfId="8714"/>
    <cellStyle name="Comma 3 3 9 3" xfId="8715"/>
    <cellStyle name="Comma 3 3 9 4" xfId="8716"/>
    <cellStyle name="Comma 3 3 9 5" xfId="8717"/>
    <cellStyle name="Comma 3 3 9 6" xfId="8718"/>
    <cellStyle name="Comma 3 3 9 7" xfId="8719"/>
    <cellStyle name="Comma 3 3 9 8" xfId="8720"/>
    <cellStyle name="Comma 3 3 9 9" xfId="8721"/>
    <cellStyle name="Comma 3 30" xfId="8722"/>
    <cellStyle name="Comma 3 31" xfId="8723"/>
    <cellStyle name="Comma 3 32" xfId="8724"/>
    <cellStyle name="Comma 3 33" xfId="8725"/>
    <cellStyle name="Comma 3 34" xfId="8726"/>
    <cellStyle name="Comma 3 35" xfId="8727"/>
    <cellStyle name="Comma 3 36" xfId="8728"/>
    <cellStyle name="Comma 3 37" xfId="63952"/>
    <cellStyle name="Comma 3 4" xfId="8729"/>
    <cellStyle name="Comma 3 4 10" xfId="8730"/>
    <cellStyle name="Comma 3 4 11" xfId="8731"/>
    <cellStyle name="Comma 3 4 12" xfId="8732"/>
    <cellStyle name="Comma 3 4 13" xfId="8733"/>
    <cellStyle name="Comma 3 4 14" xfId="8734"/>
    <cellStyle name="Comma 3 4 15" xfId="8735"/>
    <cellStyle name="Comma 3 4 16" xfId="8736"/>
    <cellStyle name="Comma 3 4 2" xfId="8737"/>
    <cellStyle name="Comma 3 4 2 2" xfId="8738"/>
    <cellStyle name="Comma 3 4 3" xfId="8739"/>
    <cellStyle name="Comma 3 4 4" xfId="8740"/>
    <cellStyle name="Comma 3 4 5" xfId="8741"/>
    <cellStyle name="Comma 3 4 6" xfId="8742"/>
    <cellStyle name="Comma 3 4 7" xfId="8743"/>
    <cellStyle name="Comma 3 4 8" xfId="8744"/>
    <cellStyle name="Comma 3 4 9" xfId="8745"/>
    <cellStyle name="Comma 3 46" xfId="8746"/>
    <cellStyle name="Comma 3 5" xfId="8747"/>
    <cellStyle name="Comma 3 5 10" xfId="8748"/>
    <cellStyle name="Comma 3 5 11" xfId="8749"/>
    <cellStyle name="Comma 3 5 12" xfId="8750"/>
    <cellStyle name="Comma 3 5 13" xfId="8751"/>
    <cellStyle name="Comma 3 5 14" xfId="8752"/>
    <cellStyle name="Comma 3 5 15" xfId="8753"/>
    <cellStyle name="Comma 3 5 16" xfId="8754"/>
    <cellStyle name="Comma 3 5 2" xfId="8755"/>
    <cellStyle name="Comma 3 5 3" xfId="8756"/>
    <cellStyle name="Comma 3 5 4" xfId="8757"/>
    <cellStyle name="Comma 3 5 5" xfId="8758"/>
    <cellStyle name="Comma 3 5 6" xfId="8759"/>
    <cellStyle name="Comma 3 5 7" xfId="8760"/>
    <cellStyle name="Comma 3 5 8" xfId="8761"/>
    <cellStyle name="Comma 3 5 9" xfId="8762"/>
    <cellStyle name="Comma 3 6" xfId="8763"/>
    <cellStyle name="Comma 3 6 10" xfId="8764"/>
    <cellStyle name="Comma 3 6 11" xfId="8765"/>
    <cellStyle name="Comma 3 6 12" xfId="8766"/>
    <cellStyle name="Comma 3 6 13" xfId="8767"/>
    <cellStyle name="Comma 3 6 14" xfId="8768"/>
    <cellStyle name="Comma 3 6 15" xfId="8769"/>
    <cellStyle name="Comma 3 6 16" xfId="8770"/>
    <cellStyle name="Comma 3 6 2" xfId="8771"/>
    <cellStyle name="Comma 3 6 3" xfId="8772"/>
    <cellStyle name="Comma 3 6 4" xfId="8773"/>
    <cellStyle name="Comma 3 6 5" xfId="8774"/>
    <cellStyle name="Comma 3 6 6" xfId="8775"/>
    <cellStyle name="Comma 3 6 7" xfId="8776"/>
    <cellStyle name="Comma 3 6 8" xfId="8777"/>
    <cellStyle name="Comma 3 6 9" xfId="8778"/>
    <cellStyle name="Comma 3 7" xfId="8779"/>
    <cellStyle name="Comma 3 7 10" xfId="8780"/>
    <cellStyle name="Comma 3 7 11" xfId="8781"/>
    <cellStyle name="Comma 3 7 12" xfId="8782"/>
    <cellStyle name="Comma 3 7 13" xfId="8783"/>
    <cellStyle name="Comma 3 7 14" xfId="8784"/>
    <cellStyle name="Comma 3 7 15" xfId="8785"/>
    <cellStyle name="Comma 3 7 16" xfId="8786"/>
    <cellStyle name="Comma 3 7 2" xfId="8787"/>
    <cellStyle name="Comma 3 7 3" xfId="8788"/>
    <cellStyle name="Comma 3 7 4" xfId="8789"/>
    <cellStyle name="Comma 3 7 5" xfId="8790"/>
    <cellStyle name="Comma 3 7 6" xfId="8791"/>
    <cellStyle name="Comma 3 7 7" xfId="8792"/>
    <cellStyle name="Comma 3 7 8" xfId="8793"/>
    <cellStyle name="Comma 3 7 9" xfId="8794"/>
    <cellStyle name="Comma 3 8" xfId="8795"/>
    <cellStyle name="Comma 3 8 10" xfId="8796"/>
    <cellStyle name="Comma 3 8 11" xfId="8797"/>
    <cellStyle name="Comma 3 8 12" xfId="8798"/>
    <cellStyle name="Comma 3 8 13" xfId="8799"/>
    <cellStyle name="Comma 3 8 14" xfId="8800"/>
    <cellStyle name="Comma 3 8 15" xfId="8801"/>
    <cellStyle name="Comma 3 8 16" xfId="8802"/>
    <cellStyle name="Comma 3 8 2" xfId="8803"/>
    <cellStyle name="Comma 3 8 3" xfId="8804"/>
    <cellStyle name="Comma 3 8 4" xfId="8805"/>
    <cellStyle name="Comma 3 8 5" xfId="8806"/>
    <cellStyle name="Comma 3 8 6" xfId="8807"/>
    <cellStyle name="Comma 3 8 7" xfId="8808"/>
    <cellStyle name="Comma 3 8 8" xfId="8809"/>
    <cellStyle name="Comma 3 8 9" xfId="8810"/>
    <cellStyle name="Comma 3 9" xfId="8811"/>
    <cellStyle name="Comma 3 9 10" xfId="8812"/>
    <cellStyle name="Comma 3 9 11" xfId="8813"/>
    <cellStyle name="Comma 3 9 12" xfId="8814"/>
    <cellStyle name="Comma 3 9 13" xfId="8815"/>
    <cellStyle name="Comma 3 9 14" xfId="8816"/>
    <cellStyle name="Comma 3 9 15" xfId="8817"/>
    <cellStyle name="Comma 3 9 16" xfId="8818"/>
    <cellStyle name="Comma 3 9 2" xfId="8819"/>
    <cellStyle name="Comma 3 9 3" xfId="8820"/>
    <cellStyle name="Comma 3 9 4" xfId="8821"/>
    <cellStyle name="Comma 3 9 5" xfId="8822"/>
    <cellStyle name="Comma 3 9 6" xfId="8823"/>
    <cellStyle name="Comma 3 9 7" xfId="8824"/>
    <cellStyle name="Comma 3 9 8" xfId="8825"/>
    <cellStyle name="Comma 3 9 9" xfId="8826"/>
    <cellStyle name="Comma 3_OCM Principal Opps CASH" xfId="8827"/>
    <cellStyle name="Comma 30" xfId="8828"/>
    <cellStyle name="Comma 30 10" xfId="8829"/>
    <cellStyle name="Comma 30 11" xfId="8830"/>
    <cellStyle name="Comma 30 12" xfId="8831"/>
    <cellStyle name="Comma 30 13" xfId="8832"/>
    <cellStyle name="Comma 30 14" xfId="8833"/>
    <cellStyle name="Comma 30 15" xfId="8834"/>
    <cellStyle name="Comma 30 16" xfId="8835"/>
    <cellStyle name="Comma 30 2" xfId="8836"/>
    <cellStyle name="Comma 30 3" xfId="8837"/>
    <cellStyle name="Comma 30 4" xfId="8838"/>
    <cellStyle name="Comma 30 5" xfId="8839"/>
    <cellStyle name="Comma 30 6" xfId="8840"/>
    <cellStyle name="Comma 30 7" xfId="8841"/>
    <cellStyle name="Comma 30 8" xfId="8842"/>
    <cellStyle name="Comma 30 9" xfId="8843"/>
    <cellStyle name="Comma 31" xfId="8844"/>
    <cellStyle name="Comma 31 10" xfId="8845"/>
    <cellStyle name="Comma 31 11" xfId="8846"/>
    <cellStyle name="Comma 31 12" xfId="8847"/>
    <cellStyle name="Comma 31 13" xfId="8848"/>
    <cellStyle name="Comma 31 14" xfId="8849"/>
    <cellStyle name="Comma 31 15" xfId="8850"/>
    <cellStyle name="Comma 31 16" xfId="8851"/>
    <cellStyle name="Comma 31 2" xfId="8852"/>
    <cellStyle name="Comma 31 3" xfId="8853"/>
    <cellStyle name="Comma 31 4" xfId="8854"/>
    <cellStyle name="Comma 31 5" xfId="8855"/>
    <cellStyle name="Comma 31 6" xfId="8856"/>
    <cellStyle name="Comma 31 7" xfId="8857"/>
    <cellStyle name="Comma 31 8" xfId="8858"/>
    <cellStyle name="Comma 31 9" xfId="8859"/>
    <cellStyle name="Comma 32" xfId="8860"/>
    <cellStyle name="Comma 32 10" xfId="8861"/>
    <cellStyle name="Comma 32 11" xfId="8862"/>
    <cellStyle name="Comma 32 12" xfId="8863"/>
    <cellStyle name="Comma 32 13" xfId="8864"/>
    <cellStyle name="Comma 32 14" xfId="8865"/>
    <cellStyle name="Comma 32 15" xfId="8866"/>
    <cellStyle name="Comma 32 16" xfId="8867"/>
    <cellStyle name="Comma 32 2" xfId="8868"/>
    <cellStyle name="Comma 32 3" xfId="8869"/>
    <cellStyle name="Comma 32 4" xfId="8870"/>
    <cellStyle name="Comma 32 5" xfId="8871"/>
    <cellStyle name="Comma 32 6" xfId="8872"/>
    <cellStyle name="Comma 32 7" xfId="8873"/>
    <cellStyle name="Comma 32 8" xfId="8874"/>
    <cellStyle name="Comma 32 9" xfId="8875"/>
    <cellStyle name="Comma 33" xfId="8876"/>
    <cellStyle name="Comma 33 10" xfId="8877"/>
    <cellStyle name="Comma 33 11" xfId="8878"/>
    <cellStyle name="Comma 33 12" xfId="8879"/>
    <cellStyle name="Comma 33 13" xfId="8880"/>
    <cellStyle name="Comma 33 14" xfId="8881"/>
    <cellStyle name="Comma 33 15" xfId="8882"/>
    <cellStyle name="Comma 33 16" xfId="8883"/>
    <cellStyle name="Comma 33 2" xfId="8884"/>
    <cellStyle name="Comma 33 3" xfId="8885"/>
    <cellStyle name="Comma 33 4" xfId="8886"/>
    <cellStyle name="Comma 33 5" xfId="8887"/>
    <cellStyle name="Comma 33 6" xfId="8888"/>
    <cellStyle name="Comma 33 7" xfId="8889"/>
    <cellStyle name="Comma 33 8" xfId="8890"/>
    <cellStyle name="Comma 33 9" xfId="8891"/>
    <cellStyle name="Comma 34" xfId="8892"/>
    <cellStyle name="Comma 34 10" xfId="8893"/>
    <cellStyle name="Comma 34 11" xfId="8894"/>
    <cellStyle name="Comma 34 12" xfId="8895"/>
    <cellStyle name="Comma 34 13" xfId="8896"/>
    <cellStyle name="Comma 34 14" xfId="8897"/>
    <cellStyle name="Comma 34 15" xfId="8898"/>
    <cellStyle name="Comma 34 16" xfId="8899"/>
    <cellStyle name="Comma 34 2" xfId="8900"/>
    <cellStyle name="Comma 34 3" xfId="8901"/>
    <cellStyle name="Comma 34 4" xfId="8902"/>
    <cellStyle name="Comma 34 5" xfId="8903"/>
    <cellStyle name="Comma 34 6" xfId="8904"/>
    <cellStyle name="Comma 34 7" xfId="8905"/>
    <cellStyle name="Comma 34 8" xfId="8906"/>
    <cellStyle name="Comma 34 9" xfId="8907"/>
    <cellStyle name="Comma 35" xfId="8908"/>
    <cellStyle name="Comma 35 2" xfId="8909"/>
    <cellStyle name="Comma 36" xfId="8910"/>
    <cellStyle name="Comma 36 2" xfId="8911"/>
    <cellStyle name="Comma 37" xfId="8912"/>
    <cellStyle name="Comma 38" xfId="8913"/>
    <cellStyle name="Comma 39" xfId="8914"/>
    <cellStyle name="Comma 4" xfId="8915"/>
    <cellStyle name="Comma 4 10" xfId="8916"/>
    <cellStyle name="Comma 4 11" xfId="8917"/>
    <cellStyle name="Comma 4 12" xfId="8918"/>
    <cellStyle name="Comma 4 13" xfId="8919"/>
    <cellStyle name="Comma 4 14" xfId="8920"/>
    <cellStyle name="Comma 4 15" xfId="8921"/>
    <cellStyle name="Comma 4 15 2" xfId="63825"/>
    <cellStyle name="Comma 4 16" xfId="8922"/>
    <cellStyle name="Comma 4 17" xfId="8923"/>
    <cellStyle name="Comma 4 18" xfId="8924"/>
    <cellStyle name="Comma 4 19" xfId="8925"/>
    <cellStyle name="Comma 4 2" xfId="8926"/>
    <cellStyle name="Comma 4 2 10" xfId="8927"/>
    <cellStyle name="Comma 4 2 10 10" xfId="8928"/>
    <cellStyle name="Comma 4 2 10 11" xfId="8929"/>
    <cellStyle name="Comma 4 2 10 12" xfId="8930"/>
    <cellStyle name="Comma 4 2 10 13" xfId="8931"/>
    <cellStyle name="Comma 4 2 10 14" xfId="8932"/>
    <cellStyle name="Comma 4 2 10 15" xfId="8933"/>
    <cellStyle name="Comma 4 2 10 16" xfId="8934"/>
    <cellStyle name="Comma 4 2 10 2" xfId="8935"/>
    <cellStyle name="Comma 4 2 10 3" xfId="8936"/>
    <cellStyle name="Comma 4 2 10 4" xfId="8937"/>
    <cellStyle name="Comma 4 2 10 5" xfId="8938"/>
    <cellStyle name="Comma 4 2 10 6" xfId="8939"/>
    <cellStyle name="Comma 4 2 10 7" xfId="8940"/>
    <cellStyle name="Comma 4 2 10 8" xfId="8941"/>
    <cellStyle name="Comma 4 2 10 9" xfId="8942"/>
    <cellStyle name="Comma 4 2 11" xfId="8943"/>
    <cellStyle name="Comma 4 2 11 10" xfId="8944"/>
    <cellStyle name="Comma 4 2 11 11" xfId="8945"/>
    <cellStyle name="Comma 4 2 11 12" xfId="8946"/>
    <cellStyle name="Comma 4 2 11 13" xfId="8947"/>
    <cellStyle name="Comma 4 2 11 14" xfId="8948"/>
    <cellStyle name="Comma 4 2 11 15" xfId="8949"/>
    <cellStyle name="Comma 4 2 11 16" xfId="8950"/>
    <cellStyle name="Comma 4 2 11 2" xfId="8951"/>
    <cellStyle name="Comma 4 2 11 3" xfId="8952"/>
    <cellStyle name="Comma 4 2 11 4" xfId="8953"/>
    <cellStyle name="Comma 4 2 11 5" xfId="8954"/>
    <cellStyle name="Comma 4 2 11 6" xfId="8955"/>
    <cellStyle name="Comma 4 2 11 7" xfId="8956"/>
    <cellStyle name="Comma 4 2 11 8" xfId="8957"/>
    <cellStyle name="Comma 4 2 11 9" xfId="8958"/>
    <cellStyle name="Comma 4 2 12" xfId="8959"/>
    <cellStyle name="Comma 4 2 12 10" xfId="8960"/>
    <cellStyle name="Comma 4 2 12 11" xfId="8961"/>
    <cellStyle name="Comma 4 2 12 12" xfId="8962"/>
    <cellStyle name="Comma 4 2 12 13" xfId="8963"/>
    <cellStyle name="Comma 4 2 12 14" xfId="8964"/>
    <cellStyle name="Comma 4 2 12 15" xfId="8965"/>
    <cellStyle name="Comma 4 2 12 16" xfId="8966"/>
    <cellStyle name="Comma 4 2 12 2" xfId="8967"/>
    <cellStyle name="Comma 4 2 12 3" xfId="8968"/>
    <cellStyle name="Comma 4 2 12 4" xfId="8969"/>
    <cellStyle name="Comma 4 2 12 5" xfId="8970"/>
    <cellStyle name="Comma 4 2 12 6" xfId="8971"/>
    <cellStyle name="Comma 4 2 12 7" xfId="8972"/>
    <cellStyle name="Comma 4 2 12 8" xfId="8973"/>
    <cellStyle name="Comma 4 2 12 9" xfId="8974"/>
    <cellStyle name="Comma 4 2 13" xfId="8975"/>
    <cellStyle name="Comma 4 2 13 10" xfId="8976"/>
    <cellStyle name="Comma 4 2 13 11" xfId="8977"/>
    <cellStyle name="Comma 4 2 13 12" xfId="8978"/>
    <cellStyle name="Comma 4 2 13 13" xfId="8979"/>
    <cellStyle name="Comma 4 2 13 14" xfId="8980"/>
    <cellStyle name="Comma 4 2 13 15" xfId="8981"/>
    <cellStyle name="Comma 4 2 13 16" xfId="8982"/>
    <cellStyle name="Comma 4 2 13 2" xfId="8983"/>
    <cellStyle name="Comma 4 2 13 3" xfId="8984"/>
    <cellStyle name="Comma 4 2 13 4" xfId="8985"/>
    <cellStyle name="Comma 4 2 13 5" xfId="8986"/>
    <cellStyle name="Comma 4 2 13 6" xfId="8987"/>
    <cellStyle name="Comma 4 2 13 7" xfId="8988"/>
    <cellStyle name="Comma 4 2 13 8" xfId="8989"/>
    <cellStyle name="Comma 4 2 13 9" xfId="8990"/>
    <cellStyle name="Comma 4 2 14" xfId="8991"/>
    <cellStyle name="Comma 4 2 14 10" xfId="8992"/>
    <cellStyle name="Comma 4 2 14 11" xfId="8993"/>
    <cellStyle name="Comma 4 2 14 12" xfId="8994"/>
    <cellStyle name="Comma 4 2 14 13" xfId="8995"/>
    <cellStyle name="Comma 4 2 14 14" xfId="8996"/>
    <cellStyle name="Comma 4 2 14 15" xfId="8997"/>
    <cellStyle name="Comma 4 2 14 16" xfId="8998"/>
    <cellStyle name="Comma 4 2 14 2" xfId="8999"/>
    <cellStyle name="Comma 4 2 14 3" xfId="9000"/>
    <cellStyle name="Comma 4 2 14 4" xfId="9001"/>
    <cellStyle name="Comma 4 2 14 5" xfId="9002"/>
    <cellStyle name="Comma 4 2 14 6" xfId="9003"/>
    <cellStyle name="Comma 4 2 14 7" xfId="9004"/>
    <cellStyle name="Comma 4 2 14 8" xfId="9005"/>
    <cellStyle name="Comma 4 2 14 9" xfId="9006"/>
    <cellStyle name="Comma 4 2 15" xfId="9007"/>
    <cellStyle name="Comma 4 2 16" xfId="9008"/>
    <cellStyle name="Comma 4 2 17" xfId="9009"/>
    <cellStyle name="Comma 4 2 18" xfId="9010"/>
    <cellStyle name="Comma 4 2 19" xfId="9011"/>
    <cellStyle name="Comma 4 2 2" xfId="9012"/>
    <cellStyle name="Comma 4 2 2 10" xfId="9013"/>
    <cellStyle name="Comma 4 2 2 11" xfId="9014"/>
    <cellStyle name="Comma 4 2 2 12" xfId="9015"/>
    <cellStyle name="Comma 4 2 2 13" xfId="9016"/>
    <cellStyle name="Comma 4 2 2 14" xfId="9017"/>
    <cellStyle name="Comma 4 2 2 15" xfId="9018"/>
    <cellStyle name="Comma 4 2 2 16" xfId="9019"/>
    <cellStyle name="Comma 4 2 2 2" xfId="9020"/>
    <cellStyle name="Comma 4 2 2 3" xfId="9021"/>
    <cellStyle name="Comma 4 2 2 4" xfId="9022"/>
    <cellStyle name="Comma 4 2 2 5" xfId="9023"/>
    <cellStyle name="Comma 4 2 2 6" xfId="9024"/>
    <cellStyle name="Comma 4 2 2 7" xfId="9025"/>
    <cellStyle name="Comma 4 2 2 8" xfId="9026"/>
    <cellStyle name="Comma 4 2 2 9" xfId="9027"/>
    <cellStyle name="Comma 4 2 20" xfId="9028"/>
    <cellStyle name="Comma 4 2 21" xfId="9029"/>
    <cellStyle name="Comma 4 2 22" xfId="9030"/>
    <cellStyle name="Comma 4 2 23" xfId="9031"/>
    <cellStyle name="Comma 4 2 24" xfId="9032"/>
    <cellStyle name="Comma 4 2 25" xfId="9033"/>
    <cellStyle name="Comma 4 2 26" xfId="9034"/>
    <cellStyle name="Comma 4 2 27" xfId="9035"/>
    <cellStyle name="Comma 4 2 28" xfId="9036"/>
    <cellStyle name="Comma 4 2 29" xfId="9037"/>
    <cellStyle name="Comma 4 2 3" xfId="9038"/>
    <cellStyle name="Comma 4 2 3 10" xfId="9039"/>
    <cellStyle name="Comma 4 2 3 11" xfId="9040"/>
    <cellStyle name="Comma 4 2 3 12" xfId="9041"/>
    <cellStyle name="Comma 4 2 3 13" xfId="9042"/>
    <cellStyle name="Comma 4 2 3 14" xfId="9043"/>
    <cellStyle name="Comma 4 2 3 15" xfId="9044"/>
    <cellStyle name="Comma 4 2 3 16" xfId="9045"/>
    <cellStyle name="Comma 4 2 3 2" xfId="9046"/>
    <cellStyle name="Comma 4 2 3 3" xfId="9047"/>
    <cellStyle name="Comma 4 2 3 4" xfId="9048"/>
    <cellStyle name="Comma 4 2 3 5" xfId="9049"/>
    <cellStyle name="Comma 4 2 3 6" xfId="9050"/>
    <cellStyle name="Comma 4 2 3 7" xfId="9051"/>
    <cellStyle name="Comma 4 2 3 8" xfId="9052"/>
    <cellStyle name="Comma 4 2 3 9" xfId="9053"/>
    <cellStyle name="Comma 4 2 30" xfId="63953"/>
    <cellStyle name="Comma 4 2 4" xfId="9054"/>
    <cellStyle name="Comma 4 2 4 10" xfId="9055"/>
    <cellStyle name="Comma 4 2 4 11" xfId="9056"/>
    <cellStyle name="Comma 4 2 4 12" xfId="9057"/>
    <cellStyle name="Comma 4 2 4 13" xfId="9058"/>
    <cellStyle name="Comma 4 2 4 14" xfId="9059"/>
    <cellStyle name="Comma 4 2 4 15" xfId="9060"/>
    <cellStyle name="Comma 4 2 4 16" xfId="9061"/>
    <cellStyle name="Comma 4 2 4 2" xfId="9062"/>
    <cellStyle name="Comma 4 2 4 3" xfId="9063"/>
    <cellStyle name="Comma 4 2 4 4" xfId="9064"/>
    <cellStyle name="Comma 4 2 4 5" xfId="9065"/>
    <cellStyle name="Comma 4 2 4 6" xfId="9066"/>
    <cellStyle name="Comma 4 2 4 7" xfId="9067"/>
    <cellStyle name="Comma 4 2 4 8" xfId="9068"/>
    <cellStyle name="Comma 4 2 4 9" xfId="9069"/>
    <cellStyle name="Comma 4 2 5" xfId="9070"/>
    <cellStyle name="Comma 4 2 5 10" xfId="9071"/>
    <cellStyle name="Comma 4 2 5 11" xfId="9072"/>
    <cellStyle name="Comma 4 2 5 12" xfId="9073"/>
    <cellStyle name="Comma 4 2 5 13" xfId="9074"/>
    <cellStyle name="Comma 4 2 5 14" xfId="9075"/>
    <cellStyle name="Comma 4 2 5 15" xfId="9076"/>
    <cellStyle name="Comma 4 2 5 16" xfId="9077"/>
    <cellStyle name="Comma 4 2 5 2" xfId="9078"/>
    <cellStyle name="Comma 4 2 5 3" xfId="9079"/>
    <cellStyle name="Comma 4 2 5 4" xfId="9080"/>
    <cellStyle name="Comma 4 2 5 5" xfId="9081"/>
    <cellStyle name="Comma 4 2 5 6" xfId="9082"/>
    <cellStyle name="Comma 4 2 5 7" xfId="9083"/>
    <cellStyle name="Comma 4 2 5 8" xfId="9084"/>
    <cellStyle name="Comma 4 2 5 9" xfId="9085"/>
    <cellStyle name="Comma 4 2 6" xfId="9086"/>
    <cellStyle name="Comma 4 2 6 10" xfId="9087"/>
    <cellStyle name="Comma 4 2 6 11" xfId="9088"/>
    <cellStyle name="Comma 4 2 6 12" xfId="9089"/>
    <cellStyle name="Comma 4 2 6 13" xfId="9090"/>
    <cellStyle name="Comma 4 2 6 14" xfId="9091"/>
    <cellStyle name="Comma 4 2 6 15" xfId="9092"/>
    <cellStyle name="Comma 4 2 6 16" xfId="9093"/>
    <cellStyle name="Comma 4 2 6 2" xfId="9094"/>
    <cellStyle name="Comma 4 2 6 3" xfId="9095"/>
    <cellStyle name="Comma 4 2 6 4" xfId="9096"/>
    <cellStyle name="Comma 4 2 6 5" xfId="9097"/>
    <cellStyle name="Comma 4 2 6 6" xfId="9098"/>
    <cellStyle name="Comma 4 2 6 7" xfId="9099"/>
    <cellStyle name="Comma 4 2 6 8" xfId="9100"/>
    <cellStyle name="Comma 4 2 6 9" xfId="9101"/>
    <cellStyle name="Comma 4 2 7" xfId="9102"/>
    <cellStyle name="Comma 4 2 7 10" xfId="9103"/>
    <cellStyle name="Comma 4 2 7 11" xfId="9104"/>
    <cellStyle name="Comma 4 2 7 12" xfId="9105"/>
    <cellStyle name="Comma 4 2 7 13" xfId="9106"/>
    <cellStyle name="Comma 4 2 7 14" xfId="9107"/>
    <cellStyle name="Comma 4 2 7 15" xfId="9108"/>
    <cellStyle name="Comma 4 2 7 16" xfId="9109"/>
    <cellStyle name="Comma 4 2 7 2" xfId="9110"/>
    <cellStyle name="Comma 4 2 7 3" xfId="9111"/>
    <cellStyle name="Comma 4 2 7 4" xfId="9112"/>
    <cellStyle name="Comma 4 2 7 5" xfId="9113"/>
    <cellStyle name="Comma 4 2 7 6" xfId="9114"/>
    <cellStyle name="Comma 4 2 7 7" xfId="9115"/>
    <cellStyle name="Comma 4 2 7 8" xfId="9116"/>
    <cellStyle name="Comma 4 2 7 9" xfId="9117"/>
    <cellStyle name="Comma 4 2 8" xfId="9118"/>
    <cellStyle name="Comma 4 2 8 10" xfId="9119"/>
    <cellStyle name="Comma 4 2 8 11" xfId="9120"/>
    <cellStyle name="Comma 4 2 8 12" xfId="9121"/>
    <cellStyle name="Comma 4 2 8 13" xfId="9122"/>
    <cellStyle name="Comma 4 2 8 14" xfId="9123"/>
    <cellStyle name="Comma 4 2 8 15" xfId="9124"/>
    <cellStyle name="Comma 4 2 8 16" xfId="9125"/>
    <cellStyle name="Comma 4 2 8 2" xfId="9126"/>
    <cellStyle name="Comma 4 2 8 3" xfId="9127"/>
    <cellStyle name="Comma 4 2 8 4" xfId="9128"/>
    <cellStyle name="Comma 4 2 8 5" xfId="9129"/>
    <cellStyle name="Comma 4 2 8 6" xfId="9130"/>
    <cellStyle name="Comma 4 2 8 7" xfId="9131"/>
    <cellStyle name="Comma 4 2 8 8" xfId="9132"/>
    <cellStyle name="Comma 4 2 8 9" xfId="9133"/>
    <cellStyle name="Comma 4 2 9" xfId="9134"/>
    <cellStyle name="Comma 4 2 9 10" xfId="9135"/>
    <cellStyle name="Comma 4 2 9 11" xfId="9136"/>
    <cellStyle name="Comma 4 2 9 12" xfId="9137"/>
    <cellStyle name="Comma 4 2 9 13" xfId="9138"/>
    <cellStyle name="Comma 4 2 9 14" xfId="9139"/>
    <cellStyle name="Comma 4 2 9 15" xfId="9140"/>
    <cellStyle name="Comma 4 2 9 16" xfId="9141"/>
    <cellStyle name="Comma 4 2 9 2" xfId="9142"/>
    <cellStyle name="Comma 4 2 9 3" xfId="9143"/>
    <cellStyle name="Comma 4 2 9 4" xfId="9144"/>
    <cellStyle name="Comma 4 2 9 5" xfId="9145"/>
    <cellStyle name="Comma 4 2 9 6" xfId="9146"/>
    <cellStyle name="Comma 4 2 9 7" xfId="9147"/>
    <cellStyle name="Comma 4 2 9 8" xfId="9148"/>
    <cellStyle name="Comma 4 2 9 9" xfId="9149"/>
    <cellStyle name="Comma 4 20" xfId="9150"/>
    <cellStyle name="Comma 4 21" xfId="9151"/>
    <cellStyle name="Comma 4 22" xfId="9152"/>
    <cellStyle name="Comma 4 23" xfId="9153"/>
    <cellStyle name="Comma 4 24" xfId="9154"/>
    <cellStyle name="Comma 4 25" xfId="9155"/>
    <cellStyle name="Comma 4 26" xfId="9156"/>
    <cellStyle name="Comma 4 27" xfId="9157"/>
    <cellStyle name="Comma 4 28" xfId="9158"/>
    <cellStyle name="Comma 4 29" xfId="9159"/>
    <cellStyle name="Comma 4 3" xfId="9160"/>
    <cellStyle name="Comma 4 30" xfId="9161"/>
    <cellStyle name="Comma 4 31" xfId="9162"/>
    <cellStyle name="Comma 4 32" xfId="9163"/>
    <cellStyle name="Comma 4 33" xfId="9164"/>
    <cellStyle name="Comma 4 34" xfId="9165"/>
    <cellStyle name="Comma 4 35" xfId="9166"/>
    <cellStyle name="Comma 4 36" xfId="9167"/>
    <cellStyle name="Comma 4 37" xfId="9168"/>
    <cellStyle name="Comma 4 38" xfId="9169"/>
    <cellStyle name="Comma 4 39" xfId="9170"/>
    <cellStyle name="Comma 4 4" xfId="9171"/>
    <cellStyle name="Comma 4 4 2" xfId="9172"/>
    <cellStyle name="Comma 4 40" xfId="9173"/>
    <cellStyle name="Comma 4 41" xfId="9174"/>
    <cellStyle name="Comma 4 42" xfId="9175"/>
    <cellStyle name="Comma 4 43" xfId="9176"/>
    <cellStyle name="Comma 4 44" xfId="9177"/>
    <cellStyle name="Comma 4 45" xfId="9178"/>
    <cellStyle name="Comma 4 46" xfId="9179"/>
    <cellStyle name="Comma 4 47" xfId="9180"/>
    <cellStyle name="Comma 4 48" xfId="9181"/>
    <cellStyle name="Comma 4 49" xfId="9182"/>
    <cellStyle name="Comma 4 5" xfId="9183"/>
    <cellStyle name="Comma 4 50" xfId="9184"/>
    <cellStyle name="Comma 4 51" xfId="9185"/>
    <cellStyle name="Comma 4 52" xfId="9186"/>
    <cellStyle name="Comma 4 53" xfId="9187"/>
    <cellStyle name="Comma 4 54" xfId="9188"/>
    <cellStyle name="Comma 4 55" xfId="9189"/>
    <cellStyle name="Comma 4 56" xfId="9190"/>
    <cellStyle name="Comma 4 57" xfId="9191"/>
    <cellStyle name="Comma 4 58" xfId="9192"/>
    <cellStyle name="Comma 4 59" xfId="9193"/>
    <cellStyle name="Comma 4 6" xfId="9194"/>
    <cellStyle name="Comma 4 60" xfId="9195"/>
    <cellStyle name="Comma 4 61" xfId="9196"/>
    <cellStyle name="Comma 4 62" xfId="9197"/>
    <cellStyle name="Comma 4 63" xfId="9198"/>
    <cellStyle name="Comma 4 64" xfId="9199"/>
    <cellStyle name="Comma 4 65" xfId="9200"/>
    <cellStyle name="Comma 4 66" xfId="9201"/>
    <cellStyle name="Comma 4 67" xfId="9202"/>
    <cellStyle name="Comma 4 68" xfId="9203"/>
    <cellStyle name="Comma 4 69" xfId="9204"/>
    <cellStyle name="Comma 4 7" xfId="9205"/>
    <cellStyle name="Comma 4 70" xfId="9206"/>
    <cellStyle name="Comma 4 71" xfId="9207"/>
    <cellStyle name="Comma 4 72" xfId="9208"/>
    <cellStyle name="Comma 4 73" xfId="9209"/>
    <cellStyle name="Comma 4 74" xfId="9210"/>
    <cellStyle name="Comma 4 8" xfId="9211"/>
    <cellStyle name="Comma 4 9" xfId="9212"/>
    <cellStyle name="Comma 40" xfId="9213"/>
    <cellStyle name="Comma 41" xfId="9214"/>
    <cellStyle name="Comma 42" xfId="9215"/>
    <cellStyle name="Comma 43" xfId="9216"/>
    <cellStyle name="Comma 44" xfId="9217"/>
    <cellStyle name="Comma 45" xfId="9218"/>
    <cellStyle name="Comma 46" xfId="9219"/>
    <cellStyle name="Comma 47" xfId="9220"/>
    <cellStyle name="Comma 48" xfId="9221"/>
    <cellStyle name="Comma 49" xfId="9222"/>
    <cellStyle name="Comma 5" xfId="9223"/>
    <cellStyle name="Comma 5 10" xfId="9224"/>
    <cellStyle name="Comma 5 11" xfId="9225"/>
    <cellStyle name="Comma 5 12" xfId="9226"/>
    <cellStyle name="Comma 5 13" xfId="9227"/>
    <cellStyle name="Comma 5 14" xfId="9228"/>
    <cellStyle name="Comma 5 15" xfId="9229"/>
    <cellStyle name="Comma 5 16" xfId="9230"/>
    <cellStyle name="Comma 5 17" xfId="9231"/>
    <cellStyle name="Comma 5 18" xfId="9232"/>
    <cellStyle name="Comma 5 19" xfId="9233"/>
    <cellStyle name="Comma 5 2" xfId="9234"/>
    <cellStyle name="Comma 5 2 10" xfId="9235"/>
    <cellStyle name="Comma 5 2 10 10" xfId="9236"/>
    <cellStyle name="Comma 5 2 10 11" xfId="9237"/>
    <cellStyle name="Comma 5 2 10 12" xfId="9238"/>
    <cellStyle name="Comma 5 2 10 13" xfId="9239"/>
    <cellStyle name="Comma 5 2 10 14" xfId="9240"/>
    <cellStyle name="Comma 5 2 10 15" xfId="9241"/>
    <cellStyle name="Comma 5 2 10 16" xfId="9242"/>
    <cellStyle name="Comma 5 2 10 2" xfId="9243"/>
    <cellStyle name="Comma 5 2 10 3" xfId="9244"/>
    <cellStyle name="Comma 5 2 10 4" xfId="9245"/>
    <cellStyle name="Comma 5 2 10 5" xfId="9246"/>
    <cellStyle name="Comma 5 2 10 6" xfId="9247"/>
    <cellStyle name="Comma 5 2 10 7" xfId="9248"/>
    <cellStyle name="Comma 5 2 10 8" xfId="9249"/>
    <cellStyle name="Comma 5 2 10 9" xfId="9250"/>
    <cellStyle name="Comma 5 2 11" xfId="9251"/>
    <cellStyle name="Comma 5 2 11 10" xfId="9252"/>
    <cellStyle name="Comma 5 2 11 11" xfId="9253"/>
    <cellStyle name="Comma 5 2 11 12" xfId="9254"/>
    <cellStyle name="Comma 5 2 11 13" xfId="9255"/>
    <cellStyle name="Comma 5 2 11 14" xfId="9256"/>
    <cellStyle name="Comma 5 2 11 15" xfId="9257"/>
    <cellStyle name="Comma 5 2 11 16" xfId="9258"/>
    <cellStyle name="Comma 5 2 11 2" xfId="9259"/>
    <cellStyle name="Comma 5 2 11 3" xfId="9260"/>
    <cellStyle name="Comma 5 2 11 4" xfId="9261"/>
    <cellStyle name="Comma 5 2 11 5" xfId="9262"/>
    <cellStyle name="Comma 5 2 11 6" xfId="9263"/>
    <cellStyle name="Comma 5 2 11 7" xfId="9264"/>
    <cellStyle name="Comma 5 2 11 8" xfId="9265"/>
    <cellStyle name="Comma 5 2 11 9" xfId="9266"/>
    <cellStyle name="Comma 5 2 12" xfId="9267"/>
    <cellStyle name="Comma 5 2 12 10" xfId="9268"/>
    <cellStyle name="Comma 5 2 12 11" xfId="9269"/>
    <cellStyle name="Comma 5 2 12 12" xfId="9270"/>
    <cellStyle name="Comma 5 2 12 13" xfId="9271"/>
    <cellStyle name="Comma 5 2 12 14" xfId="9272"/>
    <cellStyle name="Comma 5 2 12 15" xfId="9273"/>
    <cellStyle name="Comma 5 2 12 16" xfId="9274"/>
    <cellStyle name="Comma 5 2 12 2" xfId="9275"/>
    <cellStyle name="Comma 5 2 12 3" xfId="9276"/>
    <cellStyle name="Comma 5 2 12 4" xfId="9277"/>
    <cellStyle name="Comma 5 2 12 5" xfId="9278"/>
    <cellStyle name="Comma 5 2 12 6" xfId="9279"/>
    <cellStyle name="Comma 5 2 12 7" xfId="9280"/>
    <cellStyle name="Comma 5 2 12 8" xfId="9281"/>
    <cellStyle name="Comma 5 2 12 9" xfId="9282"/>
    <cellStyle name="Comma 5 2 13" xfId="9283"/>
    <cellStyle name="Comma 5 2 13 10" xfId="9284"/>
    <cellStyle name="Comma 5 2 13 11" xfId="9285"/>
    <cellStyle name="Comma 5 2 13 12" xfId="9286"/>
    <cellStyle name="Comma 5 2 13 13" xfId="9287"/>
    <cellStyle name="Comma 5 2 13 14" xfId="9288"/>
    <cellStyle name="Comma 5 2 13 15" xfId="9289"/>
    <cellStyle name="Comma 5 2 13 16" xfId="9290"/>
    <cellStyle name="Comma 5 2 13 2" xfId="9291"/>
    <cellStyle name="Comma 5 2 13 3" xfId="9292"/>
    <cellStyle name="Comma 5 2 13 4" xfId="9293"/>
    <cellStyle name="Comma 5 2 13 5" xfId="9294"/>
    <cellStyle name="Comma 5 2 13 6" xfId="9295"/>
    <cellStyle name="Comma 5 2 13 7" xfId="9296"/>
    <cellStyle name="Comma 5 2 13 8" xfId="9297"/>
    <cellStyle name="Comma 5 2 13 9" xfId="9298"/>
    <cellStyle name="Comma 5 2 14" xfId="9299"/>
    <cellStyle name="Comma 5 2 14 10" xfId="9300"/>
    <cellStyle name="Comma 5 2 14 11" xfId="9301"/>
    <cellStyle name="Comma 5 2 14 12" xfId="9302"/>
    <cellStyle name="Comma 5 2 14 13" xfId="9303"/>
    <cellStyle name="Comma 5 2 14 14" xfId="9304"/>
    <cellStyle name="Comma 5 2 14 15" xfId="9305"/>
    <cellStyle name="Comma 5 2 14 16" xfId="9306"/>
    <cellStyle name="Comma 5 2 14 2" xfId="9307"/>
    <cellStyle name="Comma 5 2 14 3" xfId="9308"/>
    <cellStyle name="Comma 5 2 14 4" xfId="9309"/>
    <cellStyle name="Comma 5 2 14 5" xfId="9310"/>
    <cellStyle name="Comma 5 2 14 6" xfId="9311"/>
    <cellStyle name="Comma 5 2 14 7" xfId="9312"/>
    <cellStyle name="Comma 5 2 14 8" xfId="9313"/>
    <cellStyle name="Comma 5 2 14 9" xfId="9314"/>
    <cellStyle name="Comma 5 2 15" xfId="9315"/>
    <cellStyle name="Comma 5 2 15 10" xfId="9316"/>
    <cellStyle name="Comma 5 2 15 11" xfId="9317"/>
    <cellStyle name="Comma 5 2 15 12" xfId="9318"/>
    <cellStyle name="Comma 5 2 15 13" xfId="9319"/>
    <cellStyle name="Comma 5 2 15 14" xfId="9320"/>
    <cellStyle name="Comma 5 2 15 15" xfId="9321"/>
    <cellStyle name="Comma 5 2 15 16" xfId="9322"/>
    <cellStyle name="Comma 5 2 15 2" xfId="9323"/>
    <cellStyle name="Comma 5 2 15 3" xfId="9324"/>
    <cellStyle name="Comma 5 2 15 4" xfId="9325"/>
    <cellStyle name="Comma 5 2 15 5" xfId="9326"/>
    <cellStyle name="Comma 5 2 15 6" xfId="9327"/>
    <cellStyle name="Comma 5 2 15 7" xfId="9328"/>
    <cellStyle name="Comma 5 2 15 8" xfId="9329"/>
    <cellStyle name="Comma 5 2 15 9" xfId="9330"/>
    <cellStyle name="Comma 5 2 16" xfId="9331"/>
    <cellStyle name="Comma 5 2 16 2" xfId="9332"/>
    <cellStyle name="Comma 5 2 16 3" xfId="9333"/>
    <cellStyle name="Comma 5 2 17" xfId="9334"/>
    <cellStyle name="Comma 5 2 17 2" xfId="9335"/>
    <cellStyle name="Comma 5 2 18" xfId="9336"/>
    <cellStyle name="Comma 5 2 19" xfId="9337"/>
    <cellStyle name="Comma 5 2 2" xfId="9338"/>
    <cellStyle name="Comma 5 2 2 10" xfId="9339"/>
    <cellStyle name="Comma 5 2 2 11" xfId="9340"/>
    <cellStyle name="Comma 5 2 2 12" xfId="9341"/>
    <cellStyle name="Comma 5 2 2 13" xfId="9342"/>
    <cellStyle name="Comma 5 2 2 14" xfId="9343"/>
    <cellStyle name="Comma 5 2 2 15" xfId="9344"/>
    <cellStyle name="Comma 5 2 2 16" xfId="9345"/>
    <cellStyle name="Comma 5 2 2 2" xfId="9346"/>
    <cellStyle name="Comma 5 2 2 3" xfId="9347"/>
    <cellStyle name="Comma 5 2 2 4" xfId="9348"/>
    <cellStyle name="Comma 5 2 2 5" xfId="9349"/>
    <cellStyle name="Comma 5 2 2 6" xfId="9350"/>
    <cellStyle name="Comma 5 2 2 7" xfId="9351"/>
    <cellStyle name="Comma 5 2 2 8" xfId="9352"/>
    <cellStyle name="Comma 5 2 2 9" xfId="9353"/>
    <cellStyle name="Comma 5 2 20" xfId="63955"/>
    <cellStyle name="Comma 5 2 3" xfId="9354"/>
    <cellStyle name="Comma 5 2 3 10" xfId="9355"/>
    <cellStyle name="Comma 5 2 3 11" xfId="9356"/>
    <cellStyle name="Comma 5 2 3 12" xfId="9357"/>
    <cellStyle name="Comma 5 2 3 13" xfId="9358"/>
    <cellStyle name="Comma 5 2 3 14" xfId="9359"/>
    <cellStyle name="Comma 5 2 3 15" xfId="9360"/>
    <cellStyle name="Comma 5 2 3 16" xfId="9361"/>
    <cellStyle name="Comma 5 2 3 2" xfId="9362"/>
    <cellStyle name="Comma 5 2 3 3" xfId="9363"/>
    <cellStyle name="Comma 5 2 3 4" xfId="9364"/>
    <cellStyle name="Comma 5 2 3 5" xfId="9365"/>
    <cellStyle name="Comma 5 2 3 6" xfId="9366"/>
    <cellStyle name="Comma 5 2 3 7" xfId="9367"/>
    <cellStyle name="Comma 5 2 3 8" xfId="9368"/>
    <cellStyle name="Comma 5 2 3 9" xfId="9369"/>
    <cellStyle name="Comma 5 2 4" xfId="9370"/>
    <cellStyle name="Comma 5 2 4 10" xfId="9371"/>
    <cellStyle name="Comma 5 2 4 11" xfId="9372"/>
    <cellStyle name="Comma 5 2 4 12" xfId="9373"/>
    <cellStyle name="Comma 5 2 4 13" xfId="9374"/>
    <cellStyle name="Comma 5 2 4 14" xfId="9375"/>
    <cellStyle name="Comma 5 2 4 15" xfId="9376"/>
    <cellStyle name="Comma 5 2 4 16" xfId="9377"/>
    <cellStyle name="Comma 5 2 4 2" xfId="9378"/>
    <cellStyle name="Comma 5 2 4 3" xfId="9379"/>
    <cellStyle name="Comma 5 2 4 4" xfId="9380"/>
    <cellStyle name="Comma 5 2 4 5" xfId="9381"/>
    <cellStyle name="Comma 5 2 4 6" xfId="9382"/>
    <cellStyle name="Comma 5 2 4 7" xfId="9383"/>
    <cellStyle name="Comma 5 2 4 8" xfId="9384"/>
    <cellStyle name="Comma 5 2 4 9" xfId="9385"/>
    <cellStyle name="Comma 5 2 5" xfId="9386"/>
    <cellStyle name="Comma 5 2 5 10" xfId="9387"/>
    <cellStyle name="Comma 5 2 5 11" xfId="9388"/>
    <cellStyle name="Comma 5 2 5 12" xfId="9389"/>
    <cellStyle name="Comma 5 2 5 13" xfId="9390"/>
    <cellStyle name="Comma 5 2 5 14" xfId="9391"/>
    <cellStyle name="Comma 5 2 5 15" xfId="9392"/>
    <cellStyle name="Comma 5 2 5 16" xfId="9393"/>
    <cellStyle name="Comma 5 2 5 2" xfId="9394"/>
    <cellStyle name="Comma 5 2 5 3" xfId="9395"/>
    <cellStyle name="Comma 5 2 5 4" xfId="9396"/>
    <cellStyle name="Comma 5 2 5 5" xfId="9397"/>
    <cellStyle name="Comma 5 2 5 6" xfId="9398"/>
    <cellStyle name="Comma 5 2 5 7" xfId="9399"/>
    <cellStyle name="Comma 5 2 5 8" xfId="9400"/>
    <cellStyle name="Comma 5 2 5 9" xfId="9401"/>
    <cellStyle name="Comma 5 2 6" xfId="9402"/>
    <cellStyle name="Comma 5 2 6 10" xfId="9403"/>
    <cellStyle name="Comma 5 2 6 11" xfId="9404"/>
    <cellStyle name="Comma 5 2 6 12" xfId="9405"/>
    <cellStyle name="Comma 5 2 6 13" xfId="9406"/>
    <cellStyle name="Comma 5 2 6 14" xfId="9407"/>
    <cellStyle name="Comma 5 2 6 15" xfId="9408"/>
    <cellStyle name="Comma 5 2 6 16" xfId="9409"/>
    <cellStyle name="Comma 5 2 6 2" xfId="9410"/>
    <cellStyle name="Comma 5 2 6 3" xfId="9411"/>
    <cellStyle name="Comma 5 2 6 4" xfId="9412"/>
    <cellStyle name="Comma 5 2 6 5" xfId="9413"/>
    <cellStyle name="Comma 5 2 6 6" xfId="9414"/>
    <cellStyle name="Comma 5 2 6 7" xfId="9415"/>
    <cellStyle name="Comma 5 2 6 8" xfId="9416"/>
    <cellStyle name="Comma 5 2 6 9" xfId="9417"/>
    <cellStyle name="Comma 5 2 7" xfId="9418"/>
    <cellStyle name="Comma 5 2 7 10" xfId="9419"/>
    <cellStyle name="Comma 5 2 7 11" xfId="9420"/>
    <cellStyle name="Comma 5 2 7 12" xfId="9421"/>
    <cellStyle name="Comma 5 2 7 13" xfId="9422"/>
    <cellStyle name="Comma 5 2 7 14" xfId="9423"/>
    <cellStyle name="Comma 5 2 7 15" xfId="9424"/>
    <cellStyle name="Comma 5 2 7 16" xfId="9425"/>
    <cellStyle name="Comma 5 2 7 2" xfId="9426"/>
    <cellStyle name="Comma 5 2 7 3" xfId="9427"/>
    <cellStyle name="Comma 5 2 7 4" xfId="9428"/>
    <cellStyle name="Comma 5 2 7 5" xfId="9429"/>
    <cellStyle name="Comma 5 2 7 6" xfId="9430"/>
    <cellStyle name="Comma 5 2 7 7" xfId="9431"/>
    <cellStyle name="Comma 5 2 7 8" xfId="9432"/>
    <cellStyle name="Comma 5 2 7 9" xfId="9433"/>
    <cellStyle name="Comma 5 2 8" xfId="9434"/>
    <cellStyle name="Comma 5 2 8 10" xfId="9435"/>
    <cellStyle name="Comma 5 2 8 11" xfId="9436"/>
    <cellStyle name="Comma 5 2 8 12" xfId="9437"/>
    <cellStyle name="Comma 5 2 8 13" xfId="9438"/>
    <cellStyle name="Comma 5 2 8 14" xfId="9439"/>
    <cellStyle name="Comma 5 2 8 15" xfId="9440"/>
    <cellStyle name="Comma 5 2 8 16" xfId="9441"/>
    <cellStyle name="Comma 5 2 8 2" xfId="9442"/>
    <cellStyle name="Comma 5 2 8 3" xfId="9443"/>
    <cellStyle name="Comma 5 2 8 4" xfId="9444"/>
    <cellStyle name="Comma 5 2 8 5" xfId="9445"/>
    <cellStyle name="Comma 5 2 8 6" xfId="9446"/>
    <cellStyle name="Comma 5 2 8 7" xfId="9447"/>
    <cellStyle name="Comma 5 2 8 8" xfId="9448"/>
    <cellStyle name="Comma 5 2 8 9" xfId="9449"/>
    <cellStyle name="Comma 5 2 9" xfId="9450"/>
    <cellStyle name="Comma 5 2 9 10" xfId="9451"/>
    <cellStyle name="Comma 5 2 9 11" xfId="9452"/>
    <cellStyle name="Comma 5 2 9 12" xfId="9453"/>
    <cellStyle name="Comma 5 2 9 13" xfId="9454"/>
    <cellStyle name="Comma 5 2 9 14" xfId="9455"/>
    <cellStyle name="Comma 5 2 9 15" xfId="9456"/>
    <cellStyle name="Comma 5 2 9 16" xfId="9457"/>
    <cellStyle name="Comma 5 2 9 2" xfId="9458"/>
    <cellStyle name="Comma 5 2 9 3" xfId="9459"/>
    <cellStyle name="Comma 5 2 9 4" xfId="9460"/>
    <cellStyle name="Comma 5 2 9 5" xfId="9461"/>
    <cellStyle name="Comma 5 2 9 6" xfId="9462"/>
    <cellStyle name="Comma 5 2 9 7" xfId="9463"/>
    <cellStyle name="Comma 5 2 9 8" xfId="9464"/>
    <cellStyle name="Comma 5 2 9 9" xfId="9465"/>
    <cellStyle name="Comma 5 20" xfId="9466"/>
    <cellStyle name="Comma 5 21" xfId="9467"/>
    <cellStyle name="Comma 5 22" xfId="9468"/>
    <cellStyle name="Comma 5 23" xfId="9469"/>
    <cellStyle name="Comma 5 24" xfId="9470"/>
    <cellStyle name="Comma 5 25" xfId="9471"/>
    <cellStyle name="Comma 5 26" xfId="9472"/>
    <cellStyle name="Comma 5 27" xfId="9473"/>
    <cellStyle name="Comma 5 28" xfId="9474"/>
    <cellStyle name="Comma 5 29" xfId="9475"/>
    <cellStyle name="Comma 5 3" xfId="9476"/>
    <cellStyle name="Comma 5 3 10" xfId="9477"/>
    <cellStyle name="Comma 5 3 11" xfId="9478"/>
    <cellStyle name="Comma 5 3 12" xfId="9479"/>
    <cellStyle name="Comma 5 3 13" xfId="9480"/>
    <cellStyle name="Comma 5 3 14" xfId="9481"/>
    <cellStyle name="Comma 5 3 15" xfId="9482"/>
    <cellStyle name="Comma 5 3 16" xfId="9483"/>
    <cellStyle name="Comma 5 3 2" xfId="9484"/>
    <cellStyle name="Comma 5 3 3" xfId="9485"/>
    <cellStyle name="Comma 5 3 4" xfId="9486"/>
    <cellStyle name="Comma 5 3 5" xfId="9487"/>
    <cellStyle name="Comma 5 3 6" xfId="9488"/>
    <cellStyle name="Comma 5 3 7" xfId="9489"/>
    <cellStyle name="Comma 5 3 8" xfId="9490"/>
    <cellStyle name="Comma 5 3 9" xfId="9491"/>
    <cellStyle name="Comma 5 30" xfId="9492"/>
    <cellStyle name="Comma 5 31" xfId="9493"/>
    <cellStyle name="Comma 5 32" xfId="9494"/>
    <cellStyle name="Comma 5 33" xfId="9495"/>
    <cellStyle name="Comma 5 34" xfId="9496"/>
    <cellStyle name="Comma 5 35" xfId="9497"/>
    <cellStyle name="Comma 5 36" xfId="9498"/>
    <cellStyle name="Comma 5 37" xfId="9499"/>
    <cellStyle name="Comma 5 38" xfId="9500"/>
    <cellStyle name="Comma 5 39" xfId="9501"/>
    <cellStyle name="Comma 5 4" xfId="9502"/>
    <cellStyle name="Comma 5 4 10" xfId="9503"/>
    <cellStyle name="Comma 5 4 11" xfId="9504"/>
    <cellStyle name="Comma 5 4 12" xfId="9505"/>
    <cellStyle name="Comma 5 4 13" xfId="9506"/>
    <cellStyle name="Comma 5 4 14" xfId="9507"/>
    <cellStyle name="Comma 5 4 15" xfId="9508"/>
    <cellStyle name="Comma 5 4 16" xfId="9509"/>
    <cellStyle name="Comma 5 4 2" xfId="9510"/>
    <cellStyle name="Comma 5 4 3" xfId="9511"/>
    <cellStyle name="Comma 5 4 4" xfId="9512"/>
    <cellStyle name="Comma 5 4 5" xfId="9513"/>
    <cellStyle name="Comma 5 4 6" xfId="9514"/>
    <cellStyle name="Comma 5 4 7" xfId="9515"/>
    <cellStyle name="Comma 5 4 8" xfId="9516"/>
    <cellStyle name="Comma 5 4 9" xfId="9517"/>
    <cellStyle name="Comma 5 40" xfId="9518"/>
    <cellStyle name="Comma 5 41" xfId="9519"/>
    <cellStyle name="Comma 5 42" xfId="9520"/>
    <cellStyle name="Comma 5 43" xfId="9521"/>
    <cellStyle name="Comma 5 44" xfId="9522"/>
    <cellStyle name="Comma 5 45" xfId="9523"/>
    <cellStyle name="Comma 5 46" xfId="9524"/>
    <cellStyle name="Comma 5 47" xfId="9525"/>
    <cellStyle name="Comma 5 48" xfId="9526"/>
    <cellStyle name="Comma 5 49" xfId="9527"/>
    <cellStyle name="Comma 5 5" xfId="9528"/>
    <cellStyle name="Comma 5 5 10" xfId="9529"/>
    <cellStyle name="Comma 5 5 11" xfId="9530"/>
    <cellStyle name="Comma 5 5 12" xfId="9531"/>
    <cellStyle name="Comma 5 5 13" xfId="9532"/>
    <cellStyle name="Comma 5 5 14" xfId="9533"/>
    <cellStyle name="Comma 5 5 15" xfId="9534"/>
    <cellStyle name="Comma 5 5 16" xfId="9535"/>
    <cellStyle name="Comma 5 5 2" xfId="9536"/>
    <cellStyle name="Comma 5 5 3" xfId="9537"/>
    <cellStyle name="Comma 5 5 4" xfId="9538"/>
    <cellStyle name="Comma 5 5 5" xfId="9539"/>
    <cellStyle name="Comma 5 5 6" xfId="9540"/>
    <cellStyle name="Comma 5 5 7" xfId="9541"/>
    <cellStyle name="Comma 5 5 8" xfId="9542"/>
    <cellStyle name="Comma 5 5 9" xfId="9543"/>
    <cellStyle name="Comma 5 50" xfId="9544"/>
    <cellStyle name="Comma 5 51" xfId="9545"/>
    <cellStyle name="Comma 5 52" xfId="9546"/>
    <cellStyle name="Comma 5 53" xfId="9547"/>
    <cellStyle name="Comma 5 54" xfId="9548"/>
    <cellStyle name="Comma 5 55" xfId="9549"/>
    <cellStyle name="Comma 5 56" xfId="9550"/>
    <cellStyle name="Comma 5 57" xfId="9551"/>
    <cellStyle name="Comma 5 58" xfId="9552"/>
    <cellStyle name="Comma 5 59" xfId="9553"/>
    <cellStyle name="Comma 5 6" xfId="9554"/>
    <cellStyle name="Comma 5 6 2" xfId="9555"/>
    <cellStyle name="Comma 5 6 3" xfId="9556"/>
    <cellStyle name="Comma 5 60" xfId="9557"/>
    <cellStyle name="Comma 5 61" xfId="9558"/>
    <cellStyle name="Comma 5 62" xfId="9559"/>
    <cellStyle name="Comma 5 63" xfId="9560"/>
    <cellStyle name="Comma 5 64" xfId="9561"/>
    <cellStyle name="Comma 5 65" xfId="9562"/>
    <cellStyle name="Comma 5 66" xfId="9563"/>
    <cellStyle name="Comma 5 67" xfId="9564"/>
    <cellStyle name="Comma 5 68" xfId="9565"/>
    <cellStyle name="Comma 5 69" xfId="9566"/>
    <cellStyle name="Comma 5 7" xfId="9567"/>
    <cellStyle name="Comma 5 7 2" xfId="9568"/>
    <cellStyle name="Comma 5 70" xfId="9569"/>
    <cellStyle name="Comma 5 71" xfId="9570"/>
    <cellStyle name="Comma 5 72" xfId="9571"/>
    <cellStyle name="Comma 5 73" xfId="9572"/>
    <cellStyle name="Comma 5 74" xfId="9573"/>
    <cellStyle name="Comma 5 75" xfId="9574"/>
    <cellStyle name="Comma 5 76" xfId="9575"/>
    <cellStyle name="Comma 5 77" xfId="63954"/>
    <cellStyle name="Comma 5 8" xfId="9576"/>
    <cellStyle name="Comma 5 9" xfId="9577"/>
    <cellStyle name="Comma 50" xfId="9578"/>
    <cellStyle name="Comma 51" xfId="9579"/>
    <cellStyle name="Comma 52" xfId="9580"/>
    <cellStyle name="Comma 53" xfId="9581"/>
    <cellStyle name="Comma 54" xfId="9582"/>
    <cellStyle name="Comma 54 2" xfId="9583"/>
    <cellStyle name="Comma 55" xfId="9584"/>
    <cellStyle name="Comma 56" xfId="9585"/>
    <cellStyle name="Comma 57" xfId="9586"/>
    <cellStyle name="Comma 58" xfId="9587"/>
    <cellStyle name="Comma 59" xfId="9588"/>
    <cellStyle name="Comma 6" xfId="9589"/>
    <cellStyle name="Comma 6 10" xfId="9590"/>
    <cellStyle name="Comma 6 11" xfId="9591"/>
    <cellStyle name="Comma 6 12" xfId="9592"/>
    <cellStyle name="Comma 6 13" xfId="9593"/>
    <cellStyle name="Comma 6 14" xfId="9594"/>
    <cellStyle name="Comma 6 15" xfId="9595"/>
    <cellStyle name="Comma 6 16" xfId="9596"/>
    <cellStyle name="Comma 6 17" xfId="9597"/>
    <cellStyle name="Comma 6 18" xfId="9598"/>
    <cellStyle name="Comma 6 19" xfId="9599"/>
    <cellStyle name="Comma 6 2" xfId="9600"/>
    <cellStyle name="Comma 6 2 10" xfId="9601"/>
    <cellStyle name="Comma 6 2 11" xfId="9602"/>
    <cellStyle name="Comma 6 2 12" xfId="9603"/>
    <cellStyle name="Comma 6 2 13" xfId="9604"/>
    <cellStyle name="Comma 6 2 14" xfId="9605"/>
    <cellStyle name="Comma 6 2 15" xfId="9606"/>
    <cellStyle name="Comma 6 2 16" xfId="9607"/>
    <cellStyle name="Comma 6 2 2" xfId="9608"/>
    <cellStyle name="Comma 6 2 3" xfId="9609"/>
    <cellStyle name="Comma 6 2 4" xfId="9610"/>
    <cellStyle name="Comma 6 2 5" xfId="9611"/>
    <cellStyle name="Comma 6 2 6" xfId="9612"/>
    <cellStyle name="Comma 6 2 7" xfId="9613"/>
    <cellStyle name="Comma 6 2 8" xfId="9614"/>
    <cellStyle name="Comma 6 2 9" xfId="9615"/>
    <cellStyle name="Comma 6 20" xfId="9616"/>
    <cellStyle name="Comma 6 21" xfId="9617"/>
    <cellStyle name="Comma 6 22" xfId="9618"/>
    <cellStyle name="Comma 6 23" xfId="9619"/>
    <cellStyle name="Comma 6 24" xfId="9620"/>
    <cellStyle name="Comma 6 25" xfId="9621"/>
    <cellStyle name="Comma 6 26" xfId="9622"/>
    <cellStyle name="Comma 6 27" xfId="9623"/>
    <cellStyle name="Comma 6 28" xfId="9624"/>
    <cellStyle name="Comma 6 29" xfId="9625"/>
    <cellStyle name="Comma 6 3" xfId="9626"/>
    <cellStyle name="Comma 6 3 10" xfId="9627"/>
    <cellStyle name="Comma 6 3 11" xfId="9628"/>
    <cellStyle name="Comma 6 3 12" xfId="9629"/>
    <cellStyle name="Comma 6 3 13" xfId="9630"/>
    <cellStyle name="Comma 6 3 14" xfId="9631"/>
    <cellStyle name="Comma 6 3 15" xfId="9632"/>
    <cellStyle name="Comma 6 3 16" xfId="9633"/>
    <cellStyle name="Comma 6 3 2" xfId="9634"/>
    <cellStyle name="Comma 6 3 3" xfId="9635"/>
    <cellStyle name="Comma 6 3 4" xfId="9636"/>
    <cellStyle name="Comma 6 3 5" xfId="9637"/>
    <cellStyle name="Comma 6 3 6" xfId="9638"/>
    <cellStyle name="Comma 6 3 7" xfId="9639"/>
    <cellStyle name="Comma 6 3 8" xfId="9640"/>
    <cellStyle name="Comma 6 3 9" xfId="9641"/>
    <cellStyle name="Comma 6 30" xfId="9642"/>
    <cellStyle name="Comma 6 31" xfId="9643"/>
    <cellStyle name="Comma 6 32" xfId="9644"/>
    <cellStyle name="Comma 6 33" xfId="9645"/>
    <cellStyle name="Comma 6 34" xfId="9646"/>
    <cellStyle name="Comma 6 35" xfId="9647"/>
    <cellStyle name="Comma 6 36" xfId="9648"/>
    <cellStyle name="Comma 6 37" xfId="9649"/>
    <cellStyle name="Comma 6 38" xfId="9650"/>
    <cellStyle name="Comma 6 39" xfId="9651"/>
    <cellStyle name="Comma 6 4" xfId="9652"/>
    <cellStyle name="Comma 6 4 10" xfId="9653"/>
    <cellStyle name="Comma 6 4 11" xfId="9654"/>
    <cellStyle name="Comma 6 4 12" xfId="9655"/>
    <cellStyle name="Comma 6 4 13" xfId="9656"/>
    <cellStyle name="Comma 6 4 14" xfId="9657"/>
    <cellStyle name="Comma 6 4 15" xfId="9658"/>
    <cellStyle name="Comma 6 4 16" xfId="9659"/>
    <cellStyle name="Comma 6 4 2" xfId="9660"/>
    <cellStyle name="Comma 6 4 3" xfId="9661"/>
    <cellStyle name="Comma 6 4 4" xfId="9662"/>
    <cellStyle name="Comma 6 4 5" xfId="9663"/>
    <cellStyle name="Comma 6 4 6" xfId="9664"/>
    <cellStyle name="Comma 6 4 7" xfId="9665"/>
    <cellStyle name="Comma 6 4 8" xfId="9666"/>
    <cellStyle name="Comma 6 4 9" xfId="9667"/>
    <cellStyle name="Comma 6 40" xfId="9668"/>
    <cellStyle name="Comma 6 41" xfId="9669"/>
    <cellStyle name="Comma 6 42" xfId="9670"/>
    <cellStyle name="Comma 6 43" xfId="9671"/>
    <cellStyle name="Comma 6 44" xfId="9672"/>
    <cellStyle name="Comma 6 45" xfId="9673"/>
    <cellStyle name="Comma 6 46" xfId="9674"/>
    <cellStyle name="Comma 6 47" xfId="9675"/>
    <cellStyle name="Comma 6 48" xfId="9676"/>
    <cellStyle name="Comma 6 49" xfId="9677"/>
    <cellStyle name="Comma 6 5" xfId="9678"/>
    <cellStyle name="Comma 6 50" xfId="9679"/>
    <cellStyle name="Comma 6 51" xfId="9680"/>
    <cellStyle name="Comma 6 52" xfId="9681"/>
    <cellStyle name="Comma 6 53" xfId="9682"/>
    <cellStyle name="Comma 6 54" xfId="9683"/>
    <cellStyle name="Comma 6 55" xfId="9684"/>
    <cellStyle name="Comma 6 56" xfId="9685"/>
    <cellStyle name="Comma 6 57" xfId="9686"/>
    <cellStyle name="Comma 6 58" xfId="9687"/>
    <cellStyle name="Comma 6 59" xfId="9688"/>
    <cellStyle name="Comma 6 6" xfId="9689"/>
    <cellStyle name="Comma 6 6 2" xfId="9690"/>
    <cellStyle name="Comma 6 60" xfId="9691"/>
    <cellStyle name="Comma 6 61" xfId="9692"/>
    <cellStyle name="Comma 6 62" xfId="9693"/>
    <cellStyle name="Comma 6 63" xfId="9694"/>
    <cellStyle name="Comma 6 64" xfId="9695"/>
    <cellStyle name="Comma 6 65" xfId="9696"/>
    <cellStyle name="Comma 6 66" xfId="9697"/>
    <cellStyle name="Comma 6 67" xfId="9698"/>
    <cellStyle name="Comma 6 68" xfId="9699"/>
    <cellStyle name="Comma 6 69" xfId="9700"/>
    <cellStyle name="Comma 6 7" xfId="9701"/>
    <cellStyle name="Comma 6 70" xfId="9702"/>
    <cellStyle name="Comma 6 71" xfId="9703"/>
    <cellStyle name="Comma 6 72" xfId="9704"/>
    <cellStyle name="Comma 6 73" xfId="9705"/>
    <cellStyle name="Comma 6 74" xfId="9706"/>
    <cellStyle name="Comma 6 75" xfId="9707"/>
    <cellStyle name="Comma 6 76" xfId="63956"/>
    <cellStyle name="Comma 6 8" xfId="9708"/>
    <cellStyle name="Comma 6 9" xfId="9709"/>
    <cellStyle name="Comma 60" xfId="9710"/>
    <cellStyle name="Comma 61" xfId="9711"/>
    <cellStyle name="Comma 62" xfId="9712"/>
    <cellStyle name="Comma 63" xfId="9713"/>
    <cellStyle name="Comma 64" xfId="9714"/>
    <cellStyle name="Comma 65" xfId="9715"/>
    <cellStyle name="Comma 66" xfId="9716"/>
    <cellStyle name="Comma 67" xfId="9717"/>
    <cellStyle name="Comma 68" xfId="9718"/>
    <cellStyle name="Comma 69" xfId="9719"/>
    <cellStyle name="Comma 7" xfId="9720"/>
    <cellStyle name="Comma 7 10" xfId="9721"/>
    <cellStyle name="Comma 7 11" xfId="9722"/>
    <cellStyle name="Comma 7 12" xfId="9723"/>
    <cellStyle name="Comma 7 13" xfId="9724"/>
    <cellStyle name="Comma 7 14" xfId="9725"/>
    <cellStyle name="Comma 7 15" xfId="9726"/>
    <cellStyle name="Comma 7 16" xfId="9727"/>
    <cellStyle name="Comma 7 17" xfId="9728"/>
    <cellStyle name="Comma 7 2" xfId="9729"/>
    <cellStyle name="Comma 7 2 10" xfId="9730"/>
    <cellStyle name="Comma 7 2 11" xfId="9731"/>
    <cellStyle name="Comma 7 2 12" xfId="9732"/>
    <cellStyle name="Comma 7 2 13" xfId="9733"/>
    <cellStyle name="Comma 7 2 14" xfId="9734"/>
    <cellStyle name="Comma 7 2 15" xfId="9735"/>
    <cellStyle name="Comma 7 2 16" xfId="9736"/>
    <cellStyle name="Comma 7 2 2" xfId="9737"/>
    <cellStyle name="Comma 7 2 3" xfId="9738"/>
    <cellStyle name="Comma 7 2 4" xfId="9739"/>
    <cellStyle name="Comma 7 2 5" xfId="9740"/>
    <cellStyle name="Comma 7 2 6" xfId="9741"/>
    <cellStyle name="Comma 7 2 7" xfId="9742"/>
    <cellStyle name="Comma 7 2 8" xfId="9743"/>
    <cellStyle name="Comma 7 2 9" xfId="9744"/>
    <cellStyle name="Comma 7 3" xfId="9745"/>
    <cellStyle name="Comma 7 3 10" xfId="9746"/>
    <cellStyle name="Comma 7 3 11" xfId="9747"/>
    <cellStyle name="Comma 7 3 12" xfId="9748"/>
    <cellStyle name="Comma 7 3 13" xfId="9749"/>
    <cellStyle name="Comma 7 3 14" xfId="9750"/>
    <cellStyle name="Comma 7 3 15" xfId="9751"/>
    <cellStyle name="Comma 7 3 16" xfId="9752"/>
    <cellStyle name="Comma 7 3 17" xfId="9753"/>
    <cellStyle name="Comma 7 3 18" xfId="9754"/>
    <cellStyle name="Comma 7 3 19" xfId="9755"/>
    <cellStyle name="Comma 7 3 2" xfId="9756"/>
    <cellStyle name="Comma 7 3 2 10" xfId="9757"/>
    <cellStyle name="Comma 7 3 2 11" xfId="9758"/>
    <cellStyle name="Comma 7 3 2 12" xfId="9759"/>
    <cellStyle name="Comma 7 3 2 13" xfId="9760"/>
    <cellStyle name="Comma 7 3 2 14" xfId="9761"/>
    <cellStyle name="Comma 7 3 2 15" xfId="9762"/>
    <cellStyle name="Comma 7 3 2 16" xfId="9763"/>
    <cellStyle name="Comma 7 3 2 17" xfId="9764"/>
    <cellStyle name="Comma 7 3 2 2" xfId="9765"/>
    <cellStyle name="Comma 7 3 2 3" xfId="9766"/>
    <cellStyle name="Comma 7 3 2 4" xfId="9767"/>
    <cellStyle name="Comma 7 3 2 5" xfId="9768"/>
    <cellStyle name="Comma 7 3 2 6" xfId="9769"/>
    <cellStyle name="Comma 7 3 2 7" xfId="9770"/>
    <cellStyle name="Comma 7 3 2 8" xfId="9771"/>
    <cellStyle name="Comma 7 3 2 9" xfId="9772"/>
    <cellStyle name="Comma 7 3 20" xfId="9773"/>
    <cellStyle name="Comma 7 3 3" xfId="9774"/>
    <cellStyle name="Comma 7 3 4" xfId="9775"/>
    <cellStyle name="Comma 7 3 5" xfId="9776"/>
    <cellStyle name="Comma 7 3 6" xfId="9777"/>
    <cellStyle name="Comma 7 3 7" xfId="9778"/>
    <cellStyle name="Comma 7 3 8" xfId="9779"/>
    <cellStyle name="Comma 7 3 9" xfId="9780"/>
    <cellStyle name="Comma 7 4" xfId="9781"/>
    <cellStyle name="Comma 7 4 2" xfId="9782"/>
    <cellStyle name="Comma 7 5" xfId="9783"/>
    <cellStyle name="Comma 7 5 2" xfId="9784"/>
    <cellStyle name="Comma 7 6" xfId="9785"/>
    <cellStyle name="Comma 7 6 2" xfId="9786"/>
    <cellStyle name="Comma 7 7" xfId="9787"/>
    <cellStyle name="Comma 7 7 2" xfId="9788"/>
    <cellStyle name="Comma 7 8" xfId="9789"/>
    <cellStyle name="Comma 7 8 2" xfId="9790"/>
    <cellStyle name="Comma 7 9" xfId="9791"/>
    <cellStyle name="Comma 7 9 2" xfId="9792"/>
    <cellStyle name="Comma 7_BNY" xfId="9793"/>
    <cellStyle name="Comma 70" xfId="9794"/>
    <cellStyle name="Comma 71" xfId="9795"/>
    <cellStyle name="Comma 71 2" xfId="9796"/>
    <cellStyle name="Comma 72" xfId="9797"/>
    <cellStyle name="Comma 73" xfId="9798"/>
    <cellStyle name="Comma 74" xfId="9799"/>
    <cellStyle name="Comma 75" xfId="9800"/>
    <cellStyle name="Comma 76" xfId="9801"/>
    <cellStyle name="Comma 77" xfId="9802"/>
    <cellStyle name="Comma 78" xfId="9803"/>
    <cellStyle name="Comma 79" xfId="9804"/>
    <cellStyle name="Comma 79 2" xfId="9805"/>
    <cellStyle name="Comma 79 2 2" xfId="9806"/>
    <cellStyle name="Comma 79 2 2 2" xfId="9807"/>
    <cellStyle name="Comma 79 2 2 2 2" xfId="9808"/>
    <cellStyle name="Comma 79 2 2 2 2 2" xfId="9809"/>
    <cellStyle name="Comma 79 2 2 2 3" xfId="9810"/>
    <cellStyle name="Comma 79 2 2 3" xfId="9811"/>
    <cellStyle name="Comma 79 2 2 3 2" xfId="9812"/>
    <cellStyle name="Comma 79 2 2 4" xfId="9813"/>
    <cellStyle name="Comma 79 2 3" xfId="9814"/>
    <cellStyle name="Comma 79 2 3 2" xfId="9815"/>
    <cellStyle name="Comma 79 2 3 2 2" xfId="9816"/>
    <cellStyle name="Comma 79 2 3 3" xfId="9817"/>
    <cellStyle name="Comma 79 2 4" xfId="9818"/>
    <cellStyle name="Comma 79 2 4 2" xfId="9819"/>
    <cellStyle name="Comma 79 2 5" xfId="9820"/>
    <cellStyle name="Comma 79 3" xfId="9821"/>
    <cellStyle name="Comma 79 3 2" xfId="9822"/>
    <cellStyle name="Comma 79 3 2 2" xfId="9823"/>
    <cellStyle name="Comma 79 3 2 2 2" xfId="9824"/>
    <cellStyle name="Comma 79 3 2 3" xfId="9825"/>
    <cellStyle name="Comma 79 3 3" xfId="9826"/>
    <cellStyle name="Comma 79 3 3 2" xfId="9827"/>
    <cellStyle name="Comma 79 3 4" xfId="9828"/>
    <cellStyle name="Comma 79 4" xfId="9829"/>
    <cellStyle name="Comma 79 4 2" xfId="9830"/>
    <cellStyle name="Comma 79 4 2 2" xfId="9831"/>
    <cellStyle name="Comma 79 4 2 2 2" xfId="9832"/>
    <cellStyle name="Comma 79 4 2 3" xfId="9833"/>
    <cellStyle name="Comma 79 4 3" xfId="9834"/>
    <cellStyle name="Comma 79 4 3 2" xfId="9835"/>
    <cellStyle name="Comma 79 4 4" xfId="9836"/>
    <cellStyle name="Comma 79 5" xfId="9837"/>
    <cellStyle name="Comma 79 5 2" xfId="9838"/>
    <cellStyle name="Comma 79 5 2 2" xfId="9839"/>
    <cellStyle name="Comma 79 5 3" xfId="9840"/>
    <cellStyle name="Comma 79 6" xfId="9841"/>
    <cellStyle name="Comma 79 6 2" xfId="9842"/>
    <cellStyle name="Comma 79 6 2 2" xfId="9843"/>
    <cellStyle name="Comma 79 6 3" xfId="9844"/>
    <cellStyle name="Comma 79 7" xfId="9845"/>
    <cellStyle name="Comma 79 7 2" xfId="9846"/>
    <cellStyle name="Comma 79 8" xfId="9847"/>
    <cellStyle name="Comma 8" xfId="9848"/>
    <cellStyle name="Comma 8 10" xfId="9849"/>
    <cellStyle name="Comma 8 11" xfId="9850"/>
    <cellStyle name="Comma 8 12" xfId="9851"/>
    <cellStyle name="Comma 8 13" xfId="9852"/>
    <cellStyle name="Comma 8 14" xfId="9853"/>
    <cellStyle name="Comma 8 15" xfId="9854"/>
    <cellStyle name="Comma 8 16" xfId="9855"/>
    <cellStyle name="Comma 8 17" xfId="9856"/>
    <cellStyle name="Comma 8 18" xfId="9857"/>
    <cellStyle name="Comma 8 19" xfId="9858"/>
    <cellStyle name="Comma 8 2" xfId="9859"/>
    <cellStyle name="Comma 8 2 10" xfId="9860"/>
    <cellStyle name="Comma 8 2 11" xfId="9861"/>
    <cellStyle name="Comma 8 2 12" xfId="9862"/>
    <cellStyle name="Comma 8 2 13" xfId="9863"/>
    <cellStyle name="Comma 8 2 14" xfId="9864"/>
    <cellStyle name="Comma 8 2 15" xfId="9865"/>
    <cellStyle name="Comma 8 2 16" xfId="9866"/>
    <cellStyle name="Comma 8 2 2" xfId="9867"/>
    <cellStyle name="Comma 8 2 3" xfId="9868"/>
    <cellStyle name="Comma 8 2 4" xfId="9869"/>
    <cellStyle name="Comma 8 2 5" xfId="9870"/>
    <cellStyle name="Comma 8 2 6" xfId="9871"/>
    <cellStyle name="Comma 8 2 7" xfId="9872"/>
    <cellStyle name="Comma 8 2 8" xfId="9873"/>
    <cellStyle name="Comma 8 2 9" xfId="9874"/>
    <cellStyle name="Comma 8 20" xfId="9875"/>
    <cellStyle name="Comma 8 21" xfId="9876"/>
    <cellStyle name="Comma 8 22" xfId="9877"/>
    <cellStyle name="Comma 8 23" xfId="9878"/>
    <cellStyle name="Comma 8 24" xfId="9879"/>
    <cellStyle name="Comma 8 25" xfId="9880"/>
    <cellStyle name="Comma 8 26" xfId="9881"/>
    <cellStyle name="Comma 8 27" xfId="9882"/>
    <cellStyle name="Comma 8 28" xfId="9883"/>
    <cellStyle name="Comma 8 29" xfId="9884"/>
    <cellStyle name="Comma 8 3" xfId="9885"/>
    <cellStyle name="Comma 8 3 2" xfId="9886"/>
    <cellStyle name="Comma 8 30" xfId="9887"/>
    <cellStyle name="Comma 8 31" xfId="9888"/>
    <cellStyle name="Comma 8 32" xfId="9889"/>
    <cellStyle name="Comma 8 33" xfId="9890"/>
    <cellStyle name="Comma 8 34" xfId="9891"/>
    <cellStyle name="Comma 8 35" xfId="9892"/>
    <cellStyle name="Comma 8 36" xfId="9893"/>
    <cellStyle name="Comma 8 37" xfId="9894"/>
    <cellStyle name="Comma 8 38" xfId="9895"/>
    <cellStyle name="Comma 8 39" xfId="9896"/>
    <cellStyle name="Comma 8 4" xfId="9897"/>
    <cellStyle name="Comma 8 4 2" xfId="9898"/>
    <cellStyle name="Comma 8 40" xfId="9899"/>
    <cellStyle name="Comma 8 41" xfId="9900"/>
    <cellStyle name="Comma 8 42" xfId="9901"/>
    <cellStyle name="Comma 8 43" xfId="9902"/>
    <cellStyle name="Comma 8 44" xfId="9903"/>
    <cellStyle name="Comma 8 45" xfId="9904"/>
    <cellStyle name="Comma 8 46" xfId="9905"/>
    <cellStyle name="Comma 8 47" xfId="9906"/>
    <cellStyle name="Comma 8 48" xfId="9907"/>
    <cellStyle name="Comma 8 49" xfId="9908"/>
    <cellStyle name="Comma 8 5" xfId="9909"/>
    <cellStyle name="Comma 8 5 2" xfId="9910"/>
    <cellStyle name="Comma 8 50" xfId="9911"/>
    <cellStyle name="Comma 8 51" xfId="9912"/>
    <cellStyle name="Comma 8 52" xfId="9913"/>
    <cellStyle name="Comma 8 53" xfId="9914"/>
    <cellStyle name="Comma 8 54" xfId="9915"/>
    <cellStyle name="Comma 8 55" xfId="9916"/>
    <cellStyle name="Comma 8 56" xfId="9917"/>
    <cellStyle name="Comma 8 57" xfId="9918"/>
    <cellStyle name="Comma 8 58" xfId="9919"/>
    <cellStyle name="Comma 8 59" xfId="9920"/>
    <cellStyle name="Comma 8 6" xfId="9921"/>
    <cellStyle name="Comma 8 6 2" xfId="9922"/>
    <cellStyle name="Comma 8 60" xfId="9923"/>
    <cellStyle name="Comma 8 61" xfId="9924"/>
    <cellStyle name="Comma 8 62" xfId="9925"/>
    <cellStyle name="Comma 8 63" xfId="9926"/>
    <cellStyle name="Comma 8 64" xfId="9927"/>
    <cellStyle name="Comma 8 65" xfId="9928"/>
    <cellStyle name="Comma 8 66" xfId="9929"/>
    <cellStyle name="Comma 8 67" xfId="9930"/>
    <cellStyle name="Comma 8 68" xfId="9931"/>
    <cellStyle name="Comma 8 69" xfId="9932"/>
    <cellStyle name="Comma 8 7" xfId="9933"/>
    <cellStyle name="Comma 8 7 2" xfId="9934"/>
    <cellStyle name="Comma 8 70" xfId="9935"/>
    <cellStyle name="Comma 8 71" xfId="9936"/>
    <cellStyle name="Comma 8 72" xfId="9937"/>
    <cellStyle name="Comma 8 73" xfId="9938"/>
    <cellStyle name="Comma 8 8" xfId="9939"/>
    <cellStyle name="Comma 8 8 2" xfId="9940"/>
    <cellStyle name="Comma 8 9" xfId="9941"/>
    <cellStyle name="Comma 8 9 2" xfId="9942"/>
    <cellStyle name="Comma 80" xfId="9943"/>
    <cellStyle name="Comma 81" xfId="9944"/>
    <cellStyle name="Comma 82" xfId="9945"/>
    <cellStyle name="Comma 83" xfId="9946"/>
    <cellStyle name="Comma 84" xfId="9947"/>
    <cellStyle name="Comma 85" xfId="9948"/>
    <cellStyle name="Comma 86" xfId="9949"/>
    <cellStyle name="Comma 87" xfId="9950"/>
    <cellStyle name="Comma 88" xfId="9951"/>
    <cellStyle name="Comma 89" xfId="9952"/>
    <cellStyle name="Comma 9" xfId="9953"/>
    <cellStyle name="Comma 9 10" xfId="9954"/>
    <cellStyle name="Comma 9 11" xfId="9955"/>
    <cellStyle name="Comma 9 12" xfId="9956"/>
    <cellStyle name="Comma 9 13" xfId="9957"/>
    <cellStyle name="Comma 9 14" xfId="9958"/>
    <cellStyle name="Comma 9 15" xfId="9959"/>
    <cellStyle name="Comma 9 16" xfId="9960"/>
    <cellStyle name="Comma 9 17" xfId="9961"/>
    <cellStyle name="Comma 9 18" xfId="9962"/>
    <cellStyle name="Comma 9 19" xfId="9963"/>
    <cellStyle name="Comma 9 2" xfId="9964"/>
    <cellStyle name="Comma 9 2 10" xfId="9965"/>
    <cellStyle name="Comma 9 2 11" xfId="9966"/>
    <cellStyle name="Comma 9 2 12" xfId="9967"/>
    <cellStyle name="Comma 9 2 13" xfId="9968"/>
    <cellStyle name="Comma 9 2 14" xfId="9969"/>
    <cellStyle name="Comma 9 2 15" xfId="9970"/>
    <cellStyle name="Comma 9 2 16" xfId="9971"/>
    <cellStyle name="Comma 9 2 17" xfId="9972"/>
    <cellStyle name="Comma 9 2 2" xfId="9973"/>
    <cellStyle name="Comma 9 2 3" xfId="9974"/>
    <cellStyle name="Comma 9 2 4" xfId="9975"/>
    <cellStyle name="Comma 9 2 5" xfId="9976"/>
    <cellStyle name="Comma 9 2 6" xfId="9977"/>
    <cellStyle name="Comma 9 2 7" xfId="9978"/>
    <cellStyle name="Comma 9 2 8" xfId="9979"/>
    <cellStyle name="Comma 9 2 9" xfId="9980"/>
    <cellStyle name="Comma 9 20" xfId="9981"/>
    <cellStyle name="Comma 9 3" xfId="9982"/>
    <cellStyle name="Comma 9 3 2" xfId="9983"/>
    <cellStyle name="Comma 9 4" xfId="9984"/>
    <cellStyle name="Comma 9 4 2" xfId="9985"/>
    <cellStyle name="Comma 9 5" xfId="9986"/>
    <cellStyle name="Comma 9 5 2" xfId="9987"/>
    <cellStyle name="Comma 9 6" xfId="9988"/>
    <cellStyle name="Comma 9 6 2" xfId="9989"/>
    <cellStyle name="Comma 9 7" xfId="9990"/>
    <cellStyle name="Comma 9 7 2" xfId="9991"/>
    <cellStyle name="Comma 9 8" xfId="9992"/>
    <cellStyle name="Comma 9 8 2" xfId="9993"/>
    <cellStyle name="Comma 9 9" xfId="9994"/>
    <cellStyle name="Comma 9 9 2" xfId="9995"/>
    <cellStyle name="Comma 90" xfId="9996"/>
    <cellStyle name="Comma 91" xfId="9997"/>
    <cellStyle name="Comma 92" xfId="9998"/>
    <cellStyle name="Comma 93" xfId="9999"/>
    <cellStyle name="Comma 94" xfId="10000"/>
    <cellStyle name="Comma 95" xfId="10001"/>
    <cellStyle name="Comma 96" xfId="10002"/>
    <cellStyle name="Comma 97" xfId="10003"/>
    <cellStyle name="Comma 98" xfId="10004"/>
    <cellStyle name="Comma 99" xfId="10005"/>
    <cellStyle name="Comma0" xfId="10006"/>
    <cellStyle name="Comma0 - Style1" xfId="10007"/>
    <cellStyle name="Comma0 - Style2" xfId="10008"/>
    <cellStyle name="Comma0 - Style4" xfId="10009"/>
    <cellStyle name="Comma0 10" xfId="10010"/>
    <cellStyle name="Comma0 10 10" xfId="10011"/>
    <cellStyle name="Comma0 10 10 10" xfId="10012"/>
    <cellStyle name="Comma0 10 10 11" xfId="10013"/>
    <cellStyle name="Comma0 10 10 12" xfId="10014"/>
    <cellStyle name="Comma0 10 10 13" xfId="10015"/>
    <cellStyle name="Comma0 10 10 14" xfId="10016"/>
    <cellStyle name="Comma0 10 10 15" xfId="10017"/>
    <cellStyle name="Comma0 10 10 16" xfId="10018"/>
    <cellStyle name="Comma0 10 10 17" xfId="10019"/>
    <cellStyle name="Comma0 10 10 2" xfId="10020"/>
    <cellStyle name="Comma0 10 10 3" xfId="10021"/>
    <cellStyle name="Comma0 10 10 4" xfId="10022"/>
    <cellStyle name="Comma0 10 10 5" xfId="10023"/>
    <cellStyle name="Comma0 10 10 6" xfId="10024"/>
    <cellStyle name="Comma0 10 10 7" xfId="10025"/>
    <cellStyle name="Comma0 10 10 8" xfId="10026"/>
    <cellStyle name="Comma0 10 10 9" xfId="10027"/>
    <cellStyle name="Comma0 10 11" xfId="10028"/>
    <cellStyle name="Comma0 10 12" xfId="10029"/>
    <cellStyle name="Comma0 10 13" xfId="10030"/>
    <cellStyle name="Comma0 10 14" xfId="10031"/>
    <cellStyle name="Comma0 10 15" xfId="10032"/>
    <cellStyle name="Comma0 10 16" xfId="10033"/>
    <cellStyle name="Comma0 10 17" xfId="10034"/>
    <cellStyle name="Comma0 10 18" xfId="10035"/>
    <cellStyle name="Comma0 10 19" xfId="10036"/>
    <cellStyle name="Comma0 10 2" xfId="10037"/>
    <cellStyle name="Comma0 10 2 10" xfId="10038"/>
    <cellStyle name="Comma0 10 2 11" xfId="10039"/>
    <cellStyle name="Comma0 10 2 12" xfId="10040"/>
    <cellStyle name="Comma0 10 2 13" xfId="10041"/>
    <cellStyle name="Comma0 10 2 14" xfId="10042"/>
    <cellStyle name="Comma0 10 2 15" xfId="10043"/>
    <cellStyle name="Comma0 10 2 16" xfId="10044"/>
    <cellStyle name="Comma0 10 2 2" xfId="10045"/>
    <cellStyle name="Comma0 10 2 3" xfId="10046"/>
    <cellStyle name="Comma0 10 2 4" xfId="10047"/>
    <cellStyle name="Comma0 10 2 5" xfId="10048"/>
    <cellStyle name="Comma0 10 2 6" xfId="10049"/>
    <cellStyle name="Comma0 10 2 7" xfId="10050"/>
    <cellStyle name="Comma0 10 2 8" xfId="10051"/>
    <cellStyle name="Comma0 10 2 9" xfId="10052"/>
    <cellStyle name="Comma0 10 20" xfId="10053"/>
    <cellStyle name="Comma0 10 21" xfId="10054"/>
    <cellStyle name="Comma0 10 22" xfId="10055"/>
    <cellStyle name="Comma0 10 23" xfId="10056"/>
    <cellStyle name="Comma0 10 24" xfId="10057"/>
    <cellStyle name="Comma0 10 25" xfId="10058"/>
    <cellStyle name="Comma0 10 26" xfId="10059"/>
    <cellStyle name="Comma0 10 27" xfId="10060"/>
    <cellStyle name="Comma0 10 28" xfId="10061"/>
    <cellStyle name="Comma0 10 29" xfId="10062"/>
    <cellStyle name="Comma0 10 3" xfId="10063"/>
    <cellStyle name="Comma0 10 30" xfId="10064"/>
    <cellStyle name="Comma0 10 31" xfId="10065"/>
    <cellStyle name="Comma0 10 4" xfId="10066"/>
    <cellStyle name="Comma0 10 5" xfId="10067"/>
    <cellStyle name="Comma0 10 6" xfId="10068"/>
    <cellStyle name="Comma0 10 7" xfId="10069"/>
    <cellStyle name="Comma0 10 8" xfId="10070"/>
    <cellStyle name="Comma0 10 8 10" xfId="10071"/>
    <cellStyle name="Comma0 10 8 11" xfId="10072"/>
    <cellStyle name="Comma0 10 8 12" xfId="10073"/>
    <cellStyle name="Comma0 10 8 13" xfId="10074"/>
    <cellStyle name="Comma0 10 8 14" xfId="10075"/>
    <cellStyle name="Comma0 10 8 15" xfId="10076"/>
    <cellStyle name="Comma0 10 8 16" xfId="10077"/>
    <cellStyle name="Comma0 10 8 17" xfId="10078"/>
    <cellStyle name="Comma0 10 8 18" xfId="10079"/>
    <cellStyle name="Comma0 10 8 2" xfId="10080"/>
    <cellStyle name="Comma0 10 8 2 2" xfId="10081"/>
    <cellStyle name="Comma0 10 8 2 2 2" xfId="10082"/>
    <cellStyle name="Comma0 10 8 3" xfId="10083"/>
    <cellStyle name="Comma0 10 8 4" xfId="10084"/>
    <cellStyle name="Comma0 10 8 5" xfId="10085"/>
    <cellStyle name="Comma0 10 8 6" xfId="10086"/>
    <cellStyle name="Comma0 10 8 7" xfId="10087"/>
    <cellStyle name="Comma0 10 8 8" xfId="10088"/>
    <cellStyle name="Comma0 10 8 9" xfId="10089"/>
    <cellStyle name="Comma0 10 9" xfId="10090"/>
    <cellStyle name="Comma0 100" xfId="10091"/>
    <cellStyle name="Comma0 101" xfId="10092"/>
    <cellStyle name="Comma0 102" xfId="10093"/>
    <cellStyle name="Comma0 103" xfId="10094"/>
    <cellStyle name="Comma0 104" xfId="10095"/>
    <cellStyle name="Comma0 105" xfId="10096"/>
    <cellStyle name="Comma0 106" xfId="10097"/>
    <cellStyle name="Comma0 107" xfId="10098"/>
    <cellStyle name="Comma0 108" xfId="10099"/>
    <cellStyle name="Comma0 109" xfId="10100"/>
    <cellStyle name="Comma0 11" xfId="10101"/>
    <cellStyle name="Comma0 11 10" xfId="10102"/>
    <cellStyle name="Comma0 11 10 10" xfId="10103"/>
    <cellStyle name="Comma0 11 10 11" xfId="10104"/>
    <cellStyle name="Comma0 11 10 12" xfId="10105"/>
    <cellStyle name="Comma0 11 10 13" xfId="10106"/>
    <cellStyle name="Comma0 11 10 14" xfId="10107"/>
    <cellStyle name="Comma0 11 10 15" xfId="10108"/>
    <cellStyle name="Comma0 11 10 16" xfId="10109"/>
    <cellStyle name="Comma0 11 10 17" xfId="10110"/>
    <cellStyle name="Comma0 11 10 2" xfId="10111"/>
    <cellStyle name="Comma0 11 10 3" xfId="10112"/>
    <cellStyle name="Comma0 11 10 4" xfId="10113"/>
    <cellStyle name="Comma0 11 10 5" xfId="10114"/>
    <cellStyle name="Comma0 11 10 6" xfId="10115"/>
    <cellStyle name="Comma0 11 10 7" xfId="10116"/>
    <cellStyle name="Comma0 11 10 8" xfId="10117"/>
    <cellStyle name="Comma0 11 10 9" xfId="10118"/>
    <cellStyle name="Comma0 11 11" xfId="10119"/>
    <cellStyle name="Comma0 11 12" xfId="10120"/>
    <cellStyle name="Comma0 11 13" xfId="10121"/>
    <cellStyle name="Comma0 11 14" xfId="10122"/>
    <cellStyle name="Comma0 11 15" xfId="10123"/>
    <cellStyle name="Comma0 11 16" xfId="10124"/>
    <cellStyle name="Comma0 11 17" xfId="10125"/>
    <cellStyle name="Comma0 11 18" xfId="10126"/>
    <cellStyle name="Comma0 11 19" xfId="10127"/>
    <cellStyle name="Comma0 11 2" xfId="10128"/>
    <cellStyle name="Comma0 11 2 10" xfId="10129"/>
    <cellStyle name="Comma0 11 2 11" xfId="10130"/>
    <cellStyle name="Comma0 11 2 12" xfId="10131"/>
    <cellStyle name="Comma0 11 2 13" xfId="10132"/>
    <cellStyle name="Comma0 11 2 14" xfId="10133"/>
    <cellStyle name="Comma0 11 2 15" xfId="10134"/>
    <cellStyle name="Comma0 11 2 16" xfId="10135"/>
    <cellStyle name="Comma0 11 2 2" xfId="10136"/>
    <cellStyle name="Comma0 11 2 3" xfId="10137"/>
    <cellStyle name="Comma0 11 2 4" xfId="10138"/>
    <cellStyle name="Comma0 11 2 5" xfId="10139"/>
    <cellStyle name="Comma0 11 2 6" xfId="10140"/>
    <cellStyle name="Comma0 11 2 7" xfId="10141"/>
    <cellStyle name="Comma0 11 2 8" xfId="10142"/>
    <cellStyle name="Comma0 11 2 9" xfId="10143"/>
    <cellStyle name="Comma0 11 20" xfId="10144"/>
    <cellStyle name="Comma0 11 21" xfId="10145"/>
    <cellStyle name="Comma0 11 22" xfId="10146"/>
    <cellStyle name="Comma0 11 23" xfId="10147"/>
    <cellStyle name="Comma0 11 24" xfId="10148"/>
    <cellStyle name="Comma0 11 25" xfId="10149"/>
    <cellStyle name="Comma0 11 26" xfId="10150"/>
    <cellStyle name="Comma0 11 27" xfId="10151"/>
    <cellStyle name="Comma0 11 28" xfId="10152"/>
    <cellStyle name="Comma0 11 29" xfId="10153"/>
    <cellStyle name="Comma0 11 3" xfId="10154"/>
    <cellStyle name="Comma0 11 30" xfId="10155"/>
    <cellStyle name="Comma0 11 31" xfId="10156"/>
    <cellStyle name="Comma0 11 4" xfId="10157"/>
    <cellStyle name="Comma0 11 5" xfId="10158"/>
    <cellStyle name="Comma0 11 6" xfId="10159"/>
    <cellStyle name="Comma0 11 7" xfId="10160"/>
    <cellStyle name="Comma0 11 8" xfId="10161"/>
    <cellStyle name="Comma0 11 8 10" xfId="10162"/>
    <cellStyle name="Comma0 11 8 11" xfId="10163"/>
    <cellStyle name="Comma0 11 8 12" xfId="10164"/>
    <cellStyle name="Comma0 11 8 13" xfId="10165"/>
    <cellStyle name="Comma0 11 8 14" xfId="10166"/>
    <cellStyle name="Comma0 11 8 15" xfId="10167"/>
    <cellStyle name="Comma0 11 8 16" xfId="10168"/>
    <cellStyle name="Comma0 11 8 17" xfId="10169"/>
    <cellStyle name="Comma0 11 8 18" xfId="10170"/>
    <cellStyle name="Comma0 11 8 2" xfId="10171"/>
    <cellStyle name="Comma0 11 8 2 2" xfId="10172"/>
    <cellStyle name="Comma0 11 8 2 2 2" xfId="10173"/>
    <cellStyle name="Comma0 11 8 3" xfId="10174"/>
    <cellStyle name="Comma0 11 8 4" xfId="10175"/>
    <cellStyle name="Comma0 11 8 5" xfId="10176"/>
    <cellStyle name="Comma0 11 8 6" xfId="10177"/>
    <cellStyle name="Comma0 11 8 7" xfId="10178"/>
    <cellStyle name="Comma0 11 8 8" xfId="10179"/>
    <cellStyle name="Comma0 11 8 9" xfId="10180"/>
    <cellStyle name="Comma0 11 9" xfId="10181"/>
    <cellStyle name="Comma0 110" xfId="10182"/>
    <cellStyle name="Comma0 111" xfId="10183"/>
    <cellStyle name="Comma0 112" xfId="10184"/>
    <cellStyle name="Comma0 113" xfId="10185"/>
    <cellStyle name="Comma0 114" xfId="10186"/>
    <cellStyle name="Comma0 115" xfId="10187"/>
    <cellStyle name="Comma0 116" xfId="10188"/>
    <cellStyle name="Comma0 117" xfId="10189"/>
    <cellStyle name="Comma0 118" xfId="10190"/>
    <cellStyle name="Comma0 119" xfId="10191"/>
    <cellStyle name="Comma0 12" xfId="10192"/>
    <cellStyle name="Comma0 12 10" xfId="10193"/>
    <cellStyle name="Comma0 12 10 10" xfId="10194"/>
    <cellStyle name="Comma0 12 10 11" xfId="10195"/>
    <cellStyle name="Comma0 12 10 12" xfId="10196"/>
    <cellStyle name="Comma0 12 10 13" xfId="10197"/>
    <cellStyle name="Comma0 12 10 14" xfId="10198"/>
    <cellStyle name="Comma0 12 10 15" xfId="10199"/>
    <cellStyle name="Comma0 12 10 16" xfId="10200"/>
    <cellStyle name="Comma0 12 10 17" xfId="10201"/>
    <cellStyle name="Comma0 12 10 2" xfId="10202"/>
    <cellStyle name="Comma0 12 10 3" xfId="10203"/>
    <cellStyle name="Comma0 12 10 4" xfId="10204"/>
    <cellStyle name="Comma0 12 10 5" xfId="10205"/>
    <cellStyle name="Comma0 12 10 6" xfId="10206"/>
    <cellStyle name="Comma0 12 10 7" xfId="10207"/>
    <cellStyle name="Comma0 12 10 8" xfId="10208"/>
    <cellStyle name="Comma0 12 10 9" xfId="10209"/>
    <cellStyle name="Comma0 12 11" xfId="10210"/>
    <cellStyle name="Comma0 12 12" xfId="10211"/>
    <cellStyle name="Comma0 12 13" xfId="10212"/>
    <cellStyle name="Comma0 12 14" xfId="10213"/>
    <cellStyle name="Comma0 12 15" xfId="10214"/>
    <cellStyle name="Comma0 12 16" xfId="10215"/>
    <cellStyle name="Comma0 12 17" xfId="10216"/>
    <cellStyle name="Comma0 12 18" xfId="10217"/>
    <cellStyle name="Comma0 12 19" xfId="10218"/>
    <cellStyle name="Comma0 12 2" xfId="10219"/>
    <cellStyle name="Comma0 12 2 10" xfId="10220"/>
    <cellStyle name="Comma0 12 2 11" xfId="10221"/>
    <cellStyle name="Comma0 12 2 12" xfId="10222"/>
    <cellStyle name="Comma0 12 2 13" xfId="10223"/>
    <cellStyle name="Comma0 12 2 14" xfId="10224"/>
    <cellStyle name="Comma0 12 2 15" xfId="10225"/>
    <cellStyle name="Comma0 12 2 16" xfId="10226"/>
    <cellStyle name="Comma0 12 2 2" xfId="10227"/>
    <cellStyle name="Comma0 12 2 3" xfId="10228"/>
    <cellStyle name="Comma0 12 2 4" xfId="10229"/>
    <cellStyle name="Comma0 12 2 5" xfId="10230"/>
    <cellStyle name="Comma0 12 2 6" xfId="10231"/>
    <cellStyle name="Comma0 12 2 7" xfId="10232"/>
    <cellStyle name="Comma0 12 2 8" xfId="10233"/>
    <cellStyle name="Comma0 12 2 9" xfId="10234"/>
    <cellStyle name="Comma0 12 20" xfId="10235"/>
    <cellStyle name="Comma0 12 21" xfId="10236"/>
    <cellStyle name="Comma0 12 22" xfId="10237"/>
    <cellStyle name="Comma0 12 23" xfId="10238"/>
    <cellStyle name="Comma0 12 24" xfId="10239"/>
    <cellStyle name="Comma0 12 25" xfId="10240"/>
    <cellStyle name="Comma0 12 26" xfId="10241"/>
    <cellStyle name="Comma0 12 27" xfId="10242"/>
    <cellStyle name="Comma0 12 28" xfId="10243"/>
    <cellStyle name="Comma0 12 29" xfId="10244"/>
    <cellStyle name="Comma0 12 3" xfId="10245"/>
    <cellStyle name="Comma0 12 30" xfId="10246"/>
    <cellStyle name="Comma0 12 31" xfId="10247"/>
    <cellStyle name="Comma0 12 4" xfId="10248"/>
    <cellStyle name="Comma0 12 5" xfId="10249"/>
    <cellStyle name="Comma0 12 6" xfId="10250"/>
    <cellStyle name="Comma0 12 7" xfId="10251"/>
    <cellStyle name="Comma0 12 8" xfId="10252"/>
    <cellStyle name="Comma0 12 8 10" xfId="10253"/>
    <cellStyle name="Comma0 12 8 11" xfId="10254"/>
    <cellStyle name="Comma0 12 8 12" xfId="10255"/>
    <cellStyle name="Comma0 12 8 13" xfId="10256"/>
    <cellStyle name="Comma0 12 8 14" xfId="10257"/>
    <cellStyle name="Comma0 12 8 15" xfId="10258"/>
    <cellStyle name="Comma0 12 8 16" xfId="10259"/>
    <cellStyle name="Comma0 12 8 17" xfId="10260"/>
    <cellStyle name="Comma0 12 8 18" xfId="10261"/>
    <cellStyle name="Comma0 12 8 2" xfId="10262"/>
    <cellStyle name="Comma0 12 8 2 2" xfId="10263"/>
    <cellStyle name="Comma0 12 8 2 2 2" xfId="10264"/>
    <cellStyle name="Comma0 12 8 3" xfId="10265"/>
    <cellStyle name="Comma0 12 8 4" xfId="10266"/>
    <cellStyle name="Comma0 12 8 5" xfId="10267"/>
    <cellStyle name="Comma0 12 8 6" xfId="10268"/>
    <cellStyle name="Comma0 12 8 7" xfId="10269"/>
    <cellStyle name="Comma0 12 8 8" xfId="10270"/>
    <cellStyle name="Comma0 12 8 9" xfId="10271"/>
    <cellStyle name="Comma0 12 9" xfId="10272"/>
    <cellStyle name="Comma0 120" xfId="10273"/>
    <cellStyle name="Comma0 121" xfId="10274"/>
    <cellStyle name="Comma0 122" xfId="10275"/>
    <cellStyle name="Comma0 123" xfId="10276"/>
    <cellStyle name="Comma0 124" xfId="10277"/>
    <cellStyle name="Comma0 125" xfId="10278"/>
    <cellStyle name="Comma0 126" xfId="10279"/>
    <cellStyle name="Comma0 127" xfId="10280"/>
    <cellStyle name="Comma0 128" xfId="10281"/>
    <cellStyle name="Comma0 129" xfId="10282"/>
    <cellStyle name="Comma0 13" xfId="10283"/>
    <cellStyle name="Comma0 13 10" xfId="10284"/>
    <cellStyle name="Comma0 13 10 10" xfId="10285"/>
    <cellStyle name="Comma0 13 10 11" xfId="10286"/>
    <cellStyle name="Comma0 13 10 12" xfId="10287"/>
    <cellStyle name="Comma0 13 10 13" xfId="10288"/>
    <cellStyle name="Comma0 13 10 14" xfId="10289"/>
    <cellStyle name="Comma0 13 10 15" xfId="10290"/>
    <cellStyle name="Comma0 13 10 16" xfId="10291"/>
    <cellStyle name="Comma0 13 10 17" xfId="10292"/>
    <cellStyle name="Comma0 13 10 2" xfId="10293"/>
    <cellStyle name="Comma0 13 10 3" xfId="10294"/>
    <cellStyle name="Comma0 13 10 4" xfId="10295"/>
    <cellStyle name="Comma0 13 10 5" xfId="10296"/>
    <cellStyle name="Comma0 13 10 6" xfId="10297"/>
    <cellStyle name="Comma0 13 10 7" xfId="10298"/>
    <cellStyle name="Comma0 13 10 8" xfId="10299"/>
    <cellStyle name="Comma0 13 10 9" xfId="10300"/>
    <cellStyle name="Comma0 13 11" xfId="10301"/>
    <cellStyle name="Comma0 13 12" xfId="10302"/>
    <cellStyle name="Comma0 13 13" xfId="10303"/>
    <cellStyle name="Comma0 13 14" xfId="10304"/>
    <cellStyle name="Comma0 13 15" xfId="10305"/>
    <cellStyle name="Comma0 13 16" xfId="10306"/>
    <cellStyle name="Comma0 13 17" xfId="10307"/>
    <cellStyle name="Comma0 13 18" xfId="10308"/>
    <cellStyle name="Comma0 13 19" xfId="10309"/>
    <cellStyle name="Comma0 13 2" xfId="10310"/>
    <cellStyle name="Comma0 13 2 10" xfId="10311"/>
    <cellStyle name="Comma0 13 2 11" xfId="10312"/>
    <cellStyle name="Comma0 13 2 12" xfId="10313"/>
    <cellStyle name="Comma0 13 2 13" xfId="10314"/>
    <cellStyle name="Comma0 13 2 14" xfId="10315"/>
    <cellStyle name="Comma0 13 2 15" xfId="10316"/>
    <cellStyle name="Comma0 13 2 16" xfId="10317"/>
    <cellStyle name="Comma0 13 2 2" xfId="10318"/>
    <cellStyle name="Comma0 13 2 3" xfId="10319"/>
    <cellStyle name="Comma0 13 2 4" xfId="10320"/>
    <cellStyle name="Comma0 13 2 5" xfId="10321"/>
    <cellStyle name="Comma0 13 2 6" xfId="10322"/>
    <cellStyle name="Comma0 13 2 7" xfId="10323"/>
    <cellStyle name="Comma0 13 2 8" xfId="10324"/>
    <cellStyle name="Comma0 13 2 9" xfId="10325"/>
    <cellStyle name="Comma0 13 20" xfId="10326"/>
    <cellStyle name="Comma0 13 21" xfId="10327"/>
    <cellStyle name="Comma0 13 22" xfId="10328"/>
    <cellStyle name="Comma0 13 23" xfId="10329"/>
    <cellStyle name="Comma0 13 24" xfId="10330"/>
    <cellStyle name="Comma0 13 25" xfId="10331"/>
    <cellStyle name="Comma0 13 26" xfId="10332"/>
    <cellStyle name="Comma0 13 27" xfId="10333"/>
    <cellStyle name="Comma0 13 28" xfId="10334"/>
    <cellStyle name="Comma0 13 29" xfId="10335"/>
    <cellStyle name="Comma0 13 3" xfId="10336"/>
    <cellStyle name="Comma0 13 30" xfId="10337"/>
    <cellStyle name="Comma0 13 31" xfId="10338"/>
    <cellStyle name="Comma0 13 4" xfId="10339"/>
    <cellStyle name="Comma0 13 5" xfId="10340"/>
    <cellStyle name="Comma0 13 6" xfId="10341"/>
    <cellStyle name="Comma0 13 7" xfId="10342"/>
    <cellStyle name="Comma0 13 8" xfId="10343"/>
    <cellStyle name="Comma0 13 8 10" xfId="10344"/>
    <cellStyle name="Comma0 13 8 11" xfId="10345"/>
    <cellStyle name="Comma0 13 8 12" xfId="10346"/>
    <cellStyle name="Comma0 13 8 13" xfId="10347"/>
    <cellStyle name="Comma0 13 8 14" xfId="10348"/>
    <cellStyle name="Comma0 13 8 15" xfId="10349"/>
    <cellStyle name="Comma0 13 8 16" xfId="10350"/>
    <cellStyle name="Comma0 13 8 17" xfId="10351"/>
    <cellStyle name="Comma0 13 8 18" xfId="10352"/>
    <cellStyle name="Comma0 13 8 2" xfId="10353"/>
    <cellStyle name="Comma0 13 8 2 2" xfId="10354"/>
    <cellStyle name="Comma0 13 8 2 2 2" xfId="10355"/>
    <cellStyle name="Comma0 13 8 3" xfId="10356"/>
    <cellStyle name="Comma0 13 8 4" xfId="10357"/>
    <cellStyle name="Comma0 13 8 5" xfId="10358"/>
    <cellStyle name="Comma0 13 8 6" xfId="10359"/>
    <cellStyle name="Comma0 13 8 7" xfId="10360"/>
    <cellStyle name="Comma0 13 8 8" xfId="10361"/>
    <cellStyle name="Comma0 13 8 9" xfId="10362"/>
    <cellStyle name="Comma0 13 9" xfId="10363"/>
    <cellStyle name="Comma0 130" xfId="10364"/>
    <cellStyle name="Comma0 131" xfId="10365"/>
    <cellStyle name="Comma0 132" xfId="10366"/>
    <cellStyle name="Comma0 133" xfId="10367"/>
    <cellStyle name="Comma0 134" xfId="10368"/>
    <cellStyle name="Comma0 135" xfId="10369"/>
    <cellStyle name="Comma0 136" xfId="10370"/>
    <cellStyle name="Comma0 137" xfId="10371"/>
    <cellStyle name="Comma0 138" xfId="10372"/>
    <cellStyle name="Comma0 139" xfId="10373"/>
    <cellStyle name="Comma0 14" xfId="10374"/>
    <cellStyle name="Comma0 14 10" xfId="10375"/>
    <cellStyle name="Comma0 14 10 10" xfId="10376"/>
    <cellStyle name="Comma0 14 10 11" xfId="10377"/>
    <cellStyle name="Comma0 14 10 12" xfId="10378"/>
    <cellStyle name="Comma0 14 10 13" xfId="10379"/>
    <cellStyle name="Comma0 14 10 14" xfId="10380"/>
    <cellStyle name="Comma0 14 10 15" xfId="10381"/>
    <cellStyle name="Comma0 14 10 16" xfId="10382"/>
    <cellStyle name="Comma0 14 10 17" xfId="10383"/>
    <cellStyle name="Comma0 14 10 2" xfId="10384"/>
    <cellStyle name="Comma0 14 10 3" xfId="10385"/>
    <cellStyle name="Comma0 14 10 4" xfId="10386"/>
    <cellStyle name="Comma0 14 10 5" xfId="10387"/>
    <cellStyle name="Comma0 14 10 6" xfId="10388"/>
    <cellStyle name="Comma0 14 10 7" xfId="10389"/>
    <cellStyle name="Comma0 14 10 8" xfId="10390"/>
    <cellStyle name="Comma0 14 10 9" xfId="10391"/>
    <cellStyle name="Comma0 14 11" xfId="10392"/>
    <cellStyle name="Comma0 14 12" xfId="10393"/>
    <cellStyle name="Comma0 14 13" xfId="10394"/>
    <cellStyle name="Comma0 14 14" xfId="10395"/>
    <cellStyle name="Comma0 14 15" xfId="10396"/>
    <cellStyle name="Comma0 14 16" xfId="10397"/>
    <cellStyle name="Comma0 14 17" xfId="10398"/>
    <cellStyle name="Comma0 14 18" xfId="10399"/>
    <cellStyle name="Comma0 14 19" xfId="10400"/>
    <cellStyle name="Comma0 14 2" xfId="10401"/>
    <cellStyle name="Comma0 14 2 10" xfId="10402"/>
    <cellStyle name="Comma0 14 2 11" xfId="10403"/>
    <cellStyle name="Comma0 14 2 12" xfId="10404"/>
    <cellStyle name="Comma0 14 2 13" xfId="10405"/>
    <cellStyle name="Comma0 14 2 14" xfId="10406"/>
    <cellStyle name="Comma0 14 2 15" xfId="10407"/>
    <cellStyle name="Comma0 14 2 16" xfId="10408"/>
    <cellStyle name="Comma0 14 2 2" xfId="10409"/>
    <cellStyle name="Comma0 14 2 3" xfId="10410"/>
    <cellStyle name="Comma0 14 2 4" xfId="10411"/>
    <cellStyle name="Comma0 14 2 5" xfId="10412"/>
    <cellStyle name="Comma0 14 2 6" xfId="10413"/>
    <cellStyle name="Comma0 14 2 7" xfId="10414"/>
    <cellStyle name="Comma0 14 2 8" xfId="10415"/>
    <cellStyle name="Comma0 14 2 9" xfId="10416"/>
    <cellStyle name="Comma0 14 20" xfId="10417"/>
    <cellStyle name="Comma0 14 21" xfId="10418"/>
    <cellStyle name="Comma0 14 22" xfId="10419"/>
    <cellStyle name="Comma0 14 23" xfId="10420"/>
    <cellStyle name="Comma0 14 24" xfId="10421"/>
    <cellStyle name="Comma0 14 25" xfId="10422"/>
    <cellStyle name="Comma0 14 26" xfId="10423"/>
    <cellStyle name="Comma0 14 27" xfId="10424"/>
    <cellStyle name="Comma0 14 28" xfId="10425"/>
    <cellStyle name="Comma0 14 29" xfId="10426"/>
    <cellStyle name="Comma0 14 3" xfId="10427"/>
    <cellStyle name="Comma0 14 30" xfId="10428"/>
    <cellStyle name="Comma0 14 31" xfId="10429"/>
    <cellStyle name="Comma0 14 4" xfId="10430"/>
    <cellStyle name="Comma0 14 5" xfId="10431"/>
    <cellStyle name="Comma0 14 6" xfId="10432"/>
    <cellStyle name="Comma0 14 7" xfId="10433"/>
    <cellStyle name="Comma0 14 8" xfId="10434"/>
    <cellStyle name="Comma0 14 8 10" xfId="10435"/>
    <cellStyle name="Comma0 14 8 11" xfId="10436"/>
    <cellStyle name="Comma0 14 8 12" xfId="10437"/>
    <cellStyle name="Comma0 14 8 13" xfId="10438"/>
    <cellStyle name="Comma0 14 8 14" xfId="10439"/>
    <cellStyle name="Comma0 14 8 15" xfId="10440"/>
    <cellStyle name="Comma0 14 8 16" xfId="10441"/>
    <cellStyle name="Comma0 14 8 17" xfId="10442"/>
    <cellStyle name="Comma0 14 8 18" xfId="10443"/>
    <cellStyle name="Comma0 14 8 2" xfId="10444"/>
    <cellStyle name="Comma0 14 8 2 2" xfId="10445"/>
    <cellStyle name="Comma0 14 8 2 2 2" xfId="10446"/>
    <cellStyle name="Comma0 14 8 3" xfId="10447"/>
    <cellStyle name="Comma0 14 8 4" xfId="10448"/>
    <cellStyle name="Comma0 14 8 5" xfId="10449"/>
    <cellStyle name="Comma0 14 8 6" xfId="10450"/>
    <cellStyle name="Comma0 14 8 7" xfId="10451"/>
    <cellStyle name="Comma0 14 8 8" xfId="10452"/>
    <cellStyle name="Comma0 14 8 9" xfId="10453"/>
    <cellStyle name="Comma0 14 9" xfId="10454"/>
    <cellStyle name="Comma0 140" xfId="10455"/>
    <cellStyle name="Comma0 141" xfId="10456"/>
    <cellStyle name="Comma0 142" xfId="10457"/>
    <cellStyle name="Comma0 143" xfId="10458"/>
    <cellStyle name="Comma0 144" xfId="10459"/>
    <cellStyle name="Comma0 145" xfId="10460"/>
    <cellStyle name="Comma0 146" xfId="10461"/>
    <cellStyle name="Comma0 147" xfId="10462"/>
    <cellStyle name="Comma0 148" xfId="10463"/>
    <cellStyle name="Comma0 149" xfId="10464"/>
    <cellStyle name="Comma0 15" xfId="10465"/>
    <cellStyle name="Comma0 15 10" xfId="10466"/>
    <cellStyle name="Comma0 15 10 10" xfId="10467"/>
    <cellStyle name="Comma0 15 10 11" xfId="10468"/>
    <cellStyle name="Comma0 15 10 12" xfId="10469"/>
    <cellStyle name="Comma0 15 10 13" xfId="10470"/>
    <cellStyle name="Comma0 15 10 14" xfId="10471"/>
    <cellStyle name="Comma0 15 10 15" xfId="10472"/>
    <cellStyle name="Comma0 15 10 16" xfId="10473"/>
    <cellStyle name="Comma0 15 10 17" xfId="10474"/>
    <cellStyle name="Comma0 15 10 2" xfId="10475"/>
    <cellStyle name="Comma0 15 10 3" xfId="10476"/>
    <cellStyle name="Comma0 15 10 4" xfId="10477"/>
    <cellStyle name="Comma0 15 10 5" xfId="10478"/>
    <cellStyle name="Comma0 15 10 6" xfId="10479"/>
    <cellStyle name="Comma0 15 10 7" xfId="10480"/>
    <cellStyle name="Comma0 15 10 8" xfId="10481"/>
    <cellStyle name="Comma0 15 10 9" xfId="10482"/>
    <cellStyle name="Comma0 15 11" xfId="10483"/>
    <cellStyle name="Comma0 15 12" xfId="10484"/>
    <cellStyle name="Comma0 15 13" xfId="10485"/>
    <cellStyle name="Comma0 15 14" xfId="10486"/>
    <cellStyle name="Comma0 15 15" xfId="10487"/>
    <cellStyle name="Comma0 15 16" xfId="10488"/>
    <cellStyle name="Comma0 15 17" xfId="10489"/>
    <cellStyle name="Comma0 15 18" xfId="10490"/>
    <cellStyle name="Comma0 15 19" xfId="10491"/>
    <cellStyle name="Comma0 15 2" xfId="10492"/>
    <cellStyle name="Comma0 15 2 10" xfId="10493"/>
    <cellStyle name="Comma0 15 2 11" xfId="10494"/>
    <cellStyle name="Comma0 15 2 12" xfId="10495"/>
    <cellStyle name="Comma0 15 2 13" xfId="10496"/>
    <cellStyle name="Comma0 15 2 14" xfId="10497"/>
    <cellStyle name="Comma0 15 2 15" xfId="10498"/>
    <cellStyle name="Comma0 15 2 16" xfId="10499"/>
    <cellStyle name="Comma0 15 2 2" xfId="10500"/>
    <cellStyle name="Comma0 15 2 3" xfId="10501"/>
    <cellStyle name="Comma0 15 2 4" xfId="10502"/>
    <cellStyle name="Comma0 15 2 5" xfId="10503"/>
    <cellStyle name="Comma0 15 2 6" xfId="10504"/>
    <cellStyle name="Comma0 15 2 7" xfId="10505"/>
    <cellStyle name="Comma0 15 2 8" xfId="10506"/>
    <cellStyle name="Comma0 15 2 9" xfId="10507"/>
    <cellStyle name="Comma0 15 20" xfId="10508"/>
    <cellStyle name="Comma0 15 21" xfId="10509"/>
    <cellStyle name="Comma0 15 22" xfId="10510"/>
    <cellStyle name="Comma0 15 23" xfId="10511"/>
    <cellStyle name="Comma0 15 24" xfId="10512"/>
    <cellStyle name="Comma0 15 25" xfId="10513"/>
    <cellStyle name="Comma0 15 26" xfId="10514"/>
    <cellStyle name="Comma0 15 27" xfId="10515"/>
    <cellStyle name="Comma0 15 28" xfId="10516"/>
    <cellStyle name="Comma0 15 29" xfId="10517"/>
    <cellStyle name="Comma0 15 3" xfId="10518"/>
    <cellStyle name="Comma0 15 30" xfId="10519"/>
    <cellStyle name="Comma0 15 31" xfId="10520"/>
    <cellStyle name="Comma0 15 4" xfId="10521"/>
    <cellStyle name="Comma0 15 5" xfId="10522"/>
    <cellStyle name="Comma0 15 6" xfId="10523"/>
    <cellStyle name="Comma0 15 7" xfId="10524"/>
    <cellStyle name="Comma0 15 8" xfId="10525"/>
    <cellStyle name="Comma0 15 8 10" xfId="10526"/>
    <cellStyle name="Comma0 15 8 11" xfId="10527"/>
    <cellStyle name="Comma0 15 8 12" xfId="10528"/>
    <cellStyle name="Comma0 15 8 13" xfId="10529"/>
    <cellStyle name="Comma0 15 8 14" xfId="10530"/>
    <cellStyle name="Comma0 15 8 15" xfId="10531"/>
    <cellStyle name="Comma0 15 8 16" xfId="10532"/>
    <cellStyle name="Comma0 15 8 17" xfId="10533"/>
    <cellStyle name="Comma0 15 8 18" xfId="10534"/>
    <cellStyle name="Comma0 15 8 2" xfId="10535"/>
    <cellStyle name="Comma0 15 8 2 2" xfId="10536"/>
    <cellStyle name="Comma0 15 8 2 2 2" xfId="10537"/>
    <cellStyle name="Comma0 15 8 3" xfId="10538"/>
    <cellStyle name="Comma0 15 8 4" xfId="10539"/>
    <cellStyle name="Comma0 15 8 5" xfId="10540"/>
    <cellStyle name="Comma0 15 8 6" xfId="10541"/>
    <cellStyle name="Comma0 15 8 7" xfId="10542"/>
    <cellStyle name="Comma0 15 8 8" xfId="10543"/>
    <cellStyle name="Comma0 15 8 9" xfId="10544"/>
    <cellStyle name="Comma0 15 9" xfId="10545"/>
    <cellStyle name="Comma0 150" xfId="10546"/>
    <cellStyle name="Comma0 151" xfId="10547"/>
    <cellStyle name="Comma0 152" xfId="10548"/>
    <cellStyle name="Comma0 153" xfId="10549"/>
    <cellStyle name="Comma0 154" xfId="10550"/>
    <cellStyle name="Comma0 155" xfId="10551"/>
    <cellStyle name="Comma0 156" xfId="10552"/>
    <cellStyle name="Comma0 157" xfId="10553"/>
    <cellStyle name="Comma0 158" xfId="10554"/>
    <cellStyle name="Comma0 159" xfId="10555"/>
    <cellStyle name="Comma0 16" xfId="10556"/>
    <cellStyle name="Comma0 16 10" xfId="10557"/>
    <cellStyle name="Comma0 16 10 10" xfId="10558"/>
    <cellStyle name="Comma0 16 10 11" xfId="10559"/>
    <cellStyle name="Comma0 16 10 12" xfId="10560"/>
    <cellStyle name="Comma0 16 10 13" xfId="10561"/>
    <cellStyle name="Comma0 16 10 14" xfId="10562"/>
    <cellStyle name="Comma0 16 10 15" xfId="10563"/>
    <cellStyle name="Comma0 16 10 16" xfId="10564"/>
    <cellStyle name="Comma0 16 10 17" xfId="10565"/>
    <cellStyle name="Comma0 16 10 2" xfId="10566"/>
    <cellStyle name="Comma0 16 10 3" xfId="10567"/>
    <cellStyle name="Comma0 16 10 4" xfId="10568"/>
    <cellStyle name="Comma0 16 10 5" xfId="10569"/>
    <cellStyle name="Comma0 16 10 6" xfId="10570"/>
    <cellStyle name="Comma0 16 10 7" xfId="10571"/>
    <cellStyle name="Comma0 16 10 8" xfId="10572"/>
    <cellStyle name="Comma0 16 10 9" xfId="10573"/>
    <cellStyle name="Comma0 16 11" xfId="10574"/>
    <cellStyle name="Comma0 16 12" xfId="10575"/>
    <cellStyle name="Comma0 16 13" xfId="10576"/>
    <cellStyle name="Comma0 16 14" xfId="10577"/>
    <cellStyle name="Comma0 16 15" xfId="10578"/>
    <cellStyle name="Comma0 16 16" xfId="10579"/>
    <cellStyle name="Comma0 16 17" xfId="10580"/>
    <cellStyle name="Comma0 16 18" xfId="10581"/>
    <cellStyle name="Comma0 16 19" xfId="10582"/>
    <cellStyle name="Comma0 16 2" xfId="10583"/>
    <cellStyle name="Comma0 16 2 10" xfId="10584"/>
    <cellStyle name="Comma0 16 2 11" xfId="10585"/>
    <cellStyle name="Comma0 16 2 12" xfId="10586"/>
    <cellStyle name="Comma0 16 2 13" xfId="10587"/>
    <cellStyle name="Comma0 16 2 14" xfId="10588"/>
    <cellStyle name="Comma0 16 2 15" xfId="10589"/>
    <cellStyle name="Comma0 16 2 16" xfId="10590"/>
    <cellStyle name="Comma0 16 2 2" xfId="10591"/>
    <cellStyle name="Comma0 16 2 3" xfId="10592"/>
    <cellStyle name="Comma0 16 2 4" xfId="10593"/>
    <cellStyle name="Comma0 16 2 5" xfId="10594"/>
    <cellStyle name="Comma0 16 2 6" xfId="10595"/>
    <cellStyle name="Comma0 16 2 7" xfId="10596"/>
    <cellStyle name="Comma0 16 2 8" xfId="10597"/>
    <cellStyle name="Comma0 16 2 9" xfId="10598"/>
    <cellStyle name="Comma0 16 20" xfId="10599"/>
    <cellStyle name="Comma0 16 21" xfId="10600"/>
    <cellStyle name="Comma0 16 22" xfId="10601"/>
    <cellStyle name="Comma0 16 23" xfId="10602"/>
    <cellStyle name="Comma0 16 24" xfId="10603"/>
    <cellStyle name="Comma0 16 25" xfId="10604"/>
    <cellStyle name="Comma0 16 26" xfId="10605"/>
    <cellStyle name="Comma0 16 27" xfId="10606"/>
    <cellStyle name="Comma0 16 28" xfId="10607"/>
    <cellStyle name="Comma0 16 29" xfId="10608"/>
    <cellStyle name="Comma0 16 3" xfId="10609"/>
    <cellStyle name="Comma0 16 30" xfId="10610"/>
    <cellStyle name="Comma0 16 31" xfId="10611"/>
    <cellStyle name="Comma0 16 4" xfId="10612"/>
    <cellStyle name="Comma0 16 5" xfId="10613"/>
    <cellStyle name="Comma0 16 6" xfId="10614"/>
    <cellStyle name="Comma0 16 7" xfId="10615"/>
    <cellStyle name="Comma0 16 8" xfId="10616"/>
    <cellStyle name="Comma0 16 8 10" xfId="10617"/>
    <cellStyle name="Comma0 16 8 11" xfId="10618"/>
    <cellStyle name="Comma0 16 8 12" xfId="10619"/>
    <cellStyle name="Comma0 16 8 13" xfId="10620"/>
    <cellStyle name="Comma0 16 8 14" xfId="10621"/>
    <cellStyle name="Comma0 16 8 15" xfId="10622"/>
    <cellStyle name="Comma0 16 8 16" xfId="10623"/>
    <cellStyle name="Comma0 16 8 17" xfId="10624"/>
    <cellStyle name="Comma0 16 8 18" xfId="10625"/>
    <cellStyle name="Comma0 16 8 2" xfId="10626"/>
    <cellStyle name="Comma0 16 8 2 2" xfId="10627"/>
    <cellStyle name="Comma0 16 8 2 2 2" xfId="10628"/>
    <cellStyle name="Comma0 16 8 3" xfId="10629"/>
    <cellStyle name="Comma0 16 8 4" xfId="10630"/>
    <cellStyle name="Comma0 16 8 5" xfId="10631"/>
    <cellStyle name="Comma0 16 8 6" xfId="10632"/>
    <cellStyle name="Comma0 16 8 7" xfId="10633"/>
    <cellStyle name="Comma0 16 8 8" xfId="10634"/>
    <cellStyle name="Comma0 16 8 9" xfId="10635"/>
    <cellStyle name="Comma0 16 9" xfId="10636"/>
    <cellStyle name="Comma0 160" xfId="10637"/>
    <cellStyle name="Comma0 161" xfId="10638"/>
    <cellStyle name="Comma0 162" xfId="10639"/>
    <cellStyle name="Comma0 163" xfId="10640"/>
    <cellStyle name="Comma0 164" xfId="10641"/>
    <cellStyle name="Comma0 165" xfId="10642"/>
    <cellStyle name="Comma0 166" xfId="10643"/>
    <cellStyle name="Comma0 167" xfId="10644"/>
    <cellStyle name="Comma0 168" xfId="10645"/>
    <cellStyle name="Comma0 169" xfId="10646"/>
    <cellStyle name="Comma0 17" xfId="10647"/>
    <cellStyle name="Comma0 17 10" xfId="10648"/>
    <cellStyle name="Comma0 17 10 10" xfId="10649"/>
    <cellStyle name="Comma0 17 10 11" xfId="10650"/>
    <cellStyle name="Comma0 17 10 12" xfId="10651"/>
    <cellStyle name="Comma0 17 10 13" xfId="10652"/>
    <cellStyle name="Comma0 17 10 14" xfId="10653"/>
    <cellStyle name="Comma0 17 10 15" xfId="10654"/>
    <cellStyle name="Comma0 17 10 16" xfId="10655"/>
    <cellStyle name="Comma0 17 10 17" xfId="10656"/>
    <cellStyle name="Comma0 17 10 2" xfId="10657"/>
    <cellStyle name="Comma0 17 10 3" xfId="10658"/>
    <cellStyle name="Comma0 17 10 4" xfId="10659"/>
    <cellStyle name="Comma0 17 10 5" xfId="10660"/>
    <cellStyle name="Comma0 17 10 6" xfId="10661"/>
    <cellStyle name="Comma0 17 10 7" xfId="10662"/>
    <cellStyle name="Comma0 17 10 8" xfId="10663"/>
    <cellStyle name="Comma0 17 10 9" xfId="10664"/>
    <cellStyle name="Comma0 17 11" xfId="10665"/>
    <cellStyle name="Comma0 17 12" xfId="10666"/>
    <cellStyle name="Comma0 17 13" xfId="10667"/>
    <cellStyle name="Comma0 17 14" xfId="10668"/>
    <cellStyle name="Comma0 17 15" xfId="10669"/>
    <cellStyle name="Comma0 17 16" xfId="10670"/>
    <cellStyle name="Comma0 17 17" xfId="10671"/>
    <cellStyle name="Comma0 17 18" xfId="10672"/>
    <cellStyle name="Comma0 17 19" xfId="10673"/>
    <cellStyle name="Comma0 17 2" xfId="10674"/>
    <cellStyle name="Comma0 17 2 10" xfId="10675"/>
    <cellStyle name="Comma0 17 2 11" xfId="10676"/>
    <cellStyle name="Comma0 17 2 12" xfId="10677"/>
    <cellStyle name="Comma0 17 2 13" xfId="10678"/>
    <cellStyle name="Comma0 17 2 14" xfId="10679"/>
    <cellStyle name="Comma0 17 2 15" xfId="10680"/>
    <cellStyle name="Comma0 17 2 16" xfId="10681"/>
    <cellStyle name="Comma0 17 2 2" xfId="10682"/>
    <cellStyle name="Comma0 17 2 3" xfId="10683"/>
    <cellStyle name="Comma0 17 2 4" xfId="10684"/>
    <cellStyle name="Comma0 17 2 5" xfId="10685"/>
    <cellStyle name="Comma0 17 2 6" xfId="10686"/>
    <cellStyle name="Comma0 17 2 7" xfId="10687"/>
    <cellStyle name="Comma0 17 2 8" xfId="10688"/>
    <cellStyle name="Comma0 17 2 9" xfId="10689"/>
    <cellStyle name="Comma0 17 20" xfId="10690"/>
    <cellStyle name="Comma0 17 21" xfId="10691"/>
    <cellStyle name="Comma0 17 22" xfId="10692"/>
    <cellStyle name="Comma0 17 23" xfId="10693"/>
    <cellStyle name="Comma0 17 24" xfId="10694"/>
    <cellStyle name="Comma0 17 25" xfId="10695"/>
    <cellStyle name="Comma0 17 26" xfId="10696"/>
    <cellStyle name="Comma0 17 27" xfId="10697"/>
    <cellStyle name="Comma0 17 28" xfId="10698"/>
    <cellStyle name="Comma0 17 29" xfId="10699"/>
    <cellStyle name="Comma0 17 3" xfId="10700"/>
    <cellStyle name="Comma0 17 30" xfId="10701"/>
    <cellStyle name="Comma0 17 31" xfId="10702"/>
    <cellStyle name="Comma0 17 4" xfId="10703"/>
    <cellStyle name="Comma0 17 5" xfId="10704"/>
    <cellStyle name="Comma0 17 6" xfId="10705"/>
    <cellStyle name="Comma0 17 7" xfId="10706"/>
    <cellStyle name="Comma0 17 8" xfId="10707"/>
    <cellStyle name="Comma0 17 8 10" xfId="10708"/>
    <cellStyle name="Comma0 17 8 11" xfId="10709"/>
    <cellStyle name="Comma0 17 8 12" xfId="10710"/>
    <cellStyle name="Comma0 17 8 13" xfId="10711"/>
    <cellStyle name="Comma0 17 8 14" xfId="10712"/>
    <cellStyle name="Comma0 17 8 15" xfId="10713"/>
    <cellStyle name="Comma0 17 8 16" xfId="10714"/>
    <cellStyle name="Comma0 17 8 17" xfId="10715"/>
    <cellStyle name="Comma0 17 8 18" xfId="10716"/>
    <cellStyle name="Comma0 17 8 2" xfId="10717"/>
    <cellStyle name="Comma0 17 8 2 2" xfId="10718"/>
    <cellStyle name="Comma0 17 8 2 2 2" xfId="10719"/>
    <cellStyle name="Comma0 17 8 3" xfId="10720"/>
    <cellStyle name="Comma0 17 8 4" xfId="10721"/>
    <cellStyle name="Comma0 17 8 5" xfId="10722"/>
    <cellStyle name="Comma0 17 8 6" xfId="10723"/>
    <cellStyle name="Comma0 17 8 7" xfId="10724"/>
    <cellStyle name="Comma0 17 8 8" xfId="10725"/>
    <cellStyle name="Comma0 17 8 9" xfId="10726"/>
    <cellStyle name="Comma0 17 9" xfId="10727"/>
    <cellStyle name="Comma0 170" xfId="10728"/>
    <cellStyle name="Comma0 171" xfId="10729"/>
    <cellStyle name="Comma0 172" xfId="10730"/>
    <cellStyle name="Comma0 173" xfId="10731"/>
    <cellStyle name="Comma0 174" xfId="10732"/>
    <cellStyle name="Comma0 175" xfId="10733"/>
    <cellStyle name="Comma0 176" xfId="10734"/>
    <cellStyle name="Comma0 177" xfId="10735"/>
    <cellStyle name="Comma0 178" xfId="10736"/>
    <cellStyle name="Comma0 179" xfId="10737"/>
    <cellStyle name="Comma0 18" xfId="10738"/>
    <cellStyle name="Comma0 18 10" xfId="10739"/>
    <cellStyle name="Comma0 18 11" xfId="10740"/>
    <cellStyle name="Comma0 18 12" xfId="10741"/>
    <cellStyle name="Comma0 18 13" xfId="10742"/>
    <cellStyle name="Comma0 18 14" xfId="10743"/>
    <cellStyle name="Comma0 18 15" xfId="10744"/>
    <cellStyle name="Comma0 18 16" xfId="10745"/>
    <cellStyle name="Comma0 18 17" xfId="10746"/>
    <cellStyle name="Comma0 18 2" xfId="10747"/>
    <cellStyle name="Comma0 18 2 10" xfId="10748"/>
    <cellStyle name="Comma0 18 2 11" xfId="10749"/>
    <cellStyle name="Comma0 18 2 12" xfId="10750"/>
    <cellStyle name="Comma0 18 2 13" xfId="10751"/>
    <cellStyle name="Comma0 18 2 14" xfId="10752"/>
    <cellStyle name="Comma0 18 2 15" xfId="10753"/>
    <cellStyle name="Comma0 18 2 16" xfId="10754"/>
    <cellStyle name="Comma0 18 2 2" xfId="10755"/>
    <cellStyle name="Comma0 18 2 3" xfId="10756"/>
    <cellStyle name="Comma0 18 2 4" xfId="10757"/>
    <cellStyle name="Comma0 18 2 5" xfId="10758"/>
    <cellStyle name="Comma0 18 2 6" xfId="10759"/>
    <cellStyle name="Comma0 18 2 7" xfId="10760"/>
    <cellStyle name="Comma0 18 2 8" xfId="10761"/>
    <cellStyle name="Comma0 18 2 9" xfId="10762"/>
    <cellStyle name="Comma0 18 3" xfId="10763"/>
    <cellStyle name="Comma0 18 4" xfId="10764"/>
    <cellStyle name="Comma0 18 5" xfId="10765"/>
    <cellStyle name="Comma0 18 6" xfId="10766"/>
    <cellStyle name="Comma0 18 7" xfId="10767"/>
    <cellStyle name="Comma0 18 8" xfId="10768"/>
    <cellStyle name="Comma0 18 8 10" xfId="10769"/>
    <cellStyle name="Comma0 18 8 11" xfId="10770"/>
    <cellStyle name="Comma0 18 8 12" xfId="10771"/>
    <cellStyle name="Comma0 18 8 13" xfId="10772"/>
    <cellStyle name="Comma0 18 8 14" xfId="10773"/>
    <cellStyle name="Comma0 18 8 15" xfId="10774"/>
    <cellStyle name="Comma0 18 8 16" xfId="10775"/>
    <cellStyle name="Comma0 18 8 17" xfId="10776"/>
    <cellStyle name="Comma0 18 8 18" xfId="10777"/>
    <cellStyle name="Comma0 18 8 2" xfId="10778"/>
    <cellStyle name="Comma0 18 8 2 2" xfId="10779"/>
    <cellStyle name="Comma0 18 8 2 2 2" xfId="10780"/>
    <cellStyle name="Comma0 18 8 3" xfId="10781"/>
    <cellStyle name="Comma0 18 8 4" xfId="10782"/>
    <cellStyle name="Comma0 18 8 5" xfId="10783"/>
    <cellStyle name="Comma0 18 8 6" xfId="10784"/>
    <cellStyle name="Comma0 18 8 7" xfId="10785"/>
    <cellStyle name="Comma0 18 8 8" xfId="10786"/>
    <cellStyle name="Comma0 18 8 9" xfId="10787"/>
    <cellStyle name="Comma0 18 9" xfId="10788"/>
    <cellStyle name="Comma0 180" xfId="10789"/>
    <cellStyle name="Comma0 181" xfId="10790"/>
    <cellStyle name="Comma0 182" xfId="10791"/>
    <cellStyle name="Comma0 183" xfId="10792"/>
    <cellStyle name="Comma0 184" xfId="10793"/>
    <cellStyle name="Comma0 185" xfId="10794"/>
    <cellStyle name="Comma0 186" xfId="10795"/>
    <cellStyle name="Comma0 187" xfId="10796"/>
    <cellStyle name="Comma0 188" xfId="10797"/>
    <cellStyle name="Comma0 189" xfId="10798"/>
    <cellStyle name="Comma0 19" xfId="10799"/>
    <cellStyle name="Comma0 19 10" xfId="10800"/>
    <cellStyle name="Comma0 19 11" xfId="10801"/>
    <cellStyle name="Comma0 19 12" xfId="10802"/>
    <cellStyle name="Comma0 19 13" xfId="10803"/>
    <cellStyle name="Comma0 19 14" xfId="10804"/>
    <cellStyle name="Comma0 19 15" xfId="10805"/>
    <cellStyle name="Comma0 19 16" xfId="10806"/>
    <cellStyle name="Comma0 19 17" xfId="10807"/>
    <cellStyle name="Comma0 19 2" xfId="10808"/>
    <cellStyle name="Comma0 19 2 10" xfId="10809"/>
    <cellStyle name="Comma0 19 2 11" xfId="10810"/>
    <cellStyle name="Comma0 19 2 12" xfId="10811"/>
    <cellStyle name="Comma0 19 2 13" xfId="10812"/>
    <cellStyle name="Comma0 19 2 14" xfId="10813"/>
    <cellStyle name="Comma0 19 2 15" xfId="10814"/>
    <cellStyle name="Comma0 19 2 16" xfId="10815"/>
    <cellStyle name="Comma0 19 2 2" xfId="10816"/>
    <cellStyle name="Comma0 19 2 3" xfId="10817"/>
    <cellStyle name="Comma0 19 2 4" xfId="10818"/>
    <cellStyle name="Comma0 19 2 5" xfId="10819"/>
    <cellStyle name="Comma0 19 2 6" xfId="10820"/>
    <cellStyle name="Comma0 19 2 7" xfId="10821"/>
    <cellStyle name="Comma0 19 2 8" xfId="10822"/>
    <cellStyle name="Comma0 19 2 9" xfId="10823"/>
    <cellStyle name="Comma0 19 3" xfId="10824"/>
    <cellStyle name="Comma0 19 4" xfId="10825"/>
    <cellStyle name="Comma0 19 5" xfId="10826"/>
    <cellStyle name="Comma0 19 6" xfId="10827"/>
    <cellStyle name="Comma0 19 7" xfId="10828"/>
    <cellStyle name="Comma0 19 8" xfId="10829"/>
    <cellStyle name="Comma0 19 8 10" xfId="10830"/>
    <cellStyle name="Comma0 19 8 11" xfId="10831"/>
    <cellStyle name="Comma0 19 8 12" xfId="10832"/>
    <cellStyle name="Comma0 19 8 13" xfId="10833"/>
    <cellStyle name="Comma0 19 8 14" xfId="10834"/>
    <cellStyle name="Comma0 19 8 15" xfId="10835"/>
    <cellStyle name="Comma0 19 8 16" xfId="10836"/>
    <cellStyle name="Comma0 19 8 17" xfId="10837"/>
    <cellStyle name="Comma0 19 8 18" xfId="10838"/>
    <cellStyle name="Comma0 19 8 2" xfId="10839"/>
    <cellStyle name="Comma0 19 8 2 2" xfId="10840"/>
    <cellStyle name="Comma0 19 8 2 2 2" xfId="10841"/>
    <cellStyle name="Comma0 19 8 3" xfId="10842"/>
    <cellStyle name="Comma0 19 8 4" xfId="10843"/>
    <cellStyle name="Comma0 19 8 5" xfId="10844"/>
    <cellStyle name="Comma0 19 8 6" xfId="10845"/>
    <cellStyle name="Comma0 19 8 7" xfId="10846"/>
    <cellStyle name="Comma0 19 8 8" xfId="10847"/>
    <cellStyle name="Comma0 19 8 9" xfId="10848"/>
    <cellStyle name="Comma0 19 9" xfId="10849"/>
    <cellStyle name="Comma0 190" xfId="10850"/>
    <cellStyle name="Comma0 191" xfId="10851"/>
    <cellStyle name="Comma0 192" xfId="10852"/>
    <cellStyle name="Comma0 193" xfId="10853"/>
    <cellStyle name="Comma0 194" xfId="10854"/>
    <cellStyle name="Comma0 195" xfId="10855"/>
    <cellStyle name="Comma0 196" xfId="10856"/>
    <cellStyle name="Comma0 197" xfId="10857"/>
    <cellStyle name="Comma0 198" xfId="10858"/>
    <cellStyle name="Comma0 199" xfId="10859"/>
    <cellStyle name="Comma0 2" xfId="10860"/>
    <cellStyle name="Comma0 2 10" xfId="10861"/>
    <cellStyle name="Comma0 2 10 10" xfId="10862"/>
    <cellStyle name="Comma0 2 10 11" xfId="10863"/>
    <cellStyle name="Comma0 2 10 12" xfId="10864"/>
    <cellStyle name="Comma0 2 10 13" xfId="10865"/>
    <cellStyle name="Comma0 2 10 14" xfId="10866"/>
    <cellStyle name="Comma0 2 10 15" xfId="10867"/>
    <cellStyle name="Comma0 2 10 16" xfId="10868"/>
    <cellStyle name="Comma0 2 10 2" xfId="10869"/>
    <cellStyle name="Comma0 2 10 3" xfId="10870"/>
    <cellStyle name="Comma0 2 10 4" xfId="10871"/>
    <cellStyle name="Comma0 2 10 5" xfId="10872"/>
    <cellStyle name="Comma0 2 10 6" xfId="10873"/>
    <cellStyle name="Comma0 2 10 7" xfId="10874"/>
    <cellStyle name="Comma0 2 10 8" xfId="10875"/>
    <cellStyle name="Comma0 2 10 9" xfId="10876"/>
    <cellStyle name="Comma0 2 11" xfId="10877"/>
    <cellStyle name="Comma0 2 11 10" xfId="10878"/>
    <cellStyle name="Comma0 2 11 11" xfId="10879"/>
    <cellStyle name="Comma0 2 11 12" xfId="10880"/>
    <cellStyle name="Comma0 2 11 13" xfId="10881"/>
    <cellStyle name="Comma0 2 11 14" xfId="10882"/>
    <cellStyle name="Comma0 2 11 15" xfId="10883"/>
    <cellStyle name="Comma0 2 11 16" xfId="10884"/>
    <cellStyle name="Comma0 2 11 2" xfId="10885"/>
    <cellStyle name="Comma0 2 11 3" xfId="10886"/>
    <cellStyle name="Comma0 2 11 4" xfId="10887"/>
    <cellStyle name="Comma0 2 11 5" xfId="10888"/>
    <cellStyle name="Comma0 2 11 6" xfId="10889"/>
    <cellStyle name="Comma0 2 11 7" xfId="10890"/>
    <cellStyle name="Comma0 2 11 8" xfId="10891"/>
    <cellStyle name="Comma0 2 11 9" xfId="10892"/>
    <cellStyle name="Comma0 2 12" xfId="10893"/>
    <cellStyle name="Comma0 2 12 10" xfId="10894"/>
    <cellStyle name="Comma0 2 12 11" xfId="10895"/>
    <cellStyle name="Comma0 2 12 12" xfId="10896"/>
    <cellStyle name="Comma0 2 12 13" xfId="10897"/>
    <cellStyle name="Comma0 2 12 14" xfId="10898"/>
    <cellStyle name="Comma0 2 12 15" xfId="10899"/>
    <cellStyle name="Comma0 2 12 16" xfId="10900"/>
    <cellStyle name="Comma0 2 12 2" xfId="10901"/>
    <cellStyle name="Comma0 2 12 3" xfId="10902"/>
    <cellStyle name="Comma0 2 12 4" xfId="10903"/>
    <cellStyle name="Comma0 2 12 5" xfId="10904"/>
    <cellStyle name="Comma0 2 12 6" xfId="10905"/>
    <cellStyle name="Comma0 2 12 7" xfId="10906"/>
    <cellStyle name="Comma0 2 12 8" xfId="10907"/>
    <cellStyle name="Comma0 2 12 9" xfId="10908"/>
    <cellStyle name="Comma0 2 13" xfId="10909"/>
    <cellStyle name="Comma0 2 13 10" xfId="10910"/>
    <cellStyle name="Comma0 2 13 11" xfId="10911"/>
    <cellStyle name="Comma0 2 13 12" xfId="10912"/>
    <cellStyle name="Comma0 2 13 13" xfId="10913"/>
    <cellStyle name="Comma0 2 13 14" xfId="10914"/>
    <cellStyle name="Comma0 2 13 15" xfId="10915"/>
    <cellStyle name="Comma0 2 13 16" xfId="10916"/>
    <cellStyle name="Comma0 2 13 2" xfId="10917"/>
    <cellStyle name="Comma0 2 13 3" xfId="10918"/>
    <cellStyle name="Comma0 2 13 4" xfId="10919"/>
    <cellStyle name="Comma0 2 13 5" xfId="10920"/>
    <cellStyle name="Comma0 2 13 6" xfId="10921"/>
    <cellStyle name="Comma0 2 13 7" xfId="10922"/>
    <cellStyle name="Comma0 2 13 8" xfId="10923"/>
    <cellStyle name="Comma0 2 13 9" xfId="10924"/>
    <cellStyle name="Comma0 2 14" xfId="10925"/>
    <cellStyle name="Comma0 2 14 10" xfId="10926"/>
    <cellStyle name="Comma0 2 14 11" xfId="10927"/>
    <cellStyle name="Comma0 2 14 12" xfId="10928"/>
    <cellStyle name="Comma0 2 14 13" xfId="10929"/>
    <cellStyle name="Comma0 2 14 14" xfId="10930"/>
    <cellStyle name="Comma0 2 14 15" xfId="10931"/>
    <cellStyle name="Comma0 2 14 16" xfId="10932"/>
    <cellStyle name="Comma0 2 14 2" xfId="10933"/>
    <cellStyle name="Comma0 2 14 3" xfId="10934"/>
    <cellStyle name="Comma0 2 14 4" xfId="10935"/>
    <cellStyle name="Comma0 2 14 5" xfId="10936"/>
    <cellStyle name="Comma0 2 14 6" xfId="10937"/>
    <cellStyle name="Comma0 2 14 7" xfId="10938"/>
    <cellStyle name="Comma0 2 14 8" xfId="10939"/>
    <cellStyle name="Comma0 2 14 9" xfId="10940"/>
    <cellStyle name="Comma0 2 15" xfId="10941"/>
    <cellStyle name="Comma0 2 15 10" xfId="10942"/>
    <cellStyle name="Comma0 2 15 11" xfId="10943"/>
    <cellStyle name="Comma0 2 15 12" xfId="10944"/>
    <cellStyle name="Comma0 2 15 13" xfId="10945"/>
    <cellStyle name="Comma0 2 15 14" xfId="10946"/>
    <cellStyle name="Comma0 2 15 15" xfId="10947"/>
    <cellStyle name="Comma0 2 15 16" xfId="10948"/>
    <cellStyle name="Comma0 2 15 2" xfId="10949"/>
    <cellStyle name="Comma0 2 15 3" xfId="10950"/>
    <cellStyle name="Comma0 2 15 4" xfId="10951"/>
    <cellStyle name="Comma0 2 15 5" xfId="10952"/>
    <cellStyle name="Comma0 2 15 6" xfId="10953"/>
    <cellStyle name="Comma0 2 15 7" xfId="10954"/>
    <cellStyle name="Comma0 2 15 8" xfId="10955"/>
    <cellStyle name="Comma0 2 15 9" xfId="10956"/>
    <cellStyle name="Comma0 2 16" xfId="10957"/>
    <cellStyle name="Comma0 2 16 10" xfId="10958"/>
    <cellStyle name="Comma0 2 16 11" xfId="10959"/>
    <cellStyle name="Comma0 2 16 12" xfId="10960"/>
    <cellStyle name="Comma0 2 16 13" xfId="10961"/>
    <cellStyle name="Comma0 2 16 14" xfId="10962"/>
    <cellStyle name="Comma0 2 16 15" xfId="10963"/>
    <cellStyle name="Comma0 2 16 16" xfId="10964"/>
    <cellStyle name="Comma0 2 16 2" xfId="10965"/>
    <cellStyle name="Comma0 2 16 3" xfId="10966"/>
    <cellStyle name="Comma0 2 16 4" xfId="10967"/>
    <cellStyle name="Comma0 2 16 5" xfId="10968"/>
    <cellStyle name="Comma0 2 16 6" xfId="10969"/>
    <cellStyle name="Comma0 2 16 7" xfId="10970"/>
    <cellStyle name="Comma0 2 16 8" xfId="10971"/>
    <cellStyle name="Comma0 2 16 9" xfId="10972"/>
    <cellStyle name="Comma0 2 17" xfId="10973"/>
    <cellStyle name="Comma0 2 17 10" xfId="10974"/>
    <cellStyle name="Comma0 2 17 11" xfId="10975"/>
    <cellStyle name="Comma0 2 17 12" xfId="10976"/>
    <cellStyle name="Comma0 2 17 13" xfId="10977"/>
    <cellStyle name="Comma0 2 17 14" xfId="10978"/>
    <cellStyle name="Comma0 2 17 15" xfId="10979"/>
    <cellStyle name="Comma0 2 17 16" xfId="10980"/>
    <cellStyle name="Comma0 2 17 2" xfId="10981"/>
    <cellStyle name="Comma0 2 17 3" xfId="10982"/>
    <cellStyle name="Comma0 2 17 4" xfId="10983"/>
    <cellStyle name="Comma0 2 17 5" xfId="10984"/>
    <cellStyle name="Comma0 2 17 6" xfId="10985"/>
    <cellStyle name="Comma0 2 17 7" xfId="10986"/>
    <cellStyle name="Comma0 2 17 8" xfId="10987"/>
    <cellStyle name="Comma0 2 17 9" xfId="10988"/>
    <cellStyle name="Comma0 2 18" xfId="10989"/>
    <cellStyle name="Comma0 2 18 10" xfId="10990"/>
    <cellStyle name="Comma0 2 18 11" xfId="10991"/>
    <cellStyle name="Comma0 2 18 12" xfId="10992"/>
    <cellStyle name="Comma0 2 18 13" xfId="10993"/>
    <cellStyle name="Comma0 2 18 14" xfId="10994"/>
    <cellStyle name="Comma0 2 18 15" xfId="10995"/>
    <cellStyle name="Comma0 2 18 16" xfId="10996"/>
    <cellStyle name="Comma0 2 18 2" xfId="10997"/>
    <cellStyle name="Comma0 2 18 3" xfId="10998"/>
    <cellStyle name="Comma0 2 18 4" xfId="10999"/>
    <cellStyle name="Comma0 2 18 5" xfId="11000"/>
    <cellStyle name="Comma0 2 18 6" xfId="11001"/>
    <cellStyle name="Comma0 2 18 7" xfId="11002"/>
    <cellStyle name="Comma0 2 18 8" xfId="11003"/>
    <cellStyle name="Comma0 2 18 9" xfId="11004"/>
    <cellStyle name="Comma0 2 19" xfId="11005"/>
    <cellStyle name="Comma0 2 2" xfId="11006"/>
    <cellStyle name="Comma0 2 2 10" xfId="11007"/>
    <cellStyle name="Comma0 2 2 10 10" xfId="11008"/>
    <cellStyle name="Comma0 2 2 10 11" xfId="11009"/>
    <cellStyle name="Comma0 2 2 10 12" xfId="11010"/>
    <cellStyle name="Comma0 2 2 10 13" xfId="11011"/>
    <cellStyle name="Comma0 2 2 10 14" xfId="11012"/>
    <cellStyle name="Comma0 2 2 10 15" xfId="11013"/>
    <cellStyle name="Comma0 2 2 10 16" xfId="11014"/>
    <cellStyle name="Comma0 2 2 10 2" xfId="11015"/>
    <cellStyle name="Comma0 2 2 10 3" xfId="11016"/>
    <cellStyle name="Comma0 2 2 10 4" xfId="11017"/>
    <cellStyle name="Comma0 2 2 10 5" xfId="11018"/>
    <cellStyle name="Comma0 2 2 10 6" xfId="11019"/>
    <cellStyle name="Comma0 2 2 10 7" xfId="11020"/>
    <cellStyle name="Comma0 2 2 10 8" xfId="11021"/>
    <cellStyle name="Comma0 2 2 10 9" xfId="11022"/>
    <cellStyle name="Comma0 2 2 11" xfId="11023"/>
    <cellStyle name="Comma0 2 2 11 10" xfId="11024"/>
    <cellStyle name="Comma0 2 2 11 11" xfId="11025"/>
    <cellStyle name="Comma0 2 2 11 12" xfId="11026"/>
    <cellStyle name="Comma0 2 2 11 13" xfId="11027"/>
    <cellStyle name="Comma0 2 2 11 14" xfId="11028"/>
    <cellStyle name="Comma0 2 2 11 15" xfId="11029"/>
    <cellStyle name="Comma0 2 2 11 16" xfId="11030"/>
    <cellStyle name="Comma0 2 2 11 2" xfId="11031"/>
    <cellStyle name="Comma0 2 2 11 3" xfId="11032"/>
    <cellStyle name="Comma0 2 2 11 4" xfId="11033"/>
    <cellStyle name="Comma0 2 2 11 5" xfId="11034"/>
    <cellStyle name="Comma0 2 2 11 6" xfId="11035"/>
    <cellStyle name="Comma0 2 2 11 7" xfId="11036"/>
    <cellStyle name="Comma0 2 2 11 8" xfId="11037"/>
    <cellStyle name="Comma0 2 2 11 9" xfId="11038"/>
    <cellStyle name="Comma0 2 2 12" xfId="11039"/>
    <cellStyle name="Comma0 2 2 12 10" xfId="11040"/>
    <cellStyle name="Comma0 2 2 12 11" xfId="11041"/>
    <cellStyle name="Comma0 2 2 12 12" xfId="11042"/>
    <cellStyle name="Comma0 2 2 12 13" xfId="11043"/>
    <cellStyle name="Comma0 2 2 12 14" xfId="11044"/>
    <cellStyle name="Comma0 2 2 12 15" xfId="11045"/>
    <cellStyle name="Comma0 2 2 12 16" xfId="11046"/>
    <cellStyle name="Comma0 2 2 12 2" xfId="11047"/>
    <cellStyle name="Comma0 2 2 12 3" xfId="11048"/>
    <cellStyle name="Comma0 2 2 12 4" xfId="11049"/>
    <cellStyle name="Comma0 2 2 12 5" xfId="11050"/>
    <cellStyle name="Comma0 2 2 12 6" xfId="11051"/>
    <cellStyle name="Comma0 2 2 12 7" xfId="11052"/>
    <cellStyle name="Comma0 2 2 12 8" xfId="11053"/>
    <cellStyle name="Comma0 2 2 12 9" xfId="11054"/>
    <cellStyle name="Comma0 2 2 13" xfId="11055"/>
    <cellStyle name="Comma0 2 2 13 10" xfId="11056"/>
    <cellStyle name="Comma0 2 2 13 11" xfId="11057"/>
    <cellStyle name="Comma0 2 2 13 12" xfId="11058"/>
    <cellStyle name="Comma0 2 2 13 13" xfId="11059"/>
    <cellStyle name="Comma0 2 2 13 14" xfId="11060"/>
    <cellStyle name="Comma0 2 2 13 15" xfId="11061"/>
    <cellStyle name="Comma0 2 2 13 16" xfId="11062"/>
    <cellStyle name="Comma0 2 2 13 2" xfId="11063"/>
    <cellStyle name="Comma0 2 2 13 3" xfId="11064"/>
    <cellStyle name="Comma0 2 2 13 4" xfId="11065"/>
    <cellStyle name="Comma0 2 2 13 5" xfId="11066"/>
    <cellStyle name="Comma0 2 2 13 6" xfId="11067"/>
    <cellStyle name="Comma0 2 2 13 7" xfId="11068"/>
    <cellStyle name="Comma0 2 2 13 8" xfId="11069"/>
    <cellStyle name="Comma0 2 2 13 9" xfId="11070"/>
    <cellStyle name="Comma0 2 2 14" xfId="11071"/>
    <cellStyle name="Comma0 2 2 14 10" xfId="11072"/>
    <cellStyle name="Comma0 2 2 14 11" xfId="11073"/>
    <cellStyle name="Comma0 2 2 14 12" xfId="11074"/>
    <cellStyle name="Comma0 2 2 14 13" xfId="11075"/>
    <cellStyle name="Comma0 2 2 14 14" xfId="11076"/>
    <cellStyle name="Comma0 2 2 14 15" xfId="11077"/>
    <cellStyle name="Comma0 2 2 14 16" xfId="11078"/>
    <cellStyle name="Comma0 2 2 14 2" xfId="11079"/>
    <cellStyle name="Comma0 2 2 14 3" xfId="11080"/>
    <cellStyle name="Comma0 2 2 14 4" xfId="11081"/>
    <cellStyle name="Comma0 2 2 14 5" xfId="11082"/>
    <cellStyle name="Comma0 2 2 14 6" xfId="11083"/>
    <cellStyle name="Comma0 2 2 14 7" xfId="11084"/>
    <cellStyle name="Comma0 2 2 14 8" xfId="11085"/>
    <cellStyle name="Comma0 2 2 14 9" xfId="11086"/>
    <cellStyle name="Comma0 2 2 15" xfId="11087"/>
    <cellStyle name="Comma0 2 2 16" xfId="11088"/>
    <cellStyle name="Comma0 2 2 17" xfId="11089"/>
    <cellStyle name="Comma0 2 2 18" xfId="11090"/>
    <cellStyle name="Comma0 2 2 19" xfId="11091"/>
    <cellStyle name="Comma0 2 2 2" xfId="11092"/>
    <cellStyle name="Comma0 2 2 2 10" xfId="11093"/>
    <cellStyle name="Comma0 2 2 2 11" xfId="11094"/>
    <cellStyle name="Comma0 2 2 2 12" xfId="11095"/>
    <cellStyle name="Comma0 2 2 2 13" xfId="11096"/>
    <cellStyle name="Comma0 2 2 2 14" xfId="11097"/>
    <cellStyle name="Comma0 2 2 2 15" xfId="11098"/>
    <cellStyle name="Comma0 2 2 2 16" xfId="11099"/>
    <cellStyle name="Comma0 2 2 2 2" xfId="11100"/>
    <cellStyle name="Comma0 2 2 2 3" xfId="11101"/>
    <cellStyle name="Comma0 2 2 2 4" xfId="11102"/>
    <cellStyle name="Comma0 2 2 2 5" xfId="11103"/>
    <cellStyle name="Comma0 2 2 2 6" xfId="11104"/>
    <cellStyle name="Comma0 2 2 2 7" xfId="11105"/>
    <cellStyle name="Comma0 2 2 2 8" xfId="11106"/>
    <cellStyle name="Comma0 2 2 2 9" xfId="11107"/>
    <cellStyle name="Comma0 2 2 20" xfId="11108"/>
    <cellStyle name="Comma0 2 2 21" xfId="11109"/>
    <cellStyle name="Comma0 2 2 22" xfId="11110"/>
    <cellStyle name="Comma0 2 2 23" xfId="11111"/>
    <cellStyle name="Comma0 2 2 24" xfId="11112"/>
    <cellStyle name="Comma0 2 2 25" xfId="11113"/>
    <cellStyle name="Comma0 2 2 26" xfId="11114"/>
    <cellStyle name="Comma0 2 2 27" xfId="11115"/>
    <cellStyle name="Comma0 2 2 28" xfId="11116"/>
    <cellStyle name="Comma0 2 2 29" xfId="11117"/>
    <cellStyle name="Comma0 2 2 3" xfId="11118"/>
    <cellStyle name="Comma0 2 2 3 10" xfId="11119"/>
    <cellStyle name="Comma0 2 2 3 11" xfId="11120"/>
    <cellStyle name="Comma0 2 2 3 12" xfId="11121"/>
    <cellStyle name="Comma0 2 2 3 13" xfId="11122"/>
    <cellStyle name="Comma0 2 2 3 14" xfId="11123"/>
    <cellStyle name="Comma0 2 2 3 15" xfId="11124"/>
    <cellStyle name="Comma0 2 2 3 16" xfId="11125"/>
    <cellStyle name="Comma0 2 2 3 2" xfId="11126"/>
    <cellStyle name="Comma0 2 2 3 3" xfId="11127"/>
    <cellStyle name="Comma0 2 2 3 4" xfId="11128"/>
    <cellStyle name="Comma0 2 2 3 5" xfId="11129"/>
    <cellStyle name="Comma0 2 2 3 6" xfId="11130"/>
    <cellStyle name="Comma0 2 2 3 7" xfId="11131"/>
    <cellStyle name="Comma0 2 2 3 8" xfId="11132"/>
    <cellStyle name="Comma0 2 2 3 9" xfId="11133"/>
    <cellStyle name="Comma0 2 2 4" xfId="11134"/>
    <cellStyle name="Comma0 2 2 4 10" xfId="11135"/>
    <cellStyle name="Comma0 2 2 4 11" xfId="11136"/>
    <cellStyle name="Comma0 2 2 4 12" xfId="11137"/>
    <cellStyle name="Comma0 2 2 4 13" xfId="11138"/>
    <cellStyle name="Comma0 2 2 4 14" xfId="11139"/>
    <cellStyle name="Comma0 2 2 4 15" xfId="11140"/>
    <cellStyle name="Comma0 2 2 4 16" xfId="11141"/>
    <cellStyle name="Comma0 2 2 4 2" xfId="11142"/>
    <cellStyle name="Comma0 2 2 4 3" xfId="11143"/>
    <cellStyle name="Comma0 2 2 4 4" xfId="11144"/>
    <cellStyle name="Comma0 2 2 4 5" xfId="11145"/>
    <cellStyle name="Comma0 2 2 4 6" xfId="11146"/>
    <cellStyle name="Comma0 2 2 4 7" xfId="11147"/>
    <cellStyle name="Comma0 2 2 4 8" xfId="11148"/>
    <cellStyle name="Comma0 2 2 4 9" xfId="11149"/>
    <cellStyle name="Comma0 2 2 5" xfId="11150"/>
    <cellStyle name="Comma0 2 2 5 10" xfId="11151"/>
    <cellStyle name="Comma0 2 2 5 11" xfId="11152"/>
    <cellStyle name="Comma0 2 2 5 12" xfId="11153"/>
    <cellStyle name="Comma0 2 2 5 13" xfId="11154"/>
    <cellStyle name="Comma0 2 2 5 14" xfId="11155"/>
    <cellStyle name="Comma0 2 2 5 15" xfId="11156"/>
    <cellStyle name="Comma0 2 2 5 16" xfId="11157"/>
    <cellStyle name="Comma0 2 2 5 2" xfId="11158"/>
    <cellStyle name="Comma0 2 2 5 3" xfId="11159"/>
    <cellStyle name="Comma0 2 2 5 4" xfId="11160"/>
    <cellStyle name="Comma0 2 2 5 5" xfId="11161"/>
    <cellStyle name="Comma0 2 2 5 6" xfId="11162"/>
    <cellStyle name="Comma0 2 2 5 7" xfId="11163"/>
    <cellStyle name="Comma0 2 2 5 8" xfId="11164"/>
    <cellStyle name="Comma0 2 2 5 9" xfId="11165"/>
    <cellStyle name="Comma0 2 2 6" xfId="11166"/>
    <cellStyle name="Comma0 2 2 6 10" xfId="11167"/>
    <cellStyle name="Comma0 2 2 6 11" xfId="11168"/>
    <cellStyle name="Comma0 2 2 6 12" xfId="11169"/>
    <cellStyle name="Comma0 2 2 6 13" xfId="11170"/>
    <cellStyle name="Comma0 2 2 6 14" xfId="11171"/>
    <cellStyle name="Comma0 2 2 6 15" xfId="11172"/>
    <cellStyle name="Comma0 2 2 6 16" xfId="11173"/>
    <cellStyle name="Comma0 2 2 6 2" xfId="11174"/>
    <cellStyle name="Comma0 2 2 6 3" xfId="11175"/>
    <cellStyle name="Comma0 2 2 6 4" xfId="11176"/>
    <cellStyle name="Comma0 2 2 6 5" xfId="11177"/>
    <cellStyle name="Comma0 2 2 6 6" xfId="11178"/>
    <cellStyle name="Comma0 2 2 6 7" xfId="11179"/>
    <cellStyle name="Comma0 2 2 6 8" xfId="11180"/>
    <cellStyle name="Comma0 2 2 6 9" xfId="11181"/>
    <cellStyle name="Comma0 2 2 7" xfId="11182"/>
    <cellStyle name="Comma0 2 2 7 10" xfId="11183"/>
    <cellStyle name="Comma0 2 2 7 11" xfId="11184"/>
    <cellStyle name="Comma0 2 2 7 12" xfId="11185"/>
    <cellStyle name="Comma0 2 2 7 13" xfId="11186"/>
    <cellStyle name="Comma0 2 2 7 14" xfId="11187"/>
    <cellStyle name="Comma0 2 2 7 15" xfId="11188"/>
    <cellStyle name="Comma0 2 2 7 16" xfId="11189"/>
    <cellStyle name="Comma0 2 2 7 2" xfId="11190"/>
    <cellStyle name="Comma0 2 2 7 3" xfId="11191"/>
    <cellStyle name="Comma0 2 2 7 4" xfId="11192"/>
    <cellStyle name="Comma0 2 2 7 5" xfId="11193"/>
    <cellStyle name="Comma0 2 2 7 6" xfId="11194"/>
    <cellStyle name="Comma0 2 2 7 7" xfId="11195"/>
    <cellStyle name="Comma0 2 2 7 8" xfId="11196"/>
    <cellStyle name="Comma0 2 2 7 9" xfId="11197"/>
    <cellStyle name="Comma0 2 2 8" xfId="11198"/>
    <cellStyle name="Comma0 2 2 8 10" xfId="11199"/>
    <cellStyle name="Comma0 2 2 8 11" xfId="11200"/>
    <cellStyle name="Comma0 2 2 8 12" xfId="11201"/>
    <cellStyle name="Comma0 2 2 8 13" xfId="11202"/>
    <cellStyle name="Comma0 2 2 8 14" xfId="11203"/>
    <cellStyle name="Comma0 2 2 8 15" xfId="11204"/>
    <cellStyle name="Comma0 2 2 8 16" xfId="11205"/>
    <cellStyle name="Comma0 2 2 8 2" xfId="11206"/>
    <cellStyle name="Comma0 2 2 8 3" xfId="11207"/>
    <cellStyle name="Comma0 2 2 8 4" xfId="11208"/>
    <cellStyle name="Comma0 2 2 8 5" xfId="11209"/>
    <cellStyle name="Comma0 2 2 8 6" xfId="11210"/>
    <cellStyle name="Comma0 2 2 8 7" xfId="11211"/>
    <cellStyle name="Comma0 2 2 8 8" xfId="11212"/>
    <cellStyle name="Comma0 2 2 8 9" xfId="11213"/>
    <cellStyle name="Comma0 2 2 9" xfId="11214"/>
    <cellStyle name="Comma0 2 2 9 10" xfId="11215"/>
    <cellStyle name="Comma0 2 2 9 11" xfId="11216"/>
    <cellStyle name="Comma0 2 2 9 12" xfId="11217"/>
    <cellStyle name="Comma0 2 2 9 13" xfId="11218"/>
    <cellStyle name="Comma0 2 2 9 14" xfId="11219"/>
    <cellStyle name="Comma0 2 2 9 15" xfId="11220"/>
    <cellStyle name="Comma0 2 2 9 16" xfId="11221"/>
    <cellStyle name="Comma0 2 2 9 2" xfId="11222"/>
    <cellStyle name="Comma0 2 2 9 3" xfId="11223"/>
    <cellStyle name="Comma0 2 2 9 4" xfId="11224"/>
    <cellStyle name="Comma0 2 2 9 5" xfId="11225"/>
    <cellStyle name="Comma0 2 2 9 6" xfId="11226"/>
    <cellStyle name="Comma0 2 2 9 7" xfId="11227"/>
    <cellStyle name="Comma0 2 2 9 8" xfId="11228"/>
    <cellStyle name="Comma0 2 2 9 9" xfId="11229"/>
    <cellStyle name="Comma0 2 20" xfId="11230"/>
    <cellStyle name="Comma0 2 21" xfId="11231"/>
    <cellStyle name="Comma0 2 22" xfId="11232"/>
    <cellStyle name="Comma0 2 23" xfId="11233"/>
    <cellStyle name="Comma0 2 23 10" xfId="11234"/>
    <cellStyle name="Comma0 2 23 11" xfId="11235"/>
    <cellStyle name="Comma0 2 23 12" xfId="11236"/>
    <cellStyle name="Comma0 2 23 13" xfId="11237"/>
    <cellStyle name="Comma0 2 23 14" xfId="11238"/>
    <cellStyle name="Comma0 2 23 15" xfId="11239"/>
    <cellStyle name="Comma0 2 23 16" xfId="11240"/>
    <cellStyle name="Comma0 2 23 17" xfId="11241"/>
    <cellStyle name="Comma0 2 23 18" xfId="11242"/>
    <cellStyle name="Comma0 2 23 2" xfId="11243"/>
    <cellStyle name="Comma0 2 23 2 2" xfId="11244"/>
    <cellStyle name="Comma0 2 23 2 2 2" xfId="11245"/>
    <cellStyle name="Comma0 2 23 3" xfId="11246"/>
    <cellStyle name="Comma0 2 23 4" xfId="11247"/>
    <cellStyle name="Comma0 2 23 5" xfId="11248"/>
    <cellStyle name="Comma0 2 23 6" xfId="11249"/>
    <cellStyle name="Comma0 2 23 7" xfId="11250"/>
    <cellStyle name="Comma0 2 23 8" xfId="11251"/>
    <cellStyle name="Comma0 2 23 9" xfId="11252"/>
    <cellStyle name="Comma0 2 24" xfId="11253"/>
    <cellStyle name="Comma0 2 25" xfId="11254"/>
    <cellStyle name="Comma0 2 26" xfId="11255"/>
    <cellStyle name="Comma0 2 27" xfId="11256"/>
    <cellStyle name="Comma0 2 28" xfId="11257"/>
    <cellStyle name="Comma0 2 29" xfId="11258"/>
    <cellStyle name="Comma0 2 3" xfId="11259"/>
    <cellStyle name="Comma0 2 3 10" xfId="11260"/>
    <cellStyle name="Comma0 2 3 10 10" xfId="11261"/>
    <cellStyle name="Comma0 2 3 10 11" xfId="11262"/>
    <cellStyle name="Comma0 2 3 10 12" xfId="11263"/>
    <cellStyle name="Comma0 2 3 10 13" xfId="11264"/>
    <cellStyle name="Comma0 2 3 10 14" xfId="11265"/>
    <cellStyle name="Comma0 2 3 10 15" xfId="11266"/>
    <cellStyle name="Comma0 2 3 10 16" xfId="11267"/>
    <cellStyle name="Comma0 2 3 10 2" xfId="11268"/>
    <cellStyle name="Comma0 2 3 10 3" xfId="11269"/>
    <cellStyle name="Comma0 2 3 10 4" xfId="11270"/>
    <cellStyle name="Comma0 2 3 10 5" xfId="11271"/>
    <cellStyle name="Comma0 2 3 10 6" xfId="11272"/>
    <cellStyle name="Comma0 2 3 10 7" xfId="11273"/>
    <cellStyle name="Comma0 2 3 10 8" xfId="11274"/>
    <cellStyle name="Comma0 2 3 10 9" xfId="11275"/>
    <cellStyle name="Comma0 2 3 11" xfId="11276"/>
    <cellStyle name="Comma0 2 3 11 10" xfId="11277"/>
    <cellStyle name="Comma0 2 3 11 11" xfId="11278"/>
    <cellStyle name="Comma0 2 3 11 12" xfId="11279"/>
    <cellStyle name="Comma0 2 3 11 13" xfId="11280"/>
    <cellStyle name="Comma0 2 3 11 14" xfId="11281"/>
    <cellStyle name="Comma0 2 3 11 15" xfId="11282"/>
    <cellStyle name="Comma0 2 3 11 16" xfId="11283"/>
    <cellStyle name="Comma0 2 3 11 2" xfId="11284"/>
    <cellStyle name="Comma0 2 3 11 3" xfId="11285"/>
    <cellStyle name="Comma0 2 3 11 4" xfId="11286"/>
    <cellStyle name="Comma0 2 3 11 5" xfId="11287"/>
    <cellStyle name="Comma0 2 3 11 6" xfId="11288"/>
    <cellStyle name="Comma0 2 3 11 7" xfId="11289"/>
    <cellStyle name="Comma0 2 3 11 8" xfId="11290"/>
    <cellStyle name="Comma0 2 3 11 9" xfId="11291"/>
    <cellStyle name="Comma0 2 3 12" xfId="11292"/>
    <cellStyle name="Comma0 2 3 12 10" xfId="11293"/>
    <cellStyle name="Comma0 2 3 12 11" xfId="11294"/>
    <cellStyle name="Comma0 2 3 12 12" xfId="11295"/>
    <cellStyle name="Comma0 2 3 12 13" xfId="11296"/>
    <cellStyle name="Comma0 2 3 12 14" xfId="11297"/>
    <cellStyle name="Comma0 2 3 12 15" xfId="11298"/>
    <cellStyle name="Comma0 2 3 12 16" xfId="11299"/>
    <cellStyle name="Comma0 2 3 12 2" xfId="11300"/>
    <cellStyle name="Comma0 2 3 12 3" xfId="11301"/>
    <cellStyle name="Comma0 2 3 12 4" xfId="11302"/>
    <cellStyle name="Comma0 2 3 12 5" xfId="11303"/>
    <cellStyle name="Comma0 2 3 12 6" xfId="11304"/>
    <cellStyle name="Comma0 2 3 12 7" xfId="11305"/>
    <cellStyle name="Comma0 2 3 12 8" xfId="11306"/>
    <cellStyle name="Comma0 2 3 12 9" xfId="11307"/>
    <cellStyle name="Comma0 2 3 13" xfId="11308"/>
    <cellStyle name="Comma0 2 3 13 10" xfId="11309"/>
    <cellStyle name="Comma0 2 3 13 11" xfId="11310"/>
    <cellStyle name="Comma0 2 3 13 12" xfId="11311"/>
    <cellStyle name="Comma0 2 3 13 13" xfId="11312"/>
    <cellStyle name="Comma0 2 3 13 14" xfId="11313"/>
    <cellStyle name="Comma0 2 3 13 15" xfId="11314"/>
    <cellStyle name="Comma0 2 3 13 16" xfId="11315"/>
    <cellStyle name="Comma0 2 3 13 2" xfId="11316"/>
    <cellStyle name="Comma0 2 3 13 3" xfId="11317"/>
    <cellStyle name="Comma0 2 3 13 4" xfId="11318"/>
    <cellStyle name="Comma0 2 3 13 5" xfId="11319"/>
    <cellStyle name="Comma0 2 3 13 6" xfId="11320"/>
    <cellStyle name="Comma0 2 3 13 7" xfId="11321"/>
    <cellStyle name="Comma0 2 3 13 8" xfId="11322"/>
    <cellStyle name="Comma0 2 3 13 9" xfId="11323"/>
    <cellStyle name="Comma0 2 3 14" xfId="11324"/>
    <cellStyle name="Comma0 2 3 14 10" xfId="11325"/>
    <cellStyle name="Comma0 2 3 14 11" xfId="11326"/>
    <cellStyle name="Comma0 2 3 14 12" xfId="11327"/>
    <cellStyle name="Comma0 2 3 14 13" xfId="11328"/>
    <cellStyle name="Comma0 2 3 14 14" xfId="11329"/>
    <cellStyle name="Comma0 2 3 14 15" xfId="11330"/>
    <cellStyle name="Comma0 2 3 14 16" xfId="11331"/>
    <cellStyle name="Comma0 2 3 14 2" xfId="11332"/>
    <cellStyle name="Comma0 2 3 14 3" xfId="11333"/>
    <cellStyle name="Comma0 2 3 14 4" xfId="11334"/>
    <cellStyle name="Comma0 2 3 14 5" xfId="11335"/>
    <cellStyle name="Comma0 2 3 14 6" xfId="11336"/>
    <cellStyle name="Comma0 2 3 14 7" xfId="11337"/>
    <cellStyle name="Comma0 2 3 14 8" xfId="11338"/>
    <cellStyle name="Comma0 2 3 14 9" xfId="11339"/>
    <cellStyle name="Comma0 2 3 15" xfId="11340"/>
    <cellStyle name="Comma0 2 3 15 10" xfId="11341"/>
    <cellStyle name="Comma0 2 3 15 11" xfId="11342"/>
    <cellStyle name="Comma0 2 3 15 12" xfId="11343"/>
    <cellStyle name="Comma0 2 3 15 13" xfId="11344"/>
    <cellStyle name="Comma0 2 3 15 14" xfId="11345"/>
    <cellStyle name="Comma0 2 3 15 15" xfId="11346"/>
    <cellStyle name="Comma0 2 3 15 16" xfId="11347"/>
    <cellStyle name="Comma0 2 3 15 2" xfId="11348"/>
    <cellStyle name="Comma0 2 3 15 3" xfId="11349"/>
    <cellStyle name="Comma0 2 3 15 4" xfId="11350"/>
    <cellStyle name="Comma0 2 3 15 5" xfId="11351"/>
    <cellStyle name="Comma0 2 3 15 6" xfId="11352"/>
    <cellStyle name="Comma0 2 3 15 7" xfId="11353"/>
    <cellStyle name="Comma0 2 3 15 8" xfId="11354"/>
    <cellStyle name="Comma0 2 3 15 9" xfId="11355"/>
    <cellStyle name="Comma0 2 3 16" xfId="11356"/>
    <cellStyle name="Comma0 2 3 16 10" xfId="11357"/>
    <cellStyle name="Comma0 2 3 16 11" xfId="11358"/>
    <cellStyle name="Comma0 2 3 16 12" xfId="11359"/>
    <cellStyle name="Comma0 2 3 16 13" xfId="11360"/>
    <cellStyle name="Comma0 2 3 16 14" xfId="11361"/>
    <cellStyle name="Comma0 2 3 16 15" xfId="11362"/>
    <cellStyle name="Comma0 2 3 16 16" xfId="11363"/>
    <cellStyle name="Comma0 2 3 16 2" xfId="11364"/>
    <cellStyle name="Comma0 2 3 16 3" xfId="11365"/>
    <cellStyle name="Comma0 2 3 16 4" xfId="11366"/>
    <cellStyle name="Comma0 2 3 16 5" xfId="11367"/>
    <cellStyle name="Comma0 2 3 16 6" xfId="11368"/>
    <cellStyle name="Comma0 2 3 16 7" xfId="11369"/>
    <cellStyle name="Comma0 2 3 16 8" xfId="11370"/>
    <cellStyle name="Comma0 2 3 16 9" xfId="11371"/>
    <cellStyle name="Comma0 2 3 17" xfId="11372"/>
    <cellStyle name="Comma0 2 3 18" xfId="11373"/>
    <cellStyle name="Comma0 2 3 19" xfId="11374"/>
    <cellStyle name="Comma0 2 3 2" xfId="11375"/>
    <cellStyle name="Comma0 2 3 2 10" xfId="11376"/>
    <cellStyle name="Comma0 2 3 2 10 10" xfId="11377"/>
    <cellStyle name="Comma0 2 3 2 10 11" xfId="11378"/>
    <cellStyle name="Comma0 2 3 2 10 12" xfId="11379"/>
    <cellStyle name="Comma0 2 3 2 10 13" xfId="11380"/>
    <cellStyle name="Comma0 2 3 2 10 14" xfId="11381"/>
    <cellStyle name="Comma0 2 3 2 10 15" xfId="11382"/>
    <cellStyle name="Comma0 2 3 2 10 16" xfId="11383"/>
    <cellStyle name="Comma0 2 3 2 10 2" xfId="11384"/>
    <cellStyle name="Comma0 2 3 2 10 3" xfId="11385"/>
    <cellStyle name="Comma0 2 3 2 10 4" xfId="11386"/>
    <cellStyle name="Comma0 2 3 2 10 5" xfId="11387"/>
    <cellStyle name="Comma0 2 3 2 10 6" xfId="11388"/>
    <cellStyle name="Comma0 2 3 2 10 7" xfId="11389"/>
    <cellStyle name="Comma0 2 3 2 10 8" xfId="11390"/>
    <cellStyle name="Comma0 2 3 2 10 9" xfId="11391"/>
    <cellStyle name="Comma0 2 3 2 11" xfId="11392"/>
    <cellStyle name="Comma0 2 3 2 11 10" xfId="11393"/>
    <cellStyle name="Comma0 2 3 2 11 11" xfId="11394"/>
    <cellStyle name="Comma0 2 3 2 11 12" xfId="11395"/>
    <cellStyle name="Comma0 2 3 2 11 13" xfId="11396"/>
    <cellStyle name="Comma0 2 3 2 11 14" xfId="11397"/>
    <cellStyle name="Comma0 2 3 2 11 15" xfId="11398"/>
    <cellStyle name="Comma0 2 3 2 11 16" xfId="11399"/>
    <cellStyle name="Comma0 2 3 2 11 2" xfId="11400"/>
    <cellStyle name="Comma0 2 3 2 11 3" xfId="11401"/>
    <cellStyle name="Comma0 2 3 2 11 4" xfId="11402"/>
    <cellStyle name="Comma0 2 3 2 11 5" xfId="11403"/>
    <cellStyle name="Comma0 2 3 2 11 6" xfId="11404"/>
    <cellStyle name="Comma0 2 3 2 11 7" xfId="11405"/>
    <cellStyle name="Comma0 2 3 2 11 8" xfId="11406"/>
    <cellStyle name="Comma0 2 3 2 11 9" xfId="11407"/>
    <cellStyle name="Comma0 2 3 2 12" xfId="11408"/>
    <cellStyle name="Comma0 2 3 2 12 10" xfId="11409"/>
    <cellStyle name="Comma0 2 3 2 12 11" xfId="11410"/>
    <cellStyle name="Comma0 2 3 2 12 12" xfId="11411"/>
    <cellStyle name="Comma0 2 3 2 12 13" xfId="11412"/>
    <cellStyle name="Comma0 2 3 2 12 14" xfId="11413"/>
    <cellStyle name="Comma0 2 3 2 12 15" xfId="11414"/>
    <cellStyle name="Comma0 2 3 2 12 16" xfId="11415"/>
    <cellStyle name="Comma0 2 3 2 12 2" xfId="11416"/>
    <cellStyle name="Comma0 2 3 2 12 3" xfId="11417"/>
    <cellStyle name="Comma0 2 3 2 12 4" xfId="11418"/>
    <cellStyle name="Comma0 2 3 2 12 5" xfId="11419"/>
    <cellStyle name="Comma0 2 3 2 12 6" xfId="11420"/>
    <cellStyle name="Comma0 2 3 2 12 7" xfId="11421"/>
    <cellStyle name="Comma0 2 3 2 12 8" xfId="11422"/>
    <cellStyle name="Comma0 2 3 2 12 9" xfId="11423"/>
    <cellStyle name="Comma0 2 3 2 13" xfId="11424"/>
    <cellStyle name="Comma0 2 3 2 13 10" xfId="11425"/>
    <cellStyle name="Comma0 2 3 2 13 11" xfId="11426"/>
    <cellStyle name="Comma0 2 3 2 13 12" xfId="11427"/>
    <cellStyle name="Comma0 2 3 2 13 13" xfId="11428"/>
    <cellStyle name="Comma0 2 3 2 13 14" xfId="11429"/>
    <cellStyle name="Comma0 2 3 2 13 15" xfId="11430"/>
    <cellStyle name="Comma0 2 3 2 13 16" xfId="11431"/>
    <cellStyle name="Comma0 2 3 2 13 2" xfId="11432"/>
    <cellStyle name="Comma0 2 3 2 13 3" xfId="11433"/>
    <cellStyle name="Comma0 2 3 2 13 4" xfId="11434"/>
    <cellStyle name="Comma0 2 3 2 13 5" xfId="11435"/>
    <cellStyle name="Comma0 2 3 2 13 6" xfId="11436"/>
    <cellStyle name="Comma0 2 3 2 13 7" xfId="11437"/>
    <cellStyle name="Comma0 2 3 2 13 8" xfId="11438"/>
    <cellStyle name="Comma0 2 3 2 13 9" xfId="11439"/>
    <cellStyle name="Comma0 2 3 2 14" xfId="11440"/>
    <cellStyle name="Comma0 2 3 2 14 10" xfId="11441"/>
    <cellStyle name="Comma0 2 3 2 14 11" xfId="11442"/>
    <cellStyle name="Comma0 2 3 2 14 12" xfId="11443"/>
    <cellStyle name="Comma0 2 3 2 14 13" xfId="11444"/>
    <cellStyle name="Comma0 2 3 2 14 14" xfId="11445"/>
    <cellStyle name="Comma0 2 3 2 14 15" xfId="11446"/>
    <cellStyle name="Comma0 2 3 2 14 16" xfId="11447"/>
    <cellStyle name="Comma0 2 3 2 14 2" xfId="11448"/>
    <cellStyle name="Comma0 2 3 2 14 3" xfId="11449"/>
    <cellStyle name="Comma0 2 3 2 14 4" xfId="11450"/>
    <cellStyle name="Comma0 2 3 2 14 5" xfId="11451"/>
    <cellStyle name="Comma0 2 3 2 14 6" xfId="11452"/>
    <cellStyle name="Comma0 2 3 2 14 7" xfId="11453"/>
    <cellStyle name="Comma0 2 3 2 14 8" xfId="11454"/>
    <cellStyle name="Comma0 2 3 2 14 9" xfId="11455"/>
    <cellStyle name="Comma0 2 3 2 15" xfId="11456"/>
    <cellStyle name="Comma0 2 3 2 15 10" xfId="11457"/>
    <cellStyle name="Comma0 2 3 2 15 11" xfId="11458"/>
    <cellStyle name="Comma0 2 3 2 15 12" xfId="11459"/>
    <cellStyle name="Comma0 2 3 2 15 13" xfId="11460"/>
    <cellStyle name="Comma0 2 3 2 15 14" xfId="11461"/>
    <cellStyle name="Comma0 2 3 2 15 15" xfId="11462"/>
    <cellStyle name="Comma0 2 3 2 15 16" xfId="11463"/>
    <cellStyle name="Comma0 2 3 2 15 2" xfId="11464"/>
    <cellStyle name="Comma0 2 3 2 15 3" xfId="11465"/>
    <cellStyle name="Comma0 2 3 2 15 4" xfId="11466"/>
    <cellStyle name="Comma0 2 3 2 15 5" xfId="11467"/>
    <cellStyle name="Comma0 2 3 2 15 6" xfId="11468"/>
    <cellStyle name="Comma0 2 3 2 15 7" xfId="11469"/>
    <cellStyle name="Comma0 2 3 2 15 8" xfId="11470"/>
    <cellStyle name="Comma0 2 3 2 15 9" xfId="11471"/>
    <cellStyle name="Comma0 2 3 2 16" xfId="11472"/>
    <cellStyle name="Comma0 2 3 2 16 10" xfId="11473"/>
    <cellStyle name="Comma0 2 3 2 16 11" xfId="11474"/>
    <cellStyle name="Comma0 2 3 2 16 12" xfId="11475"/>
    <cellStyle name="Comma0 2 3 2 16 13" xfId="11476"/>
    <cellStyle name="Comma0 2 3 2 16 14" xfId="11477"/>
    <cellStyle name="Comma0 2 3 2 16 15" xfId="11478"/>
    <cellStyle name="Comma0 2 3 2 16 16" xfId="11479"/>
    <cellStyle name="Comma0 2 3 2 16 2" xfId="11480"/>
    <cellStyle name="Comma0 2 3 2 16 3" xfId="11481"/>
    <cellStyle name="Comma0 2 3 2 16 4" xfId="11482"/>
    <cellStyle name="Comma0 2 3 2 16 5" xfId="11483"/>
    <cellStyle name="Comma0 2 3 2 16 6" xfId="11484"/>
    <cellStyle name="Comma0 2 3 2 16 7" xfId="11485"/>
    <cellStyle name="Comma0 2 3 2 16 8" xfId="11486"/>
    <cellStyle name="Comma0 2 3 2 16 9" xfId="11487"/>
    <cellStyle name="Comma0 2 3 2 17" xfId="11488"/>
    <cellStyle name="Comma0 2 3 2 18" xfId="11489"/>
    <cellStyle name="Comma0 2 3 2 19" xfId="11490"/>
    <cellStyle name="Comma0 2 3 2 2" xfId="11491"/>
    <cellStyle name="Comma0 2 3 2 2 10" xfId="11492"/>
    <cellStyle name="Comma0 2 3 2 2 10 10" xfId="11493"/>
    <cellStyle name="Comma0 2 3 2 2 10 11" xfId="11494"/>
    <cellStyle name="Comma0 2 3 2 2 10 12" xfId="11495"/>
    <cellStyle name="Comma0 2 3 2 2 10 13" xfId="11496"/>
    <cellStyle name="Comma0 2 3 2 2 10 14" xfId="11497"/>
    <cellStyle name="Comma0 2 3 2 2 10 15" xfId="11498"/>
    <cellStyle name="Comma0 2 3 2 2 10 16" xfId="11499"/>
    <cellStyle name="Comma0 2 3 2 2 10 2" xfId="11500"/>
    <cellStyle name="Comma0 2 3 2 2 10 3" xfId="11501"/>
    <cellStyle name="Comma0 2 3 2 2 10 4" xfId="11502"/>
    <cellStyle name="Comma0 2 3 2 2 10 5" xfId="11503"/>
    <cellStyle name="Comma0 2 3 2 2 10 6" xfId="11504"/>
    <cellStyle name="Comma0 2 3 2 2 10 7" xfId="11505"/>
    <cellStyle name="Comma0 2 3 2 2 10 8" xfId="11506"/>
    <cellStyle name="Comma0 2 3 2 2 10 9" xfId="11507"/>
    <cellStyle name="Comma0 2 3 2 2 11" xfId="11508"/>
    <cellStyle name="Comma0 2 3 2 2 11 10" xfId="11509"/>
    <cellStyle name="Comma0 2 3 2 2 11 11" xfId="11510"/>
    <cellStyle name="Comma0 2 3 2 2 11 12" xfId="11511"/>
    <cellStyle name="Comma0 2 3 2 2 11 13" xfId="11512"/>
    <cellStyle name="Comma0 2 3 2 2 11 14" xfId="11513"/>
    <cellStyle name="Comma0 2 3 2 2 11 15" xfId="11514"/>
    <cellStyle name="Comma0 2 3 2 2 11 16" xfId="11515"/>
    <cellStyle name="Comma0 2 3 2 2 11 2" xfId="11516"/>
    <cellStyle name="Comma0 2 3 2 2 11 3" xfId="11517"/>
    <cellStyle name="Comma0 2 3 2 2 11 4" xfId="11518"/>
    <cellStyle name="Comma0 2 3 2 2 11 5" xfId="11519"/>
    <cellStyle name="Comma0 2 3 2 2 11 6" xfId="11520"/>
    <cellStyle name="Comma0 2 3 2 2 11 7" xfId="11521"/>
    <cellStyle name="Comma0 2 3 2 2 11 8" xfId="11522"/>
    <cellStyle name="Comma0 2 3 2 2 11 9" xfId="11523"/>
    <cellStyle name="Comma0 2 3 2 2 12" xfId="11524"/>
    <cellStyle name="Comma0 2 3 2 2 12 10" xfId="11525"/>
    <cellStyle name="Comma0 2 3 2 2 12 11" xfId="11526"/>
    <cellStyle name="Comma0 2 3 2 2 12 12" xfId="11527"/>
    <cellStyle name="Comma0 2 3 2 2 12 13" xfId="11528"/>
    <cellStyle name="Comma0 2 3 2 2 12 14" xfId="11529"/>
    <cellStyle name="Comma0 2 3 2 2 12 15" xfId="11530"/>
    <cellStyle name="Comma0 2 3 2 2 12 16" xfId="11531"/>
    <cellStyle name="Comma0 2 3 2 2 12 2" xfId="11532"/>
    <cellStyle name="Comma0 2 3 2 2 12 3" xfId="11533"/>
    <cellStyle name="Comma0 2 3 2 2 12 4" xfId="11534"/>
    <cellStyle name="Comma0 2 3 2 2 12 5" xfId="11535"/>
    <cellStyle name="Comma0 2 3 2 2 12 6" xfId="11536"/>
    <cellStyle name="Comma0 2 3 2 2 12 7" xfId="11537"/>
    <cellStyle name="Comma0 2 3 2 2 12 8" xfId="11538"/>
    <cellStyle name="Comma0 2 3 2 2 12 9" xfId="11539"/>
    <cellStyle name="Comma0 2 3 2 2 13" xfId="11540"/>
    <cellStyle name="Comma0 2 3 2 2 13 10" xfId="11541"/>
    <cellStyle name="Comma0 2 3 2 2 13 11" xfId="11542"/>
    <cellStyle name="Comma0 2 3 2 2 13 12" xfId="11543"/>
    <cellStyle name="Comma0 2 3 2 2 13 13" xfId="11544"/>
    <cellStyle name="Comma0 2 3 2 2 13 14" xfId="11545"/>
    <cellStyle name="Comma0 2 3 2 2 13 15" xfId="11546"/>
    <cellStyle name="Comma0 2 3 2 2 13 16" xfId="11547"/>
    <cellStyle name="Comma0 2 3 2 2 13 2" xfId="11548"/>
    <cellStyle name="Comma0 2 3 2 2 13 3" xfId="11549"/>
    <cellStyle name="Comma0 2 3 2 2 13 4" xfId="11550"/>
    <cellStyle name="Comma0 2 3 2 2 13 5" xfId="11551"/>
    <cellStyle name="Comma0 2 3 2 2 13 6" xfId="11552"/>
    <cellStyle name="Comma0 2 3 2 2 13 7" xfId="11553"/>
    <cellStyle name="Comma0 2 3 2 2 13 8" xfId="11554"/>
    <cellStyle name="Comma0 2 3 2 2 13 9" xfId="11555"/>
    <cellStyle name="Comma0 2 3 2 2 14" xfId="11556"/>
    <cellStyle name="Comma0 2 3 2 2 14 10" xfId="11557"/>
    <cellStyle name="Comma0 2 3 2 2 14 11" xfId="11558"/>
    <cellStyle name="Comma0 2 3 2 2 14 12" xfId="11559"/>
    <cellStyle name="Comma0 2 3 2 2 14 13" xfId="11560"/>
    <cellStyle name="Comma0 2 3 2 2 14 14" xfId="11561"/>
    <cellStyle name="Comma0 2 3 2 2 14 15" xfId="11562"/>
    <cellStyle name="Comma0 2 3 2 2 14 16" xfId="11563"/>
    <cellStyle name="Comma0 2 3 2 2 14 2" xfId="11564"/>
    <cellStyle name="Comma0 2 3 2 2 14 3" xfId="11565"/>
    <cellStyle name="Comma0 2 3 2 2 14 4" xfId="11566"/>
    <cellStyle name="Comma0 2 3 2 2 14 5" xfId="11567"/>
    <cellStyle name="Comma0 2 3 2 2 14 6" xfId="11568"/>
    <cellStyle name="Comma0 2 3 2 2 14 7" xfId="11569"/>
    <cellStyle name="Comma0 2 3 2 2 14 8" xfId="11570"/>
    <cellStyle name="Comma0 2 3 2 2 14 9" xfId="11571"/>
    <cellStyle name="Comma0 2 3 2 2 15" xfId="11572"/>
    <cellStyle name="Comma0 2 3 2 2 16" xfId="11573"/>
    <cellStyle name="Comma0 2 3 2 2 17" xfId="11574"/>
    <cellStyle name="Comma0 2 3 2 2 18" xfId="11575"/>
    <cellStyle name="Comma0 2 3 2 2 19" xfId="11576"/>
    <cellStyle name="Comma0 2 3 2 2 2" xfId="11577"/>
    <cellStyle name="Comma0 2 3 2 2 2 10" xfId="11578"/>
    <cellStyle name="Comma0 2 3 2 2 2 11" xfId="11579"/>
    <cellStyle name="Comma0 2 3 2 2 2 12" xfId="11580"/>
    <cellStyle name="Comma0 2 3 2 2 2 13" xfId="11581"/>
    <cellStyle name="Comma0 2 3 2 2 2 14" xfId="11582"/>
    <cellStyle name="Comma0 2 3 2 2 2 15" xfId="11583"/>
    <cellStyle name="Comma0 2 3 2 2 2 16" xfId="11584"/>
    <cellStyle name="Comma0 2 3 2 2 2 2" xfId="11585"/>
    <cellStyle name="Comma0 2 3 2 2 2 3" xfId="11586"/>
    <cellStyle name="Comma0 2 3 2 2 2 4" xfId="11587"/>
    <cellStyle name="Comma0 2 3 2 2 2 5" xfId="11588"/>
    <cellStyle name="Comma0 2 3 2 2 2 6" xfId="11589"/>
    <cellStyle name="Comma0 2 3 2 2 2 7" xfId="11590"/>
    <cellStyle name="Comma0 2 3 2 2 2 8" xfId="11591"/>
    <cellStyle name="Comma0 2 3 2 2 2 9" xfId="11592"/>
    <cellStyle name="Comma0 2 3 2 2 20" xfId="11593"/>
    <cellStyle name="Comma0 2 3 2 2 21" xfId="11594"/>
    <cellStyle name="Comma0 2 3 2 2 22" xfId="11595"/>
    <cellStyle name="Comma0 2 3 2 2 23" xfId="11596"/>
    <cellStyle name="Comma0 2 3 2 2 24" xfId="11597"/>
    <cellStyle name="Comma0 2 3 2 2 25" xfId="11598"/>
    <cellStyle name="Comma0 2 3 2 2 26" xfId="11599"/>
    <cellStyle name="Comma0 2 3 2 2 27" xfId="11600"/>
    <cellStyle name="Comma0 2 3 2 2 28" xfId="11601"/>
    <cellStyle name="Comma0 2 3 2 2 29" xfId="11602"/>
    <cellStyle name="Comma0 2 3 2 2 3" xfId="11603"/>
    <cellStyle name="Comma0 2 3 2 2 3 10" xfId="11604"/>
    <cellStyle name="Comma0 2 3 2 2 3 11" xfId="11605"/>
    <cellStyle name="Comma0 2 3 2 2 3 12" xfId="11606"/>
    <cellStyle name="Comma0 2 3 2 2 3 13" xfId="11607"/>
    <cellStyle name="Comma0 2 3 2 2 3 14" xfId="11608"/>
    <cellStyle name="Comma0 2 3 2 2 3 15" xfId="11609"/>
    <cellStyle name="Comma0 2 3 2 2 3 16" xfId="11610"/>
    <cellStyle name="Comma0 2 3 2 2 3 2" xfId="11611"/>
    <cellStyle name="Comma0 2 3 2 2 3 3" xfId="11612"/>
    <cellStyle name="Comma0 2 3 2 2 3 4" xfId="11613"/>
    <cellStyle name="Comma0 2 3 2 2 3 5" xfId="11614"/>
    <cellStyle name="Comma0 2 3 2 2 3 6" xfId="11615"/>
    <cellStyle name="Comma0 2 3 2 2 3 7" xfId="11616"/>
    <cellStyle name="Comma0 2 3 2 2 3 8" xfId="11617"/>
    <cellStyle name="Comma0 2 3 2 2 3 9" xfId="11618"/>
    <cellStyle name="Comma0 2 3 2 2 4" xfId="11619"/>
    <cellStyle name="Comma0 2 3 2 2 4 10" xfId="11620"/>
    <cellStyle name="Comma0 2 3 2 2 4 11" xfId="11621"/>
    <cellStyle name="Comma0 2 3 2 2 4 12" xfId="11622"/>
    <cellStyle name="Comma0 2 3 2 2 4 13" xfId="11623"/>
    <cellStyle name="Comma0 2 3 2 2 4 14" xfId="11624"/>
    <cellStyle name="Comma0 2 3 2 2 4 15" xfId="11625"/>
    <cellStyle name="Comma0 2 3 2 2 4 16" xfId="11626"/>
    <cellStyle name="Comma0 2 3 2 2 4 2" xfId="11627"/>
    <cellStyle name="Comma0 2 3 2 2 4 3" xfId="11628"/>
    <cellStyle name="Comma0 2 3 2 2 4 4" xfId="11629"/>
    <cellStyle name="Comma0 2 3 2 2 4 5" xfId="11630"/>
    <cellStyle name="Comma0 2 3 2 2 4 6" xfId="11631"/>
    <cellStyle name="Comma0 2 3 2 2 4 7" xfId="11632"/>
    <cellStyle name="Comma0 2 3 2 2 4 8" xfId="11633"/>
    <cellStyle name="Comma0 2 3 2 2 4 9" xfId="11634"/>
    <cellStyle name="Comma0 2 3 2 2 5" xfId="11635"/>
    <cellStyle name="Comma0 2 3 2 2 5 10" xfId="11636"/>
    <cellStyle name="Comma0 2 3 2 2 5 11" xfId="11637"/>
    <cellStyle name="Comma0 2 3 2 2 5 12" xfId="11638"/>
    <cellStyle name="Comma0 2 3 2 2 5 13" xfId="11639"/>
    <cellStyle name="Comma0 2 3 2 2 5 14" xfId="11640"/>
    <cellStyle name="Comma0 2 3 2 2 5 15" xfId="11641"/>
    <cellStyle name="Comma0 2 3 2 2 5 16" xfId="11642"/>
    <cellStyle name="Comma0 2 3 2 2 5 2" xfId="11643"/>
    <cellStyle name="Comma0 2 3 2 2 5 3" xfId="11644"/>
    <cellStyle name="Comma0 2 3 2 2 5 4" xfId="11645"/>
    <cellStyle name="Comma0 2 3 2 2 5 5" xfId="11646"/>
    <cellStyle name="Comma0 2 3 2 2 5 6" xfId="11647"/>
    <cellStyle name="Comma0 2 3 2 2 5 7" xfId="11648"/>
    <cellStyle name="Comma0 2 3 2 2 5 8" xfId="11649"/>
    <cellStyle name="Comma0 2 3 2 2 5 9" xfId="11650"/>
    <cellStyle name="Comma0 2 3 2 2 6" xfId="11651"/>
    <cellStyle name="Comma0 2 3 2 2 6 10" xfId="11652"/>
    <cellStyle name="Comma0 2 3 2 2 6 11" xfId="11653"/>
    <cellStyle name="Comma0 2 3 2 2 6 12" xfId="11654"/>
    <cellStyle name="Comma0 2 3 2 2 6 13" xfId="11655"/>
    <cellStyle name="Comma0 2 3 2 2 6 14" xfId="11656"/>
    <cellStyle name="Comma0 2 3 2 2 6 15" xfId="11657"/>
    <cellStyle name="Comma0 2 3 2 2 6 16" xfId="11658"/>
    <cellStyle name="Comma0 2 3 2 2 6 2" xfId="11659"/>
    <cellStyle name="Comma0 2 3 2 2 6 3" xfId="11660"/>
    <cellStyle name="Comma0 2 3 2 2 6 4" xfId="11661"/>
    <cellStyle name="Comma0 2 3 2 2 6 5" xfId="11662"/>
    <cellStyle name="Comma0 2 3 2 2 6 6" xfId="11663"/>
    <cellStyle name="Comma0 2 3 2 2 6 7" xfId="11664"/>
    <cellStyle name="Comma0 2 3 2 2 6 8" xfId="11665"/>
    <cellStyle name="Comma0 2 3 2 2 6 9" xfId="11666"/>
    <cellStyle name="Comma0 2 3 2 2 7" xfId="11667"/>
    <cellStyle name="Comma0 2 3 2 2 7 10" xfId="11668"/>
    <cellStyle name="Comma0 2 3 2 2 7 11" xfId="11669"/>
    <cellStyle name="Comma0 2 3 2 2 7 12" xfId="11670"/>
    <cellStyle name="Comma0 2 3 2 2 7 13" xfId="11671"/>
    <cellStyle name="Comma0 2 3 2 2 7 14" xfId="11672"/>
    <cellStyle name="Comma0 2 3 2 2 7 15" xfId="11673"/>
    <cellStyle name="Comma0 2 3 2 2 7 16" xfId="11674"/>
    <cellStyle name="Comma0 2 3 2 2 7 2" xfId="11675"/>
    <cellStyle name="Comma0 2 3 2 2 7 3" xfId="11676"/>
    <cellStyle name="Comma0 2 3 2 2 7 4" xfId="11677"/>
    <cellStyle name="Comma0 2 3 2 2 7 5" xfId="11678"/>
    <cellStyle name="Comma0 2 3 2 2 7 6" xfId="11679"/>
    <cellStyle name="Comma0 2 3 2 2 7 7" xfId="11680"/>
    <cellStyle name="Comma0 2 3 2 2 7 8" xfId="11681"/>
    <cellStyle name="Comma0 2 3 2 2 7 9" xfId="11682"/>
    <cellStyle name="Comma0 2 3 2 2 8" xfId="11683"/>
    <cellStyle name="Comma0 2 3 2 2 8 10" xfId="11684"/>
    <cellStyle name="Comma0 2 3 2 2 8 11" xfId="11685"/>
    <cellStyle name="Comma0 2 3 2 2 8 12" xfId="11686"/>
    <cellStyle name="Comma0 2 3 2 2 8 13" xfId="11687"/>
    <cellStyle name="Comma0 2 3 2 2 8 14" xfId="11688"/>
    <cellStyle name="Comma0 2 3 2 2 8 15" xfId="11689"/>
    <cellStyle name="Comma0 2 3 2 2 8 16" xfId="11690"/>
    <cellStyle name="Comma0 2 3 2 2 8 2" xfId="11691"/>
    <cellStyle name="Comma0 2 3 2 2 8 3" xfId="11692"/>
    <cellStyle name="Comma0 2 3 2 2 8 4" xfId="11693"/>
    <cellStyle name="Comma0 2 3 2 2 8 5" xfId="11694"/>
    <cellStyle name="Comma0 2 3 2 2 8 6" xfId="11695"/>
    <cellStyle name="Comma0 2 3 2 2 8 7" xfId="11696"/>
    <cellStyle name="Comma0 2 3 2 2 8 8" xfId="11697"/>
    <cellStyle name="Comma0 2 3 2 2 8 9" xfId="11698"/>
    <cellStyle name="Comma0 2 3 2 2 9" xfId="11699"/>
    <cellStyle name="Comma0 2 3 2 2 9 10" xfId="11700"/>
    <cellStyle name="Comma0 2 3 2 2 9 11" xfId="11701"/>
    <cellStyle name="Comma0 2 3 2 2 9 12" xfId="11702"/>
    <cellStyle name="Comma0 2 3 2 2 9 13" xfId="11703"/>
    <cellStyle name="Comma0 2 3 2 2 9 14" xfId="11704"/>
    <cellStyle name="Comma0 2 3 2 2 9 15" xfId="11705"/>
    <cellStyle name="Comma0 2 3 2 2 9 16" xfId="11706"/>
    <cellStyle name="Comma0 2 3 2 2 9 2" xfId="11707"/>
    <cellStyle name="Comma0 2 3 2 2 9 3" xfId="11708"/>
    <cellStyle name="Comma0 2 3 2 2 9 4" xfId="11709"/>
    <cellStyle name="Comma0 2 3 2 2 9 5" xfId="11710"/>
    <cellStyle name="Comma0 2 3 2 2 9 6" xfId="11711"/>
    <cellStyle name="Comma0 2 3 2 2 9 7" xfId="11712"/>
    <cellStyle name="Comma0 2 3 2 2 9 8" xfId="11713"/>
    <cellStyle name="Comma0 2 3 2 2 9 9" xfId="11714"/>
    <cellStyle name="Comma0 2 3 2 20" xfId="11715"/>
    <cellStyle name="Comma0 2 3 2 3" xfId="11716"/>
    <cellStyle name="Comma0 2 3 2 3 10" xfId="11717"/>
    <cellStyle name="Comma0 2 3 2 3 11" xfId="11718"/>
    <cellStyle name="Comma0 2 3 2 3 12" xfId="11719"/>
    <cellStyle name="Comma0 2 3 2 3 13" xfId="11720"/>
    <cellStyle name="Comma0 2 3 2 3 14" xfId="11721"/>
    <cellStyle name="Comma0 2 3 2 3 15" xfId="11722"/>
    <cellStyle name="Comma0 2 3 2 3 16" xfId="11723"/>
    <cellStyle name="Comma0 2 3 2 3 2" xfId="11724"/>
    <cellStyle name="Comma0 2 3 2 3 3" xfId="11725"/>
    <cellStyle name="Comma0 2 3 2 3 4" xfId="11726"/>
    <cellStyle name="Comma0 2 3 2 3 5" xfId="11727"/>
    <cellStyle name="Comma0 2 3 2 3 6" xfId="11728"/>
    <cellStyle name="Comma0 2 3 2 3 7" xfId="11729"/>
    <cellStyle name="Comma0 2 3 2 3 8" xfId="11730"/>
    <cellStyle name="Comma0 2 3 2 3 9" xfId="11731"/>
    <cellStyle name="Comma0 2 3 2 4" xfId="11732"/>
    <cellStyle name="Comma0 2 3 2 4 10" xfId="11733"/>
    <cellStyle name="Comma0 2 3 2 4 11" xfId="11734"/>
    <cellStyle name="Comma0 2 3 2 4 12" xfId="11735"/>
    <cellStyle name="Comma0 2 3 2 4 13" xfId="11736"/>
    <cellStyle name="Comma0 2 3 2 4 14" xfId="11737"/>
    <cellStyle name="Comma0 2 3 2 4 15" xfId="11738"/>
    <cellStyle name="Comma0 2 3 2 4 16" xfId="11739"/>
    <cellStyle name="Comma0 2 3 2 4 2" xfId="11740"/>
    <cellStyle name="Comma0 2 3 2 4 3" xfId="11741"/>
    <cellStyle name="Comma0 2 3 2 4 4" xfId="11742"/>
    <cellStyle name="Comma0 2 3 2 4 5" xfId="11743"/>
    <cellStyle name="Comma0 2 3 2 4 6" xfId="11744"/>
    <cellStyle name="Comma0 2 3 2 4 7" xfId="11745"/>
    <cellStyle name="Comma0 2 3 2 4 8" xfId="11746"/>
    <cellStyle name="Comma0 2 3 2 4 9" xfId="11747"/>
    <cellStyle name="Comma0 2 3 2 5" xfId="11748"/>
    <cellStyle name="Comma0 2 3 2 5 10" xfId="11749"/>
    <cellStyle name="Comma0 2 3 2 5 11" xfId="11750"/>
    <cellStyle name="Comma0 2 3 2 5 12" xfId="11751"/>
    <cellStyle name="Comma0 2 3 2 5 13" xfId="11752"/>
    <cellStyle name="Comma0 2 3 2 5 14" xfId="11753"/>
    <cellStyle name="Comma0 2 3 2 5 15" xfId="11754"/>
    <cellStyle name="Comma0 2 3 2 5 16" xfId="11755"/>
    <cellStyle name="Comma0 2 3 2 5 2" xfId="11756"/>
    <cellStyle name="Comma0 2 3 2 5 3" xfId="11757"/>
    <cellStyle name="Comma0 2 3 2 5 4" xfId="11758"/>
    <cellStyle name="Comma0 2 3 2 5 5" xfId="11759"/>
    <cellStyle name="Comma0 2 3 2 5 6" xfId="11760"/>
    <cellStyle name="Comma0 2 3 2 5 7" xfId="11761"/>
    <cellStyle name="Comma0 2 3 2 5 8" xfId="11762"/>
    <cellStyle name="Comma0 2 3 2 5 9" xfId="11763"/>
    <cellStyle name="Comma0 2 3 2 6" xfId="11764"/>
    <cellStyle name="Comma0 2 3 2 6 10" xfId="11765"/>
    <cellStyle name="Comma0 2 3 2 6 11" xfId="11766"/>
    <cellStyle name="Comma0 2 3 2 6 12" xfId="11767"/>
    <cellStyle name="Comma0 2 3 2 6 13" xfId="11768"/>
    <cellStyle name="Comma0 2 3 2 6 14" xfId="11769"/>
    <cellStyle name="Comma0 2 3 2 6 15" xfId="11770"/>
    <cellStyle name="Comma0 2 3 2 6 16" xfId="11771"/>
    <cellStyle name="Comma0 2 3 2 6 2" xfId="11772"/>
    <cellStyle name="Comma0 2 3 2 6 3" xfId="11773"/>
    <cellStyle name="Comma0 2 3 2 6 4" xfId="11774"/>
    <cellStyle name="Comma0 2 3 2 6 5" xfId="11775"/>
    <cellStyle name="Comma0 2 3 2 6 6" xfId="11776"/>
    <cellStyle name="Comma0 2 3 2 6 7" xfId="11777"/>
    <cellStyle name="Comma0 2 3 2 6 8" xfId="11778"/>
    <cellStyle name="Comma0 2 3 2 6 9" xfId="11779"/>
    <cellStyle name="Comma0 2 3 2 7" xfId="11780"/>
    <cellStyle name="Comma0 2 3 2 7 10" xfId="11781"/>
    <cellStyle name="Comma0 2 3 2 7 11" xfId="11782"/>
    <cellStyle name="Comma0 2 3 2 7 12" xfId="11783"/>
    <cellStyle name="Comma0 2 3 2 7 13" xfId="11784"/>
    <cellStyle name="Comma0 2 3 2 7 14" xfId="11785"/>
    <cellStyle name="Comma0 2 3 2 7 15" xfId="11786"/>
    <cellStyle name="Comma0 2 3 2 7 16" xfId="11787"/>
    <cellStyle name="Comma0 2 3 2 7 2" xfId="11788"/>
    <cellStyle name="Comma0 2 3 2 7 3" xfId="11789"/>
    <cellStyle name="Comma0 2 3 2 7 4" xfId="11790"/>
    <cellStyle name="Comma0 2 3 2 7 5" xfId="11791"/>
    <cellStyle name="Comma0 2 3 2 7 6" xfId="11792"/>
    <cellStyle name="Comma0 2 3 2 7 7" xfId="11793"/>
    <cellStyle name="Comma0 2 3 2 7 8" xfId="11794"/>
    <cellStyle name="Comma0 2 3 2 7 9" xfId="11795"/>
    <cellStyle name="Comma0 2 3 2 8" xfId="11796"/>
    <cellStyle name="Comma0 2 3 2 8 10" xfId="11797"/>
    <cellStyle name="Comma0 2 3 2 8 11" xfId="11798"/>
    <cellStyle name="Comma0 2 3 2 8 12" xfId="11799"/>
    <cellStyle name="Comma0 2 3 2 8 13" xfId="11800"/>
    <cellStyle name="Comma0 2 3 2 8 14" xfId="11801"/>
    <cellStyle name="Comma0 2 3 2 8 15" xfId="11802"/>
    <cellStyle name="Comma0 2 3 2 8 16" xfId="11803"/>
    <cellStyle name="Comma0 2 3 2 8 2" xfId="11804"/>
    <cellStyle name="Comma0 2 3 2 8 3" xfId="11805"/>
    <cellStyle name="Comma0 2 3 2 8 4" xfId="11806"/>
    <cellStyle name="Comma0 2 3 2 8 5" xfId="11807"/>
    <cellStyle name="Comma0 2 3 2 8 6" xfId="11808"/>
    <cellStyle name="Comma0 2 3 2 8 7" xfId="11809"/>
    <cellStyle name="Comma0 2 3 2 8 8" xfId="11810"/>
    <cellStyle name="Comma0 2 3 2 8 9" xfId="11811"/>
    <cellStyle name="Comma0 2 3 2 9" xfId="11812"/>
    <cellStyle name="Comma0 2 3 2 9 10" xfId="11813"/>
    <cellStyle name="Comma0 2 3 2 9 11" xfId="11814"/>
    <cellStyle name="Comma0 2 3 2 9 12" xfId="11815"/>
    <cellStyle name="Comma0 2 3 2 9 13" xfId="11816"/>
    <cellStyle name="Comma0 2 3 2 9 14" xfId="11817"/>
    <cellStyle name="Comma0 2 3 2 9 15" xfId="11818"/>
    <cellStyle name="Comma0 2 3 2 9 16" xfId="11819"/>
    <cellStyle name="Comma0 2 3 2 9 2" xfId="11820"/>
    <cellStyle name="Comma0 2 3 2 9 3" xfId="11821"/>
    <cellStyle name="Comma0 2 3 2 9 4" xfId="11822"/>
    <cellStyle name="Comma0 2 3 2 9 5" xfId="11823"/>
    <cellStyle name="Comma0 2 3 2 9 6" xfId="11824"/>
    <cellStyle name="Comma0 2 3 2 9 7" xfId="11825"/>
    <cellStyle name="Comma0 2 3 2 9 8" xfId="11826"/>
    <cellStyle name="Comma0 2 3 2 9 9" xfId="11827"/>
    <cellStyle name="Comma0 2 3 20" xfId="11828"/>
    <cellStyle name="Comma0 2 3 21" xfId="11829"/>
    <cellStyle name="Comma0 2 3 22" xfId="11830"/>
    <cellStyle name="Comma0 2 3 23" xfId="11831"/>
    <cellStyle name="Comma0 2 3 24" xfId="11832"/>
    <cellStyle name="Comma0 2 3 25" xfId="11833"/>
    <cellStyle name="Comma0 2 3 26" xfId="11834"/>
    <cellStyle name="Comma0 2 3 27" xfId="11835"/>
    <cellStyle name="Comma0 2 3 28" xfId="11836"/>
    <cellStyle name="Comma0 2 3 29" xfId="11837"/>
    <cellStyle name="Comma0 2 3 3" xfId="11838"/>
    <cellStyle name="Comma0 2 3 3 10" xfId="11839"/>
    <cellStyle name="Comma0 2 3 3 11" xfId="11840"/>
    <cellStyle name="Comma0 2 3 3 12" xfId="11841"/>
    <cellStyle name="Comma0 2 3 3 13" xfId="11842"/>
    <cellStyle name="Comma0 2 3 3 14" xfId="11843"/>
    <cellStyle name="Comma0 2 3 3 15" xfId="11844"/>
    <cellStyle name="Comma0 2 3 3 16" xfId="11845"/>
    <cellStyle name="Comma0 2 3 3 2" xfId="11846"/>
    <cellStyle name="Comma0 2 3 3 3" xfId="11847"/>
    <cellStyle name="Comma0 2 3 3 4" xfId="11848"/>
    <cellStyle name="Comma0 2 3 3 5" xfId="11849"/>
    <cellStyle name="Comma0 2 3 3 6" xfId="11850"/>
    <cellStyle name="Comma0 2 3 3 7" xfId="11851"/>
    <cellStyle name="Comma0 2 3 3 8" xfId="11852"/>
    <cellStyle name="Comma0 2 3 3 9" xfId="11853"/>
    <cellStyle name="Comma0 2 3 30" xfId="11854"/>
    <cellStyle name="Comma0 2 3 31" xfId="11855"/>
    <cellStyle name="Comma0 2 3 4" xfId="11856"/>
    <cellStyle name="Comma0 2 3 4 10" xfId="11857"/>
    <cellStyle name="Comma0 2 3 4 11" xfId="11858"/>
    <cellStyle name="Comma0 2 3 4 12" xfId="11859"/>
    <cellStyle name="Comma0 2 3 4 13" xfId="11860"/>
    <cellStyle name="Comma0 2 3 4 14" xfId="11861"/>
    <cellStyle name="Comma0 2 3 4 15" xfId="11862"/>
    <cellStyle name="Comma0 2 3 4 16" xfId="11863"/>
    <cellStyle name="Comma0 2 3 4 2" xfId="11864"/>
    <cellStyle name="Comma0 2 3 4 3" xfId="11865"/>
    <cellStyle name="Comma0 2 3 4 4" xfId="11866"/>
    <cellStyle name="Comma0 2 3 4 5" xfId="11867"/>
    <cellStyle name="Comma0 2 3 4 6" xfId="11868"/>
    <cellStyle name="Comma0 2 3 4 7" xfId="11869"/>
    <cellStyle name="Comma0 2 3 4 8" xfId="11870"/>
    <cellStyle name="Comma0 2 3 4 9" xfId="11871"/>
    <cellStyle name="Comma0 2 3 5" xfId="11872"/>
    <cellStyle name="Comma0 2 3 5 10" xfId="11873"/>
    <cellStyle name="Comma0 2 3 5 11" xfId="11874"/>
    <cellStyle name="Comma0 2 3 5 12" xfId="11875"/>
    <cellStyle name="Comma0 2 3 5 13" xfId="11876"/>
    <cellStyle name="Comma0 2 3 5 14" xfId="11877"/>
    <cellStyle name="Comma0 2 3 5 15" xfId="11878"/>
    <cellStyle name="Comma0 2 3 5 16" xfId="11879"/>
    <cellStyle name="Comma0 2 3 5 2" xfId="11880"/>
    <cellStyle name="Comma0 2 3 5 3" xfId="11881"/>
    <cellStyle name="Comma0 2 3 5 4" xfId="11882"/>
    <cellStyle name="Comma0 2 3 5 5" xfId="11883"/>
    <cellStyle name="Comma0 2 3 5 6" xfId="11884"/>
    <cellStyle name="Comma0 2 3 5 7" xfId="11885"/>
    <cellStyle name="Comma0 2 3 5 8" xfId="11886"/>
    <cellStyle name="Comma0 2 3 5 9" xfId="11887"/>
    <cellStyle name="Comma0 2 3 6" xfId="11888"/>
    <cellStyle name="Comma0 2 3 6 10" xfId="11889"/>
    <cellStyle name="Comma0 2 3 6 11" xfId="11890"/>
    <cellStyle name="Comma0 2 3 6 12" xfId="11891"/>
    <cellStyle name="Comma0 2 3 6 13" xfId="11892"/>
    <cellStyle name="Comma0 2 3 6 14" xfId="11893"/>
    <cellStyle name="Comma0 2 3 6 15" xfId="11894"/>
    <cellStyle name="Comma0 2 3 6 16" xfId="11895"/>
    <cellStyle name="Comma0 2 3 6 2" xfId="11896"/>
    <cellStyle name="Comma0 2 3 6 3" xfId="11897"/>
    <cellStyle name="Comma0 2 3 6 4" xfId="11898"/>
    <cellStyle name="Comma0 2 3 6 5" xfId="11899"/>
    <cellStyle name="Comma0 2 3 6 6" xfId="11900"/>
    <cellStyle name="Comma0 2 3 6 7" xfId="11901"/>
    <cellStyle name="Comma0 2 3 6 8" xfId="11902"/>
    <cellStyle name="Comma0 2 3 6 9" xfId="11903"/>
    <cellStyle name="Comma0 2 3 7" xfId="11904"/>
    <cellStyle name="Comma0 2 3 7 10" xfId="11905"/>
    <cellStyle name="Comma0 2 3 7 11" xfId="11906"/>
    <cellStyle name="Comma0 2 3 7 12" xfId="11907"/>
    <cellStyle name="Comma0 2 3 7 13" xfId="11908"/>
    <cellStyle name="Comma0 2 3 7 14" xfId="11909"/>
    <cellStyle name="Comma0 2 3 7 15" xfId="11910"/>
    <cellStyle name="Comma0 2 3 7 16" xfId="11911"/>
    <cellStyle name="Comma0 2 3 7 2" xfId="11912"/>
    <cellStyle name="Comma0 2 3 7 3" xfId="11913"/>
    <cellStyle name="Comma0 2 3 7 4" xfId="11914"/>
    <cellStyle name="Comma0 2 3 7 5" xfId="11915"/>
    <cellStyle name="Comma0 2 3 7 6" xfId="11916"/>
    <cellStyle name="Comma0 2 3 7 7" xfId="11917"/>
    <cellStyle name="Comma0 2 3 7 8" xfId="11918"/>
    <cellStyle name="Comma0 2 3 7 9" xfId="11919"/>
    <cellStyle name="Comma0 2 3 8" xfId="11920"/>
    <cellStyle name="Comma0 2 3 8 10" xfId="11921"/>
    <cellStyle name="Comma0 2 3 8 11" xfId="11922"/>
    <cellStyle name="Comma0 2 3 8 12" xfId="11923"/>
    <cellStyle name="Comma0 2 3 8 13" xfId="11924"/>
    <cellStyle name="Comma0 2 3 8 14" xfId="11925"/>
    <cellStyle name="Comma0 2 3 8 15" xfId="11926"/>
    <cellStyle name="Comma0 2 3 8 16" xfId="11927"/>
    <cellStyle name="Comma0 2 3 8 2" xfId="11928"/>
    <cellStyle name="Comma0 2 3 8 3" xfId="11929"/>
    <cellStyle name="Comma0 2 3 8 4" xfId="11930"/>
    <cellStyle name="Comma0 2 3 8 5" xfId="11931"/>
    <cellStyle name="Comma0 2 3 8 6" xfId="11932"/>
    <cellStyle name="Comma0 2 3 8 7" xfId="11933"/>
    <cellStyle name="Comma0 2 3 8 8" xfId="11934"/>
    <cellStyle name="Comma0 2 3 8 9" xfId="11935"/>
    <cellStyle name="Comma0 2 3 9" xfId="11936"/>
    <cellStyle name="Comma0 2 3 9 10" xfId="11937"/>
    <cellStyle name="Comma0 2 3 9 11" xfId="11938"/>
    <cellStyle name="Comma0 2 3 9 12" xfId="11939"/>
    <cellStyle name="Comma0 2 3 9 13" xfId="11940"/>
    <cellStyle name="Comma0 2 3 9 14" xfId="11941"/>
    <cellStyle name="Comma0 2 3 9 15" xfId="11942"/>
    <cellStyle name="Comma0 2 3 9 16" xfId="11943"/>
    <cellStyle name="Comma0 2 3 9 2" xfId="11944"/>
    <cellStyle name="Comma0 2 3 9 3" xfId="11945"/>
    <cellStyle name="Comma0 2 3 9 4" xfId="11946"/>
    <cellStyle name="Comma0 2 3 9 5" xfId="11947"/>
    <cellStyle name="Comma0 2 3 9 6" xfId="11948"/>
    <cellStyle name="Comma0 2 3 9 7" xfId="11949"/>
    <cellStyle name="Comma0 2 3 9 8" xfId="11950"/>
    <cellStyle name="Comma0 2 3 9 9" xfId="11951"/>
    <cellStyle name="Comma0 2 30" xfId="11952"/>
    <cellStyle name="Comma0 2 31" xfId="11953"/>
    <cellStyle name="Comma0 2 32" xfId="11954"/>
    <cellStyle name="Comma0 2 33" xfId="11955"/>
    <cellStyle name="Comma0 2 34" xfId="11956"/>
    <cellStyle name="Comma0 2 35" xfId="11957"/>
    <cellStyle name="Comma0 2 36" xfId="11958"/>
    <cellStyle name="Comma0 2 37" xfId="11959"/>
    <cellStyle name="Comma0 2 38" xfId="11960"/>
    <cellStyle name="Comma0 2 39" xfId="11961"/>
    <cellStyle name="Comma0 2 4" xfId="11962"/>
    <cellStyle name="Comma0 2 4 10" xfId="11963"/>
    <cellStyle name="Comma0 2 4 10 10" xfId="11964"/>
    <cellStyle name="Comma0 2 4 10 11" xfId="11965"/>
    <cellStyle name="Comma0 2 4 10 12" xfId="11966"/>
    <cellStyle name="Comma0 2 4 10 13" xfId="11967"/>
    <cellStyle name="Comma0 2 4 10 14" xfId="11968"/>
    <cellStyle name="Comma0 2 4 10 15" xfId="11969"/>
    <cellStyle name="Comma0 2 4 10 16" xfId="11970"/>
    <cellStyle name="Comma0 2 4 10 2" xfId="11971"/>
    <cellStyle name="Comma0 2 4 10 3" xfId="11972"/>
    <cellStyle name="Comma0 2 4 10 4" xfId="11973"/>
    <cellStyle name="Comma0 2 4 10 5" xfId="11974"/>
    <cellStyle name="Comma0 2 4 10 6" xfId="11975"/>
    <cellStyle name="Comma0 2 4 10 7" xfId="11976"/>
    <cellStyle name="Comma0 2 4 10 8" xfId="11977"/>
    <cellStyle name="Comma0 2 4 10 9" xfId="11978"/>
    <cellStyle name="Comma0 2 4 11" xfId="11979"/>
    <cellStyle name="Comma0 2 4 11 10" xfId="11980"/>
    <cellStyle name="Comma0 2 4 11 11" xfId="11981"/>
    <cellStyle name="Comma0 2 4 11 12" xfId="11982"/>
    <cellStyle name="Comma0 2 4 11 13" xfId="11983"/>
    <cellStyle name="Comma0 2 4 11 14" xfId="11984"/>
    <cellStyle name="Comma0 2 4 11 15" xfId="11985"/>
    <cellStyle name="Comma0 2 4 11 16" xfId="11986"/>
    <cellStyle name="Comma0 2 4 11 2" xfId="11987"/>
    <cellStyle name="Comma0 2 4 11 3" xfId="11988"/>
    <cellStyle name="Comma0 2 4 11 4" xfId="11989"/>
    <cellStyle name="Comma0 2 4 11 5" xfId="11990"/>
    <cellStyle name="Comma0 2 4 11 6" xfId="11991"/>
    <cellStyle name="Comma0 2 4 11 7" xfId="11992"/>
    <cellStyle name="Comma0 2 4 11 8" xfId="11993"/>
    <cellStyle name="Comma0 2 4 11 9" xfId="11994"/>
    <cellStyle name="Comma0 2 4 12" xfId="11995"/>
    <cellStyle name="Comma0 2 4 12 10" xfId="11996"/>
    <cellStyle name="Comma0 2 4 12 11" xfId="11997"/>
    <cellStyle name="Comma0 2 4 12 12" xfId="11998"/>
    <cellStyle name="Comma0 2 4 12 13" xfId="11999"/>
    <cellStyle name="Comma0 2 4 12 14" xfId="12000"/>
    <cellStyle name="Comma0 2 4 12 15" xfId="12001"/>
    <cellStyle name="Comma0 2 4 12 16" xfId="12002"/>
    <cellStyle name="Comma0 2 4 12 2" xfId="12003"/>
    <cellStyle name="Comma0 2 4 12 3" xfId="12004"/>
    <cellStyle name="Comma0 2 4 12 4" xfId="12005"/>
    <cellStyle name="Comma0 2 4 12 5" xfId="12006"/>
    <cellStyle name="Comma0 2 4 12 6" xfId="12007"/>
    <cellStyle name="Comma0 2 4 12 7" xfId="12008"/>
    <cellStyle name="Comma0 2 4 12 8" xfId="12009"/>
    <cellStyle name="Comma0 2 4 12 9" xfId="12010"/>
    <cellStyle name="Comma0 2 4 13" xfId="12011"/>
    <cellStyle name="Comma0 2 4 13 10" xfId="12012"/>
    <cellStyle name="Comma0 2 4 13 11" xfId="12013"/>
    <cellStyle name="Comma0 2 4 13 12" xfId="12014"/>
    <cellStyle name="Comma0 2 4 13 13" xfId="12015"/>
    <cellStyle name="Comma0 2 4 13 14" xfId="12016"/>
    <cellStyle name="Comma0 2 4 13 15" xfId="12017"/>
    <cellStyle name="Comma0 2 4 13 16" xfId="12018"/>
    <cellStyle name="Comma0 2 4 13 2" xfId="12019"/>
    <cellStyle name="Comma0 2 4 13 3" xfId="12020"/>
    <cellStyle name="Comma0 2 4 13 4" xfId="12021"/>
    <cellStyle name="Comma0 2 4 13 5" xfId="12022"/>
    <cellStyle name="Comma0 2 4 13 6" xfId="12023"/>
    <cellStyle name="Comma0 2 4 13 7" xfId="12024"/>
    <cellStyle name="Comma0 2 4 13 8" xfId="12025"/>
    <cellStyle name="Comma0 2 4 13 9" xfId="12026"/>
    <cellStyle name="Comma0 2 4 14" xfId="12027"/>
    <cellStyle name="Comma0 2 4 14 10" xfId="12028"/>
    <cellStyle name="Comma0 2 4 14 11" xfId="12029"/>
    <cellStyle name="Comma0 2 4 14 12" xfId="12030"/>
    <cellStyle name="Comma0 2 4 14 13" xfId="12031"/>
    <cellStyle name="Comma0 2 4 14 14" xfId="12032"/>
    <cellStyle name="Comma0 2 4 14 15" xfId="12033"/>
    <cellStyle name="Comma0 2 4 14 16" xfId="12034"/>
    <cellStyle name="Comma0 2 4 14 2" xfId="12035"/>
    <cellStyle name="Comma0 2 4 14 3" xfId="12036"/>
    <cellStyle name="Comma0 2 4 14 4" xfId="12037"/>
    <cellStyle name="Comma0 2 4 14 5" xfId="12038"/>
    <cellStyle name="Comma0 2 4 14 6" xfId="12039"/>
    <cellStyle name="Comma0 2 4 14 7" xfId="12040"/>
    <cellStyle name="Comma0 2 4 14 8" xfId="12041"/>
    <cellStyle name="Comma0 2 4 14 9" xfId="12042"/>
    <cellStyle name="Comma0 2 4 15" xfId="12043"/>
    <cellStyle name="Comma0 2 4 16" xfId="12044"/>
    <cellStyle name="Comma0 2 4 17" xfId="12045"/>
    <cellStyle name="Comma0 2 4 18" xfId="12046"/>
    <cellStyle name="Comma0 2 4 19" xfId="12047"/>
    <cellStyle name="Comma0 2 4 2" xfId="12048"/>
    <cellStyle name="Comma0 2 4 2 10" xfId="12049"/>
    <cellStyle name="Comma0 2 4 2 11" xfId="12050"/>
    <cellStyle name="Comma0 2 4 2 12" xfId="12051"/>
    <cellStyle name="Comma0 2 4 2 13" xfId="12052"/>
    <cellStyle name="Comma0 2 4 2 14" xfId="12053"/>
    <cellStyle name="Comma0 2 4 2 15" xfId="12054"/>
    <cellStyle name="Comma0 2 4 2 16" xfId="12055"/>
    <cellStyle name="Comma0 2 4 2 2" xfId="12056"/>
    <cellStyle name="Comma0 2 4 2 3" xfId="12057"/>
    <cellStyle name="Comma0 2 4 2 4" xfId="12058"/>
    <cellStyle name="Comma0 2 4 2 5" xfId="12059"/>
    <cellStyle name="Comma0 2 4 2 6" xfId="12060"/>
    <cellStyle name="Comma0 2 4 2 7" xfId="12061"/>
    <cellStyle name="Comma0 2 4 2 8" xfId="12062"/>
    <cellStyle name="Comma0 2 4 2 9" xfId="12063"/>
    <cellStyle name="Comma0 2 4 20" xfId="12064"/>
    <cellStyle name="Comma0 2 4 21" xfId="12065"/>
    <cellStyle name="Comma0 2 4 22" xfId="12066"/>
    <cellStyle name="Comma0 2 4 23" xfId="12067"/>
    <cellStyle name="Comma0 2 4 24" xfId="12068"/>
    <cellStyle name="Comma0 2 4 25" xfId="12069"/>
    <cellStyle name="Comma0 2 4 26" xfId="12070"/>
    <cellStyle name="Comma0 2 4 27" xfId="12071"/>
    <cellStyle name="Comma0 2 4 28" xfId="12072"/>
    <cellStyle name="Comma0 2 4 29" xfId="12073"/>
    <cellStyle name="Comma0 2 4 3" xfId="12074"/>
    <cellStyle name="Comma0 2 4 3 10" xfId="12075"/>
    <cellStyle name="Comma0 2 4 3 11" xfId="12076"/>
    <cellStyle name="Comma0 2 4 3 12" xfId="12077"/>
    <cellStyle name="Comma0 2 4 3 13" xfId="12078"/>
    <cellStyle name="Comma0 2 4 3 14" xfId="12079"/>
    <cellStyle name="Comma0 2 4 3 15" xfId="12080"/>
    <cellStyle name="Comma0 2 4 3 16" xfId="12081"/>
    <cellStyle name="Comma0 2 4 3 2" xfId="12082"/>
    <cellStyle name="Comma0 2 4 3 3" xfId="12083"/>
    <cellStyle name="Comma0 2 4 3 4" xfId="12084"/>
    <cellStyle name="Comma0 2 4 3 5" xfId="12085"/>
    <cellStyle name="Comma0 2 4 3 6" xfId="12086"/>
    <cellStyle name="Comma0 2 4 3 7" xfId="12087"/>
    <cellStyle name="Comma0 2 4 3 8" xfId="12088"/>
    <cellStyle name="Comma0 2 4 3 9" xfId="12089"/>
    <cellStyle name="Comma0 2 4 4" xfId="12090"/>
    <cellStyle name="Comma0 2 4 4 10" xfId="12091"/>
    <cellStyle name="Comma0 2 4 4 11" xfId="12092"/>
    <cellStyle name="Comma0 2 4 4 12" xfId="12093"/>
    <cellStyle name="Comma0 2 4 4 13" xfId="12094"/>
    <cellStyle name="Comma0 2 4 4 14" xfId="12095"/>
    <cellStyle name="Comma0 2 4 4 15" xfId="12096"/>
    <cellStyle name="Comma0 2 4 4 16" xfId="12097"/>
    <cellStyle name="Comma0 2 4 4 2" xfId="12098"/>
    <cellStyle name="Comma0 2 4 4 3" xfId="12099"/>
    <cellStyle name="Comma0 2 4 4 4" xfId="12100"/>
    <cellStyle name="Comma0 2 4 4 5" xfId="12101"/>
    <cellStyle name="Comma0 2 4 4 6" xfId="12102"/>
    <cellStyle name="Comma0 2 4 4 7" xfId="12103"/>
    <cellStyle name="Comma0 2 4 4 8" xfId="12104"/>
    <cellStyle name="Comma0 2 4 4 9" xfId="12105"/>
    <cellStyle name="Comma0 2 4 5" xfId="12106"/>
    <cellStyle name="Comma0 2 4 5 10" xfId="12107"/>
    <cellStyle name="Comma0 2 4 5 11" xfId="12108"/>
    <cellStyle name="Comma0 2 4 5 12" xfId="12109"/>
    <cellStyle name="Comma0 2 4 5 13" xfId="12110"/>
    <cellStyle name="Comma0 2 4 5 14" xfId="12111"/>
    <cellStyle name="Comma0 2 4 5 15" xfId="12112"/>
    <cellStyle name="Comma0 2 4 5 16" xfId="12113"/>
    <cellStyle name="Comma0 2 4 5 2" xfId="12114"/>
    <cellStyle name="Comma0 2 4 5 3" xfId="12115"/>
    <cellStyle name="Comma0 2 4 5 4" xfId="12116"/>
    <cellStyle name="Comma0 2 4 5 5" xfId="12117"/>
    <cellStyle name="Comma0 2 4 5 6" xfId="12118"/>
    <cellStyle name="Comma0 2 4 5 7" xfId="12119"/>
    <cellStyle name="Comma0 2 4 5 8" xfId="12120"/>
    <cellStyle name="Comma0 2 4 5 9" xfId="12121"/>
    <cellStyle name="Comma0 2 4 6" xfId="12122"/>
    <cellStyle name="Comma0 2 4 6 10" xfId="12123"/>
    <cellStyle name="Comma0 2 4 6 11" xfId="12124"/>
    <cellStyle name="Comma0 2 4 6 12" xfId="12125"/>
    <cellStyle name="Comma0 2 4 6 13" xfId="12126"/>
    <cellStyle name="Comma0 2 4 6 14" xfId="12127"/>
    <cellStyle name="Comma0 2 4 6 15" xfId="12128"/>
    <cellStyle name="Comma0 2 4 6 16" xfId="12129"/>
    <cellStyle name="Comma0 2 4 6 2" xfId="12130"/>
    <cellStyle name="Comma0 2 4 6 3" xfId="12131"/>
    <cellStyle name="Comma0 2 4 6 4" xfId="12132"/>
    <cellStyle name="Comma0 2 4 6 5" xfId="12133"/>
    <cellStyle name="Comma0 2 4 6 6" xfId="12134"/>
    <cellStyle name="Comma0 2 4 6 7" xfId="12135"/>
    <cellStyle name="Comma0 2 4 6 8" xfId="12136"/>
    <cellStyle name="Comma0 2 4 6 9" xfId="12137"/>
    <cellStyle name="Comma0 2 4 7" xfId="12138"/>
    <cellStyle name="Comma0 2 4 7 10" xfId="12139"/>
    <cellStyle name="Comma0 2 4 7 11" xfId="12140"/>
    <cellStyle name="Comma0 2 4 7 12" xfId="12141"/>
    <cellStyle name="Comma0 2 4 7 13" xfId="12142"/>
    <cellStyle name="Comma0 2 4 7 14" xfId="12143"/>
    <cellStyle name="Comma0 2 4 7 15" xfId="12144"/>
    <cellStyle name="Comma0 2 4 7 16" xfId="12145"/>
    <cellStyle name="Comma0 2 4 7 2" xfId="12146"/>
    <cellStyle name="Comma0 2 4 7 3" xfId="12147"/>
    <cellStyle name="Comma0 2 4 7 4" xfId="12148"/>
    <cellStyle name="Comma0 2 4 7 5" xfId="12149"/>
    <cellStyle name="Comma0 2 4 7 6" xfId="12150"/>
    <cellStyle name="Comma0 2 4 7 7" xfId="12151"/>
    <cellStyle name="Comma0 2 4 7 8" xfId="12152"/>
    <cellStyle name="Comma0 2 4 7 9" xfId="12153"/>
    <cellStyle name="Comma0 2 4 8" xfId="12154"/>
    <cellStyle name="Comma0 2 4 8 10" xfId="12155"/>
    <cellStyle name="Comma0 2 4 8 11" xfId="12156"/>
    <cellStyle name="Comma0 2 4 8 12" xfId="12157"/>
    <cellStyle name="Comma0 2 4 8 13" xfId="12158"/>
    <cellStyle name="Comma0 2 4 8 14" xfId="12159"/>
    <cellStyle name="Comma0 2 4 8 15" xfId="12160"/>
    <cellStyle name="Comma0 2 4 8 16" xfId="12161"/>
    <cellStyle name="Comma0 2 4 8 2" xfId="12162"/>
    <cellStyle name="Comma0 2 4 8 3" xfId="12163"/>
    <cellStyle name="Comma0 2 4 8 4" xfId="12164"/>
    <cellStyle name="Comma0 2 4 8 5" xfId="12165"/>
    <cellStyle name="Comma0 2 4 8 6" xfId="12166"/>
    <cellStyle name="Comma0 2 4 8 7" xfId="12167"/>
    <cellStyle name="Comma0 2 4 8 8" xfId="12168"/>
    <cellStyle name="Comma0 2 4 8 9" xfId="12169"/>
    <cellStyle name="Comma0 2 4 9" xfId="12170"/>
    <cellStyle name="Comma0 2 4 9 10" xfId="12171"/>
    <cellStyle name="Comma0 2 4 9 11" xfId="12172"/>
    <cellStyle name="Comma0 2 4 9 12" xfId="12173"/>
    <cellStyle name="Comma0 2 4 9 13" xfId="12174"/>
    <cellStyle name="Comma0 2 4 9 14" xfId="12175"/>
    <cellStyle name="Comma0 2 4 9 15" xfId="12176"/>
    <cellStyle name="Comma0 2 4 9 16" xfId="12177"/>
    <cellStyle name="Comma0 2 4 9 2" xfId="12178"/>
    <cellStyle name="Comma0 2 4 9 3" xfId="12179"/>
    <cellStyle name="Comma0 2 4 9 4" xfId="12180"/>
    <cellStyle name="Comma0 2 4 9 5" xfId="12181"/>
    <cellStyle name="Comma0 2 4 9 6" xfId="12182"/>
    <cellStyle name="Comma0 2 4 9 7" xfId="12183"/>
    <cellStyle name="Comma0 2 4 9 8" xfId="12184"/>
    <cellStyle name="Comma0 2 4 9 9" xfId="12185"/>
    <cellStyle name="Comma0 2 40" xfId="12186"/>
    <cellStyle name="Comma0 2 41" xfId="12187"/>
    <cellStyle name="Comma0 2 42" xfId="12188"/>
    <cellStyle name="Comma0 2 43" xfId="12189"/>
    <cellStyle name="Comma0 2 44" xfId="12190"/>
    <cellStyle name="Comma0 2 5" xfId="12191"/>
    <cellStyle name="Comma0 2 5 10" xfId="12192"/>
    <cellStyle name="Comma0 2 5 11" xfId="12193"/>
    <cellStyle name="Comma0 2 5 12" xfId="12194"/>
    <cellStyle name="Comma0 2 5 13" xfId="12195"/>
    <cellStyle name="Comma0 2 5 14" xfId="12196"/>
    <cellStyle name="Comma0 2 5 15" xfId="12197"/>
    <cellStyle name="Comma0 2 5 16" xfId="12198"/>
    <cellStyle name="Comma0 2 5 2" xfId="12199"/>
    <cellStyle name="Comma0 2 5 3" xfId="12200"/>
    <cellStyle name="Comma0 2 5 4" xfId="12201"/>
    <cellStyle name="Comma0 2 5 5" xfId="12202"/>
    <cellStyle name="Comma0 2 5 6" xfId="12203"/>
    <cellStyle name="Comma0 2 5 7" xfId="12204"/>
    <cellStyle name="Comma0 2 5 8" xfId="12205"/>
    <cellStyle name="Comma0 2 5 9" xfId="12206"/>
    <cellStyle name="Comma0 2 6" xfId="12207"/>
    <cellStyle name="Comma0 2 6 10" xfId="12208"/>
    <cellStyle name="Comma0 2 6 11" xfId="12209"/>
    <cellStyle name="Comma0 2 6 12" xfId="12210"/>
    <cellStyle name="Comma0 2 6 13" xfId="12211"/>
    <cellStyle name="Comma0 2 6 14" xfId="12212"/>
    <cellStyle name="Comma0 2 6 15" xfId="12213"/>
    <cellStyle name="Comma0 2 6 16" xfId="12214"/>
    <cellStyle name="Comma0 2 6 2" xfId="12215"/>
    <cellStyle name="Comma0 2 6 3" xfId="12216"/>
    <cellStyle name="Comma0 2 6 4" xfId="12217"/>
    <cellStyle name="Comma0 2 6 5" xfId="12218"/>
    <cellStyle name="Comma0 2 6 6" xfId="12219"/>
    <cellStyle name="Comma0 2 6 7" xfId="12220"/>
    <cellStyle name="Comma0 2 6 8" xfId="12221"/>
    <cellStyle name="Comma0 2 6 9" xfId="12222"/>
    <cellStyle name="Comma0 2 7" xfId="12223"/>
    <cellStyle name="Comma0 2 7 10" xfId="12224"/>
    <cellStyle name="Comma0 2 7 11" xfId="12225"/>
    <cellStyle name="Comma0 2 7 12" xfId="12226"/>
    <cellStyle name="Comma0 2 7 13" xfId="12227"/>
    <cellStyle name="Comma0 2 7 14" xfId="12228"/>
    <cellStyle name="Comma0 2 7 15" xfId="12229"/>
    <cellStyle name="Comma0 2 7 16" xfId="12230"/>
    <cellStyle name="Comma0 2 7 2" xfId="12231"/>
    <cellStyle name="Comma0 2 7 3" xfId="12232"/>
    <cellStyle name="Comma0 2 7 4" xfId="12233"/>
    <cellStyle name="Comma0 2 7 5" xfId="12234"/>
    <cellStyle name="Comma0 2 7 6" xfId="12235"/>
    <cellStyle name="Comma0 2 7 7" xfId="12236"/>
    <cellStyle name="Comma0 2 7 8" xfId="12237"/>
    <cellStyle name="Comma0 2 7 9" xfId="12238"/>
    <cellStyle name="Comma0 2 8" xfId="12239"/>
    <cellStyle name="Comma0 2 8 10" xfId="12240"/>
    <cellStyle name="Comma0 2 8 11" xfId="12241"/>
    <cellStyle name="Comma0 2 8 12" xfId="12242"/>
    <cellStyle name="Comma0 2 8 13" xfId="12243"/>
    <cellStyle name="Comma0 2 8 14" xfId="12244"/>
    <cellStyle name="Comma0 2 8 15" xfId="12245"/>
    <cellStyle name="Comma0 2 8 16" xfId="12246"/>
    <cellStyle name="Comma0 2 8 2" xfId="12247"/>
    <cellStyle name="Comma0 2 8 3" xfId="12248"/>
    <cellStyle name="Comma0 2 8 4" xfId="12249"/>
    <cellStyle name="Comma0 2 8 5" xfId="12250"/>
    <cellStyle name="Comma0 2 8 6" xfId="12251"/>
    <cellStyle name="Comma0 2 8 7" xfId="12252"/>
    <cellStyle name="Comma0 2 8 8" xfId="12253"/>
    <cellStyle name="Comma0 2 8 9" xfId="12254"/>
    <cellStyle name="Comma0 2 9" xfId="12255"/>
    <cellStyle name="Comma0 2 9 10" xfId="12256"/>
    <cellStyle name="Comma0 2 9 11" xfId="12257"/>
    <cellStyle name="Comma0 2 9 12" xfId="12258"/>
    <cellStyle name="Comma0 2 9 13" xfId="12259"/>
    <cellStyle name="Comma0 2 9 14" xfId="12260"/>
    <cellStyle name="Comma0 2 9 15" xfId="12261"/>
    <cellStyle name="Comma0 2 9 16" xfId="12262"/>
    <cellStyle name="Comma0 2 9 2" xfId="12263"/>
    <cellStyle name="Comma0 2 9 3" xfId="12264"/>
    <cellStyle name="Comma0 2 9 4" xfId="12265"/>
    <cellStyle name="Comma0 2 9 5" xfId="12266"/>
    <cellStyle name="Comma0 2 9 6" xfId="12267"/>
    <cellStyle name="Comma0 2 9 7" xfId="12268"/>
    <cellStyle name="Comma0 2 9 8" xfId="12269"/>
    <cellStyle name="Comma0 2 9 9" xfId="12270"/>
    <cellStyle name="Comma0 20" xfId="12271"/>
    <cellStyle name="Comma0 20 10" xfId="12272"/>
    <cellStyle name="Comma0 20 11" xfId="12273"/>
    <cellStyle name="Comma0 20 12" xfId="12274"/>
    <cellStyle name="Comma0 20 13" xfId="12275"/>
    <cellStyle name="Comma0 20 14" xfId="12276"/>
    <cellStyle name="Comma0 20 15" xfId="12277"/>
    <cellStyle name="Comma0 20 16" xfId="12278"/>
    <cellStyle name="Comma0 20 17" xfId="12279"/>
    <cellStyle name="Comma0 20 2" xfId="12280"/>
    <cellStyle name="Comma0 20 2 10" xfId="12281"/>
    <cellStyle name="Comma0 20 2 11" xfId="12282"/>
    <cellStyle name="Comma0 20 2 12" xfId="12283"/>
    <cellStyle name="Comma0 20 2 13" xfId="12284"/>
    <cellStyle name="Comma0 20 2 14" xfId="12285"/>
    <cellStyle name="Comma0 20 2 15" xfId="12286"/>
    <cellStyle name="Comma0 20 2 16" xfId="12287"/>
    <cellStyle name="Comma0 20 2 2" xfId="12288"/>
    <cellStyle name="Comma0 20 2 3" xfId="12289"/>
    <cellStyle name="Comma0 20 2 4" xfId="12290"/>
    <cellStyle name="Comma0 20 2 5" xfId="12291"/>
    <cellStyle name="Comma0 20 2 6" xfId="12292"/>
    <cellStyle name="Comma0 20 2 7" xfId="12293"/>
    <cellStyle name="Comma0 20 2 8" xfId="12294"/>
    <cellStyle name="Comma0 20 2 9" xfId="12295"/>
    <cellStyle name="Comma0 20 3" xfId="12296"/>
    <cellStyle name="Comma0 20 4" xfId="12297"/>
    <cellStyle name="Comma0 20 5" xfId="12298"/>
    <cellStyle name="Comma0 20 6" xfId="12299"/>
    <cellStyle name="Comma0 20 7" xfId="12300"/>
    <cellStyle name="Comma0 20 8" xfId="12301"/>
    <cellStyle name="Comma0 20 8 10" xfId="12302"/>
    <cellStyle name="Comma0 20 8 11" xfId="12303"/>
    <cellStyle name="Comma0 20 8 12" xfId="12304"/>
    <cellStyle name="Comma0 20 8 13" xfId="12305"/>
    <cellStyle name="Comma0 20 8 14" xfId="12306"/>
    <cellStyle name="Comma0 20 8 15" xfId="12307"/>
    <cellStyle name="Comma0 20 8 16" xfId="12308"/>
    <cellStyle name="Comma0 20 8 17" xfId="12309"/>
    <cellStyle name="Comma0 20 8 18" xfId="12310"/>
    <cellStyle name="Comma0 20 8 2" xfId="12311"/>
    <cellStyle name="Comma0 20 8 2 2" xfId="12312"/>
    <cellStyle name="Comma0 20 8 2 2 2" xfId="12313"/>
    <cellStyle name="Comma0 20 8 3" xfId="12314"/>
    <cellStyle name="Comma0 20 8 4" xfId="12315"/>
    <cellStyle name="Comma0 20 8 5" xfId="12316"/>
    <cellStyle name="Comma0 20 8 6" xfId="12317"/>
    <cellStyle name="Comma0 20 8 7" xfId="12318"/>
    <cellStyle name="Comma0 20 8 8" xfId="12319"/>
    <cellStyle name="Comma0 20 8 9" xfId="12320"/>
    <cellStyle name="Comma0 20 9" xfId="12321"/>
    <cellStyle name="Comma0 200" xfId="12322"/>
    <cellStyle name="Comma0 201" xfId="12323"/>
    <cellStyle name="Comma0 202" xfId="12324"/>
    <cellStyle name="Comma0 203" xfId="12325"/>
    <cellStyle name="Comma0 204" xfId="12326"/>
    <cellStyle name="Comma0 205" xfId="12327"/>
    <cellStyle name="Comma0 206" xfId="12328"/>
    <cellStyle name="Comma0 207" xfId="12329"/>
    <cellStyle name="Comma0 208" xfId="12330"/>
    <cellStyle name="Comma0 209" xfId="12331"/>
    <cellStyle name="Comma0 21" xfId="12332"/>
    <cellStyle name="Comma0 21 10" xfId="12333"/>
    <cellStyle name="Comma0 21 11" xfId="12334"/>
    <cellStyle name="Comma0 21 12" xfId="12335"/>
    <cellStyle name="Comma0 21 13" xfId="12336"/>
    <cellStyle name="Comma0 21 14" xfId="12337"/>
    <cellStyle name="Comma0 21 15" xfId="12338"/>
    <cellStyle name="Comma0 21 16" xfId="12339"/>
    <cellStyle name="Comma0 21 17" xfId="12340"/>
    <cellStyle name="Comma0 21 2" xfId="12341"/>
    <cellStyle name="Comma0 21 2 10" xfId="12342"/>
    <cellStyle name="Comma0 21 2 11" xfId="12343"/>
    <cellStyle name="Comma0 21 2 12" xfId="12344"/>
    <cellStyle name="Comma0 21 2 13" xfId="12345"/>
    <cellStyle name="Comma0 21 2 14" xfId="12346"/>
    <cellStyle name="Comma0 21 2 15" xfId="12347"/>
    <cellStyle name="Comma0 21 2 16" xfId="12348"/>
    <cellStyle name="Comma0 21 2 2" xfId="12349"/>
    <cellStyle name="Comma0 21 2 3" xfId="12350"/>
    <cellStyle name="Comma0 21 2 4" xfId="12351"/>
    <cellStyle name="Comma0 21 2 5" xfId="12352"/>
    <cellStyle name="Comma0 21 2 6" xfId="12353"/>
    <cellStyle name="Comma0 21 2 7" xfId="12354"/>
    <cellStyle name="Comma0 21 2 8" xfId="12355"/>
    <cellStyle name="Comma0 21 2 9" xfId="12356"/>
    <cellStyle name="Comma0 21 3" xfId="12357"/>
    <cellStyle name="Comma0 21 4" xfId="12358"/>
    <cellStyle name="Comma0 21 5" xfId="12359"/>
    <cellStyle name="Comma0 21 6" xfId="12360"/>
    <cellStyle name="Comma0 21 7" xfId="12361"/>
    <cellStyle name="Comma0 21 8" xfId="12362"/>
    <cellStyle name="Comma0 21 8 10" xfId="12363"/>
    <cellStyle name="Comma0 21 8 11" xfId="12364"/>
    <cellStyle name="Comma0 21 8 12" xfId="12365"/>
    <cellStyle name="Comma0 21 8 13" xfId="12366"/>
    <cellStyle name="Comma0 21 8 14" xfId="12367"/>
    <cellStyle name="Comma0 21 8 15" xfId="12368"/>
    <cellStyle name="Comma0 21 8 16" xfId="12369"/>
    <cellStyle name="Comma0 21 8 17" xfId="12370"/>
    <cellStyle name="Comma0 21 8 18" xfId="12371"/>
    <cellStyle name="Comma0 21 8 2" xfId="12372"/>
    <cellStyle name="Comma0 21 8 2 2" xfId="12373"/>
    <cellStyle name="Comma0 21 8 2 2 2" xfId="12374"/>
    <cellStyle name="Comma0 21 8 3" xfId="12375"/>
    <cellStyle name="Comma0 21 8 4" xfId="12376"/>
    <cellStyle name="Comma0 21 8 5" xfId="12377"/>
    <cellStyle name="Comma0 21 8 6" xfId="12378"/>
    <cellStyle name="Comma0 21 8 7" xfId="12379"/>
    <cellStyle name="Comma0 21 8 8" xfId="12380"/>
    <cellStyle name="Comma0 21 8 9" xfId="12381"/>
    <cellStyle name="Comma0 21 9" xfId="12382"/>
    <cellStyle name="Comma0 210" xfId="12383"/>
    <cellStyle name="Comma0 211" xfId="12384"/>
    <cellStyle name="Comma0 212" xfId="12385"/>
    <cellStyle name="Comma0 213" xfId="12386"/>
    <cellStyle name="Comma0 214" xfId="12387"/>
    <cellStyle name="Comma0 215" xfId="12388"/>
    <cellStyle name="Comma0 216" xfId="12389"/>
    <cellStyle name="Comma0 217" xfId="12390"/>
    <cellStyle name="Comma0 218" xfId="12391"/>
    <cellStyle name="Comma0 219" xfId="12392"/>
    <cellStyle name="Comma0 22" xfId="12393"/>
    <cellStyle name="Comma0 22 10" xfId="12394"/>
    <cellStyle name="Comma0 22 11" xfId="12395"/>
    <cellStyle name="Comma0 22 12" xfId="12396"/>
    <cellStyle name="Comma0 22 13" xfId="12397"/>
    <cellStyle name="Comma0 22 14" xfId="12398"/>
    <cellStyle name="Comma0 22 15" xfId="12399"/>
    <cellStyle name="Comma0 22 16" xfId="12400"/>
    <cellStyle name="Comma0 22 17" xfId="12401"/>
    <cellStyle name="Comma0 22 2" xfId="12402"/>
    <cellStyle name="Comma0 22 2 10" xfId="12403"/>
    <cellStyle name="Comma0 22 2 11" xfId="12404"/>
    <cellStyle name="Comma0 22 2 12" xfId="12405"/>
    <cellStyle name="Comma0 22 2 13" xfId="12406"/>
    <cellStyle name="Comma0 22 2 14" xfId="12407"/>
    <cellStyle name="Comma0 22 2 15" xfId="12408"/>
    <cellStyle name="Comma0 22 2 16" xfId="12409"/>
    <cellStyle name="Comma0 22 2 2" xfId="12410"/>
    <cellStyle name="Comma0 22 2 3" xfId="12411"/>
    <cellStyle name="Comma0 22 2 4" xfId="12412"/>
    <cellStyle name="Comma0 22 2 5" xfId="12413"/>
    <cellStyle name="Comma0 22 2 6" xfId="12414"/>
    <cellStyle name="Comma0 22 2 7" xfId="12415"/>
    <cellStyle name="Comma0 22 2 8" xfId="12416"/>
    <cellStyle name="Comma0 22 2 9" xfId="12417"/>
    <cellStyle name="Comma0 22 3" xfId="12418"/>
    <cellStyle name="Comma0 22 4" xfId="12419"/>
    <cellStyle name="Comma0 22 5" xfId="12420"/>
    <cellStyle name="Comma0 22 6" xfId="12421"/>
    <cellStyle name="Comma0 22 7" xfId="12422"/>
    <cellStyle name="Comma0 22 8" xfId="12423"/>
    <cellStyle name="Comma0 22 8 10" xfId="12424"/>
    <cellStyle name="Comma0 22 8 11" xfId="12425"/>
    <cellStyle name="Comma0 22 8 12" xfId="12426"/>
    <cellStyle name="Comma0 22 8 13" xfId="12427"/>
    <cellStyle name="Comma0 22 8 14" xfId="12428"/>
    <cellStyle name="Comma0 22 8 15" xfId="12429"/>
    <cellStyle name="Comma0 22 8 16" xfId="12430"/>
    <cellStyle name="Comma0 22 8 17" xfId="12431"/>
    <cellStyle name="Comma0 22 8 18" xfId="12432"/>
    <cellStyle name="Comma0 22 8 2" xfId="12433"/>
    <cellStyle name="Comma0 22 8 2 2" xfId="12434"/>
    <cellStyle name="Comma0 22 8 2 2 2" xfId="12435"/>
    <cellStyle name="Comma0 22 8 3" xfId="12436"/>
    <cellStyle name="Comma0 22 8 4" xfId="12437"/>
    <cellStyle name="Comma0 22 8 5" xfId="12438"/>
    <cellStyle name="Comma0 22 8 6" xfId="12439"/>
    <cellStyle name="Comma0 22 8 7" xfId="12440"/>
    <cellStyle name="Comma0 22 8 8" xfId="12441"/>
    <cellStyle name="Comma0 22 8 9" xfId="12442"/>
    <cellStyle name="Comma0 22 9" xfId="12443"/>
    <cellStyle name="Comma0 220" xfId="12444"/>
    <cellStyle name="Comma0 221" xfId="12445"/>
    <cellStyle name="Comma0 222" xfId="12446"/>
    <cellStyle name="Comma0 223" xfId="12447"/>
    <cellStyle name="Comma0 224" xfId="12448"/>
    <cellStyle name="Comma0 225" xfId="12449"/>
    <cellStyle name="Comma0 226" xfId="12450"/>
    <cellStyle name="Comma0 227" xfId="12451"/>
    <cellStyle name="Comma0 228" xfId="12452"/>
    <cellStyle name="Comma0 23" xfId="12453"/>
    <cellStyle name="Comma0 23 10" xfId="12454"/>
    <cellStyle name="Comma0 23 11" xfId="12455"/>
    <cellStyle name="Comma0 23 2" xfId="12456"/>
    <cellStyle name="Comma0 23 2 10" xfId="12457"/>
    <cellStyle name="Comma0 23 2 11" xfId="12458"/>
    <cellStyle name="Comma0 23 2 12" xfId="12459"/>
    <cellStyle name="Comma0 23 2 13" xfId="12460"/>
    <cellStyle name="Comma0 23 2 14" xfId="12461"/>
    <cellStyle name="Comma0 23 2 15" xfId="12462"/>
    <cellStyle name="Comma0 23 2 16" xfId="12463"/>
    <cellStyle name="Comma0 23 2 2" xfId="12464"/>
    <cellStyle name="Comma0 23 2 3" xfId="12465"/>
    <cellStyle name="Comma0 23 2 4" xfId="12466"/>
    <cellStyle name="Comma0 23 2 5" xfId="12467"/>
    <cellStyle name="Comma0 23 2 6" xfId="12468"/>
    <cellStyle name="Comma0 23 2 7" xfId="12469"/>
    <cellStyle name="Comma0 23 2 8" xfId="12470"/>
    <cellStyle name="Comma0 23 2 9" xfId="12471"/>
    <cellStyle name="Comma0 23 3" xfId="12472"/>
    <cellStyle name="Comma0 23 3 10" xfId="12473"/>
    <cellStyle name="Comma0 23 3 11" xfId="12474"/>
    <cellStyle name="Comma0 23 3 12" xfId="12475"/>
    <cellStyle name="Comma0 23 3 13" xfId="12476"/>
    <cellStyle name="Comma0 23 3 14" xfId="12477"/>
    <cellStyle name="Comma0 23 3 15" xfId="12478"/>
    <cellStyle name="Comma0 23 3 16" xfId="12479"/>
    <cellStyle name="Comma0 23 3 17" xfId="12480"/>
    <cellStyle name="Comma0 23 3 18" xfId="12481"/>
    <cellStyle name="Comma0 23 3 2" xfId="12482"/>
    <cellStyle name="Comma0 23 3 2 2" xfId="12483"/>
    <cellStyle name="Comma0 23 3 2 2 2" xfId="12484"/>
    <cellStyle name="Comma0 23 3 3" xfId="12485"/>
    <cellStyle name="Comma0 23 3 4" xfId="12486"/>
    <cellStyle name="Comma0 23 3 5" xfId="12487"/>
    <cellStyle name="Comma0 23 3 6" xfId="12488"/>
    <cellStyle name="Comma0 23 3 7" xfId="12489"/>
    <cellStyle name="Comma0 23 3 8" xfId="12490"/>
    <cellStyle name="Comma0 23 3 9" xfId="12491"/>
    <cellStyle name="Comma0 23 4" xfId="12492"/>
    <cellStyle name="Comma0 23 5" xfId="12493"/>
    <cellStyle name="Comma0 23 6" xfId="12494"/>
    <cellStyle name="Comma0 23 7" xfId="12495"/>
    <cellStyle name="Comma0 23 8" xfId="12496"/>
    <cellStyle name="Comma0 23 9" xfId="12497"/>
    <cellStyle name="Comma0 24" xfId="12498"/>
    <cellStyle name="Comma0 24 10" xfId="12499"/>
    <cellStyle name="Comma0 24 11" xfId="12500"/>
    <cellStyle name="Comma0 24 12" xfId="12501"/>
    <cellStyle name="Comma0 24 13" xfId="12502"/>
    <cellStyle name="Comma0 24 14" xfId="12503"/>
    <cellStyle name="Comma0 24 15" xfId="12504"/>
    <cellStyle name="Comma0 24 16" xfId="12505"/>
    <cellStyle name="Comma0 24 17" xfId="12506"/>
    <cellStyle name="Comma0 24 18" xfId="12507"/>
    <cellStyle name="Comma0 24 19" xfId="12508"/>
    <cellStyle name="Comma0 24 2" xfId="12509"/>
    <cellStyle name="Comma0 24 2 10" xfId="12510"/>
    <cellStyle name="Comma0 24 2 11" xfId="12511"/>
    <cellStyle name="Comma0 24 2 12" xfId="12512"/>
    <cellStyle name="Comma0 24 2 13" xfId="12513"/>
    <cellStyle name="Comma0 24 2 14" xfId="12514"/>
    <cellStyle name="Comma0 24 2 15" xfId="12515"/>
    <cellStyle name="Comma0 24 2 16" xfId="12516"/>
    <cellStyle name="Comma0 24 2 17" xfId="12517"/>
    <cellStyle name="Comma0 24 2 2" xfId="12518"/>
    <cellStyle name="Comma0 24 2 3" xfId="12519"/>
    <cellStyle name="Comma0 24 2 4" xfId="12520"/>
    <cellStyle name="Comma0 24 2 5" xfId="12521"/>
    <cellStyle name="Comma0 24 2 6" xfId="12522"/>
    <cellStyle name="Comma0 24 2 7" xfId="12523"/>
    <cellStyle name="Comma0 24 2 8" xfId="12524"/>
    <cellStyle name="Comma0 24 2 9" xfId="12525"/>
    <cellStyle name="Comma0 24 20" xfId="12526"/>
    <cellStyle name="Comma0 24 3" xfId="12527"/>
    <cellStyle name="Comma0 24 3 10" xfId="12528"/>
    <cellStyle name="Comma0 24 3 11" xfId="12529"/>
    <cellStyle name="Comma0 24 3 12" xfId="12530"/>
    <cellStyle name="Comma0 24 3 13" xfId="12531"/>
    <cellStyle name="Comma0 24 3 14" xfId="12532"/>
    <cellStyle name="Comma0 24 3 15" xfId="12533"/>
    <cellStyle name="Comma0 24 3 16" xfId="12534"/>
    <cellStyle name="Comma0 24 3 17" xfId="12535"/>
    <cellStyle name="Comma0 24 3 2" xfId="12536"/>
    <cellStyle name="Comma0 24 3 3" xfId="12537"/>
    <cellStyle name="Comma0 24 3 4" xfId="12538"/>
    <cellStyle name="Comma0 24 3 5" xfId="12539"/>
    <cellStyle name="Comma0 24 3 6" xfId="12540"/>
    <cellStyle name="Comma0 24 3 7" xfId="12541"/>
    <cellStyle name="Comma0 24 3 8" xfId="12542"/>
    <cellStyle name="Comma0 24 3 9" xfId="12543"/>
    <cellStyle name="Comma0 24 4" xfId="12544"/>
    <cellStyle name="Comma0 24 5" xfId="12545"/>
    <cellStyle name="Comma0 24 6" xfId="12546"/>
    <cellStyle name="Comma0 24 7" xfId="12547"/>
    <cellStyle name="Comma0 24 8" xfId="12548"/>
    <cellStyle name="Comma0 24 9" xfId="12549"/>
    <cellStyle name="Comma0 25" xfId="12550"/>
    <cellStyle name="Comma0 25 10" xfId="12551"/>
    <cellStyle name="Comma0 25 11" xfId="12552"/>
    <cellStyle name="Comma0 25 12" xfId="12553"/>
    <cellStyle name="Comma0 25 13" xfId="12554"/>
    <cellStyle name="Comma0 25 14" xfId="12555"/>
    <cellStyle name="Comma0 25 15" xfId="12556"/>
    <cellStyle name="Comma0 25 16" xfId="12557"/>
    <cellStyle name="Comma0 25 17" xfId="12558"/>
    <cellStyle name="Comma0 25 18" xfId="12559"/>
    <cellStyle name="Comma0 25 19" xfId="12560"/>
    <cellStyle name="Comma0 25 2" xfId="12561"/>
    <cellStyle name="Comma0 25 2 10" xfId="12562"/>
    <cellStyle name="Comma0 25 2 11" xfId="12563"/>
    <cellStyle name="Comma0 25 2 12" xfId="12564"/>
    <cellStyle name="Comma0 25 2 13" xfId="12565"/>
    <cellStyle name="Comma0 25 2 14" xfId="12566"/>
    <cellStyle name="Comma0 25 2 15" xfId="12567"/>
    <cellStyle name="Comma0 25 2 16" xfId="12568"/>
    <cellStyle name="Comma0 25 2 17" xfId="12569"/>
    <cellStyle name="Comma0 25 2 2" xfId="12570"/>
    <cellStyle name="Comma0 25 2 3" xfId="12571"/>
    <cellStyle name="Comma0 25 2 4" xfId="12572"/>
    <cellStyle name="Comma0 25 2 5" xfId="12573"/>
    <cellStyle name="Comma0 25 2 6" xfId="12574"/>
    <cellStyle name="Comma0 25 2 7" xfId="12575"/>
    <cellStyle name="Comma0 25 2 8" xfId="12576"/>
    <cellStyle name="Comma0 25 2 9" xfId="12577"/>
    <cellStyle name="Comma0 25 20" xfId="12578"/>
    <cellStyle name="Comma0 25 3" xfId="12579"/>
    <cellStyle name="Comma0 25 3 10" xfId="12580"/>
    <cellStyle name="Comma0 25 3 11" xfId="12581"/>
    <cellStyle name="Comma0 25 3 12" xfId="12582"/>
    <cellStyle name="Comma0 25 3 13" xfId="12583"/>
    <cellStyle name="Comma0 25 3 14" xfId="12584"/>
    <cellStyle name="Comma0 25 3 15" xfId="12585"/>
    <cellStyle name="Comma0 25 3 16" xfId="12586"/>
    <cellStyle name="Comma0 25 3 17" xfId="12587"/>
    <cellStyle name="Comma0 25 3 2" xfId="12588"/>
    <cellStyle name="Comma0 25 3 3" xfId="12589"/>
    <cellStyle name="Comma0 25 3 4" xfId="12590"/>
    <cellStyle name="Comma0 25 3 5" xfId="12591"/>
    <cellStyle name="Comma0 25 3 6" xfId="12592"/>
    <cellStyle name="Comma0 25 3 7" xfId="12593"/>
    <cellStyle name="Comma0 25 3 8" xfId="12594"/>
    <cellStyle name="Comma0 25 3 9" xfId="12595"/>
    <cellStyle name="Comma0 25 4" xfId="12596"/>
    <cellStyle name="Comma0 25 5" xfId="12597"/>
    <cellStyle name="Comma0 25 6" xfId="12598"/>
    <cellStyle name="Comma0 25 7" xfId="12599"/>
    <cellStyle name="Comma0 25 8" xfId="12600"/>
    <cellStyle name="Comma0 25 9" xfId="12601"/>
    <cellStyle name="Comma0 26" xfId="12602"/>
    <cellStyle name="Comma0 26 10" xfId="12603"/>
    <cellStyle name="Comma0 26 11" xfId="12604"/>
    <cellStyle name="Comma0 26 12" xfId="12605"/>
    <cellStyle name="Comma0 26 13" xfId="12606"/>
    <cellStyle name="Comma0 26 14" xfId="12607"/>
    <cellStyle name="Comma0 26 15" xfId="12608"/>
    <cellStyle name="Comma0 26 16" xfId="12609"/>
    <cellStyle name="Comma0 26 17" xfId="12610"/>
    <cellStyle name="Comma0 26 18" xfId="12611"/>
    <cellStyle name="Comma0 26 19" xfId="12612"/>
    <cellStyle name="Comma0 26 2" xfId="12613"/>
    <cellStyle name="Comma0 26 2 10" xfId="12614"/>
    <cellStyle name="Comma0 26 2 11" xfId="12615"/>
    <cellStyle name="Comma0 26 2 12" xfId="12616"/>
    <cellStyle name="Comma0 26 2 13" xfId="12617"/>
    <cellStyle name="Comma0 26 2 14" xfId="12618"/>
    <cellStyle name="Comma0 26 2 15" xfId="12619"/>
    <cellStyle name="Comma0 26 2 16" xfId="12620"/>
    <cellStyle name="Comma0 26 2 17" xfId="12621"/>
    <cellStyle name="Comma0 26 2 2" xfId="12622"/>
    <cellStyle name="Comma0 26 2 3" xfId="12623"/>
    <cellStyle name="Comma0 26 2 4" xfId="12624"/>
    <cellStyle name="Comma0 26 2 5" xfId="12625"/>
    <cellStyle name="Comma0 26 2 6" xfId="12626"/>
    <cellStyle name="Comma0 26 2 7" xfId="12627"/>
    <cellStyle name="Comma0 26 2 8" xfId="12628"/>
    <cellStyle name="Comma0 26 2 9" xfId="12629"/>
    <cellStyle name="Comma0 26 20" xfId="12630"/>
    <cellStyle name="Comma0 26 3" xfId="12631"/>
    <cellStyle name="Comma0 26 3 10" xfId="12632"/>
    <cellStyle name="Comma0 26 3 11" xfId="12633"/>
    <cellStyle name="Comma0 26 3 12" xfId="12634"/>
    <cellStyle name="Comma0 26 3 13" xfId="12635"/>
    <cellStyle name="Comma0 26 3 14" xfId="12636"/>
    <cellStyle name="Comma0 26 3 15" xfId="12637"/>
    <cellStyle name="Comma0 26 3 16" xfId="12638"/>
    <cellStyle name="Comma0 26 3 17" xfId="12639"/>
    <cellStyle name="Comma0 26 3 2" xfId="12640"/>
    <cellStyle name="Comma0 26 3 3" xfId="12641"/>
    <cellStyle name="Comma0 26 3 4" xfId="12642"/>
    <cellStyle name="Comma0 26 3 5" xfId="12643"/>
    <cellStyle name="Comma0 26 3 6" xfId="12644"/>
    <cellStyle name="Comma0 26 3 7" xfId="12645"/>
    <cellStyle name="Comma0 26 3 8" xfId="12646"/>
    <cellStyle name="Comma0 26 3 9" xfId="12647"/>
    <cellStyle name="Comma0 26 4" xfId="12648"/>
    <cellStyle name="Comma0 26 5" xfId="12649"/>
    <cellStyle name="Comma0 26 6" xfId="12650"/>
    <cellStyle name="Comma0 26 7" xfId="12651"/>
    <cellStyle name="Comma0 26 8" xfId="12652"/>
    <cellStyle name="Comma0 26 9" xfId="12653"/>
    <cellStyle name="Comma0 27" xfId="12654"/>
    <cellStyle name="Comma0 27 10" xfId="12655"/>
    <cellStyle name="Comma0 27 11" xfId="12656"/>
    <cellStyle name="Comma0 27 12" xfId="12657"/>
    <cellStyle name="Comma0 27 13" xfId="12658"/>
    <cellStyle name="Comma0 27 14" xfId="12659"/>
    <cellStyle name="Comma0 27 15" xfId="12660"/>
    <cellStyle name="Comma0 27 16" xfId="12661"/>
    <cellStyle name="Comma0 27 17" xfId="12662"/>
    <cellStyle name="Comma0 27 18" xfId="12663"/>
    <cellStyle name="Comma0 27 19" xfId="12664"/>
    <cellStyle name="Comma0 27 2" xfId="12665"/>
    <cellStyle name="Comma0 27 2 10" xfId="12666"/>
    <cellStyle name="Comma0 27 2 11" xfId="12667"/>
    <cellStyle name="Comma0 27 2 12" xfId="12668"/>
    <cellStyle name="Comma0 27 2 13" xfId="12669"/>
    <cellStyle name="Comma0 27 2 14" xfId="12670"/>
    <cellStyle name="Comma0 27 2 15" xfId="12671"/>
    <cellStyle name="Comma0 27 2 16" xfId="12672"/>
    <cellStyle name="Comma0 27 2 17" xfId="12673"/>
    <cellStyle name="Comma0 27 2 2" xfId="12674"/>
    <cellStyle name="Comma0 27 2 3" xfId="12675"/>
    <cellStyle name="Comma0 27 2 4" xfId="12676"/>
    <cellStyle name="Comma0 27 2 5" xfId="12677"/>
    <cellStyle name="Comma0 27 2 6" xfId="12678"/>
    <cellStyle name="Comma0 27 2 7" xfId="12679"/>
    <cellStyle name="Comma0 27 2 8" xfId="12680"/>
    <cellStyle name="Comma0 27 2 9" xfId="12681"/>
    <cellStyle name="Comma0 27 20" xfId="12682"/>
    <cellStyle name="Comma0 27 3" xfId="12683"/>
    <cellStyle name="Comma0 27 3 10" xfId="12684"/>
    <cellStyle name="Comma0 27 3 11" xfId="12685"/>
    <cellStyle name="Comma0 27 3 12" xfId="12686"/>
    <cellStyle name="Comma0 27 3 13" xfId="12687"/>
    <cellStyle name="Comma0 27 3 14" xfId="12688"/>
    <cellStyle name="Comma0 27 3 15" xfId="12689"/>
    <cellStyle name="Comma0 27 3 16" xfId="12690"/>
    <cellStyle name="Comma0 27 3 17" xfId="12691"/>
    <cellStyle name="Comma0 27 3 2" xfId="12692"/>
    <cellStyle name="Comma0 27 3 3" xfId="12693"/>
    <cellStyle name="Comma0 27 3 4" xfId="12694"/>
    <cellStyle name="Comma0 27 3 5" xfId="12695"/>
    <cellStyle name="Comma0 27 3 6" xfId="12696"/>
    <cellStyle name="Comma0 27 3 7" xfId="12697"/>
    <cellStyle name="Comma0 27 3 8" xfId="12698"/>
    <cellStyle name="Comma0 27 3 9" xfId="12699"/>
    <cellStyle name="Comma0 27 4" xfId="12700"/>
    <cellStyle name="Comma0 27 5" xfId="12701"/>
    <cellStyle name="Comma0 27 6" xfId="12702"/>
    <cellStyle name="Comma0 27 7" xfId="12703"/>
    <cellStyle name="Comma0 27 8" xfId="12704"/>
    <cellStyle name="Comma0 27 9" xfId="12705"/>
    <cellStyle name="Comma0 28" xfId="12706"/>
    <cellStyle name="Comma0 28 10" xfId="12707"/>
    <cellStyle name="Comma0 28 11" xfId="12708"/>
    <cellStyle name="Comma0 28 12" xfId="12709"/>
    <cellStyle name="Comma0 28 13" xfId="12710"/>
    <cellStyle name="Comma0 28 14" xfId="12711"/>
    <cellStyle name="Comma0 28 15" xfId="12712"/>
    <cellStyle name="Comma0 28 16" xfId="12713"/>
    <cellStyle name="Comma0 28 17" xfId="12714"/>
    <cellStyle name="Comma0 28 18" xfId="12715"/>
    <cellStyle name="Comma0 28 19" xfId="12716"/>
    <cellStyle name="Comma0 28 2" xfId="12717"/>
    <cellStyle name="Comma0 28 2 10" xfId="12718"/>
    <cellStyle name="Comma0 28 2 11" xfId="12719"/>
    <cellStyle name="Comma0 28 2 12" xfId="12720"/>
    <cellStyle name="Comma0 28 2 13" xfId="12721"/>
    <cellStyle name="Comma0 28 2 14" xfId="12722"/>
    <cellStyle name="Comma0 28 2 15" xfId="12723"/>
    <cellStyle name="Comma0 28 2 16" xfId="12724"/>
    <cellStyle name="Comma0 28 2 17" xfId="12725"/>
    <cellStyle name="Comma0 28 2 2" xfId="12726"/>
    <cellStyle name="Comma0 28 2 3" xfId="12727"/>
    <cellStyle name="Comma0 28 2 4" xfId="12728"/>
    <cellStyle name="Comma0 28 2 5" xfId="12729"/>
    <cellStyle name="Comma0 28 2 6" xfId="12730"/>
    <cellStyle name="Comma0 28 2 7" xfId="12731"/>
    <cellStyle name="Comma0 28 2 8" xfId="12732"/>
    <cellStyle name="Comma0 28 2 9" xfId="12733"/>
    <cellStyle name="Comma0 28 20" xfId="12734"/>
    <cellStyle name="Comma0 28 3" xfId="12735"/>
    <cellStyle name="Comma0 28 3 10" xfId="12736"/>
    <cellStyle name="Comma0 28 3 11" xfId="12737"/>
    <cellStyle name="Comma0 28 3 12" xfId="12738"/>
    <cellStyle name="Comma0 28 3 13" xfId="12739"/>
    <cellStyle name="Comma0 28 3 14" xfId="12740"/>
    <cellStyle name="Comma0 28 3 15" xfId="12741"/>
    <cellStyle name="Comma0 28 3 16" xfId="12742"/>
    <cellStyle name="Comma0 28 3 17" xfId="12743"/>
    <cellStyle name="Comma0 28 3 2" xfId="12744"/>
    <cellStyle name="Comma0 28 3 3" xfId="12745"/>
    <cellStyle name="Comma0 28 3 4" xfId="12746"/>
    <cellStyle name="Comma0 28 3 5" xfId="12747"/>
    <cellStyle name="Comma0 28 3 6" xfId="12748"/>
    <cellStyle name="Comma0 28 3 7" xfId="12749"/>
    <cellStyle name="Comma0 28 3 8" xfId="12750"/>
    <cellStyle name="Comma0 28 3 9" xfId="12751"/>
    <cellStyle name="Comma0 28 4" xfId="12752"/>
    <cellStyle name="Comma0 28 5" xfId="12753"/>
    <cellStyle name="Comma0 28 6" xfId="12754"/>
    <cellStyle name="Comma0 28 7" xfId="12755"/>
    <cellStyle name="Comma0 28 8" xfId="12756"/>
    <cellStyle name="Comma0 28 9" xfId="12757"/>
    <cellStyle name="Comma0 29" xfId="12758"/>
    <cellStyle name="Comma0 29 10" xfId="12759"/>
    <cellStyle name="Comma0 29 11" xfId="12760"/>
    <cellStyle name="Comma0 29 12" xfId="12761"/>
    <cellStyle name="Comma0 29 13" xfId="12762"/>
    <cellStyle name="Comma0 29 14" xfId="12763"/>
    <cellStyle name="Comma0 29 15" xfId="12764"/>
    <cellStyle name="Comma0 29 16" xfId="12765"/>
    <cellStyle name="Comma0 29 17" xfId="12766"/>
    <cellStyle name="Comma0 29 18" xfId="12767"/>
    <cellStyle name="Comma0 29 19" xfId="12768"/>
    <cellStyle name="Comma0 29 2" xfId="12769"/>
    <cellStyle name="Comma0 29 2 10" xfId="12770"/>
    <cellStyle name="Comma0 29 2 11" xfId="12771"/>
    <cellStyle name="Comma0 29 2 12" xfId="12772"/>
    <cellStyle name="Comma0 29 2 13" xfId="12773"/>
    <cellStyle name="Comma0 29 2 14" xfId="12774"/>
    <cellStyle name="Comma0 29 2 15" xfId="12775"/>
    <cellStyle name="Comma0 29 2 16" xfId="12776"/>
    <cellStyle name="Comma0 29 2 17" xfId="12777"/>
    <cellStyle name="Comma0 29 2 18" xfId="12778"/>
    <cellStyle name="Comma0 29 2 2" xfId="12779"/>
    <cellStyle name="Comma0 29 2 2 2" xfId="12780"/>
    <cellStyle name="Comma0 29 2 3" xfId="12781"/>
    <cellStyle name="Comma0 29 2 4" xfId="12782"/>
    <cellStyle name="Comma0 29 2 5" xfId="12783"/>
    <cellStyle name="Comma0 29 2 6" xfId="12784"/>
    <cellStyle name="Comma0 29 2 7" xfId="12785"/>
    <cellStyle name="Comma0 29 2 8" xfId="12786"/>
    <cellStyle name="Comma0 29 2 9" xfId="12787"/>
    <cellStyle name="Comma0 29 20" xfId="12788"/>
    <cellStyle name="Comma0 29 3" xfId="12789"/>
    <cellStyle name="Comma0 29 3 10" xfId="12790"/>
    <cellStyle name="Comma0 29 3 11" xfId="12791"/>
    <cellStyle name="Comma0 29 3 12" xfId="12792"/>
    <cellStyle name="Comma0 29 3 13" xfId="12793"/>
    <cellStyle name="Comma0 29 3 14" xfId="12794"/>
    <cellStyle name="Comma0 29 3 15" xfId="12795"/>
    <cellStyle name="Comma0 29 3 16" xfId="12796"/>
    <cellStyle name="Comma0 29 3 17" xfId="12797"/>
    <cellStyle name="Comma0 29 3 2" xfId="12798"/>
    <cellStyle name="Comma0 29 3 3" xfId="12799"/>
    <cellStyle name="Comma0 29 3 4" xfId="12800"/>
    <cellStyle name="Comma0 29 3 5" xfId="12801"/>
    <cellStyle name="Comma0 29 3 6" xfId="12802"/>
    <cellStyle name="Comma0 29 3 7" xfId="12803"/>
    <cellStyle name="Comma0 29 3 8" xfId="12804"/>
    <cellStyle name="Comma0 29 3 9" xfId="12805"/>
    <cellStyle name="Comma0 29 4" xfId="12806"/>
    <cellStyle name="Comma0 29 4 10" xfId="12807"/>
    <cellStyle name="Comma0 29 4 11" xfId="12808"/>
    <cellStyle name="Comma0 29 4 12" xfId="12809"/>
    <cellStyle name="Comma0 29 4 13" xfId="12810"/>
    <cellStyle name="Comma0 29 4 14" xfId="12811"/>
    <cellStyle name="Comma0 29 4 15" xfId="12812"/>
    <cellStyle name="Comma0 29 4 16" xfId="12813"/>
    <cellStyle name="Comma0 29 4 17" xfId="12814"/>
    <cellStyle name="Comma0 29 4 2" xfId="12815"/>
    <cellStyle name="Comma0 29 4 3" xfId="12816"/>
    <cellStyle name="Comma0 29 4 4" xfId="12817"/>
    <cellStyle name="Comma0 29 4 5" xfId="12818"/>
    <cellStyle name="Comma0 29 4 6" xfId="12819"/>
    <cellStyle name="Comma0 29 4 7" xfId="12820"/>
    <cellStyle name="Comma0 29 4 8" xfId="12821"/>
    <cellStyle name="Comma0 29 4 9" xfId="12822"/>
    <cellStyle name="Comma0 29 5" xfId="12823"/>
    <cellStyle name="Comma0 29 5 10" xfId="12824"/>
    <cellStyle name="Comma0 29 5 11" xfId="12825"/>
    <cellStyle name="Comma0 29 5 12" xfId="12826"/>
    <cellStyle name="Comma0 29 5 13" xfId="12827"/>
    <cellStyle name="Comma0 29 5 14" xfId="12828"/>
    <cellStyle name="Comma0 29 5 15" xfId="12829"/>
    <cellStyle name="Comma0 29 5 16" xfId="12830"/>
    <cellStyle name="Comma0 29 5 17" xfId="12831"/>
    <cellStyle name="Comma0 29 5 2" xfId="12832"/>
    <cellStyle name="Comma0 29 5 3" xfId="12833"/>
    <cellStyle name="Comma0 29 5 4" xfId="12834"/>
    <cellStyle name="Comma0 29 5 5" xfId="12835"/>
    <cellStyle name="Comma0 29 5 6" xfId="12836"/>
    <cellStyle name="Comma0 29 5 7" xfId="12837"/>
    <cellStyle name="Comma0 29 5 8" xfId="12838"/>
    <cellStyle name="Comma0 29 5 9" xfId="12839"/>
    <cellStyle name="Comma0 29 6" xfId="12840"/>
    <cellStyle name="Comma0 29 7" xfId="12841"/>
    <cellStyle name="Comma0 29 8" xfId="12842"/>
    <cellStyle name="Comma0 29 9" xfId="12843"/>
    <cellStyle name="Comma0 3" xfId="12844"/>
    <cellStyle name="Comma0 3 10" xfId="12845"/>
    <cellStyle name="Comma0 3 10 10" xfId="12846"/>
    <cellStyle name="Comma0 3 10 11" xfId="12847"/>
    <cellStyle name="Comma0 3 10 12" xfId="12848"/>
    <cellStyle name="Comma0 3 10 13" xfId="12849"/>
    <cellStyle name="Comma0 3 10 14" xfId="12850"/>
    <cellStyle name="Comma0 3 10 15" xfId="12851"/>
    <cellStyle name="Comma0 3 10 16" xfId="12852"/>
    <cellStyle name="Comma0 3 10 2" xfId="12853"/>
    <cellStyle name="Comma0 3 10 3" xfId="12854"/>
    <cellStyle name="Comma0 3 10 4" xfId="12855"/>
    <cellStyle name="Comma0 3 10 5" xfId="12856"/>
    <cellStyle name="Comma0 3 10 6" xfId="12857"/>
    <cellStyle name="Comma0 3 10 7" xfId="12858"/>
    <cellStyle name="Comma0 3 10 8" xfId="12859"/>
    <cellStyle name="Comma0 3 10 9" xfId="12860"/>
    <cellStyle name="Comma0 3 11" xfId="12861"/>
    <cellStyle name="Comma0 3 11 10" xfId="12862"/>
    <cellStyle name="Comma0 3 11 11" xfId="12863"/>
    <cellStyle name="Comma0 3 11 12" xfId="12864"/>
    <cellStyle name="Comma0 3 11 13" xfId="12865"/>
    <cellStyle name="Comma0 3 11 14" xfId="12866"/>
    <cellStyle name="Comma0 3 11 15" xfId="12867"/>
    <cellStyle name="Comma0 3 11 16" xfId="12868"/>
    <cellStyle name="Comma0 3 11 2" xfId="12869"/>
    <cellStyle name="Comma0 3 11 3" xfId="12870"/>
    <cellStyle name="Comma0 3 11 4" xfId="12871"/>
    <cellStyle name="Comma0 3 11 5" xfId="12872"/>
    <cellStyle name="Comma0 3 11 6" xfId="12873"/>
    <cellStyle name="Comma0 3 11 7" xfId="12874"/>
    <cellStyle name="Comma0 3 11 8" xfId="12875"/>
    <cellStyle name="Comma0 3 11 9" xfId="12876"/>
    <cellStyle name="Comma0 3 12" xfId="12877"/>
    <cellStyle name="Comma0 3 12 10" xfId="12878"/>
    <cellStyle name="Comma0 3 12 11" xfId="12879"/>
    <cellStyle name="Comma0 3 12 12" xfId="12880"/>
    <cellStyle name="Comma0 3 12 13" xfId="12881"/>
    <cellStyle name="Comma0 3 12 14" xfId="12882"/>
    <cellStyle name="Comma0 3 12 15" xfId="12883"/>
    <cellStyle name="Comma0 3 12 16" xfId="12884"/>
    <cellStyle name="Comma0 3 12 2" xfId="12885"/>
    <cellStyle name="Comma0 3 12 3" xfId="12886"/>
    <cellStyle name="Comma0 3 12 4" xfId="12887"/>
    <cellStyle name="Comma0 3 12 5" xfId="12888"/>
    <cellStyle name="Comma0 3 12 6" xfId="12889"/>
    <cellStyle name="Comma0 3 12 7" xfId="12890"/>
    <cellStyle name="Comma0 3 12 8" xfId="12891"/>
    <cellStyle name="Comma0 3 12 9" xfId="12892"/>
    <cellStyle name="Comma0 3 13" xfId="12893"/>
    <cellStyle name="Comma0 3 13 10" xfId="12894"/>
    <cellStyle name="Comma0 3 13 11" xfId="12895"/>
    <cellStyle name="Comma0 3 13 12" xfId="12896"/>
    <cellStyle name="Comma0 3 13 13" xfId="12897"/>
    <cellStyle name="Comma0 3 13 14" xfId="12898"/>
    <cellStyle name="Comma0 3 13 15" xfId="12899"/>
    <cellStyle name="Comma0 3 13 16" xfId="12900"/>
    <cellStyle name="Comma0 3 13 2" xfId="12901"/>
    <cellStyle name="Comma0 3 13 3" xfId="12902"/>
    <cellStyle name="Comma0 3 13 4" xfId="12903"/>
    <cellStyle name="Comma0 3 13 5" xfId="12904"/>
    <cellStyle name="Comma0 3 13 6" xfId="12905"/>
    <cellStyle name="Comma0 3 13 7" xfId="12906"/>
    <cellStyle name="Comma0 3 13 8" xfId="12907"/>
    <cellStyle name="Comma0 3 13 9" xfId="12908"/>
    <cellStyle name="Comma0 3 14" xfId="12909"/>
    <cellStyle name="Comma0 3 14 10" xfId="12910"/>
    <cellStyle name="Comma0 3 14 11" xfId="12911"/>
    <cellStyle name="Comma0 3 14 12" xfId="12912"/>
    <cellStyle name="Comma0 3 14 13" xfId="12913"/>
    <cellStyle name="Comma0 3 14 14" xfId="12914"/>
    <cellStyle name="Comma0 3 14 15" xfId="12915"/>
    <cellStyle name="Comma0 3 14 16" xfId="12916"/>
    <cellStyle name="Comma0 3 14 2" xfId="12917"/>
    <cellStyle name="Comma0 3 14 3" xfId="12918"/>
    <cellStyle name="Comma0 3 14 4" xfId="12919"/>
    <cellStyle name="Comma0 3 14 5" xfId="12920"/>
    <cellStyle name="Comma0 3 14 6" xfId="12921"/>
    <cellStyle name="Comma0 3 14 7" xfId="12922"/>
    <cellStyle name="Comma0 3 14 8" xfId="12923"/>
    <cellStyle name="Comma0 3 14 9" xfId="12924"/>
    <cellStyle name="Comma0 3 15" xfId="12925"/>
    <cellStyle name="Comma0 3 15 10" xfId="12926"/>
    <cellStyle name="Comma0 3 15 11" xfId="12927"/>
    <cellStyle name="Comma0 3 15 12" xfId="12928"/>
    <cellStyle name="Comma0 3 15 13" xfId="12929"/>
    <cellStyle name="Comma0 3 15 14" xfId="12930"/>
    <cellStyle name="Comma0 3 15 15" xfId="12931"/>
    <cellStyle name="Comma0 3 15 16" xfId="12932"/>
    <cellStyle name="Comma0 3 15 2" xfId="12933"/>
    <cellStyle name="Comma0 3 15 3" xfId="12934"/>
    <cellStyle name="Comma0 3 15 4" xfId="12935"/>
    <cellStyle name="Comma0 3 15 5" xfId="12936"/>
    <cellStyle name="Comma0 3 15 6" xfId="12937"/>
    <cellStyle name="Comma0 3 15 7" xfId="12938"/>
    <cellStyle name="Comma0 3 15 8" xfId="12939"/>
    <cellStyle name="Comma0 3 15 9" xfId="12940"/>
    <cellStyle name="Comma0 3 16" xfId="12941"/>
    <cellStyle name="Comma0 3 16 10" xfId="12942"/>
    <cellStyle name="Comma0 3 16 11" xfId="12943"/>
    <cellStyle name="Comma0 3 16 12" xfId="12944"/>
    <cellStyle name="Comma0 3 16 13" xfId="12945"/>
    <cellStyle name="Comma0 3 16 14" xfId="12946"/>
    <cellStyle name="Comma0 3 16 15" xfId="12947"/>
    <cellStyle name="Comma0 3 16 16" xfId="12948"/>
    <cellStyle name="Comma0 3 16 2" xfId="12949"/>
    <cellStyle name="Comma0 3 16 3" xfId="12950"/>
    <cellStyle name="Comma0 3 16 4" xfId="12951"/>
    <cellStyle name="Comma0 3 16 5" xfId="12952"/>
    <cellStyle name="Comma0 3 16 6" xfId="12953"/>
    <cellStyle name="Comma0 3 16 7" xfId="12954"/>
    <cellStyle name="Comma0 3 16 8" xfId="12955"/>
    <cellStyle name="Comma0 3 16 9" xfId="12956"/>
    <cellStyle name="Comma0 3 17" xfId="12957"/>
    <cellStyle name="Comma0 3 17 10" xfId="12958"/>
    <cellStyle name="Comma0 3 17 11" xfId="12959"/>
    <cellStyle name="Comma0 3 17 12" xfId="12960"/>
    <cellStyle name="Comma0 3 17 13" xfId="12961"/>
    <cellStyle name="Comma0 3 17 14" xfId="12962"/>
    <cellStyle name="Comma0 3 17 15" xfId="12963"/>
    <cellStyle name="Comma0 3 17 16" xfId="12964"/>
    <cellStyle name="Comma0 3 17 2" xfId="12965"/>
    <cellStyle name="Comma0 3 17 3" xfId="12966"/>
    <cellStyle name="Comma0 3 17 4" xfId="12967"/>
    <cellStyle name="Comma0 3 17 5" xfId="12968"/>
    <cellStyle name="Comma0 3 17 6" xfId="12969"/>
    <cellStyle name="Comma0 3 17 7" xfId="12970"/>
    <cellStyle name="Comma0 3 17 8" xfId="12971"/>
    <cellStyle name="Comma0 3 17 9" xfId="12972"/>
    <cellStyle name="Comma0 3 18" xfId="12973"/>
    <cellStyle name="Comma0 3 19" xfId="12974"/>
    <cellStyle name="Comma0 3 2" xfId="12975"/>
    <cellStyle name="Comma0 3 2 10" xfId="12976"/>
    <cellStyle name="Comma0 3 2 10 10" xfId="12977"/>
    <cellStyle name="Comma0 3 2 10 11" xfId="12978"/>
    <cellStyle name="Comma0 3 2 10 12" xfId="12979"/>
    <cellStyle name="Comma0 3 2 10 13" xfId="12980"/>
    <cellStyle name="Comma0 3 2 10 14" xfId="12981"/>
    <cellStyle name="Comma0 3 2 10 15" xfId="12982"/>
    <cellStyle name="Comma0 3 2 10 16" xfId="12983"/>
    <cellStyle name="Comma0 3 2 10 2" xfId="12984"/>
    <cellStyle name="Comma0 3 2 10 3" xfId="12985"/>
    <cellStyle name="Comma0 3 2 10 4" xfId="12986"/>
    <cellStyle name="Comma0 3 2 10 5" xfId="12987"/>
    <cellStyle name="Comma0 3 2 10 6" xfId="12988"/>
    <cellStyle name="Comma0 3 2 10 7" xfId="12989"/>
    <cellStyle name="Comma0 3 2 10 8" xfId="12990"/>
    <cellStyle name="Comma0 3 2 10 9" xfId="12991"/>
    <cellStyle name="Comma0 3 2 11" xfId="12992"/>
    <cellStyle name="Comma0 3 2 11 10" xfId="12993"/>
    <cellStyle name="Comma0 3 2 11 11" xfId="12994"/>
    <cellStyle name="Comma0 3 2 11 12" xfId="12995"/>
    <cellStyle name="Comma0 3 2 11 13" xfId="12996"/>
    <cellStyle name="Comma0 3 2 11 14" xfId="12997"/>
    <cellStyle name="Comma0 3 2 11 15" xfId="12998"/>
    <cellStyle name="Comma0 3 2 11 16" xfId="12999"/>
    <cellStyle name="Comma0 3 2 11 2" xfId="13000"/>
    <cellStyle name="Comma0 3 2 11 3" xfId="13001"/>
    <cellStyle name="Comma0 3 2 11 4" xfId="13002"/>
    <cellStyle name="Comma0 3 2 11 5" xfId="13003"/>
    <cellStyle name="Comma0 3 2 11 6" xfId="13004"/>
    <cellStyle name="Comma0 3 2 11 7" xfId="13005"/>
    <cellStyle name="Comma0 3 2 11 8" xfId="13006"/>
    <cellStyle name="Comma0 3 2 11 9" xfId="13007"/>
    <cellStyle name="Comma0 3 2 12" xfId="13008"/>
    <cellStyle name="Comma0 3 2 12 10" xfId="13009"/>
    <cellStyle name="Comma0 3 2 12 11" xfId="13010"/>
    <cellStyle name="Comma0 3 2 12 12" xfId="13011"/>
    <cellStyle name="Comma0 3 2 12 13" xfId="13012"/>
    <cellStyle name="Comma0 3 2 12 14" xfId="13013"/>
    <cellStyle name="Comma0 3 2 12 15" xfId="13014"/>
    <cellStyle name="Comma0 3 2 12 16" xfId="13015"/>
    <cellStyle name="Comma0 3 2 12 2" xfId="13016"/>
    <cellStyle name="Comma0 3 2 12 3" xfId="13017"/>
    <cellStyle name="Comma0 3 2 12 4" xfId="13018"/>
    <cellStyle name="Comma0 3 2 12 5" xfId="13019"/>
    <cellStyle name="Comma0 3 2 12 6" xfId="13020"/>
    <cellStyle name="Comma0 3 2 12 7" xfId="13021"/>
    <cellStyle name="Comma0 3 2 12 8" xfId="13022"/>
    <cellStyle name="Comma0 3 2 12 9" xfId="13023"/>
    <cellStyle name="Comma0 3 2 13" xfId="13024"/>
    <cellStyle name="Comma0 3 2 13 10" xfId="13025"/>
    <cellStyle name="Comma0 3 2 13 11" xfId="13026"/>
    <cellStyle name="Comma0 3 2 13 12" xfId="13027"/>
    <cellStyle name="Comma0 3 2 13 13" xfId="13028"/>
    <cellStyle name="Comma0 3 2 13 14" xfId="13029"/>
    <cellStyle name="Comma0 3 2 13 15" xfId="13030"/>
    <cellStyle name="Comma0 3 2 13 16" xfId="13031"/>
    <cellStyle name="Comma0 3 2 13 2" xfId="13032"/>
    <cellStyle name="Comma0 3 2 13 3" xfId="13033"/>
    <cellStyle name="Comma0 3 2 13 4" xfId="13034"/>
    <cellStyle name="Comma0 3 2 13 5" xfId="13035"/>
    <cellStyle name="Comma0 3 2 13 6" xfId="13036"/>
    <cellStyle name="Comma0 3 2 13 7" xfId="13037"/>
    <cellStyle name="Comma0 3 2 13 8" xfId="13038"/>
    <cellStyle name="Comma0 3 2 13 9" xfId="13039"/>
    <cellStyle name="Comma0 3 2 14" xfId="13040"/>
    <cellStyle name="Comma0 3 2 14 10" xfId="13041"/>
    <cellStyle name="Comma0 3 2 14 11" xfId="13042"/>
    <cellStyle name="Comma0 3 2 14 12" xfId="13043"/>
    <cellStyle name="Comma0 3 2 14 13" xfId="13044"/>
    <cellStyle name="Comma0 3 2 14 14" xfId="13045"/>
    <cellStyle name="Comma0 3 2 14 15" xfId="13046"/>
    <cellStyle name="Comma0 3 2 14 16" xfId="13047"/>
    <cellStyle name="Comma0 3 2 14 2" xfId="13048"/>
    <cellStyle name="Comma0 3 2 14 3" xfId="13049"/>
    <cellStyle name="Comma0 3 2 14 4" xfId="13050"/>
    <cellStyle name="Comma0 3 2 14 5" xfId="13051"/>
    <cellStyle name="Comma0 3 2 14 6" xfId="13052"/>
    <cellStyle name="Comma0 3 2 14 7" xfId="13053"/>
    <cellStyle name="Comma0 3 2 14 8" xfId="13054"/>
    <cellStyle name="Comma0 3 2 14 9" xfId="13055"/>
    <cellStyle name="Comma0 3 2 15" xfId="13056"/>
    <cellStyle name="Comma0 3 2 16" xfId="13057"/>
    <cellStyle name="Comma0 3 2 17" xfId="13058"/>
    <cellStyle name="Comma0 3 2 18" xfId="13059"/>
    <cellStyle name="Comma0 3 2 19" xfId="13060"/>
    <cellStyle name="Comma0 3 2 2" xfId="13061"/>
    <cellStyle name="Comma0 3 2 2 10" xfId="13062"/>
    <cellStyle name="Comma0 3 2 2 11" xfId="13063"/>
    <cellStyle name="Comma0 3 2 2 12" xfId="13064"/>
    <cellStyle name="Comma0 3 2 2 13" xfId="13065"/>
    <cellStyle name="Comma0 3 2 2 14" xfId="13066"/>
    <cellStyle name="Comma0 3 2 2 15" xfId="13067"/>
    <cellStyle name="Comma0 3 2 2 16" xfId="13068"/>
    <cellStyle name="Comma0 3 2 2 2" xfId="13069"/>
    <cellStyle name="Comma0 3 2 2 3" xfId="13070"/>
    <cellStyle name="Comma0 3 2 2 4" xfId="13071"/>
    <cellStyle name="Comma0 3 2 2 5" xfId="13072"/>
    <cellStyle name="Comma0 3 2 2 6" xfId="13073"/>
    <cellStyle name="Comma0 3 2 2 7" xfId="13074"/>
    <cellStyle name="Comma0 3 2 2 8" xfId="13075"/>
    <cellStyle name="Comma0 3 2 2 9" xfId="13076"/>
    <cellStyle name="Comma0 3 2 20" xfId="13077"/>
    <cellStyle name="Comma0 3 2 21" xfId="13078"/>
    <cellStyle name="Comma0 3 2 22" xfId="13079"/>
    <cellStyle name="Comma0 3 2 23" xfId="13080"/>
    <cellStyle name="Comma0 3 2 24" xfId="13081"/>
    <cellStyle name="Comma0 3 2 25" xfId="13082"/>
    <cellStyle name="Comma0 3 2 26" xfId="13083"/>
    <cellStyle name="Comma0 3 2 27" xfId="13084"/>
    <cellStyle name="Comma0 3 2 28" xfId="13085"/>
    <cellStyle name="Comma0 3 2 29" xfId="13086"/>
    <cellStyle name="Comma0 3 2 3" xfId="13087"/>
    <cellStyle name="Comma0 3 2 3 10" xfId="13088"/>
    <cellStyle name="Comma0 3 2 3 11" xfId="13089"/>
    <cellStyle name="Comma0 3 2 3 12" xfId="13090"/>
    <cellStyle name="Comma0 3 2 3 13" xfId="13091"/>
    <cellStyle name="Comma0 3 2 3 14" xfId="13092"/>
    <cellStyle name="Comma0 3 2 3 15" xfId="13093"/>
    <cellStyle name="Comma0 3 2 3 16" xfId="13094"/>
    <cellStyle name="Comma0 3 2 3 2" xfId="13095"/>
    <cellStyle name="Comma0 3 2 3 3" xfId="13096"/>
    <cellStyle name="Comma0 3 2 3 4" xfId="13097"/>
    <cellStyle name="Comma0 3 2 3 5" xfId="13098"/>
    <cellStyle name="Comma0 3 2 3 6" xfId="13099"/>
    <cellStyle name="Comma0 3 2 3 7" xfId="13100"/>
    <cellStyle name="Comma0 3 2 3 8" xfId="13101"/>
    <cellStyle name="Comma0 3 2 3 9" xfId="13102"/>
    <cellStyle name="Comma0 3 2 4" xfId="13103"/>
    <cellStyle name="Comma0 3 2 4 10" xfId="13104"/>
    <cellStyle name="Comma0 3 2 4 11" xfId="13105"/>
    <cellStyle name="Comma0 3 2 4 12" xfId="13106"/>
    <cellStyle name="Comma0 3 2 4 13" xfId="13107"/>
    <cellStyle name="Comma0 3 2 4 14" xfId="13108"/>
    <cellStyle name="Comma0 3 2 4 15" xfId="13109"/>
    <cellStyle name="Comma0 3 2 4 16" xfId="13110"/>
    <cellStyle name="Comma0 3 2 4 2" xfId="13111"/>
    <cellStyle name="Comma0 3 2 4 3" xfId="13112"/>
    <cellStyle name="Comma0 3 2 4 4" xfId="13113"/>
    <cellStyle name="Comma0 3 2 4 5" xfId="13114"/>
    <cellStyle name="Comma0 3 2 4 6" xfId="13115"/>
    <cellStyle name="Comma0 3 2 4 7" xfId="13116"/>
    <cellStyle name="Comma0 3 2 4 8" xfId="13117"/>
    <cellStyle name="Comma0 3 2 4 9" xfId="13118"/>
    <cellStyle name="Comma0 3 2 5" xfId="13119"/>
    <cellStyle name="Comma0 3 2 5 10" xfId="13120"/>
    <cellStyle name="Comma0 3 2 5 11" xfId="13121"/>
    <cellStyle name="Comma0 3 2 5 12" xfId="13122"/>
    <cellStyle name="Comma0 3 2 5 13" xfId="13123"/>
    <cellStyle name="Comma0 3 2 5 14" xfId="13124"/>
    <cellStyle name="Comma0 3 2 5 15" xfId="13125"/>
    <cellStyle name="Comma0 3 2 5 16" xfId="13126"/>
    <cellStyle name="Comma0 3 2 5 2" xfId="13127"/>
    <cellStyle name="Comma0 3 2 5 3" xfId="13128"/>
    <cellStyle name="Comma0 3 2 5 4" xfId="13129"/>
    <cellStyle name="Comma0 3 2 5 5" xfId="13130"/>
    <cellStyle name="Comma0 3 2 5 6" xfId="13131"/>
    <cellStyle name="Comma0 3 2 5 7" xfId="13132"/>
    <cellStyle name="Comma0 3 2 5 8" xfId="13133"/>
    <cellStyle name="Comma0 3 2 5 9" xfId="13134"/>
    <cellStyle name="Comma0 3 2 6" xfId="13135"/>
    <cellStyle name="Comma0 3 2 6 10" xfId="13136"/>
    <cellStyle name="Comma0 3 2 6 11" xfId="13137"/>
    <cellStyle name="Comma0 3 2 6 12" xfId="13138"/>
    <cellStyle name="Comma0 3 2 6 13" xfId="13139"/>
    <cellStyle name="Comma0 3 2 6 14" xfId="13140"/>
    <cellStyle name="Comma0 3 2 6 15" xfId="13141"/>
    <cellStyle name="Comma0 3 2 6 16" xfId="13142"/>
    <cellStyle name="Comma0 3 2 6 2" xfId="13143"/>
    <cellStyle name="Comma0 3 2 6 3" xfId="13144"/>
    <cellStyle name="Comma0 3 2 6 4" xfId="13145"/>
    <cellStyle name="Comma0 3 2 6 5" xfId="13146"/>
    <cellStyle name="Comma0 3 2 6 6" xfId="13147"/>
    <cellStyle name="Comma0 3 2 6 7" xfId="13148"/>
    <cellStyle name="Comma0 3 2 6 8" xfId="13149"/>
    <cellStyle name="Comma0 3 2 6 9" xfId="13150"/>
    <cellStyle name="Comma0 3 2 7" xfId="13151"/>
    <cellStyle name="Comma0 3 2 7 10" xfId="13152"/>
    <cellStyle name="Comma0 3 2 7 11" xfId="13153"/>
    <cellStyle name="Comma0 3 2 7 12" xfId="13154"/>
    <cellStyle name="Comma0 3 2 7 13" xfId="13155"/>
    <cellStyle name="Comma0 3 2 7 14" xfId="13156"/>
    <cellStyle name="Comma0 3 2 7 15" xfId="13157"/>
    <cellStyle name="Comma0 3 2 7 16" xfId="13158"/>
    <cellStyle name="Comma0 3 2 7 2" xfId="13159"/>
    <cellStyle name="Comma0 3 2 7 3" xfId="13160"/>
    <cellStyle name="Comma0 3 2 7 4" xfId="13161"/>
    <cellStyle name="Comma0 3 2 7 5" xfId="13162"/>
    <cellStyle name="Comma0 3 2 7 6" xfId="13163"/>
    <cellStyle name="Comma0 3 2 7 7" xfId="13164"/>
    <cellStyle name="Comma0 3 2 7 8" xfId="13165"/>
    <cellStyle name="Comma0 3 2 7 9" xfId="13166"/>
    <cellStyle name="Comma0 3 2 8" xfId="13167"/>
    <cellStyle name="Comma0 3 2 8 10" xfId="13168"/>
    <cellStyle name="Comma0 3 2 8 11" xfId="13169"/>
    <cellStyle name="Comma0 3 2 8 12" xfId="13170"/>
    <cellStyle name="Comma0 3 2 8 13" xfId="13171"/>
    <cellStyle name="Comma0 3 2 8 14" xfId="13172"/>
    <cellStyle name="Comma0 3 2 8 15" xfId="13173"/>
    <cellStyle name="Comma0 3 2 8 16" xfId="13174"/>
    <cellStyle name="Comma0 3 2 8 2" xfId="13175"/>
    <cellStyle name="Comma0 3 2 8 3" xfId="13176"/>
    <cellStyle name="Comma0 3 2 8 4" xfId="13177"/>
    <cellStyle name="Comma0 3 2 8 5" xfId="13178"/>
    <cellStyle name="Comma0 3 2 8 6" xfId="13179"/>
    <cellStyle name="Comma0 3 2 8 7" xfId="13180"/>
    <cellStyle name="Comma0 3 2 8 8" xfId="13181"/>
    <cellStyle name="Comma0 3 2 8 9" xfId="13182"/>
    <cellStyle name="Comma0 3 2 9" xfId="13183"/>
    <cellStyle name="Comma0 3 2 9 10" xfId="13184"/>
    <cellStyle name="Comma0 3 2 9 11" xfId="13185"/>
    <cellStyle name="Comma0 3 2 9 12" xfId="13186"/>
    <cellStyle name="Comma0 3 2 9 13" xfId="13187"/>
    <cellStyle name="Comma0 3 2 9 14" xfId="13188"/>
    <cellStyle name="Comma0 3 2 9 15" xfId="13189"/>
    <cellStyle name="Comma0 3 2 9 16" xfId="13190"/>
    <cellStyle name="Comma0 3 2 9 2" xfId="13191"/>
    <cellStyle name="Comma0 3 2 9 3" xfId="13192"/>
    <cellStyle name="Comma0 3 2 9 4" xfId="13193"/>
    <cellStyle name="Comma0 3 2 9 5" xfId="13194"/>
    <cellStyle name="Comma0 3 2 9 6" xfId="13195"/>
    <cellStyle name="Comma0 3 2 9 7" xfId="13196"/>
    <cellStyle name="Comma0 3 2 9 8" xfId="13197"/>
    <cellStyle name="Comma0 3 2 9 9" xfId="13198"/>
    <cellStyle name="Comma0 3 20" xfId="13199"/>
    <cellStyle name="Comma0 3 21" xfId="13200"/>
    <cellStyle name="Comma0 3 22" xfId="13201"/>
    <cellStyle name="Comma0 3 22 10" xfId="13202"/>
    <cellStyle name="Comma0 3 22 11" xfId="13203"/>
    <cellStyle name="Comma0 3 22 12" xfId="13204"/>
    <cellStyle name="Comma0 3 22 13" xfId="13205"/>
    <cellStyle name="Comma0 3 22 14" xfId="13206"/>
    <cellStyle name="Comma0 3 22 15" xfId="13207"/>
    <cellStyle name="Comma0 3 22 16" xfId="13208"/>
    <cellStyle name="Comma0 3 22 17" xfId="13209"/>
    <cellStyle name="Comma0 3 22 18" xfId="13210"/>
    <cellStyle name="Comma0 3 22 2" xfId="13211"/>
    <cellStyle name="Comma0 3 22 2 2" xfId="13212"/>
    <cellStyle name="Comma0 3 22 2 2 2" xfId="13213"/>
    <cellStyle name="Comma0 3 22 3" xfId="13214"/>
    <cellStyle name="Comma0 3 22 4" xfId="13215"/>
    <cellStyle name="Comma0 3 22 5" xfId="13216"/>
    <cellStyle name="Comma0 3 22 6" xfId="13217"/>
    <cellStyle name="Comma0 3 22 7" xfId="13218"/>
    <cellStyle name="Comma0 3 22 8" xfId="13219"/>
    <cellStyle name="Comma0 3 22 9" xfId="13220"/>
    <cellStyle name="Comma0 3 23" xfId="13221"/>
    <cellStyle name="Comma0 3 24" xfId="13222"/>
    <cellStyle name="Comma0 3 25" xfId="13223"/>
    <cellStyle name="Comma0 3 26" xfId="13224"/>
    <cellStyle name="Comma0 3 27" xfId="13225"/>
    <cellStyle name="Comma0 3 28" xfId="13226"/>
    <cellStyle name="Comma0 3 29" xfId="13227"/>
    <cellStyle name="Comma0 3 3" xfId="13228"/>
    <cellStyle name="Comma0 3 3 10" xfId="13229"/>
    <cellStyle name="Comma0 3 3 10 10" xfId="13230"/>
    <cellStyle name="Comma0 3 3 10 11" xfId="13231"/>
    <cellStyle name="Comma0 3 3 10 12" xfId="13232"/>
    <cellStyle name="Comma0 3 3 10 13" xfId="13233"/>
    <cellStyle name="Comma0 3 3 10 14" xfId="13234"/>
    <cellStyle name="Comma0 3 3 10 15" xfId="13235"/>
    <cellStyle name="Comma0 3 3 10 16" xfId="13236"/>
    <cellStyle name="Comma0 3 3 10 2" xfId="13237"/>
    <cellStyle name="Comma0 3 3 10 3" xfId="13238"/>
    <cellStyle name="Comma0 3 3 10 4" xfId="13239"/>
    <cellStyle name="Comma0 3 3 10 5" xfId="13240"/>
    <cellStyle name="Comma0 3 3 10 6" xfId="13241"/>
    <cellStyle name="Comma0 3 3 10 7" xfId="13242"/>
    <cellStyle name="Comma0 3 3 10 8" xfId="13243"/>
    <cellStyle name="Comma0 3 3 10 9" xfId="13244"/>
    <cellStyle name="Comma0 3 3 11" xfId="13245"/>
    <cellStyle name="Comma0 3 3 11 10" xfId="13246"/>
    <cellStyle name="Comma0 3 3 11 11" xfId="13247"/>
    <cellStyle name="Comma0 3 3 11 12" xfId="13248"/>
    <cellStyle name="Comma0 3 3 11 13" xfId="13249"/>
    <cellStyle name="Comma0 3 3 11 14" xfId="13250"/>
    <cellStyle name="Comma0 3 3 11 15" xfId="13251"/>
    <cellStyle name="Comma0 3 3 11 16" xfId="13252"/>
    <cellStyle name="Comma0 3 3 11 2" xfId="13253"/>
    <cellStyle name="Comma0 3 3 11 3" xfId="13254"/>
    <cellStyle name="Comma0 3 3 11 4" xfId="13255"/>
    <cellStyle name="Comma0 3 3 11 5" xfId="13256"/>
    <cellStyle name="Comma0 3 3 11 6" xfId="13257"/>
    <cellStyle name="Comma0 3 3 11 7" xfId="13258"/>
    <cellStyle name="Comma0 3 3 11 8" xfId="13259"/>
    <cellStyle name="Comma0 3 3 11 9" xfId="13260"/>
    <cellStyle name="Comma0 3 3 12" xfId="13261"/>
    <cellStyle name="Comma0 3 3 12 10" xfId="13262"/>
    <cellStyle name="Comma0 3 3 12 11" xfId="13263"/>
    <cellStyle name="Comma0 3 3 12 12" xfId="13264"/>
    <cellStyle name="Comma0 3 3 12 13" xfId="13265"/>
    <cellStyle name="Comma0 3 3 12 14" xfId="13266"/>
    <cellStyle name="Comma0 3 3 12 15" xfId="13267"/>
    <cellStyle name="Comma0 3 3 12 16" xfId="13268"/>
    <cellStyle name="Comma0 3 3 12 2" xfId="13269"/>
    <cellStyle name="Comma0 3 3 12 3" xfId="13270"/>
    <cellStyle name="Comma0 3 3 12 4" xfId="13271"/>
    <cellStyle name="Comma0 3 3 12 5" xfId="13272"/>
    <cellStyle name="Comma0 3 3 12 6" xfId="13273"/>
    <cellStyle name="Comma0 3 3 12 7" xfId="13274"/>
    <cellStyle name="Comma0 3 3 12 8" xfId="13275"/>
    <cellStyle name="Comma0 3 3 12 9" xfId="13276"/>
    <cellStyle name="Comma0 3 3 13" xfId="13277"/>
    <cellStyle name="Comma0 3 3 13 10" xfId="13278"/>
    <cellStyle name="Comma0 3 3 13 11" xfId="13279"/>
    <cellStyle name="Comma0 3 3 13 12" xfId="13280"/>
    <cellStyle name="Comma0 3 3 13 13" xfId="13281"/>
    <cellStyle name="Comma0 3 3 13 14" xfId="13282"/>
    <cellStyle name="Comma0 3 3 13 15" xfId="13283"/>
    <cellStyle name="Comma0 3 3 13 16" xfId="13284"/>
    <cellStyle name="Comma0 3 3 13 2" xfId="13285"/>
    <cellStyle name="Comma0 3 3 13 3" xfId="13286"/>
    <cellStyle name="Comma0 3 3 13 4" xfId="13287"/>
    <cellStyle name="Comma0 3 3 13 5" xfId="13288"/>
    <cellStyle name="Comma0 3 3 13 6" xfId="13289"/>
    <cellStyle name="Comma0 3 3 13 7" xfId="13290"/>
    <cellStyle name="Comma0 3 3 13 8" xfId="13291"/>
    <cellStyle name="Comma0 3 3 13 9" xfId="13292"/>
    <cellStyle name="Comma0 3 3 14" xfId="13293"/>
    <cellStyle name="Comma0 3 3 14 10" xfId="13294"/>
    <cellStyle name="Comma0 3 3 14 11" xfId="13295"/>
    <cellStyle name="Comma0 3 3 14 12" xfId="13296"/>
    <cellStyle name="Comma0 3 3 14 13" xfId="13297"/>
    <cellStyle name="Comma0 3 3 14 14" xfId="13298"/>
    <cellStyle name="Comma0 3 3 14 15" xfId="13299"/>
    <cellStyle name="Comma0 3 3 14 16" xfId="13300"/>
    <cellStyle name="Comma0 3 3 14 2" xfId="13301"/>
    <cellStyle name="Comma0 3 3 14 3" xfId="13302"/>
    <cellStyle name="Comma0 3 3 14 4" xfId="13303"/>
    <cellStyle name="Comma0 3 3 14 5" xfId="13304"/>
    <cellStyle name="Comma0 3 3 14 6" xfId="13305"/>
    <cellStyle name="Comma0 3 3 14 7" xfId="13306"/>
    <cellStyle name="Comma0 3 3 14 8" xfId="13307"/>
    <cellStyle name="Comma0 3 3 14 9" xfId="13308"/>
    <cellStyle name="Comma0 3 3 15" xfId="13309"/>
    <cellStyle name="Comma0 3 3 16" xfId="13310"/>
    <cellStyle name="Comma0 3 3 17" xfId="13311"/>
    <cellStyle name="Comma0 3 3 18" xfId="13312"/>
    <cellStyle name="Comma0 3 3 19" xfId="13313"/>
    <cellStyle name="Comma0 3 3 2" xfId="13314"/>
    <cellStyle name="Comma0 3 3 2 10" xfId="13315"/>
    <cellStyle name="Comma0 3 3 2 11" xfId="13316"/>
    <cellStyle name="Comma0 3 3 2 12" xfId="13317"/>
    <cellStyle name="Comma0 3 3 2 13" xfId="13318"/>
    <cellStyle name="Comma0 3 3 2 14" xfId="13319"/>
    <cellStyle name="Comma0 3 3 2 15" xfId="13320"/>
    <cellStyle name="Comma0 3 3 2 16" xfId="13321"/>
    <cellStyle name="Comma0 3 3 2 2" xfId="13322"/>
    <cellStyle name="Comma0 3 3 2 3" xfId="13323"/>
    <cellStyle name="Comma0 3 3 2 4" xfId="13324"/>
    <cellStyle name="Comma0 3 3 2 5" xfId="13325"/>
    <cellStyle name="Comma0 3 3 2 6" xfId="13326"/>
    <cellStyle name="Comma0 3 3 2 7" xfId="13327"/>
    <cellStyle name="Comma0 3 3 2 8" xfId="13328"/>
    <cellStyle name="Comma0 3 3 2 9" xfId="13329"/>
    <cellStyle name="Comma0 3 3 20" xfId="13330"/>
    <cellStyle name="Comma0 3 3 21" xfId="13331"/>
    <cellStyle name="Comma0 3 3 22" xfId="13332"/>
    <cellStyle name="Comma0 3 3 23" xfId="13333"/>
    <cellStyle name="Comma0 3 3 24" xfId="13334"/>
    <cellStyle name="Comma0 3 3 25" xfId="13335"/>
    <cellStyle name="Comma0 3 3 26" xfId="13336"/>
    <cellStyle name="Comma0 3 3 27" xfId="13337"/>
    <cellStyle name="Comma0 3 3 28" xfId="13338"/>
    <cellStyle name="Comma0 3 3 29" xfId="13339"/>
    <cellStyle name="Comma0 3 3 3" xfId="13340"/>
    <cellStyle name="Comma0 3 3 3 10" xfId="13341"/>
    <cellStyle name="Comma0 3 3 3 11" xfId="13342"/>
    <cellStyle name="Comma0 3 3 3 12" xfId="13343"/>
    <cellStyle name="Comma0 3 3 3 13" xfId="13344"/>
    <cellStyle name="Comma0 3 3 3 14" xfId="13345"/>
    <cellStyle name="Comma0 3 3 3 15" xfId="13346"/>
    <cellStyle name="Comma0 3 3 3 16" xfId="13347"/>
    <cellStyle name="Comma0 3 3 3 2" xfId="13348"/>
    <cellStyle name="Comma0 3 3 3 3" xfId="13349"/>
    <cellStyle name="Comma0 3 3 3 4" xfId="13350"/>
    <cellStyle name="Comma0 3 3 3 5" xfId="13351"/>
    <cellStyle name="Comma0 3 3 3 6" xfId="13352"/>
    <cellStyle name="Comma0 3 3 3 7" xfId="13353"/>
    <cellStyle name="Comma0 3 3 3 8" xfId="13354"/>
    <cellStyle name="Comma0 3 3 3 9" xfId="13355"/>
    <cellStyle name="Comma0 3 3 4" xfId="13356"/>
    <cellStyle name="Comma0 3 3 4 10" xfId="13357"/>
    <cellStyle name="Comma0 3 3 4 11" xfId="13358"/>
    <cellStyle name="Comma0 3 3 4 12" xfId="13359"/>
    <cellStyle name="Comma0 3 3 4 13" xfId="13360"/>
    <cellStyle name="Comma0 3 3 4 14" xfId="13361"/>
    <cellStyle name="Comma0 3 3 4 15" xfId="13362"/>
    <cellStyle name="Comma0 3 3 4 16" xfId="13363"/>
    <cellStyle name="Comma0 3 3 4 2" xfId="13364"/>
    <cellStyle name="Comma0 3 3 4 3" xfId="13365"/>
    <cellStyle name="Comma0 3 3 4 4" xfId="13366"/>
    <cellStyle name="Comma0 3 3 4 5" xfId="13367"/>
    <cellStyle name="Comma0 3 3 4 6" xfId="13368"/>
    <cellStyle name="Comma0 3 3 4 7" xfId="13369"/>
    <cellStyle name="Comma0 3 3 4 8" xfId="13370"/>
    <cellStyle name="Comma0 3 3 4 9" xfId="13371"/>
    <cellStyle name="Comma0 3 3 5" xfId="13372"/>
    <cellStyle name="Comma0 3 3 5 10" xfId="13373"/>
    <cellStyle name="Comma0 3 3 5 11" xfId="13374"/>
    <cellStyle name="Comma0 3 3 5 12" xfId="13375"/>
    <cellStyle name="Comma0 3 3 5 13" xfId="13376"/>
    <cellStyle name="Comma0 3 3 5 14" xfId="13377"/>
    <cellStyle name="Comma0 3 3 5 15" xfId="13378"/>
    <cellStyle name="Comma0 3 3 5 16" xfId="13379"/>
    <cellStyle name="Comma0 3 3 5 2" xfId="13380"/>
    <cellStyle name="Comma0 3 3 5 3" xfId="13381"/>
    <cellStyle name="Comma0 3 3 5 4" xfId="13382"/>
    <cellStyle name="Comma0 3 3 5 5" xfId="13383"/>
    <cellStyle name="Comma0 3 3 5 6" xfId="13384"/>
    <cellStyle name="Comma0 3 3 5 7" xfId="13385"/>
    <cellStyle name="Comma0 3 3 5 8" xfId="13386"/>
    <cellStyle name="Comma0 3 3 5 9" xfId="13387"/>
    <cellStyle name="Comma0 3 3 6" xfId="13388"/>
    <cellStyle name="Comma0 3 3 6 10" xfId="13389"/>
    <cellStyle name="Comma0 3 3 6 11" xfId="13390"/>
    <cellStyle name="Comma0 3 3 6 12" xfId="13391"/>
    <cellStyle name="Comma0 3 3 6 13" xfId="13392"/>
    <cellStyle name="Comma0 3 3 6 14" xfId="13393"/>
    <cellStyle name="Comma0 3 3 6 15" xfId="13394"/>
    <cellStyle name="Comma0 3 3 6 16" xfId="13395"/>
    <cellStyle name="Comma0 3 3 6 2" xfId="13396"/>
    <cellStyle name="Comma0 3 3 6 3" xfId="13397"/>
    <cellStyle name="Comma0 3 3 6 4" xfId="13398"/>
    <cellStyle name="Comma0 3 3 6 5" xfId="13399"/>
    <cellStyle name="Comma0 3 3 6 6" xfId="13400"/>
    <cellStyle name="Comma0 3 3 6 7" xfId="13401"/>
    <cellStyle name="Comma0 3 3 6 8" xfId="13402"/>
    <cellStyle name="Comma0 3 3 6 9" xfId="13403"/>
    <cellStyle name="Comma0 3 3 7" xfId="13404"/>
    <cellStyle name="Comma0 3 3 7 10" xfId="13405"/>
    <cellStyle name="Comma0 3 3 7 11" xfId="13406"/>
    <cellStyle name="Comma0 3 3 7 12" xfId="13407"/>
    <cellStyle name="Comma0 3 3 7 13" xfId="13408"/>
    <cellStyle name="Comma0 3 3 7 14" xfId="13409"/>
    <cellStyle name="Comma0 3 3 7 15" xfId="13410"/>
    <cellStyle name="Comma0 3 3 7 16" xfId="13411"/>
    <cellStyle name="Comma0 3 3 7 2" xfId="13412"/>
    <cellStyle name="Comma0 3 3 7 3" xfId="13413"/>
    <cellStyle name="Comma0 3 3 7 4" xfId="13414"/>
    <cellStyle name="Comma0 3 3 7 5" xfId="13415"/>
    <cellStyle name="Comma0 3 3 7 6" xfId="13416"/>
    <cellStyle name="Comma0 3 3 7 7" xfId="13417"/>
    <cellStyle name="Comma0 3 3 7 8" xfId="13418"/>
    <cellStyle name="Comma0 3 3 7 9" xfId="13419"/>
    <cellStyle name="Comma0 3 3 8" xfId="13420"/>
    <cellStyle name="Comma0 3 3 8 10" xfId="13421"/>
    <cellStyle name="Comma0 3 3 8 11" xfId="13422"/>
    <cellStyle name="Comma0 3 3 8 12" xfId="13423"/>
    <cellStyle name="Comma0 3 3 8 13" xfId="13424"/>
    <cellStyle name="Comma0 3 3 8 14" xfId="13425"/>
    <cellStyle name="Comma0 3 3 8 15" xfId="13426"/>
    <cellStyle name="Comma0 3 3 8 16" xfId="13427"/>
    <cellStyle name="Comma0 3 3 8 2" xfId="13428"/>
    <cellStyle name="Comma0 3 3 8 3" xfId="13429"/>
    <cellStyle name="Comma0 3 3 8 4" xfId="13430"/>
    <cellStyle name="Comma0 3 3 8 5" xfId="13431"/>
    <cellStyle name="Comma0 3 3 8 6" xfId="13432"/>
    <cellStyle name="Comma0 3 3 8 7" xfId="13433"/>
    <cellStyle name="Comma0 3 3 8 8" xfId="13434"/>
    <cellStyle name="Comma0 3 3 8 9" xfId="13435"/>
    <cellStyle name="Comma0 3 3 9" xfId="13436"/>
    <cellStyle name="Comma0 3 3 9 10" xfId="13437"/>
    <cellStyle name="Comma0 3 3 9 11" xfId="13438"/>
    <cellStyle name="Comma0 3 3 9 12" xfId="13439"/>
    <cellStyle name="Comma0 3 3 9 13" xfId="13440"/>
    <cellStyle name="Comma0 3 3 9 14" xfId="13441"/>
    <cellStyle name="Comma0 3 3 9 15" xfId="13442"/>
    <cellStyle name="Comma0 3 3 9 16" xfId="13443"/>
    <cellStyle name="Comma0 3 3 9 2" xfId="13444"/>
    <cellStyle name="Comma0 3 3 9 3" xfId="13445"/>
    <cellStyle name="Comma0 3 3 9 4" xfId="13446"/>
    <cellStyle name="Comma0 3 3 9 5" xfId="13447"/>
    <cellStyle name="Comma0 3 3 9 6" xfId="13448"/>
    <cellStyle name="Comma0 3 3 9 7" xfId="13449"/>
    <cellStyle name="Comma0 3 3 9 8" xfId="13450"/>
    <cellStyle name="Comma0 3 3 9 9" xfId="13451"/>
    <cellStyle name="Comma0 3 30" xfId="13452"/>
    <cellStyle name="Comma0 3 31" xfId="13453"/>
    <cellStyle name="Comma0 3 32" xfId="13454"/>
    <cellStyle name="Comma0 3 33" xfId="13455"/>
    <cellStyle name="Comma0 3 34" xfId="13456"/>
    <cellStyle name="Comma0 3 35" xfId="13457"/>
    <cellStyle name="Comma0 3 36" xfId="13458"/>
    <cellStyle name="Comma0 3 37" xfId="13459"/>
    <cellStyle name="Comma0 3 38" xfId="13460"/>
    <cellStyle name="Comma0 3 39" xfId="13461"/>
    <cellStyle name="Comma0 3 4" xfId="13462"/>
    <cellStyle name="Comma0 3 4 10" xfId="13463"/>
    <cellStyle name="Comma0 3 4 11" xfId="13464"/>
    <cellStyle name="Comma0 3 4 12" xfId="13465"/>
    <cellStyle name="Comma0 3 4 13" xfId="13466"/>
    <cellStyle name="Comma0 3 4 14" xfId="13467"/>
    <cellStyle name="Comma0 3 4 15" xfId="13468"/>
    <cellStyle name="Comma0 3 4 16" xfId="13469"/>
    <cellStyle name="Comma0 3 4 2" xfId="13470"/>
    <cellStyle name="Comma0 3 4 3" xfId="13471"/>
    <cellStyle name="Comma0 3 4 4" xfId="13472"/>
    <cellStyle name="Comma0 3 4 5" xfId="13473"/>
    <cellStyle name="Comma0 3 4 6" xfId="13474"/>
    <cellStyle name="Comma0 3 4 7" xfId="13475"/>
    <cellStyle name="Comma0 3 4 8" xfId="13476"/>
    <cellStyle name="Comma0 3 4 9" xfId="13477"/>
    <cellStyle name="Comma0 3 40" xfId="13478"/>
    <cellStyle name="Comma0 3 41" xfId="13479"/>
    <cellStyle name="Comma0 3 42" xfId="13480"/>
    <cellStyle name="Comma0 3 43" xfId="13481"/>
    <cellStyle name="Comma0 3 5" xfId="13482"/>
    <cellStyle name="Comma0 3 5 10" xfId="13483"/>
    <cellStyle name="Comma0 3 5 11" xfId="13484"/>
    <cellStyle name="Comma0 3 5 12" xfId="13485"/>
    <cellStyle name="Comma0 3 5 13" xfId="13486"/>
    <cellStyle name="Comma0 3 5 14" xfId="13487"/>
    <cellStyle name="Comma0 3 5 15" xfId="13488"/>
    <cellStyle name="Comma0 3 5 16" xfId="13489"/>
    <cellStyle name="Comma0 3 5 2" xfId="13490"/>
    <cellStyle name="Comma0 3 5 3" xfId="13491"/>
    <cellStyle name="Comma0 3 5 4" xfId="13492"/>
    <cellStyle name="Comma0 3 5 5" xfId="13493"/>
    <cellStyle name="Comma0 3 5 6" xfId="13494"/>
    <cellStyle name="Comma0 3 5 7" xfId="13495"/>
    <cellStyle name="Comma0 3 5 8" xfId="13496"/>
    <cellStyle name="Comma0 3 5 9" xfId="13497"/>
    <cellStyle name="Comma0 3 6" xfId="13498"/>
    <cellStyle name="Comma0 3 6 10" xfId="13499"/>
    <cellStyle name="Comma0 3 6 11" xfId="13500"/>
    <cellStyle name="Comma0 3 6 12" xfId="13501"/>
    <cellStyle name="Comma0 3 6 13" xfId="13502"/>
    <cellStyle name="Comma0 3 6 14" xfId="13503"/>
    <cellStyle name="Comma0 3 6 15" xfId="13504"/>
    <cellStyle name="Comma0 3 6 16" xfId="13505"/>
    <cellStyle name="Comma0 3 6 2" xfId="13506"/>
    <cellStyle name="Comma0 3 6 3" xfId="13507"/>
    <cellStyle name="Comma0 3 6 4" xfId="13508"/>
    <cellStyle name="Comma0 3 6 5" xfId="13509"/>
    <cellStyle name="Comma0 3 6 6" xfId="13510"/>
    <cellStyle name="Comma0 3 6 7" xfId="13511"/>
    <cellStyle name="Comma0 3 6 8" xfId="13512"/>
    <cellStyle name="Comma0 3 6 9" xfId="13513"/>
    <cellStyle name="Comma0 3 7" xfId="13514"/>
    <cellStyle name="Comma0 3 7 10" xfId="13515"/>
    <cellStyle name="Comma0 3 7 11" xfId="13516"/>
    <cellStyle name="Comma0 3 7 12" xfId="13517"/>
    <cellStyle name="Comma0 3 7 13" xfId="13518"/>
    <cellStyle name="Comma0 3 7 14" xfId="13519"/>
    <cellStyle name="Comma0 3 7 15" xfId="13520"/>
    <cellStyle name="Comma0 3 7 16" xfId="13521"/>
    <cellStyle name="Comma0 3 7 2" xfId="13522"/>
    <cellStyle name="Comma0 3 7 3" xfId="13523"/>
    <cellStyle name="Comma0 3 7 4" xfId="13524"/>
    <cellStyle name="Comma0 3 7 5" xfId="13525"/>
    <cellStyle name="Comma0 3 7 6" xfId="13526"/>
    <cellStyle name="Comma0 3 7 7" xfId="13527"/>
    <cellStyle name="Comma0 3 7 8" xfId="13528"/>
    <cellStyle name="Comma0 3 7 9" xfId="13529"/>
    <cellStyle name="Comma0 3 8" xfId="13530"/>
    <cellStyle name="Comma0 3 8 10" xfId="13531"/>
    <cellStyle name="Comma0 3 8 11" xfId="13532"/>
    <cellStyle name="Comma0 3 8 12" xfId="13533"/>
    <cellStyle name="Comma0 3 8 13" xfId="13534"/>
    <cellStyle name="Comma0 3 8 14" xfId="13535"/>
    <cellStyle name="Comma0 3 8 15" xfId="13536"/>
    <cellStyle name="Comma0 3 8 16" xfId="13537"/>
    <cellStyle name="Comma0 3 8 2" xfId="13538"/>
    <cellStyle name="Comma0 3 8 3" xfId="13539"/>
    <cellStyle name="Comma0 3 8 4" xfId="13540"/>
    <cellStyle name="Comma0 3 8 5" xfId="13541"/>
    <cellStyle name="Comma0 3 8 6" xfId="13542"/>
    <cellStyle name="Comma0 3 8 7" xfId="13543"/>
    <cellStyle name="Comma0 3 8 8" xfId="13544"/>
    <cellStyle name="Comma0 3 8 9" xfId="13545"/>
    <cellStyle name="Comma0 3 9" xfId="13546"/>
    <cellStyle name="Comma0 3 9 10" xfId="13547"/>
    <cellStyle name="Comma0 3 9 11" xfId="13548"/>
    <cellStyle name="Comma0 3 9 12" xfId="13549"/>
    <cellStyle name="Comma0 3 9 13" xfId="13550"/>
    <cellStyle name="Comma0 3 9 14" xfId="13551"/>
    <cellStyle name="Comma0 3 9 15" xfId="13552"/>
    <cellStyle name="Comma0 3 9 16" xfId="13553"/>
    <cellStyle name="Comma0 3 9 2" xfId="13554"/>
    <cellStyle name="Comma0 3 9 3" xfId="13555"/>
    <cellStyle name="Comma0 3 9 4" xfId="13556"/>
    <cellStyle name="Comma0 3 9 5" xfId="13557"/>
    <cellStyle name="Comma0 3 9 6" xfId="13558"/>
    <cellStyle name="Comma0 3 9 7" xfId="13559"/>
    <cellStyle name="Comma0 3 9 8" xfId="13560"/>
    <cellStyle name="Comma0 3 9 9" xfId="13561"/>
    <cellStyle name="Comma0 30" xfId="13562"/>
    <cellStyle name="Comma0 30 10" xfId="13563"/>
    <cellStyle name="Comma0 30 11" xfId="13564"/>
    <cellStyle name="Comma0 30 12" xfId="13565"/>
    <cellStyle name="Comma0 30 13" xfId="13566"/>
    <cellStyle name="Comma0 30 14" xfId="13567"/>
    <cellStyle name="Comma0 30 15" xfId="13568"/>
    <cellStyle name="Comma0 30 16" xfId="13569"/>
    <cellStyle name="Comma0 30 17" xfId="13570"/>
    <cellStyle name="Comma0 30 18" xfId="13571"/>
    <cellStyle name="Comma0 30 19" xfId="13572"/>
    <cellStyle name="Comma0 30 2" xfId="13573"/>
    <cellStyle name="Comma0 30 2 10" xfId="13574"/>
    <cellStyle name="Comma0 30 2 11" xfId="13575"/>
    <cellStyle name="Comma0 30 2 12" xfId="13576"/>
    <cellStyle name="Comma0 30 2 13" xfId="13577"/>
    <cellStyle name="Comma0 30 2 14" xfId="13578"/>
    <cellStyle name="Comma0 30 2 15" xfId="13579"/>
    <cellStyle name="Comma0 30 2 16" xfId="13580"/>
    <cellStyle name="Comma0 30 2 17" xfId="13581"/>
    <cellStyle name="Comma0 30 2 2" xfId="13582"/>
    <cellStyle name="Comma0 30 2 3" xfId="13583"/>
    <cellStyle name="Comma0 30 2 4" xfId="13584"/>
    <cellStyle name="Comma0 30 2 5" xfId="13585"/>
    <cellStyle name="Comma0 30 2 6" xfId="13586"/>
    <cellStyle name="Comma0 30 2 7" xfId="13587"/>
    <cellStyle name="Comma0 30 2 8" xfId="13588"/>
    <cellStyle name="Comma0 30 2 9" xfId="13589"/>
    <cellStyle name="Comma0 30 20" xfId="13590"/>
    <cellStyle name="Comma0 30 3" xfId="13591"/>
    <cellStyle name="Comma0 30 3 10" xfId="13592"/>
    <cellStyle name="Comma0 30 3 11" xfId="13593"/>
    <cellStyle name="Comma0 30 3 12" xfId="13594"/>
    <cellStyle name="Comma0 30 3 13" xfId="13595"/>
    <cellStyle name="Comma0 30 3 14" xfId="13596"/>
    <cellStyle name="Comma0 30 3 15" xfId="13597"/>
    <cellStyle name="Comma0 30 3 16" xfId="13598"/>
    <cellStyle name="Comma0 30 3 17" xfId="13599"/>
    <cellStyle name="Comma0 30 3 2" xfId="13600"/>
    <cellStyle name="Comma0 30 3 3" xfId="13601"/>
    <cellStyle name="Comma0 30 3 4" xfId="13602"/>
    <cellStyle name="Comma0 30 3 5" xfId="13603"/>
    <cellStyle name="Comma0 30 3 6" xfId="13604"/>
    <cellStyle name="Comma0 30 3 7" xfId="13605"/>
    <cellStyle name="Comma0 30 3 8" xfId="13606"/>
    <cellStyle name="Comma0 30 3 9" xfId="13607"/>
    <cellStyle name="Comma0 30 4" xfId="13608"/>
    <cellStyle name="Comma0 30 5" xfId="13609"/>
    <cellStyle name="Comma0 30 6" xfId="13610"/>
    <cellStyle name="Comma0 30 7" xfId="13611"/>
    <cellStyle name="Comma0 30 8" xfId="13612"/>
    <cellStyle name="Comma0 30 9" xfId="13613"/>
    <cellStyle name="Comma0 31" xfId="13614"/>
    <cellStyle name="Comma0 31 10" xfId="13615"/>
    <cellStyle name="Comma0 31 11" xfId="13616"/>
    <cellStyle name="Comma0 31 12" xfId="13617"/>
    <cellStyle name="Comma0 31 13" xfId="13618"/>
    <cellStyle name="Comma0 31 14" xfId="13619"/>
    <cellStyle name="Comma0 31 15" xfId="13620"/>
    <cellStyle name="Comma0 31 16" xfId="13621"/>
    <cellStyle name="Comma0 31 17" xfId="13622"/>
    <cellStyle name="Comma0 31 18" xfId="13623"/>
    <cellStyle name="Comma0 31 19" xfId="13624"/>
    <cellStyle name="Comma0 31 2" xfId="13625"/>
    <cellStyle name="Comma0 31 2 10" xfId="13626"/>
    <cellStyle name="Comma0 31 2 11" xfId="13627"/>
    <cellStyle name="Comma0 31 2 12" xfId="13628"/>
    <cellStyle name="Comma0 31 2 13" xfId="13629"/>
    <cellStyle name="Comma0 31 2 14" xfId="13630"/>
    <cellStyle name="Comma0 31 2 15" xfId="13631"/>
    <cellStyle name="Comma0 31 2 16" xfId="13632"/>
    <cellStyle name="Comma0 31 2 17" xfId="13633"/>
    <cellStyle name="Comma0 31 2 2" xfId="13634"/>
    <cellStyle name="Comma0 31 2 3" xfId="13635"/>
    <cellStyle name="Comma0 31 2 4" xfId="13636"/>
    <cellStyle name="Comma0 31 2 5" xfId="13637"/>
    <cellStyle name="Comma0 31 2 6" xfId="13638"/>
    <cellStyle name="Comma0 31 2 7" xfId="13639"/>
    <cellStyle name="Comma0 31 2 8" xfId="13640"/>
    <cellStyle name="Comma0 31 2 9" xfId="13641"/>
    <cellStyle name="Comma0 31 20" xfId="13642"/>
    <cellStyle name="Comma0 31 3" xfId="13643"/>
    <cellStyle name="Comma0 31 3 10" xfId="13644"/>
    <cellStyle name="Comma0 31 3 11" xfId="13645"/>
    <cellStyle name="Comma0 31 3 12" xfId="13646"/>
    <cellStyle name="Comma0 31 3 13" xfId="13647"/>
    <cellStyle name="Comma0 31 3 14" xfId="13648"/>
    <cellStyle name="Comma0 31 3 15" xfId="13649"/>
    <cellStyle name="Comma0 31 3 16" xfId="13650"/>
    <cellStyle name="Comma0 31 3 17" xfId="13651"/>
    <cellStyle name="Comma0 31 3 2" xfId="13652"/>
    <cellStyle name="Comma0 31 3 3" xfId="13653"/>
    <cellStyle name="Comma0 31 3 4" xfId="13654"/>
    <cellStyle name="Comma0 31 3 5" xfId="13655"/>
    <cellStyle name="Comma0 31 3 6" xfId="13656"/>
    <cellStyle name="Comma0 31 3 7" xfId="13657"/>
    <cellStyle name="Comma0 31 3 8" xfId="13658"/>
    <cellStyle name="Comma0 31 3 9" xfId="13659"/>
    <cellStyle name="Comma0 31 4" xfId="13660"/>
    <cellStyle name="Comma0 31 5" xfId="13661"/>
    <cellStyle name="Comma0 31 6" xfId="13662"/>
    <cellStyle name="Comma0 31 7" xfId="13663"/>
    <cellStyle name="Comma0 31 8" xfId="13664"/>
    <cellStyle name="Comma0 31 9" xfId="13665"/>
    <cellStyle name="Comma0 32" xfId="13666"/>
    <cellStyle name="Comma0 32 10" xfId="13667"/>
    <cellStyle name="Comma0 32 11" xfId="13668"/>
    <cellStyle name="Comma0 32 12" xfId="13669"/>
    <cellStyle name="Comma0 32 13" xfId="13670"/>
    <cellStyle name="Comma0 32 14" xfId="13671"/>
    <cellStyle name="Comma0 32 15" xfId="13672"/>
    <cellStyle name="Comma0 32 16" xfId="13673"/>
    <cellStyle name="Comma0 32 17" xfId="13674"/>
    <cellStyle name="Comma0 32 18" xfId="13675"/>
    <cellStyle name="Comma0 32 19" xfId="13676"/>
    <cellStyle name="Comma0 32 2" xfId="13677"/>
    <cellStyle name="Comma0 32 2 10" xfId="13678"/>
    <cellStyle name="Comma0 32 2 11" xfId="13679"/>
    <cellStyle name="Comma0 32 2 12" xfId="13680"/>
    <cellStyle name="Comma0 32 2 13" xfId="13681"/>
    <cellStyle name="Comma0 32 2 14" xfId="13682"/>
    <cellStyle name="Comma0 32 2 15" xfId="13683"/>
    <cellStyle name="Comma0 32 2 16" xfId="13684"/>
    <cellStyle name="Comma0 32 2 17" xfId="13685"/>
    <cellStyle name="Comma0 32 2 2" xfId="13686"/>
    <cellStyle name="Comma0 32 2 3" xfId="13687"/>
    <cellStyle name="Comma0 32 2 4" xfId="13688"/>
    <cellStyle name="Comma0 32 2 5" xfId="13689"/>
    <cellStyle name="Comma0 32 2 6" xfId="13690"/>
    <cellStyle name="Comma0 32 2 7" xfId="13691"/>
    <cellStyle name="Comma0 32 2 8" xfId="13692"/>
    <cellStyle name="Comma0 32 2 9" xfId="13693"/>
    <cellStyle name="Comma0 32 20" xfId="13694"/>
    <cellStyle name="Comma0 32 3" xfId="13695"/>
    <cellStyle name="Comma0 32 3 10" xfId="13696"/>
    <cellStyle name="Comma0 32 3 11" xfId="13697"/>
    <cellStyle name="Comma0 32 3 12" xfId="13698"/>
    <cellStyle name="Comma0 32 3 13" xfId="13699"/>
    <cellStyle name="Comma0 32 3 14" xfId="13700"/>
    <cellStyle name="Comma0 32 3 15" xfId="13701"/>
    <cellStyle name="Comma0 32 3 16" xfId="13702"/>
    <cellStyle name="Comma0 32 3 17" xfId="13703"/>
    <cellStyle name="Comma0 32 3 2" xfId="13704"/>
    <cellStyle name="Comma0 32 3 3" xfId="13705"/>
    <cellStyle name="Comma0 32 3 4" xfId="13706"/>
    <cellStyle name="Comma0 32 3 5" xfId="13707"/>
    <cellStyle name="Comma0 32 3 6" xfId="13708"/>
    <cellStyle name="Comma0 32 3 7" xfId="13709"/>
    <cellStyle name="Comma0 32 3 8" xfId="13710"/>
    <cellStyle name="Comma0 32 3 9" xfId="13711"/>
    <cellStyle name="Comma0 32 4" xfId="13712"/>
    <cellStyle name="Comma0 32 5" xfId="13713"/>
    <cellStyle name="Comma0 32 6" xfId="13714"/>
    <cellStyle name="Comma0 32 7" xfId="13715"/>
    <cellStyle name="Comma0 32 8" xfId="13716"/>
    <cellStyle name="Comma0 32 9" xfId="13717"/>
    <cellStyle name="Comma0 33" xfId="13718"/>
    <cellStyle name="Comma0 33 10" xfId="13719"/>
    <cellStyle name="Comma0 33 11" xfId="13720"/>
    <cellStyle name="Comma0 33 12" xfId="13721"/>
    <cellStyle name="Comma0 33 13" xfId="13722"/>
    <cellStyle name="Comma0 33 14" xfId="13723"/>
    <cellStyle name="Comma0 33 15" xfId="13724"/>
    <cellStyle name="Comma0 33 16" xfId="13725"/>
    <cellStyle name="Comma0 33 17" xfId="13726"/>
    <cellStyle name="Comma0 33 18" xfId="13727"/>
    <cellStyle name="Comma0 33 19" xfId="13728"/>
    <cellStyle name="Comma0 33 2" xfId="13729"/>
    <cellStyle name="Comma0 33 2 10" xfId="13730"/>
    <cellStyle name="Comma0 33 2 11" xfId="13731"/>
    <cellStyle name="Comma0 33 2 12" xfId="13732"/>
    <cellStyle name="Comma0 33 2 13" xfId="13733"/>
    <cellStyle name="Comma0 33 2 14" xfId="13734"/>
    <cellStyle name="Comma0 33 2 15" xfId="13735"/>
    <cellStyle name="Comma0 33 2 16" xfId="13736"/>
    <cellStyle name="Comma0 33 2 17" xfId="13737"/>
    <cellStyle name="Comma0 33 2 2" xfId="13738"/>
    <cellStyle name="Comma0 33 2 3" xfId="13739"/>
    <cellStyle name="Comma0 33 2 4" xfId="13740"/>
    <cellStyle name="Comma0 33 2 5" xfId="13741"/>
    <cellStyle name="Comma0 33 2 6" xfId="13742"/>
    <cellStyle name="Comma0 33 2 7" xfId="13743"/>
    <cellStyle name="Comma0 33 2 8" xfId="13744"/>
    <cellStyle name="Comma0 33 2 9" xfId="13745"/>
    <cellStyle name="Comma0 33 20" xfId="13746"/>
    <cellStyle name="Comma0 33 3" xfId="13747"/>
    <cellStyle name="Comma0 33 3 10" xfId="13748"/>
    <cellStyle name="Comma0 33 3 11" xfId="13749"/>
    <cellStyle name="Comma0 33 3 12" xfId="13750"/>
    <cellStyle name="Comma0 33 3 13" xfId="13751"/>
    <cellStyle name="Comma0 33 3 14" xfId="13752"/>
    <cellStyle name="Comma0 33 3 15" xfId="13753"/>
    <cellStyle name="Comma0 33 3 16" xfId="13754"/>
    <cellStyle name="Comma0 33 3 17" xfId="13755"/>
    <cellStyle name="Comma0 33 3 2" xfId="13756"/>
    <cellStyle name="Comma0 33 3 3" xfId="13757"/>
    <cellStyle name="Comma0 33 3 4" xfId="13758"/>
    <cellStyle name="Comma0 33 3 5" xfId="13759"/>
    <cellStyle name="Comma0 33 3 6" xfId="13760"/>
    <cellStyle name="Comma0 33 3 7" xfId="13761"/>
    <cellStyle name="Comma0 33 3 8" xfId="13762"/>
    <cellStyle name="Comma0 33 3 9" xfId="13763"/>
    <cellStyle name="Comma0 33 4" xfId="13764"/>
    <cellStyle name="Comma0 33 5" xfId="13765"/>
    <cellStyle name="Comma0 33 6" xfId="13766"/>
    <cellStyle name="Comma0 33 7" xfId="13767"/>
    <cellStyle name="Comma0 33 8" xfId="13768"/>
    <cellStyle name="Comma0 33 9" xfId="13769"/>
    <cellStyle name="Comma0 34" xfId="13770"/>
    <cellStyle name="Comma0 34 2" xfId="13771"/>
    <cellStyle name="Comma0 34 3" xfId="13772"/>
    <cellStyle name="Comma0 35" xfId="13773"/>
    <cellStyle name="Comma0 35 2" xfId="13774"/>
    <cellStyle name="Comma0 36" xfId="13775"/>
    <cellStyle name="Comma0 37" xfId="13776"/>
    <cellStyle name="Comma0 38" xfId="13777"/>
    <cellStyle name="Comma0 39" xfId="13778"/>
    <cellStyle name="Comma0 4" xfId="13779"/>
    <cellStyle name="Comma0 4 10" xfId="13780"/>
    <cellStyle name="Comma0 4 10 10" xfId="13781"/>
    <cellStyle name="Comma0 4 10 11" xfId="13782"/>
    <cellStyle name="Comma0 4 10 12" xfId="13783"/>
    <cellStyle name="Comma0 4 10 13" xfId="13784"/>
    <cellStyle name="Comma0 4 10 14" xfId="13785"/>
    <cellStyle name="Comma0 4 10 15" xfId="13786"/>
    <cellStyle name="Comma0 4 10 16" xfId="13787"/>
    <cellStyle name="Comma0 4 10 2" xfId="13788"/>
    <cellStyle name="Comma0 4 10 3" xfId="13789"/>
    <cellStyle name="Comma0 4 10 4" xfId="13790"/>
    <cellStyle name="Comma0 4 10 5" xfId="13791"/>
    <cellStyle name="Comma0 4 10 6" xfId="13792"/>
    <cellStyle name="Comma0 4 10 7" xfId="13793"/>
    <cellStyle name="Comma0 4 10 8" xfId="13794"/>
    <cellStyle name="Comma0 4 10 9" xfId="13795"/>
    <cellStyle name="Comma0 4 11" xfId="13796"/>
    <cellStyle name="Comma0 4 11 10" xfId="13797"/>
    <cellStyle name="Comma0 4 11 11" xfId="13798"/>
    <cellStyle name="Comma0 4 11 12" xfId="13799"/>
    <cellStyle name="Comma0 4 11 13" xfId="13800"/>
    <cellStyle name="Comma0 4 11 14" xfId="13801"/>
    <cellStyle name="Comma0 4 11 15" xfId="13802"/>
    <cellStyle name="Comma0 4 11 16" xfId="13803"/>
    <cellStyle name="Comma0 4 11 2" xfId="13804"/>
    <cellStyle name="Comma0 4 11 3" xfId="13805"/>
    <cellStyle name="Comma0 4 11 4" xfId="13806"/>
    <cellStyle name="Comma0 4 11 5" xfId="13807"/>
    <cellStyle name="Comma0 4 11 6" xfId="13808"/>
    <cellStyle name="Comma0 4 11 7" xfId="13809"/>
    <cellStyle name="Comma0 4 11 8" xfId="13810"/>
    <cellStyle name="Comma0 4 11 9" xfId="13811"/>
    <cellStyle name="Comma0 4 12" xfId="13812"/>
    <cellStyle name="Comma0 4 12 10" xfId="13813"/>
    <cellStyle name="Comma0 4 12 11" xfId="13814"/>
    <cellStyle name="Comma0 4 12 12" xfId="13815"/>
    <cellStyle name="Comma0 4 12 13" xfId="13816"/>
    <cellStyle name="Comma0 4 12 14" xfId="13817"/>
    <cellStyle name="Comma0 4 12 15" xfId="13818"/>
    <cellStyle name="Comma0 4 12 16" xfId="13819"/>
    <cellStyle name="Comma0 4 12 2" xfId="13820"/>
    <cellStyle name="Comma0 4 12 3" xfId="13821"/>
    <cellStyle name="Comma0 4 12 4" xfId="13822"/>
    <cellStyle name="Comma0 4 12 5" xfId="13823"/>
    <cellStyle name="Comma0 4 12 6" xfId="13824"/>
    <cellStyle name="Comma0 4 12 7" xfId="13825"/>
    <cellStyle name="Comma0 4 12 8" xfId="13826"/>
    <cellStyle name="Comma0 4 12 9" xfId="13827"/>
    <cellStyle name="Comma0 4 13" xfId="13828"/>
    <cellStyle name="Comma0 4 13 10" xfId="13829"/>
    <cellStyle name="Comma0 4 13 11" xfId="13830"/>
    <cellStyle name="Comma0 4 13 12" xfId="13831"/>
    <cellStyle name="Comma0 4 13 13" xfId="13832"/>
    <cellStyle name="Comma0 4 13 14" xfId="13833"/>
    <cellStyle name="Comma0 4 13 15" xfId="13834"/>
    <cellStyle name="Comma0 4 13 16" xfId="13835"/>
    <cellStyle name="Comma0 4 13 2" xfId="13836"/>
    <cellStyle name="Comma0 4 13 3" xfId="13837"/>
    <cellStyle name="Comma0 4 13 4" xfId="13838"/>
    <cellStyle name="Comma0 4 13 5" xfId="13839"/>
    <cellStyle name="Comma0 4 13 6" xfId="13840"/>
    <cellStyle name="Comma0 4 13 7" xfId="13841"/>
    <cellStyle name="Comma0 4 13 8" xfId="13842"/>
    <cellStyle name="Comma0 4 13 9" xfId="13843"/>
    <cellStyle name="Comma0 4 14" xfId="13844"/>
    <cellStyle name="Comma0 4 14 10" xfId="13845"/>
    <cellStyle name="Comma0 4 14 11" xfId="13846"/>
    <cellStyle name="Comma0 4 14 12" xfId="13847"/>
    <cellStyle name="Comma0 4 14 13" xfId="13848"/>
    <cellStyle name="Comma0 4 14 14" xfId="13849"/>
    <cellStyle name="Comma0 4 14 15" xfId="13850"/>
    <cellStyle name="Comma0 4 14 16" xfId="13851"/>
    <cellStyle name="Comma0 4 14 2" xfId="13852"/>
    <cellStyle name="Comma0 4 14 3" xfId="13853"/>
    <cellStyle name="Comma0 4 14 4" xfId="13854"/>
    <cellStyle name="Comma0 4 14 5" xfId="13855"/>
    <cellStyle name="Comma0 4 14 6" xfId="13856"/>
    <cellStyle name="Comma0 4 14 7" xfId="13857"/>
    <cellStyle name="Comma0 4 14 8" xfId="13858"/>
    <cellStyle name="Comma0 4 14 9" xfId="13859"/>
    <cellStyle name="Comma0 4 15" xfId="13860"/>
    <cellStyle name="Comma0 4 15 10" xfId="13861"/>
    <cellStyle name="Comma0 4 15 11" xfId="13862"/>
    <cellStyle name="Comma0 4 15 12" xfId="13863"/>
    <cellStyle name="Comma0 4 15 13" xfId="13864"/>
    <cellStyle name="Comma0 4 15 14" xfId="13865"/>
    <cellStyle name="Comma0 4 15 15" xfId="13866"/>
    <cellStyle name="Comma0 4 15 16" xfId="13867"/>
    <cellStyle name="Comma0 4 15 2" xfId="13868"/>
    <cellStyle name="Comma0 4 15 3" xfId="13869"/>
    <cellStyle name="Comma0 4 15 4" xfId="13870"/>
    <cellStyle name="Comma0 4 15 5" xfId="13871"/>
    <cellStyle name="Comma0 4 15 6" xfId="13872"/>
    <cellStyle name="Comma0 4 15 7" xfId="13873"/>
    <cellStyle name="Comma0 4 15 8" xfId="13874"/>
    <cellStyle name="Comma0 4 15 9" xfId="13875"/>
    <cellStyle name="Comma0 4 16" xfId="13876"/>
    <cellStyle name="Comma0 4 16 10" xfId="13877"/>
    <cellStyle name="Comma0 4 16 11" xfId="13878"/>
    <cellStyle name="Comma0 4 16 12" xfId="13879"/>
    <cellStyle name="Comma0 4 16 13" xfId="13880"/>
    <cellStyle name="Comma0 4 16 14" xfId="13881"/>
    <cellStyle name="Comma0 4 16 15" xfId="13882"/>
    <cellStyle name="Comma0 4 16 16" xfId="13883"/>
    <cellStyle name="Comma0 4 16 2" xfId="13884"/>
    <cellStyle name="Comma0 4 16 3" xfId="13885"/>
    <cellStyle name="Comma0 4 16 4" xfId="13886"/>
    <cellStyle name="Comma0 4 16 5" xfId="13887"/>
    <cellStyle name="Comma0 4 16 6" xfId="13888"/>
    <cellStyle name="Comma0 4 16 7" xfId="13889"/>
    <cellStyle name="Comma0 4 16 8" xfId="13890"/>
    <cellStyle name="Comma0 4 16 9" xfId="13891"/>
    <cellStyle name="Comma0 4 17" xfId="13892"/>
    <cellStyle name="Comma0 4 17 10" xfId="13893"/>
    <cellStyle name="Comma0 4 17 11" xfId="13894"/>
    <cellStyle name="Comma0 4 17 12" xfId="13895"/>
    <cellStyle name="Comma0 4 17 13" xfId="13896"/>
    <cellStyle name="Comma0 4 17 14" xfId="13897"/>
    <cellStyle name="Comma0 4 17 15" xfId="13898"/>
    <cellStyle name="Comma0 4 17 16" xfId="13899"/>
    <cellStyle name="Comma0 4 17 2" xfId="13900"/>
    <cellStyle name="Comma0 4 17 3" xfId="13901"/>
    <cellStyle name="Comma0 4 17 4" xfId="13902"/>
    <cellStyle name="Comma0 4 17 5" xfId="13903"/>
    <cellStyle name="Comma0 4 17 6" xfId="13904"/>
    <cellStyle name="Comma0 4 17 7" xfId="13905"/>
    <cellStyle name="Comma0 4 17 8" xfId="13906"/>
    <cellStyle name="Comma0 4 17 9" xfId="13907"/>
    <cellStyle name="Comma0 4 18" xfId="13908"/>
    <cellStyle name="Comma0 4 19" xfId="13909"/>
    <cellStyle name="Comma0 4 2" xfId="13910"/>
    <cellStyle name="Comma0 4 2 10" xfId="13911"/>
    <cellStyle name="Comma0 4 2 10 10" xfId="13912"/>
    <cellStyle name="Comma0 4 2 10 11" xfId="13913"/>
    <cellStyle name="Comma0 4 2 10 12" xfId="13914"/>
    <cellStyle name="Comma0 4 2 10 13" xfId="13915"/>
    <cellStyle name="Comma0 4 2 10 14" xfId="13916"/>
    <cellStyle name="Comma0 4 2 10 15" xfId="13917"/>
    <cellStyle name="Comma0 4 2 10 16" xfId="13918"/>
    <cellStyle name="Comma0 4 2 10 2" xfId="13919"/>
    <cellStyle name="Comma0 4 2 10 3" xfId="13920"/>
    <cellStyle name="Comma0 4 2 10 4" xfId="13921"/>
    <cellStyle name="Comma0 4 2 10 5" xfId="13922"/>
    <cellStyle name="Comma0 4 2 10 6" xfId="13923"/>
    <cellStyle name="Comma0 4 2 10 7" xfId="13924"/>
    <cellStyle name="Comma0 4 2 10 8" xfId="13925"/>
    <cellStyle name="Comma0 4 2 10 9" xfId="13926"/>
    <cellStyle name="Comma0 4 2 11" xfId="13927"/>
    <cellStyle name="Comma0 4 2 11 10" xfId="13928"/>
    <cellStyle name="Comma0 4 2 11 11" xfId="13929"/>
    <cellStyle name="Comma0 4 2 11 12" xfId="13930"/>
    <cellStyle name="Comma0 4 2 11 13" xfId="13931"/>
    <cellStyle name="Comma0 4 2 11 14" xfId="13932"/>
    <cellStyle name="Comma0 4 2 11 15" xfId="13933"/>
    <cellStyle name="Comma0 4 2 11 16" xfId="13934"/>
    <cellStyle name="Comma0 4 2 11 2" xfId="13935"/>
    <cellStyle name="Comma0 4 2 11 3" xfId="13936"/>
    <cellStyle name="Comma0 4 2 11 4" xfId="13937"/>
    <cellStyle name="Comma0 4 2 11 5" xfId="13938"/>
    <cellStyle name="Comma0 4 2 11 6" xfId="13939"/>
    <cellStyle name="Comma0 4 2 11 7" xfId="13940"/>
    <cellStyle name="Comma0 4 2 11 8" xfId="13941"/>
    <cellStyle name="Comma0 4 2 11 9" xfId="13942"/>
    <cellStyle name="Comma0 4 2 12" xfId="13943"/>
    <cellStyle name="Comma0 4 2 12 10" xfId="13944"/>
    <cellStyle name="Comma0 4 2 12 11" xfId="13945"/>
    <cellStyle name="Comma0 4 2 12 12" xfId="13946"/>
    <cellStyle name="Comma0 4 2 12 13" xfId="13947"/>
    <cellStyle name="Comma0 4 2 12 14" xfId="13948"/>
    <cellStyle name="Comma0 4 2 12 15" xfId="13949"/>
    <cellStyle name="Comma0 4 2 12 16" xfId="13950"/>
    <cellStyle name="Comma0 4 2 12 2" xfId="13951"/>
    <cellStyle name="Comma0 4 2 12 3" xfId="13952"/>
    <cellStyle name="Comma0 4 2 12 4" xfId="13953"/>
    <cellStyle name="Comma0 4 2 12 5" xfId="13954"/>
    <cellStyle name="Comma0 4 2 12 6" xfId="13955"/>
    <cellStyle name="Comma0 4 2 12 7" xfId="13956"/>
    <cellStyle name="Comma0 4 2 12 8" xfId="13957"/>
    <cellStyle name="Comma0 4 2 12 9" xfId="13958"/>
    <cellStyle name="Comma0 4 2 13" xfId="13959"/>
    <cellStyle name="Comma0 4 2 13 10" xfId="13960"/>
    <cellStyle name="Comma0 4 2 13 11" xfId="13961"/>
    <cellStyle name="Comma0 4 2 13 12" xfId="13962"/>
    <cellStyle name="Comma0 4 2 13 13" xfId="13963"/>
    <cellStyle name="Comma0 4 2 13 14" xfId="13964"/>
    <cellStyle name="Comma0 4 2 13 15" xfId="13965"/>
    <cellStyle name="Comma0 4 2 13 16" xfId="13966"/>
    <cellStyle name="Comma0 4 2 13 2" xfId="13967"/>
    <cellStyle name="Comma0 4 2 13 3" xfId="13968"/>
    <cellStyle name="Comma0 4 2 13 4" xfId="13969"/>
    <cellStyle name="Comma0 4 2 13 5" xfId="13970"/>
    <cellStyle name="Comma0 4 2 13 6" xfId="13971"/>
    <cellStyle name="Comma0 4 2 13 7" xfId="13972"/>
    <cellStyle name="Comma0 4 2 13 8" xfId="13973"/>
    <cellStyle name="Comma0 4 2 13 9" xfId="13974"/>
    <cellStyle name="Comma0 4 2 14" xfId="13975"/>
    <cellStyle name="Comma0 4 2 14 10" xfId="13976"/>
    <cellStyle name="Comma0 4 2 14 11" xfId="13977"/>
    <cellStyle name="Comma0 4 2 14 12" xfId="13978"/>
    <cellStyle name="Comma0 4 2 14 13" xfId="13979"/>
    <cellStyle name="Comma0 4 2 14 14" xfId="13980"/>
    <cellStyle name="Comma0 4 2 14 15" xfId="13981"/>
    <cellStyle name="Comma0 4 2 14 16" xfId="13982"/>
    <cellStyle name="Comma0 4 2 14 2" xfId="13983"/>
    <cellStyle name="Comma0 4 2 14 3" xfId="13984"/>
    <cellStyle name="Comma0 4 2 14 4" xfId="13985"/>
    <cellStyle name="Comma0 4 2 14 5" xfId="13986"/>
    <cellStyle name="Comma0 4 2 14 6" xfId="13987"/>
    <cellStyle name="Comma0 4 2 14 7" xfId="13988"/>
    <cellStyle name="Comma0 4 2 14 8" xfId="13989"/>
    <cellStyle name="Comma0 4 2 14 9" xfId="13990"/>
    <cellStyle name="Comma0 4 2 15" xfId="13991"/>
    <cellStyle name="Comma0 4 2 15 10" xfId="13992"/>
    <cellStyle name="Comma0 4 2 15 11" xfId="13993"/>
    <cellStyle name="Comma0 4 2 15 12" xfId="13994"/>
    <cellStyle name="Comma0 4 2 15 13" xfId="13995"/>
    <cellStyle name="Comma0 4 2 15 14" xfId="13996"/>
    <cellStyle name="Comma0 4 2 15 15" xfId="13997"/>
    <cellStyle name="Comma0 4 2 15 16" xfId="13998"/>
    <cellStyle name="Comma0 4 2 15 2" xfId="13999"/>
    <cellStyle name="Comma0 4 2 15 3" xfId="14000"/>
    <cellStyle name="Comma0 4 2 15 4" xfId="14001"/>
    <cellStyle name="Comma0 4 2 15 5" xfId="14002"/>
    <cellStyle name="Comma0 4 2 15 6" xfId="14003"/>
    <cellStyle name="Comma0 4 2 15 7" xfId="14004"/>
    <cellStyle name="Comma0 4 2 15 8" xfId="14005"/>
    <cellStyle name="Comma0 4 2 15 9" xfId="14006"/>
    <cellStyle name="Comma0 4 2 16" xfId="14007"/>
    <cellStyle name="Comma0 4 2 16 10" xfId="14008"/>
    <cellStyle name="Comma0 4 2 16 11" xfId="14009"/>
    <cellStyle name="Comma0 4 2 16 12" xfId="14010"/>
    <cellStyle name="Comma0 4 2 16 13" xfId="14011"/>
    <cellStyle name="Comma0 4 2 16 14" xfId="14012"/>
    <cellStyle name="Comma0 4 2 16 15" xfId="14013"/>
    <cellStyle name="Comma0 4 2 16 16" xfId="14014"/>
    <cellStyle name="Comma0 4 2 16 2" xfId="14015"/>
    <cellStyle name="Comma0 4 2 16 3" xfId="14016"/>
    <cellStyle name="Comma0 4 2 16 4" xfId="14017"/>
    <cellStyle name="Comma0 4 2 16 5" xfId="14018"/>
    <cellStyle name="Comma0 4 2 16 6" xfId="14019"/>
    <cellStyle name="Comma0 4 2 16 7" xfId="14020"/>
    <cellStyle name="Comma0 4 2 16 8" xfId="14021"/>
    <cellStyle name="Comma0 4 2 16 9" xfId="14022"/>
    <cellStyle name="Comma0 4 2 17" xfId="14023"/>
    <cellStyle name="Comma0 4 2 18" xfId="14024"/>
    <cellStyle name="Comma0 4 2 19" xfId="14025"/>
    <cellStyle name="Comma0 4 2 2" xfId="14026"/>
    <cellStyle name="Comma0 4 2 2 10" xfId="14027"/>
    <cellStyle name="Comma0 4 2 2 10 10" xfId="14028"/>
    <cellStyle name="Comma0 4 2 2 10 11" xfId="14029"/>
    <cellStyle name="Comma0 4 2 2 10 12" xfId="14030"/>
    <cellStyle name="Comma0 4 2 2 10 13" xfId="14031"/>
    <cellStyle name="Comma0 4 2 2 10 14" xfId="14032"/>
    <cellStyle name="Comma0 4 2 2 10 15" xfId="14033"/>
    <cellStyle name="Comma0 4 2 2 10 16" xfId="14034"/>
    <cellStyle name="Comma0 4 2 2 10 2" xfId="14035"/>
    <cellStyle name="Comma0 4 2 2 10 3" xfId="14036"/>
    <cellStyle name="Comma0 4 2 2 10 4" xfId="14037"/>
    <cellStyle name="Comma0 4 2 2 10 5" xfId="14038"/>
    <cellStyle name="Comma0 4 2 2 10 6" xfId="14039"/>
    <cellStyle name="Comma0 4 2 2 10 7" xfId="14040"/>
    <cellStyle name="Comma0 4 2 2 10 8" xfId="14041"/>
    <cellStyle name="Comma0 4 2 2 10 9" xfId="14042"/>
    <cellStyle name="Comma0 4 2 2 11" xfId="14043"/>
    <cellStyle name="Comma0 4 2 2 11 10" xfId="14044"/>
    <cellStyle name="Comma0 4 2 2 11 11" xfId="14045"/>
    <cellStyle name="Comma0 4 2 2 11 12" xfId="14046"/>
    <cellStyle name="Comma0 4 2 2 11 13" xfId="14047"/>
    <cellStyle name="Comma0 4 2 2 11 14" xfId="14048"/>
    <cellStyle name="Comma0 4 2 2 11 15" xfId="14049"/>
    <cellStyle name="Comma0 4 2 2 11 16" xfId="14050"/>
    <cellStyle name="Comma0 4 2 2 11 2" xfId="14051"/>
    <cellStyle name="Comma0 4 2 2 11 3" xfId="14052"/>
    <cellStyle name="Comma0 4 2 2 11 4" xfId="14053"/>
    <cellStyle name="Comma0 4 2 2 11 5" xfId="14054"/>
    <cellStyle name="Comma0 4 2 2 11 6" xfId="14055"/>
    <cellStyle name="Comma0 4 2 2 11 7" xfId="14056"/>
    <cellStyle name="Comma0 4 2 2 11 8" xfId="14057"/>
    <cellStyle name="Comma0 4 2 2 11 9" xfId="14058"/>
    <cellStyle name="Comma0 4 2 2 12" xfId="14059"/>
    <cellStyle name="Comma0 4 2 2 12 10" xfId="14060"/>
    <cellStyle name="Comma0 4 2 2 12 11" xfId="14061"/>
    <cellStyle name="Comma0 4 2 2 12 12" xfId="14062"/>
    <cellStyle name="Comma0 4 2 2 12 13" xfId="14063"/>
    <cellStyle name="Comma0 4 2 2 12 14" xfId="14064"/>
    <cellStyle name="Comma0 4 2 2 12 15" xfId="14065"/>
    <cellStyle name="Comma0 4 2 2 12 16" xfId="14066"/>
    <cellStyle name="Comma0 4 2 2 12 2" xfId="14067"/>
    <cellStyle name="Comma0 4 2 2 12 3" xfId="14068"/>
    <cellStyle name="Comma0 4 2 2 12 4" xfId="14069"/>
    <cellStyle name="Comma0 4 2 2 12 5" xfId="14070"/>
    <cellStyle name="Comma0 4 2 2 12 6" xfId="14071"/>
    <cellStyle name="Comma0 4 2 2 12 7" xfId="14072"/>
    <cellStyle name="Comma0 4 2 2 12 8" xfId="14073"/>
    <cellStyle name="Comma0 4 2 2 12 9" xfId="14074"/>
    <cellStyle name="Comma0 4 2 2 13" xfId="14075"/>
    <cellStyle name="Comma0 4 2 2 13 10" xfId="14076"/>
    <cellStyle name="Comma0 4 2 2 13 11" xfId="14077"/>
    <cellStyle name="Comma0 4 2 2 13 12" xfId="14078"/>
    <cellStyle name="Comma0 4 2 2 13 13" xfId="14079"/>
    <cellStyle name="Comma0 4 2 2 13 14" xfId="14080"/>
    <cellStyle name="Comma0 4 2 2 13 15" xfId="14081"/>
    <cellStyle name="Comma0 4 2 2 13 16" xfId="14082"/>
    <cellStyle name="Comma0 4 2 2 13 2" xfId="14083"/>
    <cellStyle name="Comma0 4 2 2 13 3" xfId="14084"/>
    <cellStyle name="Comma0 4 2 2 13 4" xfId="14085"/>
    <cellStyle name="Comma0 4 2 2 13 5" xfId="14086"/>
    <cellStyle name="Comma0 4 2 2 13 6" xfId="14087"/>
    <cellStyle name="Comma0 4 2 2 13 7" xfId="14088"/>
    <cellStyle name="Comma0 4 2 2 13 8" xfId="14089"/>
    <cellStyle name="Comma0 4 2 2 13 9" xfId="14090"/>
    <cellStyle name="Comma0 4 2 2 14" xfId="14091"/>
    <cellStyle name="Comma0 4 2 2 14 10" xfId="14092"/>
    <cellStyle name="Comma0 4 2 2 14 11" xfId="14093"/>
    <cellStyle name="Comma0 4 2 2 14 12" xfId="14094"/>
    <cellStyle name="Comma0 4 2 2 14 13" xfId="14095"/>
    <cellStyle name="Comma0 4 2 2 14 14" xfId="14096"/>
    <cellStyle name="Comma0 4 2 2 14 15" xfId="14097"/>
    <cellStyle name="Comma0 4 2 2 14 16" xfId="14098"/>
    <cellStyle name="Comma0 4 2 2 14 2" xfId="14099"/>
    <cellStyle name="Comma0 4 2 2 14 3" xfId="14100"/>
    <cellStyle name="Comma0 4 2 2 14 4" xfId="14101"/>
    <cellStyle name="Comma0 4 2 2 14 5" xfId="14102"/>
    <cellStyle name="Comma0 4 2 2 14 6" xfId="14103"/>
    <cellStyle name="Comma0 4 2 2 14 7" xfId="14104"/>
    <cellStyle name="Comma0 4 2 2 14 8" xfId="14105"/>
    <cellStyle name="Comma0 4 2 2 14 9" xfId="14106"/>
    <cellStyle name="Comma0 4 2 2 15" xfId="14107"/>
    <cellStyle name="Comma0 4 2 2 15 10" xfId="14108"/>
    <cellStyle name="Comma0 4 2 2 15 11" xfId="14109"/>
    <cellStyle name="Comma0 4 2 2 15 12" xfId="14110"/>
    <cellStyle name="Comma0 4 2 2 15 13" xfId="14111"/>
    <cellStyle name="Comma0 4 2 2 15 14" xfId="14112"/>
    <cellStyle name="Comma0 4 2 2 15 15" xfId="14113"/>
    <cellStyle name="Comma0 4 2 2 15 16" xfId="14114"/>
    <cellStyle name="Comma0 4 2 2 15 2" xfId="14115"/>
    <cellStyle name="Comma0 4 2 2 15 3" xfId="14116"/>
    <cellStyle name="Comma0 4 2 2 15 4" xfId="14117"/>
    <cellStyle name="Comma0 4 2 2 15 5" xfId="14118"/>
    <cellStyle name="Comma0 4 2 2 15 6" xfId="14119"/>
    <cellStyle name="Comma0 4 2 2 15 7" xfId="14120"/>
    <cellStyle name="Comma0 4 2 2 15 8" xfId="14121"/>
    <cellStyle name="Comma0 4 2 2 15 9" xfId="14122"/>
    <cellStyle name="Comma0 4 2 2 16" xfId="14123"/>
    <cellStyle name="Comma0 4 2 2 16 10" xfId="14124"/>
    <cellStyle name="Comma0 4 2 2 16 11" xfId="14125"/>
    <cellStyle name="Comma0 4 2 2 16 12" xfId="14126"/>
    <cellStyle name="Comma0 4 2 2 16 13" xfId="14127"/>
    <cellStyle name="Comma0 4 2 2 16 14" xfId="14128"/>
    <cellStyle name="Comma0 4 2 2 16 15" xfId="14129"/>
    <cellStyle name="Comma0 4 2 2 16 16" xfId="14130"/>
    <cellStyle name="Comma0 4 2 2 16 2" xfId="14131"/>
    <cellStyle name="Comma0 4 2 2 16 3" xfId="14132"/>
    <cellStyle name="Comma0 4 2 2 16 4" xfId="14133"/>
    <cellStyle name="Comma0 4 2 2 16 5" xfId="14134"/>
    <cellStyle name="Comma0 4 2 2 16 6" xfId="14135"/>
    <cellStyle name="Comma0 4 2 2 16 7" xfId="14136"/>
    <cellStyle name="Comma0 4 2 2 16 8" xfId="14137"/>
    <cellStyle name="Comma0 4 2 2 16 9" xfId="14138"/>
    <cellStyle name="Comma0 4 2 2 17" xfId="14139"/>
    <cellStyle name="Comma0 4 2 2 18" xfId="14140"/>
    <cellStyle name="Comma0 4 2 2 19" xfId="14141"/>
    <cellStyle name="Comma0 4 2 2 2" xfId="14142"/>
    <cellStyle name="Comma0 4 2 2 2 10" xfId="14143"/>
    <cellStyle name="Comma0 4 2 2 2 10 10" xfId="14144"/>
    <cellStyle name="Comma0 4 2 2 2 10 11" xfId="14145"/>
    <cellStyle name="Comma0 4 2 2 2 10 12" xfId="14146"/>
    <cellStyle name="Comma0 4 2 2 2 10 13" xfId="14147"/>
    <cellStyle name="Comma0 4 2 2 2 10 14" xfId="14148"/>
    <cellStyle name="Comma0 4 2 2 2 10 15" xfId="14149"/>
    <cellStyle name="Comma0 4 2 2 2 10 16" xfId="14150"/>
    <cellStyle name="Comma0 4 2 2 2 10 2" xfId="14151"/>
    <cellStyle name="Comma0 4 2 2 2 10 3" xfId="14152"/>
    <cellStyle name="Comma0 4 2 2 2 10 4" xfId="14153"/>
    <cellStyle name="Comma0 4 2 2 2 10 5" xfId="14154"/>
    <cellStyle name="Comma0 4 2 2 2 10 6" xfId="14155"/>
    <cellStyle name="Comma0 4 2 2 2 10 7" xfId="14156"/>
    <cellStyle name="Comma0 4 2 2 2 10 8" xfId="14157"/>
    <cellStyle name="Comma0 4 2 2 2 10 9" xfId="14158"/>
    <cellStyle name="Comma0 4 2 2 2 11" xfId="14159"/>
    <cellStyle name="Comma0 4 2 2 2 11 10" xfId="14160"/>
    <cellStyle name="Comma0 4 2 2 2 11 11" xfId="14161"/>
    <cellStyle name="Comma0 4 2 2 2 11 12" xfId="14162"/>
    <cellStyle name="Comma0 4 2 2 2 11 13" xfId="14163"/>
    <cellStyle name="Comma0 4 2 2 2 11 14" xfId="14164"/>
    <cellStyle name="Comma0 4 2 2 2 11 15" xfId="14165"/>
    <cellStyle name="Comma0 4 2 2 2 11 16" xfId="14166"/>
    <cellStyle name="Comma0 4 2 2 2 11 2" xfId="14167"/>
    <cellStyle name="Comma0 4 2 2 2 11 3" xfId="14168"/>
    <cellStyle name="Comma0 4 2 2 2 11 4" xfId="14169"/>
    <cellStyle name="Comma0 4 2 2 2 11 5" xfId="14170"/>
    <cellStyle name="Comma0 4 2 2 2 11 6" xfId="14171"/>
    <cellStyle name="Comma0 4 2 2 2 11 7" xfId="14172"/>
    <cellStyle name="Comma0 4 2 2 2 11 8" xfId="14173"/>
    <cellStyle name="Comma0 4 2 2 2 11 9" xfId="14174"/>
    <cellStyle name="Comma0 4 2 2 2 12" xfId="14175"/>
    <cellStyle name="Comma0 4 2 2 2 12 10" xfId="14176"/>
    <cellStyle name="Comma0 4 2 2 2 12 11" xfId="14177"/>
    <cellStyle name="Comma0 4 2 2 2 12 12" xfId="14178"/>
    <cellStyle name="Comma0 4 2 2 2 12 13" xfId="14179"/>
    <cellStyle name="Comma0 4 2 2 2 12 14" xfId="14180"/>
    <cellStyle name="Comma0 4 2 2 2 12 15" xfId="14181"/>
    <cellStyle name="Comma0 4 2 2 2 12 16" xfId="14182"/>
    <cellStyle name="Comma0 4 2 2 2 12 2" xfId="14183"/>
    <cellStyle name="Comma0 4 2 2 2 12 3" xfId="14184"/>
    <cellStyle name="Comma0 4 2 2 2 12 4" xfId="14185"/>
    <cellStyle name="Comma0 4 2 2 2 12 5" xfId="14186"/>
    <cellStyle name="Comma0 4 2 2 2 12 6" xfId="14187"/>
    <cellStyle name="Comma0 4 2 2 2 12 7" xfId="14188"/>
    <cellStyle name="Comma0 4 2 2 2 12 8" xfId="14189"/>
    <cellStyle name="Comma0 4 2 2 2 12 9" xfId="14190"/>
    <cellStyle name="Comma0 4 2 2 2 13" xfId="14191"/>
    <cellStyle name="Comma0 4 2 2 2 13 10" xfId="14192"/>
    <cellStyle name="Comma0 4 2 2 2 13 11" xfId="14193"/>
    <cellStyle name="Comma0 4 2 2 2 13 12" xfId="14194"/>
    <cellStyle name="Comma0 4 2 2 2 13 13" xfId="14195"/>
    <cellStyle name="Comma0 4 2 2 2 13 14" xfId="14196"/>
    <cellStyle name="Comma0 4 2 2 2 13 15" xfId="14197"/>
    <cellStyle name="Comma0 4 2 2 2 13 16" xfId="14198"/>
    <cellStyle name="Comma0 4 2 2 2 13 2" xfId="14199"/>
    <cellStyle name="Comma0 4 2 2 2 13 3" xfId="14200"/>
    <cellStyle name="Comma0 4 2 2 2 13 4" xfId="14201"/>
    <cellStyle name="Comma0 4 2 2 2 13 5" xfId="14202"/>
    <cellStyle name="Comma0 4 2 2 2 13 6" xfId="14203"/>
    <cellStyle name="Comma0 4 2 2 2 13 7" xfId="14204"/>
    <cellStyle name="Comma0 4 2 2 2 13 8" xfId="14205"/>
    <cellStyle name="Comma0 4 2 2 2 13 9" xfId="14206"/>
    <cellStyle name="Comma0 4 2 2 2 14" xfId="14207"/>
    <cellStyle name="Comma0 4 2 2 2 14 10" xfId="14208"/>
    <cellStyle name="Comma0 4 2 2 2 14 11" xfId="14209"/>
    <cellStyle name="Comma0 4 2 2 2 14 12" xfId="14210"/>
    <cellStyle name="Comma0 4 2 2 2 14 13" xfId="14211"/>
    <cellStyle name="Comma0 4 2 2 2 14 14" xfId="14212"/>
    <cellStyle name="Comma0 4 2 2 2 14 15" xfId="14213"/>
    <cellStyle name="Comma0 4 2 2 2 14 16" xfId="14214"/>
    <cellStyle name="Comma0 4 2 2 2 14 2" xfId="14215"/>
    <cellStyle name="Comma0 4 2 2 2 14 3" xfId="14216"/>
    <cellStyle name="Comma0 4 2 2 2 14 4" xfId="14217"/>
    <cellStyle name="Comma0 4 2 2 2 14 5" xfId="14218"/>
    <cellStyle name="Comma0 4 2 2 2 14 6" xfId="14219"/>
    <cellStyle name="Comma0 4 2 2 2 14 7" xfId="14220"/>
    <cellStyle name="Comma0 4 2 2 2 14 8" xfId="14221"/>
    <cellStyle name="Comma0 4 2 2 2 14 9" xfId="14222"/>
    <cellStyle name="Comma0 4 2 2 2 15" xfId="14223"/>
    <cellStyle name="Comma0 4 2 2 2 16" xfId="14224"/>
    <cellStyle name="Comma0 4 2 2 2 17" xfId="14225"/>
    <cellStyle name="Comma0 4 2 2 2 18" xfId="14226"/>
    <cellStyle name="Comma0 4 2 2 2 19" xfId="14227"/>
    <cellStyle name="Comma0 4 2 2 2 2" xfId="14228"/>
    <cellStyle name="Comma0 4 2 2 2 2 10" xfId="14229"/>
    <cellStyle name="Comma0 4 2 2 2 2 11" xfId="14230"/>
    <cellStyle name="Comma0 4 2 2 2 2 12" xfId="14231"/>
    <cellStyle name="Comma0 4 2 2 2 2 13" xfId="14232"/>
    <cellStyle name="Comma0 4 2 2 2 2 14" xfId="14233"/>
    <cellStyle name="Comma0 4 2 2 2 2 15" xfId="14234"/>
    <cellStyle name="Comma0 4 2 2 2 2 16" xfId="14235"/>
    <cellStyle name="Comma0 4 2 2 2 2 2" xfId="14236"/>
    <cellStyle name="Comma0 4 2 2 2 2 3" xfId="14237"/>
    <cellStyle name="Comma0 4 2 2 2 2 4" xfId="14238"/>
    <cellStyle name="Comma0 4 2 2 2 2 5" xfId="14239"/>
    <cellStyle name="Comma0 4 2 2 2 2 6" xfId="14240"/>
    <cellStyle name="Comma0 4 2 2 2 2 7" xfId="14241"/>
    <cellStyle name="Comma0 4 2 2 2 2 8" xfId="14242"/>
    <cellStyle name="Comma0 4 2 2 2 2 9" xfId="14243"/>
    <cellStyle name="Comma0 4 2 2 2 20" xfId="14244"/>
    <cellStyle name="Comma0 4 2 2 2 21" xfId="14245"/>
    <cellStyle name="Comma0 4 2 2 2 22" xfId="14246"/>
    <cellStyle name="Comma0 4 2 2 2 23" xfId="14247"/>
    <cellStyle name="Comma0 4 2 2 2 24" xfId="14248"/>
    <cellStyle name="Comma0 4 2 2 2 25" xfId="14249"/>
    <cellStyle name="Comma0 4 2 2 2 26" xfId="14250"/>
    <cellStyle name="Comma0 4 2 2 2 27" xfId="14251"/>
    <cellStyle name="Comma0 4 2 2 2 28" xfId="14252"/>
    <cellStyle name="Comma0 4 2 2 2 29" xfId="14253"/>
    <cellStyle name="Comma0 4 2 2 2 3" xfId="14254"/>
    <cellStyle name="Comma0 4 2 2 2 3 10" xfId="14255"/>
    <cellStyle name="Comma0 4 2 2 2 3 11" xfId="14256"/>
    <cellStyle name="Comma0 4 2 2 2 3 12" xfId="14257"/>
    <cellStyle name="Comma0 4 2 2 2 3 13" xfId="14258"/>
    <cellStyle name="Comma0 4 2 2 2 3 14" xfId="14259"/>
    <cellStyle name="Comma0 4 2 2 2 3 15" xfId="14260"/>
    <cellStyle name="Comma0 4 2 2 2 3 16" xfId="14261"/>
    <cellStyle name="Comma0 4 2 2 2 3 2" xfId="14262"/>
    <cellStyle name="Comma0 4 2 2 2 3 3" xfId="14263"/>
    <cellStyle name="Comma0 4 2 2 2 3 4" xfId="14264"/>
    <cellStyle name="Comma0 4 2 2 2 3 5" xfId="14265"/>
    <cellStyle name="Comma0 4 2 2 2 3 6" xfId="14266"/>
    <cellStyle name="Comma0 4 2 2 2 3 7" xfId="14267"/>
    <cellStyle name="Comma0 4 2 2 2 3 8" xfId="14268"/>
    <cellStyle name="Comma0 4 2 2 2 3 9" xfId="14269"/>
    <cellStyle name="Comma0 4 2 2 2 4" xfId="14270"/>
    <cellStyle name="Comma0 4 2 2 2 4 10" xfId="14271"/>
    <cellStyle name="Comma0 4 2 2 2 4 11" xfId="14272"/>
    <cellStyle name="Comma0 4 2 2 2 4 12" xfId="14273"/>
    <cellStyle name="Comma0 4 2 2 2 4 13" xfId="14274"/>
    <cellStyle name="Comma0 4 2 2 2 4 14" xfId="14275"/>
    <cellStyle name="Comma0 4 2 2 2 4 15" xfId="14276"/>
    <cellStyle name="Comma0 4 2 2 2 4 16" xfId="14277"/>
    <cellStyle name="Comma0 4 2 2 2 4 2" xfId="14278"/>
    <cellStyle name="Comma0 4 2 2 2 4 3" xfId="14279"/>
    <cellStyle name="Comma0 4 2 2 2 4 4" xfId="14280"/>
    <cellStyle name="Comma0 4 2 2 2 4 5" xfId="14281"/>
    <cellStyle name="Comma0 4 2 2 2 4 6" xfId="14282"/>
    <cellStyle name="Comma0 4 2 2 2 4 7" xfId="14283"/>
    <cellStyle name="Comma0 4 2 2 2 4 8" xfId="14284"/>
    <cellStyle name="Comma0 4 2 2 2 4 9" xfId="14285"/>
    <cellStyle name="Comma0 4 2 2 2 5" xfId="14286"/>
    <cellStyle name="Comma0 4 2 2 2 5 10" xfId="14287"/>
    <cellStyle name="Comma0 4 2 2 2 5 11" xfId="14288"/>
    <cellStyle name="Comma0 4 2 2 2 5 12" xfId="14289"/>
    <cellStyle name="Comma0 4 2 2 2 5 13" xfId="14290"/>
    <cellStyle name="Comma0 4 2 2 2 5 14" xfId="14291"/>
    <cellStyle name="Comma0 4 2 2 2 5 15" xfId="14292"/>
    <cellStyle name="Comma0 4 2 2 2 5 16" xfId="14293"/>
    <cellStyle name="Comma0 4 2 2 2 5 2" xfId="14294"/>
    <cellStyle name="Comma0 4 2 2 2 5 3" xfId="14295"/>
    <cellStyle name="Comma0 4 2 2 2 5 4" xfId="14296"/>
    <cellStyle name="Comma0 4 2 2 2 5 5" xfId="14297"/>
    <cellStyle name="Comma0 4 2 2 2 5 6" xfId="14298"/>
    <cellStyle name="Comma0 4 2 2 2 5 7" xfId="14299"/>
    <cellStyle name="Comma0 4 2 2 2 5 8" xfId="14300"/>
    <cellStyle name="Comma0 4 2 2 2 5 9" xfId="14301"/>
    <cellStyle name="Comma0 4 2 2 2 6" xfId="14302"/>
    <cellStyle name="Comma0 4 2 2 2 6 10" xfId="14303"/>
    <cellStyle name="Comma0 4 2 2 2 6 11" xfId="14304"/>
    <cellStyle name="Comma0 4 2 2 2 6 12" xfId="14305"/>
    <cellStyle name="Comma0 4 2 2 2 6 13" xfId="14306"/>
    <cellStyle name="Comma0 4 2 2 2 6 14" xfId="14307"/>
    <cellStyle name="Comma0 4 2 2 2 6 15" xfId="14308"/>
    <cellStyle name="Comma0 4 2 2 2 6 16" xfId="14309"/>
    <cellStyle name="Comma0 4 2 2 2 6 2" xfId="14310"/>
    <cellStyle name="Comma0 4 2 2 2 6 3" xfId="14311"/>
    <cellStyle name="Comma0 4 2 2 2 6 4" xfId="14312"/>
    <cellStyle name="Comma0 4 2 2 2 6 5" xfId="14313"/>
    <cellStyle name="Comma0 4 2 2 2 6 6" xfId="14314"/>
    <cellStyle name="Comma0 4 2 2 2 6 7" xfId="14315"/>
    <cellStyle name="Comma0 4 2 2 2 6 8" xfId="14316"/>
    <cellStyle name="Comma0 4 2 2 2 6 9" xfId="14317"/>
    <cellStyle name="Comma0 4 2 2 2 7" xfId="14318"/>
    <cellStyle name="Comma0 4 2 2 2 7 10" xfId="14319"/>
    <cellStyle name="Comma0 4 2 2 2 7 11" xfId="14320"/>
    <cellStyle name="Comma0 4 2 2 2 7 12" xfId="14321"/>
    <cellStyle name="Comma0 4 2 2 2 7 13" xfId="14322"/>
    <cellStyle name="Comma0 4 2 2 2 7 14" xfId="14323"/>
    <cellStyle name="Comma0 4 2 2 2 7 15" xfId="14324"/>
    <cellStyle name="Comma0 4 2 2 2 7 16" xfId="14325"/>
    <cellStyle name="Comma0 4 2 2 2 7 2" xfId="14326"/>
    <cellStyle name="Comma0 4 2 2 2 7 3" xfId="14327"/>
    <cellStyle name="Comma0 4 2 2 2 7 4" xfId="14328"/>
    <cellStyle name="Comma0 4 2 2 2 7 5" xfId="14329"/>
    <cellStyle name="Comma0 4 2 2 2 7 6" xfId="14330"/>
    <cellStyle name="Comma0 4 2 2 2 7 7" xfId="14331"/>
    <cellStyle name="Comma0 4 2 2 2 7 8" xfId="14332"/>
    <cellStyle name="Comma0 4 2 2 2 7 9" xfId="14333"/>
    <cellStyle name="Comma0 4 2 2 2 8" xfId="14334"/>
    <cellStyle name="Comma0 4 2 2 2 8 10" xfId="14335"/>
    <cellStyle name="Comma0 4 2 2 2 8 11" xfId="14336"/>
    <cellStyle name="Comma0 4 2 2 2 8 12" xfId="14337"/>
    <cellStyle name="Comma0 4 2 2 2 8 13" xfId="14338"/>
    <cellStyle name="Comma0 4 2 2 2 8 14" xfId="14339"/>
    <cellStyle name="Comma0 4 2 2 2 8 15" xfId="14340"/>
    <cellStyle name="Comma0 4 2 2 2 8 16" xfId="14341"/>
    <cellStyle name="Comma0 4 2 2 2 8 2" xfId="14342"/>
    <cellStyle name="Comma0 4 2 2 2 8 3" xfId="14343"/>
    <cellStyle name="Comma0 4 2 2 2 8 4" xfId="14344"/>
    <cellStyle name="Comma0 4 2 2 2 8 5" xfId="14345"/>
    <cellStyle name="Comma0 4 2 2 2 8 6" xfId="14346"/>
    <cellStyle name="Comma0 4 2 2 2 8 7" xfId="14347"/>
    <cellStyle name="Comma0 4 2 2 2 8 8" xfId="14348"/>
    <cellStyle name="Comma0 4 2 2 2 8 9" xfId="14349"/>
    <cellStyle name="Comma0 4 2 2 2 9" xfId="14350"/>
    <cellStyle name="Comma0 4 2 2 2 9 10" xfId="14351"/>
    <cellStyle name="Comma0 4 2 2 2 9 11" xfId="14352"/>
    <cellStyle name="Comma0 4 2 2 2 9 12" xfId="14353"/>
    <cellStyle name="Comma0 4 2 2 2 9 13" xfId="14354"/>
    <cellStyle name="Comma0 4 2 2 2 9 14" xfId="14355"/>
    <cellStyle name="Comma0 4 2 2 2 9 15" xfId="14356"/>
    <cellStyle name="Comma0 4 2 2 2 9 16" xfId="14357"/>
    <cellStyle name="Comma0 4 2 2 2 9 2" xfId="14358"/>
    <cellStyle name="Comma0 4 2 2 2 9 3" xfId="14359"/>
    <cellStyle name="Comma0 4 2 2 2 9 4" xfId="14360"/>
    <cellStyle name="Comma0 4 2 2 2 9 5" xfId="14361"/>
    <cellStyle name="Comma0 4 2 2 2 9 6" xfId="14362"/>
    <cellStyle name="Comma0 4 2 2 2 9 7" xfId="14363"/>
    <cellStyle name="Comma0 4 2 2 2 9 8" xfId="14364"/>
    <cellStyle name="Comma0 4 2 2 2 9 9" xfId="14365"/>
    <cellStyle name="Comma0 4 2 2 20" xfId="14366"/>
    <cellStyle name="Comma0 4 2 2 3" xfId="14367"/>
    <cellStyle name="Comma0 4 2 2 3 10" xfId="14368"/>
    <cellStyle name="Comma0 4 2 2 3 11" xfId="14369"/>
    <cellStyle name="Comma0 4 2 2 3 12" xfId="14370"/>
    <cellStyle name="Comma0 4 2 2 3 13" xfId="14371"/>
    <cellStyle name="Comma0 4 2 2 3 14" xfId="14372"/>
    <cellStyle name="Comma0 4 2 2 3 15" xfId="14373"/>
    <cellStyle name="Comma0 4 2 2 3 16" xfId="14374"/>
    <cellStyle name="Comma0 4 2 2 3 2" xfId="14375"/>
    <cellStyle name="Comma0 4 2 2 3 3" xfId="14376"/>
    <cellStyle name="Comma0 4 2 2 3 4" xfId="14377"/>
    <cellStyle name="Comma0 4 2 2 3 5" xfId="14378"/>
    <cellStyle name="Comma0 4 2 2 3 6" xfId="14379"/>
    <cellStyle name="Comma0 4 2 2 3 7" xfId="14380"/>
    <cellStyle name="Comma0 4 2 2 3 8" xfId="14381"/>
    <cellStyle name="Comma0 4 2 2 3 9" xfId="14382"/>
    <cellStyle name="Comma0 4 2 2 4" xfId="14383"/>
    <cellStyle name="Comma0 4 2 2 4 10" xfId="14384"/>
    <cellStyle name="Comma0 4 2 2 4 11" xfId="14385"/>
    <cellStyle name="Comma0 4 2 2 4 12" xfId="14386"/>
    <cellStyle name="Comma0 4 2 2 4 13" xfId="14387"/>
    <cellStyle name="Comma0 4 2 2 4 14" xfId="14388"/>
    <cellStyle name="Comma0 4 2 2 4 15" xfId="14389"/>
    <cellStyle name="Comma0 4 2 2 4 16" xfId="14390"/>
    <cellStyle name="Comma0 4 2 2 4 2" xfId="14391"/>
    <cellStyle name="Comma0 4 2 2 4 3" xfId="14392"/>
    <cellStyle name="Comma0 4 2 2 4 4" xfId="14393"/>
    <cellStyle name="Comma0 4 2 2 4 5" xfId="14394"/>
    <cellStyle name="Comma0 4 2 2 4 6" xfId="14395"/>
    <cellStyle name="Comma0 4 2 2 4 7" xfId="14396"/>
    <cellStyle name="Comma0 4 2 2 4 8" xfId="14397"/>
    <cellStyle name="Comma0 4 2 2 4 9" xfId="14398"/>
    <cellStyle name="Comma0 4 2 2 5" xfId="14399"/>
    <cellStyle name="Comma0 4 2 2 5 10" xfId="14400"/>
    <cellStyle name="Comma0 4 2 2 5 11" xfId="14401"/>
    <cellStyle name="Comma0 4 2 2 5 12" xfId="14402"/>
    <cellStyle name="Comma0 4 2 2 5 13" xfId="14403"/>
    <cellStyle name="Comma0 4 2 2 5 14" xfId="14404"/>
    <cellStyle name="Comma0 4 2 2 5 15" xfId="14405"/>
    <cellStyle name="Comma0 4 2 2 5 16" xfId="14406"/>
    <cellStyle name="Comma0 4 2 2 5 2" xfId="14407"/>
    <cellStyle name="Comma0 4 2 2 5 3" xfId="14408"/>
    <cellStyle name="Comma0 4 2 2 5 4" xfId="14409"/>
    <cellStyle name="Comma0 4 2 2 5 5" xfId="14410"/>
    <cellStyle name="Comma0 4 2 2 5 6" xfId="14411"/>
    <cellStyle name="Comma0 4 2 2 5 7" xfId="14412"/>
    <cellStyle name="Comma0 4 2 2 5 8" xfId="14413"/>
    <cellStyle name="Comma0 4 2 2 5 9" xfId="14414"/>
    <cellStyle name="Comma0 4 2 2 6" xfId="14415"/>
    <cellStyle name="Comma0 4 2 2 6 10" xfId="14416"/>
    <cellStyle name="Comma0 4 2 2 6 11" xfId="14417"/>
    <cellStyle name="Comma0 4 2 2 6 12" xfId="14418"/>
    <cellStyle name="Comma0 4 2 2 6 13" xfId="14419"/>
    <cellStyle name="Comma0 4 2 2 6 14" xfId="14420"/>
    <cellStyle name="Comma0 4 2 2 6 15" xfId="14421"/>
    <cellStyle name="Comma0 4 2 2 6 16" xfId="14422"/>
    <cellStyle name="Comma0 4 2 2 6 2" xfId="14423"/>
    <cellStyle name="Comma0 4 2 2 6 3" xfId="14424"/>
    <cellStyle name="Comma0 4 2 2 6 4" xfId="14425"/>
    <cellStyle name="Comma0 4 2 2 6 5" xfId="14426"/>
    <cellStyle name="Comma0 4 2 2 6 6" xfId="14427"/>
    <cellStyle name="Comma0 4 2 2 6 7" xfId="14428"/>
    <cellStyle name="Comma0 4 2 2 6 8" xfId="14429"/>
    <cellStyle name="Comma0 4 2 2 6 9" xfId="14430"/>
    <cellStyle name="Comma0 4 2 2 7" xfId="14431"/>
    <cellStyle name="Comma0 4 2 2 7 10" xfId="14432"/>
    <cellStyle name="Comma0 4 2 2 7 11" xfId="14433"/>
    <cellStyle name="Comma0 4 2 2 7 12" xfId="14434"/>
    <cellStyle name="Comma0 4 2 2 7 13" xfId="14435"/>
    <cellStyle name="Comma0 4 2 2 7 14" xfId="14436"/>
    <cellStyle name="Comma0 4 2 2 7 15" xfId="14437"/>
    <cellStyle name="Comma0 4 2 2 7 16" xfId="14438"/>
    <cellStyle name="Comma0 4 2 2 7 2" xfId="14439"/>
    <cellStyle name="Comma0 4 2 2 7 3" xfId="14440"/>
    <cellStyle name="Comma0 4 2 2 7 4" xfId="14441"/>
    <cellStyle name="Comma0 4 2 2 7 5" xfId="14442"/>
    <cellStyle name="Comma0 4 2 2 7 6" xfId="14443"/>
    <cellStyle name="Comma0 4 2 2 7 7" xfId="14444"/>
    <cellStyle name="Comma0 4 2 2 7 8" xfId="14445"/>
    <cellStyle name="Comma0 4 2 2 7 9" xfId="14446"/>
    <cellStyle name="Comma0 4 2 2 8" xfId="14447"/>
    <cellStyle name="Comma0 4 2 2 8 10" xfId="14448"/>
    <cellStyle name="Comma0 4 2 2 8 11" xfId="14449"/>
    <cellStyle name="Comma0 4 2 2 8 12" xfId="14450"/>
    <cellStyle name="Comma0 4 2 2 8 13" xfId="14451"/>
    <cellStyle name="Comma0 4 2 2 8 14" xfId="14452"/>
    <cellStyle name="Comma0 4 2 2 8 15" xfId="14453"/>
    <cellStyle name="Comma0 4 2 2 8 16" xfId="14454"/>
    <cellStyle name="Comma0 4 2 2 8 2" xfId="14455"/>
    <cellStyle name="Comma0 4 2 2 8 3" xfId="14456"/>
    <cellStyle name="Comma0 4 2 2 8 4" xfId="14457"/>
    <cellStyle name="Comma0 4 2 2 8 5" xfId="14458"/>
    <cellStyle name="Comma0 4 2 2 8 6" xfId="14459"/>
    <cellStyle name="Comma0 4 2 2 8 7" xfId="14460"/>
    <cellStyle name="Comma0 4 2 2 8 8" xfId="14461"/>
    <cellStyle name="Comma0 4 2 2 8 9" xfId="14462"/>
    <cellStyle name="Comma0 4 2 2 9" xfId="14463"/>
    <cellStyle name="Comma0 4 2 2 9 10" xfId="14464"/>
    <cellStyle name="Comma0 4 2 2 9 11" xfId="14465"/>
    <cellStyle name="Comma0 4 2 2 9 12" xfId="14466"/>
    <cellStyle name="Comma0 4 2 2 9 13" xfId="14467"/>
    <cellStyle name="Comma0 4 2 2 9 14" xfId="14468"/>
    <cellStyle name="Comma0 4 2 2 9 15" xfId="14469"/>
    <cellStyle name="Comma0 4 2 2 9 16" xfId="14470"/>
    <cellStyle name="Comma0 4 2 2 9 2" xfId="14471"/>
    <cellStyle name="Comma0 4 2 2 9 3" xfId="14472"/>
    <cellStyle name="Comma0 4 2 2 9 4" xfId="14473"/>
    <cellStyle name="Comma0 4 2 2 9 5" xfId="14474"/>
    <cellStyle name="Comma0 4 2 2 9 6" xfId="14475"/>
    <cellStyle name="Comma0 4 2 2 9 7" xfId="14476"/>
    <cellStyle name="Comma0 4 2 2 9 8" xfId="14477"/>
    <cellStyle name="Comma0 4 2 2 9 9" xfId="14478"/>
    <cellStyle name="Comma0 4 2 20" xfId="14479"/>
    <cellStyle name="Comma0 4 2 21" xfId="14480"/>
    <cellStyle name="Comma0 4 2 22" xfId="14481"/>
    <cellStyle name="Comma0 4 2 23" xfId="14482"/>
    <cellStyle name="Comma0 4 2 24" xfId="14483"/>
    <cellStyle name="Comma0 4 2 25" xfId="14484"/>
    <cellStyle name="Comma0 4 2 26" xfId="14485"/>
    <cellStyle name="Comma0 4 2 27" xfId="14486"/>
    <cellStyle name="Comma0 4 2 28" xfId="14487"/>
    <cellStyle name="Comma0 4 2 29" xfId="14488"/>
    <cellStyle name="Comma0 4 2 3" xfId="14489"/>
    <cellStyle name="Comma0 4 2 3 10" xfId="14490"/>
    <cellStyle name="Comma0 4 2 3 11" xfId="14491"/>
    <cellStyle name="Comma0 4 2 3 12" xfId="14492"/>
    <cellStyle name="Comma0 4 2 3 13" xfId="14493"/>
    <cellStyle name="Comma0 4 2 3 14" xfId="14494"/>
    <cellStyle name="Comma0 4 2 3 15" xfId="14495"/>
    <cellStyle name="Comma0 4 2 3 16" xfId="14496"/>
    <cellStyle name="Comma0 4 2 3 2" xfId="14497"/>
    <cellStyle name="Comma0 4 2 3 3" xfId="14498"/>
    <cellStyle name="Comma0 4 2 3 4" xfId="14499"/>
    <cellStyle name="Comma0 4 2 3 5" xfId="14500"/>
    <cellStyle name="Comma0 4 2 3 6" xfId="14501"/>
    <cellStyle name="Comma0 4 2 3 7" xfId="14502"/>
    <cellStyle name="Comma0 4 2 3 8" xfId="14503"/>
    <cellStyle name="Comma0 4 2 3 9" xfId="14504"/>
    <cellStyle name="Comma0 4 2 30" xfId="14505"/>
    <cellStyle name="Comma0 4 2 31" xfId="14506"/>
    <cellStyle name="Comma0 4 2 4" xfId="14507"/>
    <cellStyle name="Comma0 4 2 4 10" xfId="14508"/>
    <cellStyle name="Comma0 4 2 4 11" xfId="14509"/>
    <cellStyle name="Comma0 4 2 4 12" xfId="14510"/>
    <cellStyle name="Comma0 4 2 4 13" xfId="14511"/>
    <cellStyle name="Comma0 4 2 4 14" xfId="14512"/>
    <cellStyle name="Comma0 4 2 4 15" xfId="14513"/>
    <cellStyle name="Comma0 4 2 4 16" xfId="14514"/>
    <cellStyle name="Comma0 4 2 4 2" xfId="14515"/>
    <cellStyle name="Comma0 4 2 4 3" xfId="14516"/>
    <cellStyle name="Comma0 4 2 4 4" xfId="14517"/>
    <cellStyle name="Comma0 4 2 4 5" xfId="14518"/>
    <cellStyle name="Comma0 4 2 4 6" xfId="14519"/>
    <cellStyle name="Comma0 4 2 4 7" xfId="14520"/>
    <cellStyle name="Comma0 4 2 4 8" xfId="14521"/>
    <cellStyle name="Comma0 4 2 4 9" xfId="14522"/>
    <cellStyle name="Comma0 4 2 5" xfId="14523"/>
    <cellStyle name="Comma0 4 2 5 10" xfId="14524"/>
    <cellStyle name="Comma0 4 2 5 11" xfId="14525"/>
    <cellStyle name="Comma0 4 2 5 12" xfId="14526"/>
    <cellStyle name="Comma0 4 2 5 13" xfId="14527"/>
    <cellStyle name="Comma0 4 2 5 14" xfId="14528"/>
    <cellStyle name="Comma0 4 2 5 15" xfId="14529"/>
    <cellStyle name="Comma0 4 2 5 16" xfId="14530"/>
    <cellStyle name="Comma0 4 2 5 2" xfId="14531"/>
    <cellStyle name="Comma0 4 2 5 3" xfId="14532"/>
    <cellStyle name="Comma0 4 2 5 4" xfId="14533"/>
    <cellStyle name="Comma0 4 2 5 5" xfId="14534"/>
    <cellStyle name="Comma0 4 2 5 6" xfId="14535"/>
    <cellStyle name="Comma0 4 2 5 7" xfId="14536"/>
    <cellStyle name="Comma0 4 2 5 8" xfId="14537"/>
    <cellStyle name="Comma0 4 2 5 9" xfId="14538"/>
    <cellStyle name="Comma0 4 2 6" xfId="14539"/>
    <cellStyle name="Comma0 4 2 6 10" xfId="14540"/>
    <cellStyle name="Comma0 4 2 6 11" xfId="14541"/>
    <cellStyle name="Comma0 4 2 6 12" xfId="14542"/>
    <cellStyle name="Comma0 4 2 6 13" xfId="14543"/>
    <cellStyle name="Comma0 4 2 6 14" xfId="14544"/>
    <cellStyle name="Comma0 4 2 6 15" xfId="14545"/>
    <cellStyle name="Comma0 4 2 6 16" xfId="14546"/>
    <cellStyle name="Comma0 4 2 6 2" xfId="14547"/>
    <cellStyle name="Comma0 4 2 6 3" xfId="14548"/>
    <cellStyle name="Comma0 4 2 6 4" xfId="14549"/>
    <cellStyle name="Comma0 4 2 6 5" xfId="14550"/>
    <cellStyle name="Comma0 4 2 6 6" xfId="14551"/>
    <cellStyle name="Comma0 4 2 6 7" xfId="14552"/>
    <cellStyle name="Comma0 4 2 6 8" xfId="14553"/>
    <cellStyle name="Comma0 4 2 6 9" xfId="14554"/>
    <cellStyle name="Comma0 4 2 7" xfId="14555"/>
    <cellStyle name="Comma0 4 2 7 10" xfId="14556"/>
    <cellStyle name="Comma0 4 2 7 11" xfId="14557"/>
    <cellStyle name="Comma0 4 2 7 12" xfId="14558"/>
    <cellStyle name="Comma0 4 2 7 13" xfId="14559"/>
    <cellStyle name="Comma0 4 2 7 14" xfId="14560"/>
    <cellStyle name="Comma0 4 2 7 15" xfId="14561"/>
    <cellStyle name="Comma0 4 2 7 16" xfId="14562"/>
    <cellStyle name="Comma0 4 2 7 2" xfId="14563"/>
    <cellStyle name="Comma0 4 2 7 3" xfId="14564"/>
    <cellStyle name="Comma0 4 2 7 4" xfId="14565"/>
    <cellStyle name="Comma0 4 2 7 5" xfId="14566"/>
    <cellStyle name="Comma0 4 2 7 6" xfId="14567"/>
    <cellStyle name="Comma0 4 2 7 7" xfId="14568"/>
    <cellStyle name="Comma0 4 2 7 8" xfId="14569"/>
    <cellStyle name="Comma0 4 2 7 9" xfId="14570"/>
    <cellStyle name="Comma0 4 2 8" xfId="14571"/>
    <cellStyle name="Comma0 4 2 8 10" xfId="14572"/>
    <cellStyle name="Comma0 4 2 8 11" xfId="14573"/>
    <cellStyle name="Comma0 4 2 8 12" xfId="14574"/>
    <cellStyle name="Comma0 4 2 8 13" xfId="14575"/>
    <cellStyle name="Comma0 4 2 8 14" xfId="14576"/>
    <cellStyle name="Comma0 4 2 8 15" xfId="14577"/>
    <cellStyle name="Comma0 4 2 8 16" xfId="14578"/>
    <cellStyle name="Comma0 4 2 8 2" xfId="14579"/>
    <cellStyle name="Comma0 4 2 8 3" xfId="14580"/>
    <cellStyle name="Comma0 4 2 8 4" xfId="14581"/>
    <cellStyle name="Comma0 4 2 8 5" xfId="14582"/>
    <cellStyle name="Comma0 4 2 8 6" xfId="14583"/>
    <cellStyle name="Comma0 4 2 8 7" xfId="14584"/>
    <cellStyle name="Comma0 4 2 8 8" xfId="14585"/>
    <cellStyle name="Comma0 4 2 8 9" xfId="14586"/>
    <cellStyle name="Comma0 4 2 9" xfId="14587"/>
    <cellStyle name="Comma0 4 2 9 10" xfId="14588"/>
    <cellStyle name="Comma0 4 2 9 11" xfId="14589"/>
    <cellStyle name="Comma0 4 2 9 12" xfId="14590"/>
    <cellStyle name="Comma0 4 2 9 13" xfId="14591"/>
    <cellStyle name="Comma0 4 2 9 14" xfId="14592"/>
    <cellStyle name="Comma0 4 2 9 15" xfId="14593"/>
    <cellStyle name="Comma0 4 2 9 16" xfId="14594"/>
    <cellStyle name="Comma0 4 2 9 2" xfId="14595"/>
    <cellStyle name="Comma0 4 2 9 3" xfId="14596"/>
    <cellStyle name="Comma0 4 2 9 4" xfId="14597"/>
    <cellStyle name="Comma0 4 2 9 5" xfId="14598"/>
    <cellStyle name="Comma0 4 2 9 6" xfId="14599"/>
    <cellStyle name="Comma0 4 2 9 7" xfId="14600"/>
    <cellStyle name="Comma0 4 2 9 8" xfId="14601"/>
    <cellStyle name="Comma0 4 2 9 9" xfId="14602"/>
    <cellStyle name="Comma0 4 20" xfId="14603"/>
    <cellStyle name="Comma0 4 21" xfId="14604"/>
    <cellStyle name="Comma0 4 22" xfId="14605"/>
    <cellStyle name="Comma0 4 22 10" xfId="14606"/>
    <cellStyle name="Comma0 4 22 11" xfId="14607"/>
    <cellStyle name="Comma0 4 22 12" xfId="14608"/>
    <cellStyle name="Comma0 4 22 13" xfId="14609"/>
    <cellStyle name="Comma0 4 22 14" xfId="14610"/>
    <cellStyle name="Comma0 4 22 15" xfId="14611"/>
    <cellStyle name="Comma0 4 22 16" xfId="14612"/>
    <cellStyle name="Comma0 4 22 17" xfId="14613"/>
    <cellStyle name="Comma0 4 22 18" xfId="14614"/>
    <cellStyle name="Comma0 4 22 19" xfId="14615"/>
    <cellStyle name="Comma0 4 22 2" xfId="14616"/>
    <cellStyle name="Comma0 4 22 2 2" xfId="14617"/>
    <cellStyle name="Comma0 4 22 2 2 2" xfId="14618"/>
    <cellStyle name="Comma0 4 22 3" xfId="14619"/>
    <cellStyle name="Comma0 4 22 4" xfId="14620"/>
    <cellStyle name="Comma0 4 22 5" xfId="14621"/>
    <cellStyle name="Comma0 4 22 6" xfId="14622"/>
    <cellStyle name="Comma0 4 22 7" xfId="14623"/>
    <cellStyle name="Comma0 4 22 8" xfId="14624"/>
    <cellStyle name="Comma0 4 22 9" xfId="14625"/>
    <cellStyle name="Comma0 4 23" xfId="14626"/>
    <cellStyle name="Comma0 4 24" xfId="14627"/>
    <cellStyle name="Comma0 4 24 10" xfId="14628"/>
    <cellStyle name="Comma0 4 24 11" xfId="14629"/>
    <cellStyle name="Comma0 4 24 12" xfId="14630"/>
    <cellStyle name="Comma0 4 24 13" xfId="14631"/>
    <cellStyle name="Comma0 4 24 14" xfId="14632"/>
    <cellStyle name="Comma0 4 24 15" xfId="14633"/>
    <cellStyle name="Comma0 4 24 16" xfId="14634"/>
    <cellStyle name="Comma0 4 24 17" xfId="14635"/>
    <cellStyle name="Comma0 4 24 2" xfId="14636"/>
    <cellStyle name="Comma0 4 24 3" xfId="14637"/>
    <cellStyle name="Comma0 4 24 4" xfId="14638"/>
    <cellStyle name="Comma0 4 24 5" xfId="14639"/>
    <cellStyle name="Comma0 4 24 6" xfId="14640"/>
    <cellStyle name="Comma0 4 24 7" xfId="14641"/>
    <cellStyle name="Comma0 4 24 8" xfId="14642"/>
    <cellStyle name="Comma0 4 24 9" xfId="14643"/>
    <cellStyle name="Comma0 4 25" xfId="14644"/>
    <cellStyle name="Comma0 4 26" xfId="14645"/>
    <cellStyle name="Comma0 4 27" xfId="14646"/>
    <cellStyle name="Comma0 4 28" xfId="14647"/>
    <cellStyle name="Comma0 4 29" xfId="14648"/>
    <cellStyle name="Comma0 4 3" xfId="14649"/>
    <cellStyle name="Comma0 4 3 10" xfId="14650"/>
    <cellStyle name="Comma0 4 3 10 10" xfId="14651"/>
    <cellStyle name="Comma0 4 3 10 11" xfId="14652"/>
    <cellStyle name="Comma0 4 3 10 12" xfId="14653"/>
    <cellStyle name="Comma0 4 3 10 13" xfId="14654"/>
    <cellStyle name="Comma0 4 3 10 14" xfId="14655"/>
    <cellStyle name="Comma0 4 3 10 15" xfId="14656"/>
    <cellStyle name="Comma0 4 3 10 16" xfId="14657"/>
    <cellStyle name="Comma0 4 3 10 2" xfId="14658"/>
    <cellStyle name="Comma0 4 3 10 3" xfId="14659"/>
    <cellStyle name="Comma0 4 3 10 4" xfId="14660"/>
    <cellStyle name="Comma0 4 3 10 5" xfId="14661"/>
    <cellStyle name="Comma0 4 3 10 6" xfId="14662"/>
    <cellStyle name="Comma0 4 3 10 7" xfId="14663"/>
    <cellStyle name="Comma0 4 3 10 8" xfId="14664"/>
    <cellStyle name="Comma0 4 3 10 9" xfId="14665"/>
    <cellStyle name="Comma0 4 3 11" xfId="14666"/>
    <cellStyle name="Comma0 4 3 11 10" xfId="14667"/>
    <cellStyle name="Comma0 4 3 11 11" xfId="14668"/>
    <cellStyle name="Comma0 4 3 11 12" xfId="14669"/>
    <cellStyle name="Comma0 4 3 11 13" xfId="14670"/>
    <cellStyle name="Comma0 4 3 11 14" xfId="14671"/>
    <cellStyle name="Comma0 4 3 11 15" xfId="14672"/>
    <cellStyle name="Comma0 4 3 11 16" xfId="14673"/>
    <cellStyle name="Comma0 4 3 11 2" xfId="14674"/>
    <cellStyle name="Comma0 4 3 11 3" xfId="14675"/>
    <cellStyle name="Comma0 4 3 11 4" xfId="14676"/>
    <cellStyle name="Comma0 4 3 11 5" xfId="14677"/>
    <cellStyle name="Comma0 4 3 11 6" xfId="14678"/>
    <cellStyle name="Comma0 4 3 11 7" xfId="14679"/>
    <cellStyle name="Comma0 4 3 11 8" xfId="14680"/>
    <cellStyle name="Comma0 4 3 11 9" xfId="14681"/>
    <cellStyle name="Comma0 4 3 12" xfId="14682"/>
    <cellStyle name="Comma0 4 3 12 10" xfId="14683"/>
    <cellStyle name="Comma0 4 3 12 11" xfId="14684"/>
    <cellStyle name="Comma0 4 3 12 12" xfId="14685"/>
    <cellStyle name="Comma0 4 3 12 13" xfId="14686"/>
    <cellStyle name="Comma0 4 3 12 14" xfId="14687"/>
    <cellStyle name="Comma0 4 3 12 15" xfId="14688"/>
    <cellStyle name="Comma0 4 3 12 16" xfId="14689"/>
    <cellStyle name="Comma0 4 3 12 2" xfId="14690"/>
    <cellStyle name="Comma0 4 3 12 3" xfId="14691"/>
    <cellStyle name="Comma0 4 3 12 4" xfId="14692"/>
    <cellStyle name="Comma0 4 3 12 5" xfId="14693"/>
    <cellStyle name="Comma0 4 3 12 6" xfId="14694"/>
    <cellStyle name="Comma0 4 3 12 7" xfId="14695"/>
    <cellStyle name="Comma0 4 3 12 8" xfId="14696"/>
    <cellStyle name="Comma0 4 3 12 9" xfId="14697"/>
    <cellStyle name="Comma0 4 3 13" xfId="14698"/>
    <cellStyle name="Comma0 4 3 13 10" xfId="14699"/>
    <cellStyle name="Comma0 4 3 13 11" xfId="14700"/>
    <cellStyle name="Comma0 4 3 13 12" xfId="14701"/>
    <cellStyle name="Comma0 4 3 13 13" xfId="14702"/>
    <cellStyle name="Comma0 4 3 13 14" xfId="14703"/>
    <cellStyle name="Comma0 4 3 13 15" xfId="14704"/>
    <cellStyle name="Comma0 4 3 13 16" xfId="14705"/>
    <cellStyle name="Comma0 4 3 13 2" xfId="14706"/>
    <cellStyle name="Comma0 4 3 13 3" xfId="14707"/>
    <cellStyle name="Comma0 4 3 13 4" xfId="14708"/>
    <cellStyle name="Comma0 4 3 13 5" xfId="14709"/>
    <cellStyle name="Comma0 4 3 13 6" xfId="14710"/>
    <cellStyle name="Comma0 4 3 13 7" xfId="14711"/>
    <cellStyle name="Comma0 4 3 13 8" xfId="14712"/>
    <cellStyle name="Comma0 4 3 13 9" xfId="14713"/>
    <cellStyle name="Comma0 4 3 14" xfId="14714"/>
    <cellStyle name="Comma0 4 3 14 10" xfId="14715"/>
    <cellStyle name="Comma0 4 3 14 11" xfId="14716"/>
    <cellStyle name="Comma0 4 3 14 12" xfId="14717"/>
    <cellStyle name="Comma0 4 3 14 13" xfId="14718"/>
    <cellStyle name="Comma0 4 3 14 14" xfId="14719"/>
    <cellStyle name="Comma0 4 3 14 15" xfId="14720"/>
    <cellStyle name="Comma0 4 3 14 16" xfId="14721"/>
    <cellStyle name="Comma0 4 3 14 2" xfId="14722"/>
    <cellStyle name="Comma0 4 3 14 3" xfId="14723"/>
    <cellStyle name="Comma0 4 3 14 4" xfId="14724"/>
    <cellStyle name="Comma0 4 3 14 5" xfId="14725"/>
    <cellStyle name="Comma0 4 3 14 6" xfId="14726"/>
    <cellStyle name="Comma0 4 3 14 7" xfId="14727"/>
    <cellStyle name="Comma0 4 3 14 8" xfId="14728"/>
    <cellStyle name="Comma0 4 3 14 9" xfId="14729"/>
    <cellStyle name="Comma0 4 3 15" xfId="14730"/>
    <cellStyle name="Comma0 4 3 16" xfId="14731"/>
    <cellStyle name="Comma0 4 3 17" xfId="14732"/>
    <cellStyle name="Comma0 4 3 18" xfId="14733"/>
    <cellStyle name="Comma0 4 3 19" xfId="14734"/>
    <cellStyle name="Comma0 4 3 2" xfId="14735"/>
    <cellStyle name="Comma0 4 3 2 10" xfId="14736"/>
    <cellStyle name="Comma0 4 3 2 11" xfId="14737"/>
    <cellStyle name="Comma0 4 3 2 12" xfId="14738"/>
    <cellStyle name="Comma0 4 3 2 13" xfId="14739"/>
    <cellStyle name="Comma0 4 3 2 14" xfId="14740"/>
    <cellStyle name="Comma0 4 3 2 15" xfId="14741"/>
    <cellStyle name="Comma0 4 3 2 16" xfId="14742"/>
    <cellStyle name="Comma0 4 3 2 2" xfId="14743"/>
    <cellStyle name="Comma0 4 3 2 3" xfId="14744"/>
    <cellStyle name="Comma0 4 3 2 4" xfId="14745"/>
    <cellStyle name="Comma0 4 3 2 5" xfId="14746"/>
    <cellStyle name="Comma0 4 3 2 6" xfId="14747"/>
    <cellStyle name="Comma0 4 3 2 7" xfId="14748"/>
    <cellStyle name="Comma0 4 3 2 8" xfId="14749"/>
    <cellStyle name="Comma0 4 3 2 9" xfId="14750"/>
    <cellStyle name="Comma0 4 3 20" xfId="14751"/>
    <cellStyle name="Comma0 4 3 21" xfId="14752"/>
    <cellStyle name="Comma0 4 3 22" xfId="14753"/>
    <cellStyle name="Comma0 4 3 23" xfId="14754"/>
    <cellStyle name="Comma0 4 3 24" xfId="14755"/>
    <cellStyle name="Comma0 4 3 25" xfId="14756"/>
    <cellStyle name="Comma0 4 3 26" xfId="14757"/>
    <cellStyle name="Comma0 4 3 27" xfId="14758"/>
    <cellStyle name="Comma0 4 3 28" xfId="14759"/>
    <cellStyle name="Comma0 4 3 29" xfId="14760"/>
    <cellStyle name="Comma0 4 3 3" xfId="14761"/>
    <cellStyle name="Comma0 4 3 3 10" xfId="14762"/>
    <cellStyle name="Comma0 4 3 3 11" xfId="14763"/>
    <cellStyle name="Comma0 4 3 3 12" xfId="14764"/>
    <cellStyle name="Comma0 4 3 3 13" xfId="14765"/>
    <cellStyle name="Comma0 4 3 3 14" xfId="14766"/>
    <cellStyle name="Comma0 4 3 3 15" xfId="14767"/>
    <cellStyle name="Comma0 4 3 3 16" xfId="14768"/>
    <cellStyle name="Comma0 4 3 3 2" xfId="14769"/>
    <cellStyle name="Comma0 4 3 3 3" xfId="14770"/>
    <cellStyle name="Comma0 4 3 3 4" xfId="14771"/>
    <cellStyle name="Comma0 4 3 3 5" xfId="14772"/>
    <cellStyle name="Comma0 4 3 3 6" xfId="14773"/>
    <cellStyle name="Comma0 4 3 3 7" xfId="14774"/>
    <cellStyle name="Comma0 4 3 3 8" xfId="14775"/>
    <cellStyle name="Comma0 4 3 3 9" xfId="14776"/>
    <cellStyle name="Comma0 4 3 4" xfId="14777"/>
    <cellStyle name="Comma0 4 3 4 10" xfId="14778"/>
    <cellStyle name="Comma0 4 3 4 11" xfId="14779"/>
    <cellStyle name="Comma0 4 3 4 12" xfId="14780"/>
    <cellStyle name="Comma0 4 3 4 13" xfId="14781"/>
    <cellStyle name="Comma0 4 3 4 14" xfId="14782"/>
    <cellStyle name="Comma0 4 3 4 15" xfId="14783"/>
    <cellStyle name="Comma0 4 3 4 16" xfId="14784"/>
    <cellStyle name="Comma0 4 3 4 2" xfId="14785"/>
    <cellStyle name="Comma0 4 3 4 3" xfId="14786"/>
    <cellStyle name="Comma0 4 3 4 4" xfId="14787"/>
    <cellStyle name="Comma0 4 3 4 5" xfId="14788"/>
    <cellStyle name="Comma0 4 3 4 6" xfId="14789"/>
    <cellStyle name="Comma0 4 3 4 7" xfId="14790"/>
    <cellStyle name="Comma0 4 3 4 8" xfId="14791"/>
    <cellStyle name="Comma0 4 3 4 9" xfId="14792"/>
    <cellStyle name="Comma0 4 3 5" xfId="14793"/>
    <cellStyle name="Comma0 4 3 5 10" xfId="14794"/>
    <cellStyle name="Comma0 4 3 5 11" xfId="14795"/>
    <cellStyle name="Comma0 4 3 5 12" xfId="14796"/>
    <cellStyle name="Comma0 4 3 5 13" xfId="14797"/>
    <cellStyle name="Comma0 4 3 5 14" xfId="14798"/>
    <cellStyle name="Comma0 4 3 5 15" xfId="14799"/>
    <cellStyle name="Comma0 4 3 5 16" xfId="14800"/>
    <cellStyle name="Comma0 4 3 5 2" xfId="14801"/>
    <cellStyle name="Comma0 4 3 5 3" xfId="14802"/>
    <cellStyle name="Comma0 4 3 5 4" xfId="14803"/>
    <cellStyle name="Comma0 4 3 5 5" xfId="14804"/>
    <cellStyle name="Comma0 4 3 5 6" xfId="14805"/>
    <cellStyle name="Comma0 4 3 5 7" xfId="14806"/>
    <cellStyle name="Comma0 4 3 5 8" xfId="14807"/>
    <cellStyle name="Comma0 4 3 5 9" xfId="14808"/>
    <cellStyle name="Comma0 4 3 6" xfId="14809"/>
    <cellStyle name="Comma0 4 3 6 10" xfId="14810"/>
    <cellStyle name="Comma0 4 3 6 11" xfId="14811"/>
    <cellStyle name="Comma0 4 3 6 12" xfId="14812"/>
    <cellStyle name="Comma0 4 3 6 13" xfId="14813"/>
    <cellStyle name="Comma0 4 3 6 14" xfId="14814"/>
    <cellStyle name="Comma0 4 3 6 15" xfId="14815"/>
    <cellStyle name="Comma0 4 3 6 16" xfId="14816"/>
    <cellStyle name="Comma0 4 3 6 2" xfId="14817"/>
    <cellStyle name="Comma0 4 3 6 3" xfId="14818"/>
    <cellStyle name="Comma0 4 3 6 4" xfId="14819"/>
    <cellStyle name="Comma0 4 3 6 5" xfId="14820"/>
    <cellStyle name="Comma0 4 3 6 6" xfId="14821"/>
    <cellStyle name="Comma0 4 3 6 7" xfId="14822"/>
    <cellStyle name="Comma0 4 3 6 8" xfId="14823"/>
    <cellStyle name="Comma0 4 3 6 9" xfId="14824"/>
    <cellStyle name="Comma0 4 3 7" xfId="14825"/>
    <cellStyle name="Comma0 4 3 7 10" xfId="14826"/>
    <cellStyle name="Comma0 4 3 7 11" xfId="14827"/>
    <cellStyle name="Comma0 4 3 7 12" xfId="14828"/>
    <cellStyle name="Comma0 4 3 7 13" xfId="14829"/>
    <cellStyle name="Comma0 4 3 7 14" xfId="14830"/>
    <cellStyle name="Comma0 4 3 7 15" xfId="14831"/>
    <cellStyle name="Comma0 4 3 7 16" xfId="14832"/>
    <cellStyle name="Comma0 4 3 7 2" xfId="14833"/>
    <cellStyle name="Comma0 4 3 7 3" xfId="14834"/>
    <cellStyle name="Comma0 4 3 7 4" xfId="14835"/>
    <cellStyle name="Comma0 4 3 7 5" xfId="14836"/>
    <cellStyle name="Comma0 4 3 7 6" xfId="14837"/>
    <cellStyle name="Comma0 4 3 7 7" xfId="14838"/>
    <cellStyle name="Comma0 4 3 7 8" xfId="14839"/>
    <cellStyle name="Comma0 4 3 7 9" xfId="14840"/>
    <cellStyle name="Comma0 4 3 8" xfId="14841"/>
    <cellStyle name="Comma0 4 3 8 10" xfId="14842"/>
    <cellStyle name="Comma0 4 3 8 11" xfId="14843"/>
    <cellStyle name="Comma0 4 3 8 12" xfId="14844"/>
    <cellStyle name="Comma0 4 3 8 13" xfId="14845"/>
    <cellStyle name="Comma0 4 3 8 14" xfId="14846"/>
    <cellStyle name="Comma0 4 3 8 15" xfId="14847"/>
    <cellStyle name="Comma0 4 3 8 16" xfId="14848"/>
    <cellStyle name="Comma0 4 3 8 2" xfId="14849"/>
    <cellStyle name="Comma0 4 3 8 3" xfId="14850"/>
    <cellStyle name="Comma0 4 3 8 4" xfId="14851"/>
    <cellStyle name="Comma0 4 3 8 5" xfId="14852"/>
    <cellStyle name="Comma0 4 3 8 6" xfId="14853"/>
    <cellStyle name="Comma0 4 3 8 7" xfId="14854"/>
    <cellStyle name="Comma0 4 3 8 8" xfId="14855"/>
    <cellStyle name="Comma0 4 3 8 9" xfId="14856"/>
    <cellStyle name="Comma0 4 3 9" xfId="14857"/>
    <cellStyle name="Comma0 4 3 9 10" xfId="14858"/>
    <cellStyle name="Comma0 4 3 9 11" xfId="14859"/>
    <cellStyle name="Comma0 4 3 9 12" xfId="14860"/>
    <cellStyle name="Comma0 4 3 9 13" xfId="14861"/>
    <cellStyle name="Comma0 4 3 9 14" xfId="14862"/>
    <cellStyle name="Comma0 4 3 9 15" xfId="14863"/>
    <cellStyle name="Comma0 4 3 9 16" xfId="14864"/>
    <cellStyle name="Comma0 4 3 9 2" xfId="14865"/>
    <cellStyle name="Comma0 4 3 9 3" xfId="14866"/>
    <cellStyle name="Comma0 4 3 9 4" xfId="14867"/>
    <cellStyle name="Comma0 4 3 9 5" xfId="14868"/>
    <cellStyle name="Comma0 4 3 9 6" xfId="14869"/>
    <cellStyle name="Comma0 4 3 9 7" xfId="14870"/>
    <cellStyle name="Comma0 4 3 9 8" xfId="14871"/>
    <cellStyle name="Comma0 4 3 9 9" xfId="14872"/>
    <cellStyle name="Comma0 4 30" xfId="14873"/>
    <cellStyle name="Comma0 4 31" xfId="14874"/>
    <cellStyle name="Comma0 4 32" xfId="14875"/>
    <cellStyle name="Comma0 4 33" xfId="14876"/>
    <cellStyle name="Comma0 4 34" xfId="14877"/>
    <cellStyle name="Comma0 4 35" xfId="14878"/>
    <cellStyle name="Comma0 4 36" xfId="14879"/>
    <cellStyle name="Comma0 4 37" xfId="14880"/>
    <cellStyle name="Comma0 4 38" xfId="14881"/>
    <cellStyle name="Comma0 4 39" xfId="14882"/>
    <cellStyle name="Comma0 4 4" xfId="14883"/>
    <cellStyle name="Comma0 4 4 10" xfId="14884"/>
    <cellStyle name="Comma0 4 4 11" xfId="14885"/>
    <cellStyle name="Comma0 4 4 12" xfId="14886"/>
    <cellStyle name="Comma0 4 4 13" xfId="14887"/>
    <cellStyle name="Comma0 4 4 14" xfId="14888"/>
    <cellStyle name="Comma0 4 4 15" xfId="14889"/>
    <cellStyle name="Comma0 4 4 16" xfId="14890"/>
    <cellStyle name="Comma0 4 4 2" xfId="14891"/>
    <cellStyle name="Comma0 4 4 3" xfId="14892"/>
    <cellStyle name="Comma0 4 4 4" xfId="14893"/>
    <cellStyle name="Comma0 4 4 5" xfId="14894"/>
    <cellStyle name="Comma0 4 4 6" xfId="14895"/>
    <cellStyle name="Comma0 4 4 7" xfId="14896"/>
    <cellStyle name="Comma0 4 4 8" xfId="14897"/>
    <cellStyle name="Comma0 4 4 9" xfId="14898"/>
    <cellStyle name="Comma0 4 40" xfId="14899"/>
    <cellStyle name="Comma0 4 41" xfId="14900"/>
    <cellStyle name="Comma0 4 42" xfId="14901"/>
    <cellStyle name="Comma0 4 43" xfId="14902"/>
    <cellStyle name="Comma0 4 44" xfId="14903"/>
    <cellStyle name="Comma0 4 45" xfId="14904"/>
    <cellStyle name="Comma0 4 5" xfId="14905"/>
    <cellStyle name="Comma0 4 5 10" xfId="14906"/>
    <cellStyle name="Comma0 4 5 11" xfId="14907"/>
    <cellStyle name="Comma0 4 5 12" xfId="14908"/>
    <cellStyle name="Comma0 4 5 13" xfId="14909"/>
    <cellStyle name="Comma0 4 5 14" xfId="14910"/>
    <cellStyle name="Comma0 4 5 15" xfId="14911"/>
    <cellStyle name="Comma0 4 5 16" xfId="14912"/>
    <cellStyle name="Comma0 4 5 2" xfId="14913"/>
    <cellStyle name="Comma0 4 5 3" xfId="14914"/>
    <cellStyle name="Comma0 4 5 4" xfId="14915"/>
    <cellStyle name="Comma0 4 5 5" xfId="14916"/>
    <cellStyle name="Comma0 4 5 6" xfId="14917"/>
    <cellStyle name="Comma0 4 5 7" xfId="14918"/>
    <cellStyle name="Comma0 4 5 8" xfId="14919"/>
    <cellStyle name="Comma0 4 5 9" xfId="14920"/>
    <cellStyle name="Comma0 4 6" xfId="14921"/>
    <cellStyle name="Comma0 4 6 10" xfId="14922"/>
    <cellStyle name="Comma0 4 6 11" xfId="14923"/>
    <cellStyle name="Comma0 4 6 12" xfId="14924"/>
    <cellStyle name="Comma0 4 6 13" xfId="14925"/>
    <cellStyle name="Comma0 4 6 14" xfId="14926"/>
    <cellStyle name="Comma0 4 6 15" xfId="14927"/>
    <cellStyle name="Comma0 4 6 16" xfId="14928"/>
    <cellStyle name="Comma0 4 6 2" xfId="14929"/>
    <cellStyle name="Comma0 4 6 3" xfId="14930"/>
    <cellStyle name="Comma0 4 6 4" xfId="14931"/>
    <cellStyle name="Comma0 4 6 5" xfId="14932"/>
    <cellStyle name="Comma0 4 6 6" xfId="14933"/>
    <cellStyle name="Comma0 4 6 7" xfId="14934"/>
    <cellStyle name="Comma0 4 6 8" xfId="14935"/>
    <cellStyle name="Comma0 4 6 9" xfId="14936"/>
    <cellStyle name="Comma0 4 7" xfId="14937"/>
    <cellStyle name="Comma0 4 7 10" xfId="14938"/>
    <cellStyle name="Comma0 4 7 11" xfId="14939"/>
    <cellStyle name="Comma0 4 7 12" xfId="14940"/>
    <cellStyle name="Comma0 4 7 13" xfId="14941"/>
    <cellStyle name="Comma0 4 7 14" xfId="14942"/>
    <cellStyle name="Comma0 4 7 15" xfId="14943"/>
    <cellStyle name="Comma0 4 7 16" xfId="14944"/>
    <cellStyle name="Comma0 4 7 2" xfId="14945"/>
    <cellStyle name="Comma0 4 7 3" xfId="14946"/>
    <cellStyle name="Comma0 4 7 4" xfId="14947"/>
    <cellStyle name="Comma0 4 7 5" xfId="14948"/>
    <cellStyle name="Comma0 4 7 6" xfId="14949"/>
    <cellStyle name="Comma0 4 7 7" xfId="14950"/>
    <cellStyle name="Comma0 4 7 8" xfId="14951"/>
    <cellStyle name="Comma0 4 7 9" xfId="14952"/>
    <cellStyle name="Comma0 4 8" xfId="14953"/>
    <cellStyle name="Comma0 4 8 10" xfId="14954"/>
    <cellStyle name="Comma0 4 8 11" xfId="14955"/>
    <cellStyle name="Comma0 4 8 12" xfId="14956"/>
    <cellStyle name="Comma0 4 8 13" xfId="14957"/>
    <cellStyle name="Comma0 4 8 14" xfId="14958"/>
    <cellStyle name="Comma0 4 8 15" xfId="14959"/>
    <cellStyle name="Comma0 4 8 16" xfId="14960"/>
    <cellStyle name="Comma0 4 8 2" xfId="14961"/>
    <cellStyle name="Comma0 4 8 3" xfId="14962"/>
    <cellStyle name="Comma0 4 8 4" xfId="14963"/>
    <cellStyle name="Comma0 4 8 5" xfId="14964"/>
    <cellStyle name="Comma0 4 8 6" xfId="14965"/>
    <cellStyle name="Comma0 4 8 7" xfId="14966"/>
    <cellStyle name="Comma0 4 8 8" xfId="14967"/>
    <cellStyle name="Comma0 4 8 9" xfId="14968"/>
    <cellStyle name="Comma0 4 9" xfId="14969"/>
    <cellStyle name="Comma0 4 9 10" xfId="14970"/>
    <cellStyle name="Comma0 4 9 11" xfId="14971"/>
    <cellStyle name="Comma0 4 9 12" xfId="14972"/>
    <cellStyle name="Comma0 4 9 13" xfId="14973"/>
    <cellStyle name="Comma0 4 9 14" xfId="14974"/>
    <cellStyle name="Comma0 4 9 15" xfId="14975"/>
    <cellStyle name="Comma0 4 9 16" xfId="14976"/>
    <cellStyle name="Comma0 4 9 2" xfId="14977"/>
    <cellStyle name="Comma0 4 9 3" xfId="14978"/>
    <cellStyle name="Comma0 4 9 4" xfId="14979"/>
    <cellStyle name="Comma0 4 9 5" xfId="14980"/>
    <cellStyle name="Comma0 4 9 6" xfId="14981"/>
    <cellStyle name="Comma0 4 9 7" xfId="14982"/>
    <cellStyle name="Comma0 4 9 8" xfId="14983"/>
    <cellStyle name="Comma0 4 9 9" xfId="14984"/>
    <cellStyle name="Comma0 40" xfId="14985"/>
    <cellStyle name="Comma0 41" xfId="14986"/>
    <cellStyle name="Comma0 42" xfId="14987"/>
    <cellStyle name="Comma0 43" xfId="14988"/>
    <cellStyle name="Comma0 44" xfId="14989"/>
    <cellStyle name="Comma0 45" xfId="14990"/>
    <cellStyle name="Comma0 46" xfId="14991"/>
    <cellStyle name="Comma0 47" xfId="14992"/>
    <cellStyle name="Comma0 48" xfId="14993"/>
    <cellStyle name="Comma0 49" xfId="14994"/>
    <cellStyle name="Comma0 5" xfId="14995"/>
    <cellStyle name="Comma0 5 10" xfId="14996"/>
    <cellStyle name="Comma0 5 10 10" xfId="14997"/>
    <cellStyle name="Comma0 5 10 11" xfId="14998"/>
    <cellStyle name="Comma0 5 10 12" xfId="14999"/>
    <cellStyle name="Comma0 5 10 13" xfId="15000"/>
    <cellStyle name="Comma0 5 10 14" xfId="15001"/>
    <cellStyle name="Comma0 5 10 15" xfId="15002"/>
    <cellStyle name="Comma0 5 10 16" xfId="15003"/>
    <cellStyle name="Comma0 5 10 2" xfId="15004"/>
    <cellStyle name="Comma0 5 10 3" xfId="15005"/>
    <cellStyle name="Comma0 5 10 4" xfId="15006"/>
    <cellStyle name="Comma0 5 10 5" xfId="15007"/>
    <cellStyle name="Comma0 5 10 6" xfId="15008"/>
    <cellStyle name="Comma0 5 10 7" xfId="15009"/>
    <cellStyle name="Comma0 5 10 8" xfId="15010"/>
    <cellStyle name="Comma0 5 10 9" xfId="15011"/>
    <cellStyle name="Comma0 5 11" xfId="15012"/>
    <cellStyle name="Comma0 5 11 10" xfId="15013"/>
    <cellStyle name="Comma0 5 11 11" xfId="15014"/>
    <cellStyle name="Comma0 5 11 12" xfId="15015"/>
    <cellStyle name="Comma0 5 11 13" xfId="15016"/>
    <cellStyle name="Comma0 5 11 14" xfId="15017"/>
    <cellStyle name="Comma0 5 11 15" xfId="15018"/>
    <cellStyle name="Comma0 5 11 16" xfId="15019"/>
    <cellStyle name="Comma0 5 11 2" xfId="15020"/>
    <cellStyle name="Comma0 5 11 3" xfId="15021"/>
    <cellStyle name="Comma0 5 11 4" xfId="15022"/>
    <cellStyle name="Comma0 5 11 5" xfId="15023"/>
    <cellStyle name="Comma0 5 11 6" xfId="15024"/>
    <cellStyle name="Comma0 5 11 7" xfId="15025"/>
    <cellStyle name="Comma0 5 11 8" xfId="15026"/>
    <cellStyle name="Comma0 5 11 9" xfId="15027"/>
    <cellStyle name="Comma0 5 12" xfId="15028"/>
    <cellStyle name="Comma0 5 12 10" xfId="15029"/>
    <cellStyle name="Comma0 5 12 11" xfId="15030"/>
    <cellStyle name="Comma0 5 12 12" xfId="15031"/>
    <cellStyle name="Comma0 5 12 13" xfId="15032"/>
    <cellStyle name="Comma0 5 12 14" xfId="15033"/>
    <cellStyle name="Comma0 5 12 15" xfId="15034"/>
    <cellStyle name="Comma0 5 12 16" xfId="15035"/>
    <cellStyle name="Comma0 5 12 2" xfId="15036"/>
    <cellStyle name="Comma0 5 12 3" xfId="15037"/>
    <cellStyle name="Comma0 5 12 4" xfId="15038"/>
    <cellStyle name="Comma0 5 12 5" xfId="15039"/>
    <cellStyle name="Comma0 5 12 6" xfId="15040"/>
    <cellStyle name="Comma0 5 12 7" xfId="15041"/>
    <cellStyle name="Comma0 5 12 8" xfId="15042"/>
    <cellStyle name="Comma0 5 12 9" xfId="15043"/>
    <cellStyle name="Comma0 5 13" xfId="15044"/>
    <cellStyle name="Comma0 5 13 10" xfId="15045"/>
    <cellStyle name="Comma0 5 13 11" xfId="15046"/>
    <cellStyle name="Comma0 5 13 12" xfId="15047"/>
    <cellStyle name="Comma0 5 13 13" xfId="15048"/>
    <cellStyle name="Comma0 5 13 14" xfId="15049"/>
    <cellStyle name="Comma0 5 13 15" xfId="15050"/>
    <cellStyle name="Comma0 5 13 16" xfId="15051"/>
    <cellStyle name="Comma0 5 13 2" xfId="15052"/>
    <cellStyle name="Comma0 5 13 3" xfId="15053"/>
    <cellStyle name="Comma0 5 13 4" xfId="15054"/>
    <cellStyle name="Comma0 5 13 5" xfId="15055"/>
    <cellStyle name="Comma0 5 13 6" xfId="15056"/>
    <cellStyle name="Comma0 5 13 7" xfId="15057"/>
    <cellStyle name="Comma0 5 13 8" xfId="15058"/>
    <cellStyle name="Comma0 5 13 9" xfId="15059"/>
    <cellStyle name="Comma0 5 14" xfId="15060"/>
    <cellStyle name="Comma0 5 14 10" xfId="15061"/>
    <cellStyle name="Comma0 5 14 11" xfId="15062"/>
    <cellStyle name="Comma0 5 14 12" xfId="15063"/>
    <cellStyle name="Comma0 5 14 13" xfId="15064"/>
    <cellStyle name="Comma0 5 14 14" xfId="15065"/>
    <cellStyle name="Comma0 5 14 15" xfId="15066"/>
    <cellStyle name="Comma0 5 14 16" xfId="15067"/>
    <cellStyle name="Comma0 5 14 2" xfId="15068"/>
    <cellStyle name="Comma0 5 14 3" xfId="15069"/>
    <cellStyle name="Comma0 5 14 4" xfId="15070"/>
    <cellStyle name="Comma0 5 14 5" xfId="15071"/>
    <cellStyle name="Comma0 5 14 6" xfId="15072"/>
    <cellStyle name="Comma0 5 14 7" xfId="15073"/>
    <cellStyle name="Comma0 5 14 8" xfId="15074"/>
    <cellStyle name="Comma0 5 14 9" xfId="15075"/>
    <cellStyle name="Comma0 5 15" xfId="15076"/>
    <cellStyle name="Comma0 5 15 10" xfId="15077"/>
    <cellStyle name="Comma0 5 15 11" xfId="15078"/>
    <cellStyle name="Comma0 5 15 12" xfId="15079"/>
    <cellStyle name="Comma0 5 15 13" xfId="15080"/>
    <cellStyle name="Comma0 5 15 14" xfId="15081"/>
    <cellStyle name="Comma0 5 15 15" xfId="15082"/>
    <cellStyle name="Comma0 5 15 16" xfId="15083"/>
    <cellStyle name="Comma0 5 15 2" xfId="15084"/>
    <cellStyle name="Comma0 5 15 3" xfId="15085"/>
    <cellStyle name="Comma0 5 15 4" xfId="15086"/>
    <cellStyle name="Comma0 5 15 5" xfId="15087"/>
    <cellStyle name="Comma0 5 15 6" xfId="15088"/>
    <cellStyle name="Comma0 5 15 7" xfId="15089"/>
    <cellStyle name="Comma0 5 15 8" xfId="15090"/>
    <cellStyle name="Comma0 5 15 9" xfId="15091"/>
    <cellStyle name="Comma0 5 16" xfId="15092"/>
    <cellStyle name="Comma0 5 17" xfId="15093"/>
    <cellStyle name="Comma0 5 18" xfId="15094"/>
    <cellStyle name="Comma0 5 19" xfId="15095"/>
    <cellStyle name="Comma0 5 2" xfId="15096"/>
    <cellStyle name="Comma0 5 2 10" xfId="15097"/>
    <cellStyle name="Comma0 5 2 11" xfId="15098"/>
    <cellStyle name="Comma0 5 2 12" xfId="15099"/>
    <cellStyle name="Comma0 5 2 13" xfId="15100"/>
    <cellStyle name="Comma0 5 2 14" xfId="15101"/>
    <cellStyle name="Comma0 5 2 15" xfId="15102"/>
    <cellStyle name="Comma0 5 2 16" xfId="15103"/>
    <cellStyle name="Comma0 5 2 2" xfId="15104"/>
    <cellStyle name="Comma0 5 2 3" xfId="15105"/>
    <cellStyle name="Comma0 5 2 4" xfId="15106"/>
    <cellStyle name="Comma0 5 2 5" xfId="15107"/>
    <cellStyle name="Comma0 5 2 6" xfId="15108"/>
    <cellStyle name="Comma0 5 2 7" xfId="15109"/>
    <cellStyle name="Comma0 5 2 8" xfId="15110"/>
    <cellStyle name="Comma0 5 2 9" xfId="15111"/>
    <cellStyle name="Comma0 5 20" xfId="15112"/>
    <cellStyle name="Comma0 5 20 10" xfId="15113"/>
    <cellStyle name="Comma0 5 20 11" xfId="15114"/>
    <cellStyle name="Comma0 5 20 12" xfId="15115"/>
    <cellStyle name="Comma0 5 20 13" xfId="15116"/>
    <cellStyle name="Comma0 5 20 14" xfId="15117"/>
    <cellStyle name="Comma0 5 20 15" xfId="15118"/>
    <cellStyle name="Comma0 5 20 16" xfId="15119"/>
    <cellStyle name="Comma0 5 20 17" xfId="15120"/>
    <cellStyle name="Comma0 5 20 18" xfId="15121"/>
    <cellStyle name="Comma0 5 20 19" xfId="15122"/>
    <cellStyle name="Comma0 5 20 2" xfId="15123"/>
    <cellStyle name="Comma0 5 20 2 2" xfId="15124"/>
    <cellStyle name="Comma0 5 20 2 2 2" xfId="15125"/>
    <cellStyle name="Comma0 5 20 3" xfId="15126"/>
    <cellStyle name="Comma0 5 20 4" xfId="15127"/>
    <cellStyle name="Comma0 5 20 5" xfId="15128"/>
    <cellStyle name="Comma0 5 20 6" xfId="15129"/>
    <cellStyle name="Comma0 5 20 7" xfId="15130"/>
    <cellStyle name="Comma0 5 20 8" xfId="15131"/>
    <cellStyle name="Comma0 5 20 9" xfId="15132"/>
    <cellStyle name="Comma0 5 21" xfId="15133"/>
    <cellStyle name="Comma0 5 22" xfId="15134"/>
    <cellStyle name="Comma0 5 22 10" xfId="15135"/>
    <cellStyle name="Comma0 5 22 11" xfId="15136"/>
    <cellStyle name="Comma0 5 22 12" xfId="15137"/>
    <cellStyle name="Comma0 5 22 13" xfId="15138"/>
    <cellStyle name="Comma0 5 22 14" xfId="15139"/>
    <cellStyle name="Comma0 5 22 15" xfId="15140"/>
    <cellStyle name="Comma0 5 22 16" xfId="15141"/>
    <cellStyle name="Comma0 5 22 17" xfId="15142"/>
    <cellStyle name="Comma0 5 22 2" xfId="15143"/>
    <cellStyle name="Comma0 5 22 3" xfId="15144"/>
    <cellStyle name="Comma0 5 22 4" xfId="15145"/>
    <cellStyle name="Comma0 5 22 5" xfId="15146"/>
    <cellStyle name="Comma0 5 22 6" xfId="15147"/>
    <cellStyle name="Comma0 5 22 7" xfId="15148"/>
    <cellStyle name="Comma0 5 22 8" xfId="15149"/>
    <cellStyle name="Comma0 5 22 9" xfId="15150"/>
    <cellStyle name="Comma0 5 23" xfId="15151"/>
    <cellStyle name="Comma0 5 24" xfId="15152"/>
    <cellStyle name="Comma0 5 25" xfId="15153"/>
    <cellStyle name="Comma0 5 26" xfId="15154"/>
    <cellStyle name="Comma0 5 27" xfId="15155"/>
    <cellStyle name="Comma0 5 28" xfId="15156"/>
    <cellStyle name="Comma0 5 29" xfId="15157"/>
    <cellStyle name="Comma0 5 3" xfId="15158"/>
    <cellStyle name="Comma0 5 3 10" xfId="15159"/>
    <cellStyle name="Comma0 5 3 11" xfId="15160"/>
    <cellStyle name="Comma0 5 3 12" xfId="15161"/>
    <cellStyle name="Comma0 5 3 13" xfId="15162"/>
    <cellStyle name="Comma0 5 3 14" xfId="15163"/>
    <cellStyle name="Comma0 5 3 15" xfId="15164"/>
    <cellStyle name="Comma0 5 3 16" xfId="15165"/>
    <cellStyle name="Comma0 5 3 2" xfId="15166"/>
    <cellStyle name="Comma0 5 3 3" xfId="15167"/>
    <cellStyle name="Comma0 5 3 4" xfId="15168"/>
    <cellStyle name="Comma0 5 3 5" xfId="15169"/>
    <cellStyle name="Comma0 5 3 6" xfId="15170"/>
    <cellStyle name="Comma0 5 3 7" xfId="15171"/>
    <cellStyle name="Comma0 5 3 8" xfId="15172"/>
    <cellStyle name="Comma0 5 3 9" xfId="15173"/>
    <cellStyle name="Comma0 5 30" xfId="15174"/>
    <cellStyle name="Comma0 5 31" xfId="15175"/>
    <cellStyle name="Comma0 5 32" xfId="15176"/>
    <cellStyle name="Comma0 5 33" xfId="15177"/>
    <cellStyle name="Comma0 5 34" xfId="15178"/>
    <cellStyle name="Comma0 5 35" xfId="15179"/>
    <cellStyle name="Comma0 5 36" xfId="15180"/>
    <cellStyle name="Comma0 5 37" xfId="15181"/>
    <cellStyle name="Comma0 5 38" xfId="15182"/>
    <cellStyle name="Comma0 5 39" xfId="15183"/>
    <cellStyle name="Comma0 5 4" xfId="15184"/>
    <cellStyle name="Comma0 5 4 10" xfId="15185"/>
    <cellStyle name="Comma0 5 4 11" xfId="15186"/>
    <cellStyle name="Comma0 5 4 12" xfId="15187"/>
    <cellStyle name="Comma0 5 4 13" xfId="15188"/>
    <cellStyle name="Comma0 5 4 14" xfId="15189"/>
    <cellStyle name="Comma0 5 4 15" xfId="15190"/>
    <cellStyle name="Comma0 5 4 16" xfId="15191"/>
    <cellStyle name="Comma0 5 4 2" xfId="15192"/>
    <cellStyle name="Comma0 5 4 3" xfId="15193"/>
    <cellStyle name="Comma0 5 4 4" xfId="15194"/>
    <cellStyle name="Comma0 5 4 5" xfId="15195"/>
    <cellStyle name="Comma0 5 4 6" xfId="15196"/>
    <cellStyle name="Comma0 5 4 7" xfId="15197"/>
    <cellStyle name="Comma0 5 4 8" xfId="15198"/>
    <cellStyle name="Comma0 5 4 9" xfId="15199"/>
    <cellStyle name="Comma0 5 40" xfId="15200"/>
    <cellStyle name="Comma0 5 41" xfId="15201"/>
    <cellStyle name="Comma0 5 42" xfId="15202"/>
    <cellStyle name="Comma0 5 43" xfId="15203"/>
    <cellStyle name="Comma0 5 5" xfId="15204"/>
    <cellStyle name="Comma0 5 5 10" xfId="15205"/>
    <cellStyle name="Comma0 5 5 11" xfId="15206"/>
    <cellStyle name="Comma0 5 5 12" xfId="15207"/>
    <cellStyle name="Comma0 5 5 13" xfId="15208"/>
    <cellStyle name="Comma0 5 5 14" xfId="15209"/>
    <cellStyle name="Comma0 5 5 15" xfId="15210"/>
    <cellStyle name="Comma0 5 5 16" xfId="15211"/>
    <cellStyle name="Comma0 5 5 2" xfId="15212"/>
    <cellStyle name="Comma0 5 5 3" xfId="15213"/>
    <cellStyle name="Comma0 5 5 4" xfId="15214"/>
    <cellStyle name="Comma0 5 5 5" xfId="15215"/>
    <cellStyle name="Comma0 5 5 6" xfId="15216"/>
    <cellStyle name="Comma0 5 5 7" xfId="15217"/>
    <cellStyle name="Comma0 5 5 8" xfId="15218"/>
    <cellStyle name="Comma0 5 5 9" xfId="15219"/>
    <cellStyle name="Comma0 5 6" xfId="15220"/>
    <cellStyle name="Comma0 5 6 10" xfId="15221"/>
    <cellStyle name="Comma0 5 6 11" xfId="15222"/>
    <cellStyle name="Comma0 5 6 12" xfId="15223"/>
    <cellStyle name="Comma0 5 6 13" xfId="15224"/>
    <cellStyle name="Comma0 5 6 14" xfId="15225"/>
    <cellStyle name="Comma0 5 6 15" xfId="15226"/>
    <cellStyle name="Comma0 5 6 16" xfId="15227"/>
    <cellStyle name="Comma0 5 6 2" xfId="15228"/>
    <cellStyle name="Comma0 5 6 3" xfId="15229"/>
    <cellStyle name="Comma0 5 6 4" xfId="15230"/>
    <cellStyle name="Comma0 5 6 5" xfId="15231"/>
    <cellStyle name="Comma0 5 6 6" xfId="15232"/>
    <cellStyle name="Comma0 5 6 7" xfId="15233"/>
    <cellStyle name="Comma0 5 6 8" xfId="15234"/>
    <cellStyle name="Comma0 5 6 9" xfId="15235"/>
    <cellStyle name="Comma0 5 7" xfId="15236"/>
    <cellStyle name="Comma0 5 7 10" xfId="15237"/>
    <cellStyle name="Comma0 5 7 11" xfId="15238"/>
    <cellStyle name="Comma0 5 7 12" xfId="15239"/>
    <cellStyle name="Comma0 5 7 13" xfId="15240"/>
    <cellStyle name="Comma0 5 7 14" xfId="15241"/>
    <cellStyle name="Comma0 5 7 15" xfId="15242"/>
    <cellStyle name="Comma0 5 7 16" xfId="15243"/>
    <cellStyle name="Comma0 5 7 2" xfId="15244"/>
    <cellStyle name="Comma0 5 7 3" xfId="15245"/>
    <cellStyle name="Comma0 5 7 4" xfId="15246"/>
    <cellStyle name="Comma0 5 7 5" xfId="15247"/>
    <cellStyle name="Comma0 5 7 6" xfId="15248"/>
    <cellStyle name="Comma0 5 7 7" xfId="15249"/>
    <cellStyle name="Comma0 5 7 8" xfId="15250"/>
    <cellStyle name="Comma0 5 7 9" xfId="15251"/>
    <cellStyle name="Comma0 5 8" xfId="15252"/>
    <cellStyle name="Comma0 5 8 10" xfId="15253"/>
    <cellStyle name="Comma0 5 8 11" xfId="15254"/>
    <cellStyle name="Comma0 5 8 12" xfId="15255"/>
    <cellStyle name="Comma0 5 8 13" xfId="15256"/>
    <cellStyle name="Comma0 5 8 14" xfId="15257"/>
    <cellStyle name="Comma0 5 8 15" xfId="15258"/>
    <cellStyle name="Comma0 5 8 16" xfId="15259"/>
    <cellStyle name="Comma0 5 8 2" xfId="15260"/>
    <cellStyle name="Comma0 5 8 3" xfId="15261"/>
    <cellStyle name="Comma0 5 8 4" xfId="15262"/>
    <cellStyle name="Comma0 5 8 5" xfId="15263"/>
    <cellStyle name="Comma0 5 8 6" xfId="15264"/>
    <cellStyle name="Comma0 5 8 7" xfId="15265"/>
    <cellStyle name="Comma0 5 8 8" xfId="15266"/>
    <cellStyle name="Comma0 5 8 9" xfId="15267"/>
    <cellStyle name="Comma0 5 9" xfId="15268"/>
    <cellStyle name="Comma0 5 9 10" xfId="15269"/>
    <cellStyle name="Comma0 5 9 11" xfId="15270"/>
    <cellStyle name="Comma0 5 9 12" xfId="15271"/>
    <cellStyle name="Comma0 5 9 13" xfId="15272"/>
    <cellStyle name="Comma0 5 9 14" xfId="15273"/>
    <cellStyle name="Comma0 5 9 15" xfId="15274"/>
    <cellStyle name="Comma0 5 9 16" xfId="15275"/>
    <cellStyle name="Comma0 5 9 2" xfId="15276"/>
    <cellStyle name="Comma0 5 9 3" xfId="15277"/>
    <cellStyle name="Comma0 5 9 4" xfId="15278"/>
    <cellStyle name="Comma0 5 9 5" xfId="15279"/>
    <cellStyle name="Comma0 5 9 6" xfId="15280"/>
    <cellStyle name="Comma0 5 9 7" xfId="15281"/>
    <cellStyle name="Comma0 5 9 8" xfId="15282"/>
    <cellStyle name="Comma0 5 9 9" xfId="15283"/>
    <cellStyle name="Comma0 50" xfId="15284"/>
    <cellStyle name="Comma0 51" xfId="15285"/>
    <cellStyle name="Comma0 52" xfId="15286"/>
    <cellStyle name="Comma0 53" xfId="15287"/>
    <cellStyle name="Comma0 54" xfId="15288"/>
    <cellStyle name="Comma0 55" xfId="15289"/>
    <cellStyle name="Comma0 56" xfId="15290"/>
    <cellStyle name="Comma0 57" xfId="15291"/>
    <cellStyle name="Comma0 58" xfId="15292"/>
    <cellStyle name="Comma0 58 2" xfId="15293"/>
    <cellStyle name="Comma0 58 2 2" xfId="15294"/>
    <cellStyle name="Comma0 59" xfId="15295"/>
    <cellStyle name="Comma0 6" xfId="15296"/>
    <cellStyle name="Comma0 6 10" xfId="15297"/>
    <cellStyle name="Comma0 6 10 10" xfId="15298"/>
    <cellStyle name="Comma0 6 10 11" xfId="15299"/>
    <cellStyle name="Comma0 6 10 12" xfId="15300"/>
    <cellStyle name="Comma0 6 10 13" xfId="15301"/>
    <cellStyle name="Comma0 6 10 14" xfId="15302"/>
    <cellStyle name="Comma0 6 10 15" xfId="15303"/>
    <cellStyle name="Comma0 6 10 16" xfId="15304"/>
    <cellStyle name="Comma0 6 10 2" xfId="15305"/>
    <cellStyle name="Comma0 6 10 3" xfId="15306"/>
    <cellStyle name="Comma0 6 10 4" xfId="15307"/>
    <cellStyle name="Comma0 6 10 5" xfId="15308"/>
    <cellStyle name="Comma0 6 10 6" xfId="15309"/>
    <cellStyle name="Comma0 6 10 7" xfId="15310"/>
    <cellStyle name="Comma0 6 10 8" xfId="15311"/>
    <cellStyle name="Comma0 6 10 9" xfId="15312"/>
    <cellStyle name="Comma0 6 11" xfId="15313"/>
    <cellStyle name="Comma0 6 12" xfId="15314"/>
    <cellStyle name="Comma0 6 13" xfId="15315"/>
    <cellStyle name="Comma0 6 14" xfId="15316"/>
    <cellStyle name="Comma0 6 15" xfId="15317"/>
    <cellStyle name="Comma0 6 15 10" xfId="15318"/>
    <cellStyle name="Comma0 6 15 11" xfId="15319"/>
    <cellStyle name="Comma0 6 15 12" xfId="15320"/>
    <cellStyle name="Comma0 6 15 13" xfId="15321"/>
    <cellStyle name="Comma0 6 15 14" xfId="15322"/>
    <cellStyle name="Comma0 6 15 15" xfId="15323"/>
    <cellStyle name="Comma0 6 15 16" xfId="15324"/>
    <cellStyle name="Comma0 6 15 17" xfId="15325"/>
    <cellStyle name="Comma0 6 15 18" xfId="15326"/>
    <cellStyle name="Comma0 6 15 19" xfId="15327"/>
    <cellStyle name="Comma0 6 15 2" xfId="15328"/>
    <cellStyle name="Comma0 6 15 2 2" xfId="15329"/>
    <cellStyle name="Comma0 6 15 2 2 2" xfId="15330"/>
    <cellStyle name="Comma0 6 15 3" xfId="15331"/>
    <cellStyle name="Comma0 6 15 4" xfId="15332"/>
    <cellStyle name="Comma0 6 15 5" xfId="15333"/>
    <cellStyle name="Comma0 6 15 6" xfId="15334"/>
    <cellStyle name="Comma0 6 15 7" xfId="15335"/>
    <cellStyle name="Comma0 6 15 8" xfId="15336"/>
    <cellStyle name="Comma0 6 15 9" xfId="15337"/>
    <cellStyle name="Comma0 6 16" xfId="15338"/>
    <cellStyle name="Comma0 6 17" xfId="15339"/>
    <cellStyle name="Comma0 6 18" xfId="15340"/>
    <cellStyle name="Comma0 6 19" xfId="15341"/>
    <cellStyle name="Comma0 6 2" xfId="15342"/>
    <cellStyle name="Comma0 6 2 10" xfId="15343"/>
    <cellStyle name="Comma0 6 2 11" xfId="15344"/>
    <cellStyle name="Comma0 6 2 12" xfId="15345"/>
    <cellStyle name="Comma0 6 2 13" xfId="15346"/>
    <cellStyle name="Comma0 6 2 14" xfId="15347"/>
    <cellStyle name="Comma0 6 2 15" xfId="15348"/>
    <cellStyle name="Comma0 6 2 16" xfId="15349"/>
    <cellStyle name="Comma0 6 2 2" xfId="15350"/>
    <cellStyle name="Comma0 6 2 3" xfId="15351"/>
    <cellStyle name="Comma0 6 2 4" xfId="15352"/>
    <cellStyle name="Comma0 6 2 5" xfId="15353"/>
    <cellStyle name="Comma0 6 2 6" xfId="15354"/>
    <cellStyle name="Comma0 6 2 7" xfId="15355"/>
    <cellStyle name="Comma0 6 2 8" xfId="15356"/>
    <cellStyle name="Comma0 6 2 9" xfId="15357"/>
    <cellStyle name="Comma0 6 20" xfId="15358"/>
    <cellStyle name="Comma0 6 21" xfId="15359"/>
    <cellStyle name="Comma0 6 22" xfId="15360"/>
    <cellStyle name="Comma0 6 23" xfId="15361"/>
    <cellStyle name="Comma0 6 24" xfId="15362"/>
    <cellStyle name="Comma0 6 25" xfId="15363"/>
    <cellStyle name="Comma0 6 3" xfId="15364"/>
    <cellStyle name="Comma0 6 3 10" xfId="15365"/>
    <cellStyle name="Comma0 6 3 11" xfId="15366"/>
    <cellStyle name="Comma0 6 3 12" xfId="15367"/>
    <cellStyle name="Comma0 6 3 13" xfId="15368"/>
    <cellStyle name="Comma0 6 3 14" xfId="15369"/>
    <cellStyle name="Comma0 6 3 15" xfId="15370"/>
    <cellStyle name="Comma0 6 3 16" xfId="15371"/>
    <cellStyle name="Comma0 6 3 2" xfId="15372"/>
    <cellStyle name="Comma0 6 3 3" xfId="15373"/>
    <cellStyle name="Comma0 6 3 4" xfId="15374"/>
    <cellStyle name="Comma0 6 3 5" xfId="15375"/>
    <cellStyle name="Comma0 6 3 6" xfId="15376"/>
    <cellStyle name="Comma0 6 3 7" xfId="15377"/>
    <cellStyle name="Comma0 6 3 8" xfId="15378"/>
    <cellStyle name="Comma0 6 3 9" xfId="15379"/>
    <cellStyle name="Comma0 6 4" xfId="15380"/>
    <cellStyle name="Comma0 6 4 10" xfId="15381"/>
    <cellStyle name="Comma0 6 4 11" xfId="15382"/>
    <cellStyle name="Comma0 6 4 12" xfId="15383"/>
    <cellStyle name="Comma0 6 4 13" xfId="15384"/>
    <cellStyle name="Comma0 6 4 14" xfId="15385"/>
    <cellStyle name="Comma0 6 4 15" xfId="15386"/>
    <cellStyle name="Comma0 6 4 16" xfId="15387"/>
    <cellStyle name="Comma0 6 4 2" xfId="15388"/>
    <cellStyle name="Comma0 6 4 3" xfId="15389"/>
    <cellStyle name="Comma0 6 4 4" xfId="15390"/>
    <cellStyle name="Comma0 6 4 5" xfId="15391"/>
    <cellStyle name="Comma0 6 4 6" xfId="15392"/>
    <cellStyle name="Comma0 6 4 7" xfId="15393"/>
    <cellStyle name="Comma0 6 4 8" xfId="15394"/>
    <cellStyle name="Comma0 6 4 9" xfId="15395"/>
    <cellStyle name="Comma0 6 5" xfId="15396"/>
    <cellStyle name="Comma0 6 5 10" xfId="15397"/>
    <cellStyle name="Comma0 6 5 11" xfId="15398"/>
    <cellStyle name="Comma0 6 5 12" xfId="15399"/>
    <cellStyle name="Comma0 6 5 13" xfId="15400"/>
    <cellStyle name="Comma0 6 5 14" xfId="15401"/>
    <cellStyle name="Comma0 6 5 15" xfId="15402"/>
    <cellStyle name="Comma0 6 5 16" xfId="15403"/>
    <cellStyle name="Comma0 6 5 2" xfId="15404"/>
    <cellStyle name="Comma0 6 5 3" xfId="15405"/>
    <cellStyle name="Comma0 6 5 4" xfId="15406"/>
    <cellStyle name="Comma0 6 5 5" xfId="15407"/>
    <cellStyle name="Comma0 6 5 6" xfId="15408"/>
    <cellStyle name="Comma0 6 5 7" xfId="15409"/>
    <cellStyle name="Comma0 6 5 8" xfId="15410"/>
    <cellStyle name="Comma0 6 5 9" xfId="15411"/>
    <cellStyle name="Comma0 6 6" xfId="15412"/>
    <cellStyle name="Comma0 6 6 10" xfId="15413"/>
    <cellStyle name="Comma0 6 6 11" xfId="15414"/>
    <cellStyle name="Comma0 6 6 12" xfId="15415"/>
    <cellStyle name="Comma0 6 6 13" xfId="15416"/>
    <cellStyle name="Comma0 6 6 14" xfId="15417"/>
    <cellStyle name="Comma0 6 6 15" xfId="15418"/>
    <cellStyle name="Comma0 6 6 16" xfId="15419"/>
    <cellStyle name="Comma0 6 6 2" xfId="15420"/>
    <cellStyle name="Comma0 6 6 3" xfId="15421"/>
    <cellStyle name="Comma0 6 6 4" xfId="15422"/>
    <cellStyle name="Comma0 6 6 5" xfId="15423"/>
    <cellStyle name="Comma0 6 6 6" xfId="15424"/>
    <cellStyle name="Comma0 6 6 7" xfId="15425"/>
    <cellStyle name="Comma0 6 6 8" xfId="15426"/>
    <cellStyle name="Comma0 6 6 9" xfId="15427"/>
    <cellStyle name="Comma0 6 7" xfId="15428"/>
    <cellStyle name="Comma0 6 7 10" xfId="15429"/>
    <cellStyle name="Comma0 6 7 11" xfId="15430"/>
    <cellStyle name="Comma0 6 7 12" xfId="15431"/>
    <cellStyle name="Comma0 6 7 13" xfId="15432"/>
    <cellStyle name="Comma0 6 7 14" xfId="15433"/>
    <cellStyle name="Comma0 6 7 15" xfId="15434"/>
    <cellStyle name="Comma0 6 7 16" xfId="15435"/>
    <cellStyle name="Comma0 6 7 2" xfId="15436"/>
    <cellStyle name="Comma0 6 7 3" xfId="15437"/>
    <cellStyle name="Comma0 6 7 4" xfId="15438"/>
    <cellStyle name="Comma0 6 7 5" xfId="15439"/>
    <cellStyle name="Comma0 6 7 6" xfId="15440"/>
    <cellStyle name="Comma0 6 7 7" xfId="15441"/>
    <cellStyle name="Comma0 6 7 8" xfId="15442"/>
    <cellStyle name="Comma0 6 7 9" xfId="15443"/>
    <cellStyle name="Comma0 6 8" xfId="15444"/>
    <cellStyle name="Comma0 6 8 10" xfId="15445"/>
    <cellStyle name="Comma0 6 8 11" xfId="15446"/>
    <cellStyle name="Comma0 6 8 12" xfId="15447"/>
    <cellStyle name="Comma0 6 8 13" xfId="15448"/>
    <cellStyle name="Comma0 6 8 14" xfId="15449"/>
    <cellStyle name="Comma0 6 8 15" xfId="15450"/>
    <cellStyle name="Comma0 6 8 16" xfId="15451"/>
    <cellStyle name="Comma0 6 8 2" xfId="15452"/>
    <cellStyle name="Comma0 6 8 3" xfId="15453"/>
    <cellStyle name="Comma0 6 8 4" xfId="15454"/>
    <cellStyle name="Comma0 6 8 5" xfId="15455"/>
    <cellStyle name="Comma0 6 8 6" xfId="15456"/>
    <cellStyle name="Comma0 6 8 7" xfId="15457"/>
    <cellStyle name="Comma0 6 8 8" xfId="15458"/>
    <cellStyle name="Comma0 6 8 9" xfId="15459"/>
    <cellStyle name="Comma0 6 9" xfId="15460"/>
    <cellStyle name="Comma0 6 9 10" xfId="15461"/>
    <cellStyle name="Comma0 6 9 11" xfId="15462"/>
    <cellStyle name="Comma0 6 9 12" xfId="15463"/>
    <cellStyle name="Comma0 6 9 13" xfId="15464"/>
    <cellStyle name="Comma0 6 9 14" xfId="15465"/>
    <cellStyle name="Comma0 6 9 15" xfId="15466"/>
    <cellStyle name="Comma0 6 9 16" xfId="15467"/>
    <cellStyle name="Comma0 6 9 2" xfId="15468"/>
    <cellStyle name="Comma0 6 9 3" xfId="15469"/>
    <cellStyle name="Comma0 6 9 4" xfId="15470"/>
    <cellStyle name="Comma0 6 9 5" xfId="15471"/>
    <cellStyle name="Comma0 6 9 6" xfId="15472"/>
    <cellStyle name="Comma0 6 9 7" xfId="15473"/>
    <cellStyle name="Comma0 6 9 8" xfId="15474"/>
    <cellStyle name="Comma0 6 9 9" xfId="15475"/>
    <cellStyle name="Comma0 60" xfId="15476"/>
    <cellStyle name="Comma0 61" xfId="15477"/>
    <cellStyle name="Comma0 62" xfId="15478"/>
    <cellStyle name="Comma0 63" xfId="15479"/>
    <cellStyle name="Comma0 64" xfId="15480"/>
    <cellStyle name="Comma0 65" xfId="15481"/>
    <cellStyle name="Comma0 66" xfId="15482"/>
    <cellStyle name="Comma0 67" xfId="15483"/>
    <cellStyle name="Comma0 68" xfId="15484"/>
    <cellStyle name="Comma0 69" xfId="15485"/>
    <cellStyle name="Comma0 7" xfId="15486"/>
    <cellStyle name="Comma0 7 10" xfId="15487"/>
    <cellStyle name="Comma0 7 11" xfId="15488"/>
    <cellStyle name="Comma0 7 12" xfId="15489"/>
    <cellStyle name="Comma0 7 13" xfId="15490"/>
    <cellStyle name="Comma0 7 14" xfId="15491"/>
    <cellStyle name="Comma0 7 15" xfId="15492"/>
    <cellStyle name="Comma0 7 16" xfId="15493"/>
    <cellStyle name="Comma0 7 17" xfId="15494"/>
    <cellStyle name="Comma0 7 2" xfId="15495"/>
    <cellStyle name="Comma0 7 2 10" xfId="15496"/>
    <cellStyle name="Comma0 7 2 11" xfId="15497"/>
    <cellStyle name="Comma0 7 2 12" xfId="15498"/>
    <cellStyle name="Comma0 7 2 13" xfId="15499"/>
    <cellStyle name="Comma0 7 2 14" xfId="15500"/>
    <cellStyle name="Comma0 7 2 15" xfId="15501"/>
    <cellStyle name="Comma0 7 2 16" xfId="15502"/>
    <cellStyle name="Comma0 7 2 2" xfId="15503"/>
    <cellStyle name="Comma0 7 2 3" xfId="15504"/>
    <cellStyle name="Comma0 7 2 4" xfId="15505"/>
    <cellStyle name="Comma0 7 2 5" xfId="15506"/>
    <cellStyle name="Comma0 7 2 6" xfId="15507"/>
    <cellStyle name="Comma0 7 2 7" xfId="15508"/>
    <cellStyle name="Comma0 7 2 8" xfId="15509"/>
    <cellStyle name="Comma0 7 2 9" xfId="15510"/>
    <cellStyle name="Comma0 7 3" xfId="15511"/>
    <cellStyle name="Comma0 7 4" xfId="15512"/>
    <cellStyle name="Comma0 7 5" xfId="15513"/>
    <cellStyle name="Comma0 7 6" xfId="15514"/>
    <cellStyle name="Comma0 7 7" xfId="15515"/>
    <cellStyle name="Comma0 7 8" xfId="15516"/>
    <cellStyle name="Comma0 7 8 10" xfId="15517"/>
    <cellStyle name="Comma0 7 8 11" xfId="15518"/>
    <cellStyle name="Comma0 7 8 12" xfId="15519"/>
    <cellStyle name="Comma0 7 8 13" xfId="15520"/>
    <cellStyle name="Comma0 7 8 14" xfId="15521"/>
    <cellStyle name="Comma0 7 8 15" xfId="15522"/>
    <cellStyle name="Comma0 7 8 16" xfId="15523"/>
    <cellStyle name="Comma0 7 8 17" xfId="15524"/>
    <cellStyle name="Comma0 7 8 18" xfId="15525"/>
    <cellStyle name="Comma0 7 8 2" xfId="15526"/>
    <cellStyle name="Comma0 7 8 2 2" xfId="15527"/>
    <cellStyle name="Comma0 7 8 2 2 2" xfId="15528"/>
    <cellStyle name="Comma0 7 8 3" xfId="15529"/>
    <cellStyle name="Comma0 7 8 4" xfId="15530"/>
    <cellStyle name="Comma0 7 8 5" xfId="15531"/>
    <cellStyle name="Comma0 7 8 6" xfId="15532"/>
    <cellStyle name="Comma0 7 8 7" xfId="15533"/>
    <cellStyle name="Comma0 7 8 8" xfId="15534"/>
    <cellStyle name="Comma0 7 8 9" xfId="15535"/>
    <cellStyle name="Comma0 7 9" xfId="15536"/>
    <cellStyle name="Comma0 70" xfId="15537"/>
    <cellStyle name="Comma0 71" xfId="15538"/>
    <cellStyle name="Comma0 72" xfId="15539"/>
    <cellStyle name="Comma0 73" xfId="15540"/>
    <cellStyle name="Comma0 74" xfId="15541"/>
    <cellStyle name="Comma0 75" xfId="15542"/>
    <cellStyle name="Comma0 76" xfId="15543"/>
    <cellStyle name="Comma0 77" xfId="15544"/>
    <cellStyle name="Comma0 78" xfId="15545"/>
    <cellStyle name="Comma0 79" xfId="15546"/>
    <cellStyle name="Comma0 8" xfId="15547"/>
    <cellStyle name="Comma0 8 10" xfId="15548"/>
    <cellStyle name="Comma0 8 10 10" xfId="15549"/>
    <cellStyle name="Comma0 8 10 11" xfId="15550"/>
    <cellStyle name="Comma0 8 10 12" xfId="15551"/>
    <cellStyle name="Comma0 8 10 13" xfId="15552"/>
    <cellStyle name="Comma0 8 10 14" xfId="15553"/>
    <cellStyle name="Comma0 8 10 15" xfId="15554"/>
    <cellStyle name="Comma0 8 10 16" xfId="15555"/>
    <cellStyle name="Comma0 8 10 17" xfId="15556"/>
    <cellStyle name="Comma0 8 10 2" xfId="15557"/>
    <cellStyle name="Comma0 8 10 3" xfId="15558"/>
    <cellStyle name="Comma0 8 10 4" xfId="15559"/>
    <cellStyle name="Comma0 8 10 5" xfId="15560"/>
    <cellStyle name="Comma0 8 10 6" xfId="15561"/>
    <cellStyle name="Comma0 8 10 7" xfId="15562"/>
    <cellStyle name="Comma0 8 10 8" xfId="15563"/>
    <cellStyle name="Comma0 8 10 9" xfId="15564"/>
    <cellStyle name="Comma0 8 11" xfId="15565"/>
    <cellStyle name="Comma0 8 12" xfId="15566"/>
    <cellStyle name="Comma0 8 13" xfId="15567"/>
    <cellStyle name="Comma0 8 14" xfId="15568"/>
    <cellStyle name="Comma0 8 15" xfId="15569"/>
    <cellStyle name="Comma0 8 16" xfId="15570"/>
    <cellStyle name="Comma0 8 17" xfId="15571"/>
    <cellStyle name="Comma0 8 18" xfId="15572"/>
    <cellStyle name="Comma0 8 19" xfId="15573"/>
    <cellStyle name="Comma0 8 2" xfId="15574"/>
    <cellStyle name="Comma0 8 2 10" xfId="15575"/>
    <cellStyle name="Comma0 8 2 11" xfId="15576"/>
    <cellStyle name="Comma0 8 2 12" xfId="15577"/>
    <cellStyle name="Comma0 8 2 13" xfId="15578"/>
    <cellStyle name="Comma0 8 2 14" xfId="15579"/>
    <cellStyle name="Comma0 8 2 15" xfId="15580"/>
    <cellStyle name="Comma0 8 2 16" xfId="15581"/>
    <cellStyle name="Comma0 8 2 2" xfId="15582"/>
    <cellStyle name="Comma0 8 2 3" xfId="15583"/>
    <cellStyle name="Comma0 8 2 4" xfId="15584"/>
    <cellStyle name="Comma0 8 2 5" xfId="15585"/>
    <cellStyle name="Comma0 8 2 6" xfId="15586"/>
    <cellStyle name="Comma0 8 2 7" xfId="15587"/>
    <cellStyle name="Comma0 8 2 8" xfId="15588"/>
    <cellStyle name="Comma0 8 2 9" xfId="15589"/>
    <cellStyle name="Comma0 8 20" xfId="15590"/>
    <cellStyle name="Comma0 8 21" xfId="15591"/>
    <cellStyle name="Comma0 8 22" xfId="15592"/>
    <cellStyle name="Comma0 8 23" xfId="15593"/>
    <cellStyle name="Comma0 8 24" xfId="15594"/>
    <cellStyle name="Comma0 8 25" xfId="15595"/>
    <cellStyle name="Comma0 8 26" xfId="15596"/>
    <cellStyle name="Comma0 8 27" xfId="15597"/>
    <cellStyle name="Comma0 8 28" xfId="15598"/>
    <cellStyle name="Comma0 8 29" xfId="15599"/>
    <cellStyle name="Comma0 8 3" xfId="15600"/>
    <cellStyle name="Comma0 8 30" xfId="15601"/>
    <cellStyle name="Comma0 8 31" xfId="15602"/>
    <cellStyle name="Comma0 8 4" xfId="15603"/>
    <cellStyle name="Comma0 8 5" xfId="15604"/>
    <cellStyle name="Comma0 8 6" xfId="15605"/>
    <cellStyle name="Comma0 8 7" xfId="15606"/>
    <cellStyle name="Comma0 8 8" xfId="15607"/>
    <cellStyle name="Comma0 8 8 10" xfId="15608"/>
    <cellStyle name="Comma0 8 8 11" xfId="15609"/>
    <cellStyle name="Comma0 8 8 12" xfId="15610"/>
    <cellStyle name="Comma0 8 8 13" xfId="15611"/>
    <cellStyle name="Comma0 8 8 14" xfId="15612"/>
    <cellStyle name="Comma0 8 8 15" xfId="15613"/>
    <cellStyle name="Comma0 8 8 16" xfId="15614"/>
    <cellStyle name="Comma0 8 8 17" xfId="15615"/>
    <cellStyle name="Comma0 8 8 18" xfId="15616"/>
    <cellStyle name="Comma0 8 8 2" xfId="15617"/>
    <cellStyle name="Comma0 8 8 2 2" xfId="15618"/>
    <cellStyle name="Comma0 8 8 2 2 2" xfId="15619"/>
    <cellStyle name="Comma0 8 8 3" xfId="15620"/>
    <cellStyle name="Comma0 8 8 4" xfId="15621"/>
    <cellStyle name="Comma0 8 8 5" xfId="15622"/>
    <cellStyle name="Comma0 8 8 6" xfId="15623"/>
    <cellStyle name="Comma0 8 8 7" xfId="15624"/>
    <cellStyle name="Comma0 8 8 8" xfId="15625"/>
    <cellStyle name="Comma0 8 8 9" xfId="15626"/>
    <cellStyle name="Comma0 8 9" xfId="15627"/>
    <cellStyle name="Comma0 80" xfId="15628"/>
    <cellStyle name="Comma0 81" xfId="15629"/>
    <cellStyle name="Comma0 82" xfId="15630"/>
    <cellStyle name="Comma0 83" xfId="15631"/>
    <cellStyle name="Comma0 84" xfId="15632"/>
    <cellStyle name="Comma0 85" xfId="15633"/>
    <cellStyle name="Comma0 86" xfId="15634"/>
    <cellStyle name="Comma0 87" xfId="15635"/>
    <cellStyle name="Comma0 88" xfId="15636"/>
    <cellStyle name="Comma0 89" xfId="15637"/>
    <cellStyle name="Comma0 9" xfId="15638"/>
    <cellStyle name="Comma0 9 10" xfId="15639"/>
    <cellStyle name="Comma0 9 10 10" xfId="15640"/>
    <cellStyle name="Comma0 9 10 11" xfId="15641"/>
    <cellStyle name="Comma0 9 10 12" xfId="15642"/>
    <cellStyle name="Comma0 9 10 13" xfId="15643"/>
    <cellStyle name="Comma0 9 10 14" xfId="15644"/>
    <cellStyle name="Comma0 9 10 15" xfId="15645"/>
    <cellStyle name="Comma0 9 10 16" xfId="15646"/>
    <cellStyle name="Comma0 9 10 17" xfId="15647"/>
    <cellStyle name="Comma0 9 10 2" xfId="15648"/>
    <cellStyle name="Comma0 9 10 3" xfId="15649"/>
    <cellStyle name="Comma0 9 10 4" xfId="15650"/>
    <cellStyle name="Comma0 9 10 5" xfId="15651"/>
    <cellStyle name="Comma0 9 10 6" xfId="15652"/>
    <cellStyle name="Comma0 9 10 7" xfId="15653"/>
    <cellStyle name="Comma0 9 10 8" xfId="15654"/>
    <cellStyle name="Comma0 9 10 9" xfId="15655"/>
    <cellStyle name="Comma0 9 11" xfId="15656"/>
    <cellStyle name="Comma0 9 12" xfId="15657"/>
    <cellStyle name="Comma0 9 13" xfId="15658"/>
    <cellStyle name="Comma0 9 14" xfId="15659"/>
    <cellStyle name="Comma0 9 15" xfId="15660"/>
    <cellStyle name="Comma0 9 16" xfId="15661"/>
    <cellStyle name="Comma0 9 17" xfId="15662"/>
    <cellStyle name="Comma0 9 18" xfId="15663"/>
    <cellStyle name="Comma0 9 19" xfId="15664"/>
    <cellStyle name="Comma0 9 2" xfId="15665"/>
    <cellStyle name="Comma0 9 2 10" xfId="15666"/>
    <cellStyle name="Comma0 9 2 11" xfId="15667"/>
    <cellStyle name="Comma0 9 2 12" xfId="15668"/>
    <cellStyle name="Comma0 9 2 13" xfId="15669"/>
    <cellStyle name="Comma0 9 2 14" xfId="15670"/>
    <cellStyle name="Comma0 9 2 15" xfId="15671"/>
    <cellStyle name="Comma0 9 2 16" xfId="15672"/>
    <cellStyle name="Comma0 9 2 2" xfId="15673"/>
    <cellStyle name="Comma0 9 2 3" xfId="15674"/>
    <cellStyle name="Comma0 9 2 4" xfId="15675"/>
    <cellStyle name="Comma0 9 2 5" xfId="15676"/>
    <cellStyle name="Comma0 9 2 6" xfId="15677"/>
    <cellStyle name="Comma0 9 2 7" xfId="15678"/>
    <cellStyle name="Comma0 9 2 8" xfId="15679"/>
    <cellStyle name="Comma0 9 2 9" xfId="15680"/>
    <cellStyle name="Comma0 9 20" xfId="15681"/>
    <cellStyle name="Comma0 9 21" xfId="15682"/>
    <cellStyle name="Comma0 9 22" xfId="15683"/>
    <cellStyle name="Comma0 9 23" xfId="15684"/>
    <cellStyle name="Comma0 9 24" xfId="15685"/>
    <cellStyle name="Comma0 9 25" xfId="15686"/>
    <cellStyle name="Comma0 9 26" xfId="15687"/>
    <cellStyle name="Comma0 9 27" xfId="15688"/>
    <cellStyle name="Comma0 9 28" xfId="15689"/>
    <cellStyle name="Comma0 9 29" xfId="15690"/>
    <cellStyle name="Comma0 9 3" xfId="15691"/>
    <cellStyle name="Comma0 9 30" xfId="15692"/>
    <cellStyle name="Comma0 9 31" xfId="15693"/>
    <cellStyle name="Comma0 9 4" xfId="15694"/>
    <cellStyle name="Comma0 9 5" xfId="15695"/>
    <cellStyle name="Comma0 9 6" xfId="15696"/>
    <cellStyle name="Comma0 9 7" xfId="15697"/>
    <cellStyle name="Comma0 9 8" xfId="15698"/>
    <cellStyle name="Comma0 9 8 10" xfId="15699"/>
    <cellStyle name="Comma0 9 8 11" xfId="15700"/>
    <cellStyle name="Comma0 9 8 12" xfId="15701"/>
    <cellStyle name="Comma0 9 8 13" xfId="15702"/>
    <cellStyle name="Comma0 9 8 14" xfId="15703"/>
    <cellStyle name="Comma0 9 8 15" xfId="15704"/>
    <cellStyle name="Comma0 9 8 16" xfId="15705"/>
    <cellStyle name="Comma0 9 8 17" xfId="15706"/>
    <cellStyle name="Comma0 9 8 18" xfId="15707"/>
    <cellStyle name="Comma0 9 8 2" xfId="15708"/>
    <cellStyle name="Comma0 9 8 2 2" xfId="15709"/>
    <cellStyle name="Comma0 9 8 2 2 2" xfId="15710"/>
    <cellStyle name="Comma0 9 8 3" xfId="15711"/>
    <cellStyle name="Comma0 9 8 4" xfId="15712"/>
    <cellStyle name="Comma0 9 8 5" xfId="15713"/>
    <cellStyle name="Comma0 9 8 6" xfId="15714"/>
    <cellStyle name="Comma0 9 8 7" xfId="15715"/>
    <cellStyle name="Comma0 9 8 8" xfId="15716"/>
    <cellStyle name="Comma0 9 8 9" xfId="15717"/>
    <cellStyle name="Comma0 9 9" xfId="15718"/>
    <cellStyle name="Comma0 90" xfId="15719"/>
    <cellStyle name="Comma0 91" xfId="15720"/>
    <cellStyle name="Comma0 92" xfId="15721"/>
    <cellStyle name="Comma0 93" xfId="15722"/>
    <cellStyle name="Comma0 94" xfId="15723"/>
    <cellStyle name="Comma0 95" xfId="15724"/>
    <cellStyle name="Comma0 96" xfId="15725"/>
    <cellStyle name="Comma0 97" xfId="15726"/>
    <cellStyle name="Comma0 98" xfId="15727"/>
    <cellStyle name="Comma0 99" xfId="15728"/>
    <cellStyle name="Comma0_VOF1 06-30-09cls" xfId="15729"/>
    <cellStyle name="Copied" xfId="15730"/>
    <cellStyle name="Currency" xfId="64108" builtinId="4"/>
    <cellStyle name="Currency (2)" xfId="15731"/>
    <cellStyle name="Currency [00]" xfId="15732"/>
    <cellStyle name="Currency [1]" xfId="15733"/>
    <cellStyle name="Currency [2]" xfId="15734"/>
    <cellStyle name="Currency [3]" xfId="15735"/>
    <cellStyle name="Currency [4]" xfId="15736"/>
    <cellStyle name="Currency 0" xfId="15737"/>
    <cellStyle name="Currency 10" xfId="15738"/>
    <cellStyle name="Currency 10 10" xfId="15739"/>
    <cellStyle name="Currency 10 10 2" xfId="15740"/>
    <cellStyle name="Currency 10 11" xfId="15741"/>
    <cellStyle name="Currency 10 11 2" xfId="15742"/>
    <cellStyle name="Currency 10 12" xfId="15743"/>
    <cellStyle name="Currency 10 2" xfId="15744"/>
    <cellStyle name="Currency 10 2 2" xfId="15745"/>
    <cellStyle name="Currency 10 2 2 2" xfId="15746"/>
    <cellStyle name="Currency 10 2 2 2 2" xfId="15747"/>
    <cellStyle name="Currency 10 2 2 2 2 2" xfId="15748"/>
    <cellStyle name="Currency 10 2 2 2 3" xfId="15749"/>
    <cellStyle name="Currency 10 2 2 2 3 2" xfId="15750"/>
    <cellStyle name="Currency 10 2 2 2 4" xfId="15751"/>
    <cellStyle name="Currency 10 2 2 3" xfId="15752"/>
    <cellStyle name="Currency 10 2 2 3 2" xfId="15753"/>
    <cellStyle name="Currency 10 2 2 3 2 2" xfId="15754"/>
    <cellStyle name="Currency 10 2 2 3 3" xfId="15755"/>
    <cellStyle name="Currency 10 2 2 3 3 2" xfId="15756"/>
    <cellStyle name="Currency 10 2 2 3 4" xfId="15757"/>
    <cellStyle name="Currency 10 2 2 4" xfId="15758"/>
    <cellStyle name="Currency 10 2 2 4 2" xfId="15759"/>
    <cellStyle name="Currency 10 2 2 5" xfId="15760"/>
    <cellStyle name="Currency 10 2 2 5 2" xfId="15761"/>
    <cellStyle name="Currency 10 2 2 6" xfId="15762"/>
    <cellStyle name="Currency 10 2 3" xfId="15763"/>
    <cellStyle name="Currency 10 2 3 2" xfId="15764"/>
    <cellStyle name="Currency 10 2 3 2 2" xfId="15765"/>
    <cellStyle name="Currency 10 2 3 2 2 2" xfId="15766"/>
    <cellStyle name="Currency 10 2 3 2 3" xfId="15767"/>
    <cellStyle name="Currency 10 2 3 2 3 2" xfId="15768"/>
    <cellStyle name="Currency 10 2 3 2 4" xfId="15769"/>
    <cellStyle name="Currency 10 2 3 3" xfId="15770"/>
    <cellStyle name="Currency 10 2 3 3 2" xfId="15771"/>
    <cellStyle name="Currency 10 2 3 3 2 2" xfId="15772"/>
    <cellStyle name="Currency 10 2 3 3 3" xfId="15773"/>
    <cellStyle name="Currency 10 2 3 3 3 2" xfId="15774"/>
    <cellStyle name="Currency 10 2 3 3 4" xfId="15775"/>
    <cellStyle name="Currency 10 2 3 4" xfId="15776"/>
    <cellStyle name="Currency 10 2 3 4 2" xfId="15777"/>
    <cellStyle name="Currency 10 2 3 5" xfId="15778"/>
    <cellStyle name="Currency 10 2 3 5 2" xfId="15779"/>
    <cellStyle name="Currency 10 2 3 6" xfId="15780"/>
    <cellStyle name="Currency 10 2 4" xfId="15781"/>
    <cellStyle name="Currency 10 2 4 2" xfId="15782"/>
    <cellStyle name="Currency 10 2 4 2 2" xfId="15783"/>
    <cellStyle name="Currency 10 2 4 3" xfId="15784"/>
    <cellStyle name="Currency 10 2 4 3 2" xfId="15785"/>
    <cellStyle name="Currency 10 2 4 4" xfId="15786"/>
    <cellStyle name="Currency 10 2 5" xfId="15787"/>
    <cellStyle name="Currency 10 2 5 2" xfId="15788"/>
    <cellStyle name="Currency 10 2 5 2 2" xfId="15789"/>
    <cellStyle name="Currency 10 2 5 3" xfId="15790"/>
    <cellStyle name="Currency 10 2 5 3 2" xfId="15791"/>
    <cellStyle name="Currency 10 2 5 4" xfId="15792"/>
    <cellStyle name="Currency 10 2 6" xfId="15793"/>
    <cellStyle name="Currency 10 2 6 2" xfId="15794"/>
    <cellStyle name="Currency 10 2 6 2 2" xfId="15795"/>
    <cellStyle name="Currency 10 2 6 3" xfId="15796"/>
    <cellStyle name="Currency 10 2 6 3 2" xfId="15797"/>
    <cellStyle name="Currency 10 2 6 4" xfId="15798"/>
    <cellStyle name="Currency 10 2 7" xfId="15799"/>
    <cellStyle name="Currency 10 2 7 2" xfId="15800"/>
    <cellStyle name="Currency 10 2 8" xfId="15801"/>
    <cellStyle name="Currency 10 2 8 2" xfId="15802"/>
    <cellStyle name="Currency 10 2 9" xfId="15803"/>
    <cellStyle name="Currency 10 3" xfId="15804"/>
    <cellStyle name="Currency 10 3 2" xfId="15805"/>
    <cellStyle name="Currency 10 3 2 2" xfId="15806"/>
    <cellStyle name="Currency 10 3 2 2 2" xfId="15807"/>
    <cellStyle name="Currency 10 3 2 2 2 2" xfId="15808"/>
    <cellStyle name="Currency 10 3 2 2 3" xfId="15809"/>
    <cellStyle name="Currency 10 3 2 2 3 2" xfId="15810"/>
    <cellStyle name="Currency 10 3 2 2 4" xfId="15811"/>
    <cellStyle name="Currency 10 3 2 3" xfId="15812"/>
    <cellStyle name="Currency 10 3 2 3 2" xfId="15813"/>
    <cellStyle name="Currency 10 3 2 3 2 2" xfId="15814"/>
    <cellStyle name="Currency 10 3 2 3 3" xfId="15815"/>
    <cellStyle name="Currency 10 3 2 3 3 2" xfId="15816"/>
    <cellStyle name="Currency 10 3 2 3 4" xfId="15817"/>
    <cellStyle name="Currency 10 3 2 4" xfId="15818"/>
    <cellStyle name="Currency 10 3 2 4 2" xfId="15819"/>
    <cellStyle name="Currency 10 3 2 5" xfId="15820"/>
    <cellStyle name="Currency 10 3 2 5 2" xfId="15821"/>
    <cellStyle name="Currency 10 3 2 6" xfId="15822"/>
    <cellStyle name="Currency 10 3 3" xfId="15823"/>
    <cellStyle name="Currency 10 3 3 2" xfId="15824"/>
    <cellStyle name="Currency 10 3 3 2 2" xfId="15825"/>
    <cellStyle name="Currency 10 3 3 2 2 2" xfId="15826"/>
    <cellStyle name="Currency 10 3 3 2 3" xfId="15827"/>
    <cellStyle name="Currency 10 3 3 2 3 2" xfId="15828"/>
    <cellStyle name="Currency 10 3 3 2 4" xfId="15829"/>
    <cellStyle name="Currency 10 3 3 3" xfId="15830"/>
    <cellStyle name="Currency 10 3 3 3 2" xfId="15831"/>
    <cellStyle name="Currency 10 3 3 3 2 2" xfId="15832"/>
    <cellStyle name="Currency 10 3 3 3 3" xfId="15833"/>
    <cellStyle name="Currency 10 3 3 3 3 2" xfId="15834"/>
    <cellStyle name="Currency 10 3 3 3 4" xfId="15835"/>
    <cellStyle name="Currency 10 3 3 4" xfId="15836"/>
    <cellStyle name="Currency 10 3 3 4 2" xfId="15837"/>
    <cellStyle name="Currency 10 3 3 5" xfId="15838"/>
    <cellStyle name="Currency 10 3 3 5 2" xfId="15839"/>
    <cellStyle name="Currency 10 3 3 6" xfId="15840"/>
    <cellStyle name="Currency 10 3 4" xfId="15841"/>
    <cellStyle name="Currency 10 3 4 2" xfId="15842"/>
    <cellStyle name="Currency 10 3 4 2 2" xfId="15843"/>
    <cellStyle name="Currency 10 3 4 3" xfId="15844"/>
    <cellStyle name="Currency 10 3 4 3 2" xfId="15845"/>
    <cellStyle name="Currency 10 3 4 4" xfId="15846"/>
    <cellStyle name="Currency 10 3 5" xfId="15847"/>
    <cellStyle name="Currency 10 3 5 2" xfId="15848"/>
    <cellStyle name="Currency 10 3 5 2 2" xfId="15849"/>
    <cellStyle name="Currency 10 3 5 3" xfId="15850"/>
    <cellStyle name="Currency 10 3 5 3 2" xfId="15851"/>
    <cellStyle name="Currency 10 3 5 4" xfId="15852"/>
    <cellStyle name="Currency 10 3 6" xfId="15853"/>
    <cellStyle name="Currency 10 3 6 2" xfId="15854"/>
    <cellStyle name="Currency 10 3 6 2 2" xfId="15855"/>
    <cellStyle name="Currency 10 3 6 3" xfId="15856"/>
    <cellStyle name="Currency 10 3 6 3 2" xfId="15857"/>
    <cellStyle name="Currency 10 3 6 4" xfId="15858"/>
    <cellStyle name="Currency 10 3 7" xfId="15859"/>
    <cellStyle name="Currency 10 3 7 2" xfId="15860"/>
    <cellStyle name="Currency 10 3 8" xfId="15861"/>
    <cellStyle name="Currency 10 3 8 2" xfId="15862"/>
    <cellStyle name="Currency 10 3 9" xfId="15863"/>
    <cellStyle name="Currency 10 4" xfId="15864"/>
    <cellStyle name="Currency 10 4 2" xfId="15865"/>
    <cellStyle name="Currency 10 4 2 2" xfId="15866"/>
    <cellStyle name="Currency 10 4 2 2 2" xfId="15867"/>
    <cellStyle name="Currency 10 4 2 2 2 2" xfId="15868"/>
    <cellStyle name="Currency 10 4 2 2 3" xfId="15869"/>
    <cellStyle name="Currency 10 4 2 2 3 2" xfId="15870"/>
    <cellStyle name="Currency 10 4 2 2 4" xfId="15871"/>
    <cellStyle name="Currency 10 4 2 3" xfId="15872"/>
    <cellStyle name="Currency 10 4 2 3 2" xfId="15873"/>
    <cellStyle name="Currency 10 4 2 3 2 2" xfId="15874"/>
    <cellStyle name="Currency 10 4 2 3 3" xfId="15875"/>
    <cellStyle name="Currency 10 4 2 3 3 2" xfId="15876"/>
    <cellStyle name="Currency 10 4 2 3 4" xfId="15877"/>
    <cellStyle name="Currency 10 4 2 4" xfId="15878"/>
    <cellStyle name="Currency 10 4 2 4 2" xfId="15879"/>
    <cellStyle name="Currency 10 4 2 5" xfId="15880"/>
    <cellStyle name="Currency 10 4 2 5 2" xfId="15881"/>
    <cellStyle name="Currency 10 4 2 6" xfId="15882"/>
    <cellStyle name="Currency 10 4 3" xfId="15883"/>
    <cellStyle name="Currency 10 4 3 2" xfId="15884"/>
    <cellStyle name="Currency 10 4 3 2 2" xfId="15885"/>
    <cellStyle name="Currency 10 4 3 2 2 2" xfId="15886"/>
    <cellStyle name="Currency 10 4 3 2 3" xfId="15887"/>
    <cellStyle name="Currency 10 4 3 2 3 2" xfId="15888"/>
    <cellStyle name="Currency 10 4 3 2 4" xfId="15889"/>
    <cellStyle name="Currency 10 4 3 3" xfId="15890"/>
    <cellStyle name="Currency 10 4 3 3 2" xfId="15891"/>
    <cellStyle name="Currency 10 4 3 3 2 2" xfId="15892"/>
    <cellStyle name="Currency 10 4 3 3 3" xfId="15893"/>
    <cellStyle name="Currency 10 4 3 3 3 2" xfId="15894"/>
    <cellStyle name="Currency 10 4 3 3 4" xfId="15895"/>
    <cellStyle name="Currency 10 4 3 4" xfId="15896"/>
    <cellStyle name="Currency 10 4 3 4 2" xfId="15897"/>
    <cellStyle name="Currency 10 4 3 5" xfId="15898"/>
    <cellStyle name="Currency 10 4 3 5 2" xfId="15899"/>
    <cellStyle name="Currency 10 4 3 6" xfId="15900"/>
    <cellStyle name="Currency 10 4 4" xfId="15901"/>
    <cellStyle name="Currency 10 4 4 2" xfId="15902"/>
    <cellStyle name="Currency 10 4 4 2 2" xfId="15903"/>
    <cellStyle name="Currency 10 4 4 3" xfId="15904"/>
    <cellStyle name="Currency 10 4 4 3 2" xfId="15905"/>
    <cellStyle name="Currency 10 4 4 4" xfId="15906"/>
    <cellStyle name="Currency 10 4 5" xfId="15907"/>
    <cellStyle name="Currency 10 4 5 2" xfId="15908"/>
    <cellStyle name="Currency 10 4 5 2 2" xfId="15909"/>
    <cellStyle name="Currency 10 4 5 3" xfId="15910"/>
    <cellStyle name="Currency 10 4 5 3 2" xfId="15911"/>
    <cellStyle name="Currency 10 4 5 4" xfId="15912"/>
    <cellStyle name="Currency 10 4 6" xfId="15913"/>
    <cellStyle name="Currency 10 4 6 2" xfId="15914"/>
    <cellStyle name="Currency 10 4 6 2 2" xfId="15915"/>
    <cellStyle name="Currency 10 4 6 3" xfId="15916"/>
    <cellStyle name="Currency 10 4 6 3 2" xfId="15917"/>
    <cellStyle name="Currency 10 4 6 4" xfId="15918"/>
    <cellStyle name="Currency 10 4 7" xfId="15919"/>
    <cellStyle name="Currency 10 4 7 2" xfId="15920"/>
    <cellStyle name="Currency 10 4 8" xfId="15921"/>
    <cellStyle name="Currency 10 4 8 2" xfId="15922"/>
    <cellStyle name="Currency 10 4 9" xfId="15923"/>
    <cellStyle name="Currency 10 5" xfId="15924"/>
    <cellStyle name="Currency 10 5 2" xfId="15925"/>
    <cellStyle name="Currency 10 5 2 2" xfId="15926"/>
    <cellStyle name="Currency 10 5 2 2 2" xfId="15927"/>
    <cellStyle name="Currency 10 5 2 3" xfId="15928"/>
    <cellStyle name="Currency 10 5 2 3 2" xfId="15929"/>
    <cellStyle name="Currency 10 5 2 4" xfId="15930"/>
    <cellStyle name="Currency 10 5 3" xfId="15931"/>
    <cellStyle name="Currency 10 5 3 2" xfId="15932"/>
    <cellStyle name="Currency 10 5 3 2 2" xfId="15933"/>
    <cellStyle name="Currency 10 5 3 3" xfId="15934"/>
    <cellStyle name="Currency 10 5 3 3 2" xfId="15935"/>
    <cellStyle name="Currency 10 5 3 4" xfId="15936"/>
    <cellStyle name="Currency 10 5 4" xfId="15937"/>
    <cellStyle name="Currency 10 5 4 2" xfId="15938"/>
    <cellStyle name="Currency 10 5 5" xfId="15939"/>
    <cellStyle name="Currency 10 5 5 2" xfId="15940"/>
    <cellStyle name="Currency 10 5 6" xfId="15941"/>
    <cellStyle name="Currency 10 6" xfId="15942"/>
    <cellStyle name="Currency 10 6 2" xfId="15943"/>
    <cellStyle name="Currency 10 6 2 2" xfId="15944"/>
    <cellStyle name="Currency 10 6 2 2 2" xfId="15945"/>
    <cellStyle name="Currency 10 6 2 3" xfId="15946"/>
    <cellStyle name="Currency 10 6 2 3 2" xfId="15947"/>
    <cellStyle name="Currency 10 6 2 4" xfId="15948"/>
    <cellStyle name="Currency 10 6 3" xfId="15949"/>
    <cellStyle name="Currency 10 6 3 2" xfId="15950"/>
    <cellStyle name="Currency 10 6 3 2 2" xfId="15951"/>
    <cellStyle name="Currency 10 6 3 3" xfId="15952"/>
    <cellStyle name="Currency 10 6 3 3 2" xfId="15953"/>
    <cellStyle name="Currency 10 6 3 4" xfId="15954"/>
    <cellStyle name="Currency 10 6 4" xfId="15955"/>
    <cellStyle name="Currency 10 6 4 2" xfId="15956"/>
    <cellStyle name="Currency 10 6 5" xfId="15957"/>
    <cellStyle name="Currency 10 6 5 2" xfId="15958"/>
    <cellStyle name="Currency 10 6 6" xfId="15959"/>
    <cellStyle name="Currency 10 7" xfId="15960"/>
    <cellStyle name="Currency 10 7 2" xfId="15961"/>
    <cellStyle name="Currency 10 7 2 2" xfId="15962"/>
    <cellStyle name="Currency 10 7 3" xfId="15963"/>
    <cellStyle name="Currency 10 7 3 2" xfId="15964"/>
    <cellStyle name="Currency 10 7 4" xfId="15965"/>
    <cellStyle name="Currency 10 8" xfId="15966"/>
    <cellStyle name="Currency 10 8 2" xfId="15967"/>
    <cellStyle name="Currency 10 8 2 2" xfId="15968"/>
    <cellStyle name="Currency 10 8 3" xfId="15969"/>
    <cellStyle name="Currency 10 8 3 2" xfId="15970"/>
    <cellStyle name="Currency 10 8 4" xfId="15971"/>
    <cellStyle name="Currency 10 9" xfId="15972"/>
    <cellStyle name="Currency 10 9 2" xfId="15973"/>
    <cellStyle name="Currency 10 9 2 2" xfId="15974"/>
    <cellStyle name="Currency 10 9 3" xfId="15975"/>
    <cellStyle name="Currency 10 9 3 2" xfId="15976"/>
    <cellStyle name="Currency 10 9 4" xfId="15977"/>
    <cellStyle name="Currency 11" xfId="15978"/>
    <cellStyle name="Currency 11 2" xfId="15979"/>
    <cellStyle name="Currency 12" xfId="15980"/>
    <cellStyle name="Currency 12 2" xfId="15981"/>
    <cellStyle name="Currency 12 2 2" xfId="15982"/>
    <cellStyle name="Currency 12 3" xfId="15983"/>
    <cellStyle name="Currency 12 3 2" xfId="15984"/>
    <cellStyle name="Currency 12 4" xfId="15985"/>
    <cellStyle name="Currency 13" xfId="15986"/>
    <cellStyle name="Currency 13 2" xfId="15987"/>
    <cellStyle name="Currency 14" xfId="15988"/>
    <cellStyle name="Currency 14 2" xfId="15989"/>
    <cellStyle name="Currency 14 3" xfId="15990"/>
    <cellStyle name="Currency 15" xfId="15991"/>
    <cellStyle name="Currency 15 2" xfId="63826"/>
    <cellStyle name="Currency 16" xfId="15992"/>
    <cellStyle name="Currency 17" xfId="15993"/>
    <cellStyle name="Currency 17 2" xfId="15994"/>
    <cellStyle name="Currency 18" xfId="15995"/>
    <cellStyle name="Currency 18 2" xfId="15996"/>
    <cellStyle name="Currency 19" xfId="15997"/>
    <cellStyle name="Currency 2" xfId="15998"/>
    <cellStyle name="Currency 2 10" xfId="15999"/>
    <cellStyle name="Currency 2 10 10" xfId="16000"/>
    <cellStyle name="Currency 2 10 11" xfId="16001"/>
    <cellStyle name="Currency 2 10 12" xfId="16002"/>
    <cellStyle name="Currency 2 10 13" xfId="16003"/>
    <cellStyle name="Currency 2 10 14" xfId="16004"/>
    <cellStyle name="Currency 2 10 15" xfId="16005"/>
    <cellStyle name="Currency 2 10 16" xfId="16006"/>
    <cellStyle name="Currency 2 10 17" xfId="16007"/>
    <cellStyle name="Currency 2 10 2" xfId="16008"/>
    <cellStyle name="Currency 2 10 2 2" xfId="16009"/>
    <cellStyle name="Currency 2 10 2 2 2" xfId="16010"/>
    <cellStyle name="Currency 2 10 2 3" xfId="16011"/>
    <cellStyle name="Currency 2 10 2 4" xfId="16012"/>
    <cellStyle name="Currency 2 10 3" xfId="16013"/>
    <cellStyle name="Currency 2 10 3 2" xfId="16014"/>
    <cellStyle name="Currency 2 10 3 3" xfId="16015"/>
    <cellStyle name="Currency 2 10 4" xfId="16016"/>
    <cellStyle name="Currency 2 10 5" xfId="16017"/>
    <cellStyle name="Currency 2 10 6" xfId="16018"/>
    <cellStyle name="Currency 2 10 7" xfId="16019"/>
    <cellStyle name="Currency 2 10 8" xfId="16020"/>
    <cellStyle name="Currency 2 10 9" xfId="16021"/>
    <cellStyle name="Currency 2 11" xfId="16022"/>
    <cellStyle name="Currency 2 11 2" xfId="16023"/>
    <cellStyle name="Currency 2 12" xfId="16024"/>
    <cellStyle name="Currency 2 12 2" xfId="16025"/>
    <cellStyle name="Currency 2 12 2 2" xfId="16026"/>
    <cellStyle name="Currency 2 12 2 2 2" xfId="16027"/>
    <cellStyle name="Currency 2 12 2 3" xfId="16028"/>
    <cellStyle name="Currency 2 12 2 4" xfId="16029"/>
    <cellStyle name="Currency 2 12 3" xfId="16030"/>
    <cellStyle name="Currency 2 12 3 2" xfId="16031"/>
    <cellStyle name="Currency 2 12 3 3" xfId="16032"/>
    <cellStyle name="Currency 2 12 4" xfId="16033"/>
    <cellStyle name="Currency 2 12 5" xfId="16034"/>
    <cellStyle name="Currency 2 13" xfId="16035"/>
    <cellStyle name="Currency 2 13 2" xfId="16036"/>
    <cellStyle name="Currency 2 13 2 2" xfId="16037"/>
    <cellStyle name="Currency 2 13 2 2 2" xfId="16038"/>
    <cellStyle name="Currency 2 13 2 3" xfId="16039"/>
    <cellStyle name="Currency 2 13 2 4" xfId="16040"/>
    <cellStyle name="Currency 2 13 3" xfId="16041"/>
    <cellStyle name="Currency 2 13 3 2" xfId="16042"/>
    <cellStyle name="Currency 2 13 3 3" xfId="16043"/>
    <cellStyle name="Currency 2 13 4" xfId="16044"/>
    <cellStyle name="Currency 2 13 5" xfId="16045"/>
    <cellStyle name="Currency 2 14" xfId="16046"/>
    <cellStyle name="Currency 2 14 2" xfId="16047"/>
    <cellStyle name="Currency 2 14 2 2" xfId="16048"/>
    <cellStyle name="Currency 2 14 2 2 2" xfId="16049"/>
    <cellStyle name="Currency 2 14 2 3" xfId="16050"/>
    <cellStyle name="Currency 2 14 2 4" xfId="16051"/>
    <cellStyle name="Currency 2 14 3" xfId="16052"/>
    <cellStyle name="Currency 2 14 3 2" xfId="16053"/>
    <cellStyle name="Currency 2 14 3 3" xfId="16054"/>
    <cellStyle name="Currency 2 14 4" xfId="16055"/>
    <cellStyle name="Currency 2 14 5" xfId="16056"/>
    <cellStyle name="Currency 2 15" xfId="16057"/>
    <cellStyle name="Currency 2 15 2" xfId="16058"/>
    <cellStyle name="Currency 2 15 2 2" xfId="16059"/>
    <cellStyle name="Currency 2 15 2 2 2" xfId="16060"/>
    <cellStyle name="Currency 2 15 2 3" xfId="16061"/>
    <cellStyle name="Currency 2 15 2 4" xfId="16062"/>
    <cellStyle name="Currency 2 15 3" xfId="16063"/>
    <cellStyle name="Currency 2 15 3 2" xfId="16064"/>
    <cellStyle name="Currency 2 15 3 3" xfId="16065"/>
    <cellStyle name="Currency 2 15 4" xfId="16066"/>
    <cellStyle name="Currency 2 15 5" xfId="16067"/>
    <cellStyle name="Currency 2 16" xfId="16068"/>
    <cellStyle name="Currency 2 16 2" xfId="16069"/>
    <cellStyle name="Currency 2 16 2 2" xfId="16070"/>
    <cellStyle name="Currency 2 16 2 2 2" xfId="16071"/>
    <cellStyle name="Currency 2 16 2 3" xfId="16072"/>
    <cellStyle name="Currency 2 16 2 4" xfId="16073"/>
    <cellStyle name="Currency 2 16 3" xfId="16074"/>
    <cellStyle name="Currency 2 16 3 2" xfId="16075"/>
    <cellStyle name="Currency 2 16 3 3" xfId="16076"/>
    <cellStyle name="Currency 2 16 4" xfId="16077"/>
    <cellStyle name="Currency 2 16 5" xfId="16078"/>
    <cellStyle name="Currency 2 17" xfId="16079"/>
    <cellStyle name="Currency 2 17 2" xfId="16080"/>
    <cellStyle name="Currency 2 17 3" xfId="16081"/>
    <cellStyle name="Currency 2 18" xfId="16082"/>
    <cellStyle name="Currency 2 19" xfId="16083"/>
    <cellStyle name="Currency 2 2" xfId="16084"/>
    <cellStyle name="Currency 2 2 10" xfId="16085"/>
    <cellStyle name="Currency 2 2 10 2" xfId="16086"/>
    <cellStyle name="Currency 2 2 11" xfId="16087"/>
    <cellStyle name="Currency 2 2 11 2" xfId="16088"/>
    <cellStyle name="Currency 2 2 12" xfId="16089"/>
    <cellStyle name="Currency 2 2 13" xfId="16090"/>
    <cellStyle name="Currency 2 2 14" xfId="16091"/>
    <cellStyle name="Currency 2 2 15" xfId="16092"/>
    <cellStyle name="Currency 2 2 16" xfId="16093"/>
    <cellStyle name="Currency 2 2 17" xfId="16094"/>
    <cellStyle name="Currency 2 2 18" xfId="16095"/>
    <cellStyle name="Currency 2 2 19" xfId="16096"/>
    <cellStyle name="Currency 2 2 2" xfId="16097"/>
    <cellStyle name="Currency 2 2 2 10" xfId="16098"/>
    <cellStyle name="Currency 2 2 2 11" xfId="16099"/>
    <cellStyle name="Currency 2 2 2 12" xfId="16100"/>
    <cellStyle name="Currency 2 2 2 13" xfId="16101"/>
    <cellStyle name="Currency 2 2 2 14" xfId="16102"/>
    <cellStyle name="Currency 2 2 2 15" xfId="16103"/>
    <cellStyle name="Currency 2 2 2 16" xfId="16104"/>
    <cellStyle name="Currency 2 2 2 17" xfId="16105"/>
    <cellStyle name="Currency 2 2 2 2" xfId="16106"/>
    <cellStyle name="Currency 2 2 2 2 2" xfId="16107"/>
    <cellStyle name="Currency 2 2 2 2 2 2" xfId="16108"/>
    <cellStyle name="Currency 2 2 2 2 2 2 2" xfId="16109"/>
    <cellStyle name="Currency 2 2 2 2 2 3" xfId="16110"/>
    <cellStyle name="Currency 2 2 2 2 2 3 2" xfId="16111"/>
    <cellStyle name="Currency 2 2 2 2 2 4" xfId="16112"/>
    <cellStyle name="Currency 2 2 2 2 3" xfId="16113"/>
    <cellStyle name="Currency 2 2 2 2 3 2" xfId="16114"/>
    <cellStyle name="Currency 2 2 2 2 3 2 2" xfId="16115"/>
    <cellStyle name="Currency 2 2 2 2 3 3" xfId="16116"/>
    <cellStyle name="Currency 2 2 2 2 3 3 2" xfId="16117"/>
    <cellStyle name="Currency 2 2 2 2 3 4" xfId="16118"/>
    <cellStyle name="Currency 2 2 2 2 4" xfId="16119"/>
    <cellStyle name="Currency 2 2 2 2 4 2" xfId="16120"/>
    <cellStyle name="Currency 2 2 2 2 5" xfId="16121"/>
    <cellStyle name="Currency 2 2 2 2 5 2" xfId="16122"/>
    <cellStyle name="Currency 2 2 2 2 6" xfId="16123"/>
    <cellStyle name="Currency 2 2 2 3" xfId="16124"/>
    <cellStyle name="Currency 2 2 2 3 2" xfId="16125"/>
    <cellStyle name="Currency 2 2 2 3 2 2" xfId="16126"/>
    <cellStyle name="Currency 2 2 2 3 2 2 2" xfId="16127"/>
    <cellStyle name="Currency 2 2 2 3 2 3" xfId="16128"/>
    <cellStyle name="Currency 2 2 2 3 2 3 2" xfId="16129"/>
    <cellStyle name="Currency 2 2 2 3 2 4" xfId="16130"/>
    <cellStyle name="Currency 2 2 2 3 3" xfId="16131"/>
    <cellStyle name="Currency 2 2 2 3 3 2" xfId="16132"/>
    <cellStyle name="Currency 2 2 2 3 3 2 2" xfId="16133"/>
    <cellStyle name="Currency 2 2 2 3 3 3" xfId="16134"/>
    <cellStyle name="Currency 2 2 2 3 3 3 2" xfId="16135"/>
    <cellStyle name="Currency 2 2 2 3 3 4" xfId="16136"/>
    <cellStyle name="Currency 2 2 2 3 4" xfId="16137"/>
    <cellStyle name="Currency 2 2 2 3 4 2" xfId="16138"/>
    <cellStyle name="Currency 2 2 2 3 5" xfId="16139"/>
    <cellStyle name="Currency 2 2 2 3 5 2" xfId="16140"/>
    <cellStyle name="Currency 2 2 2 3 6" xfId="16141"/>
    <cellStyle name="Currency 2 2 2 4" xfId="16142"/>
    <cellStyle name="Currency 2 2 2 4 2" xfId="16143"/>
    <cellStyle name="Currency 2 2 2 4 2 2" xfId="16144"/>
    <cellStyle name="Currency 2 2 2 4 3" xfId="16145"/>
    <cellStyle name="Currency 2 2 2 4 3 2" xfId="16146"/>
    <cellStyle name="Currency 2 2 2 4 4" xfId="16147"/>
    <cellStyle name="Currency 2 2 2 5" xfId="16148"/>
    <cellStyle name="Currency 2 2 2 5 2" xfId="16149"/>
    <cellStyle name="Currency 2 2 2 5 2 2" xfId="16150"/>
    <cellStyle name="Currency 2 2 2 5 3" xfId="16151"/>
    <cellStyle name="Currency 2 2 2 5 3 2" xfId="16152"/>
    <cellStyle name="Currency 2 2 2 5 4" xfId="16153"/>
    <cellStyle name="Currency 2 2 2 6" xfId="16154"/>
    <cellStyle name="Currency 2 2 2 6 2" xfId="16155"/>
    <cellStyle name="Currency 2 2 2 6 2 2" xfId="16156"/>
    <cellStyle name="Currency 2 2 2 6 3" xfId="16157"/>
    <cellStyle name="Currency 2 2 2 6 3 2" xfId="16158"/>
    <cellStyle name="Currency 2 2 2 6 4" xfId="16159"/>
    <cellStyle name="Currency 2 2 2 7" xfId="16160"/>
    <cellStyle name="Currency 2 2 2 7 2" xfId="16161"/>
    <cellStyle name="Currency 2 2 2 8" xfId="16162"/>
    <cellStyle name="Currency 2 2 2 8 2" xfId="16163"/>
    <cellStyle name="Currency 2 2 2 9" xfId="16164"/>
    <cellStyle name="Currency 2 2 20" xfId="16165"/>
    <cellStyle name="Currency 2 2 21" xfId="16166"/>
    <cellStyle name="Currency 2 2 3" xfId="16167"/>
    <cellStyle name="Currency 2 2 3 10" xfId="16168"/>
    <cellStyle name="Currency 2 2 3 11" xfId="16169"/>
    <cellStyle name="Currency 2 2 3 12" xfId="16170"/>
    <cellStyle name="Currency 2 2 3 13" xfId="16171"/>
    <cellStyle name="Currency 2 2 3 14" xfId="16172"/>
    <cellStyle name="Currency 2 2 3 15" xfId="16173"/>
    <cellStyle name="Currency 2 2 3 16" xfId="16174"/>
    <cellStyle name="Currency 2 2 3 17" xfId="16175"/>
    <cellStyle name="Currency 2 2 3 2" xfId="16176"/>
    <cellStyle name="Currency 2 2 3 2 2" xfId="16177"/>
    <cellStyle name="Currency 2 2 3 2 2 2" xfId="16178"/>
    <cellStyle name="Currency 2 2 3 2 2 2 2" xfId="16179"/>
    <cellStyle name="Currency 2 2 3 2 2 3" xfId="16180"/>
    <cellStyle name="Currency 2 2 3 2 2 3 2" xfId="16181"/>
    <cellStyle name="Currency 2 2 3 2 2 4" xfId="16182"/>
    <cellStyle name="Currency 2 2 3 2 3" xfId="16183"/>
    <cellStyle name="Currency 2 2 3 2 3 2" xfId="16184"/>
    <cellStyle name="Currency 2 2 3 2 3 2 2" xfId="16185"/>
    <cellStyle name="Currency 2 2 3 2 3 3" xfId="16186"/>
    <cellStyle name="Currency 2 2 3 2 3 3 2" xfId="16187"/>
    <cellStyle name="Currency 2 2 3 2 3 4" xfId="16188"/>
    <cellStyle name="Currency 2 2 3 2 4" xfId="16189"/>
    <cellStyle name="Currency 2 2 3 2 4 2" xfId="16190"/>
    <cellStyle name="Currency 2 2 3 2 5" xfId="16191"/>
    <cellStyle name="Currency 2 2 3 2 5 2" xfId="16192"/>
    <cellStyle name="Currency 2 2 3 2 6" xfId="16193"/>
    <cellStyle name="Currency 2 2 3 3" xfId="16194"/>
    <cellStyle name="Currency 2 2 3 3 2" xfId="16195"/>
    <cellStyle name="Currency 2 2 3 3 2 2" xfId="16196"/>
    <cellStyle name="Currency 2 2 3 3 2 2 2" xfId="16197"/>
    <cellStyle name="Currency 2 2 3 3 2 3" xfId="16198"/>
    <cellStyle name="Currency 2 2 3 3 2 3 2" xfId="16199"/>
    <cellStyle name="Currency 2 2 3 3 2 4" xfId="16200"/>
    <cellStyle name="Currency 2 2 3 3 3" xfId="16201"/>
    <cellStyle name="Currency 2 2 3 3 3 2" xfId="16202"/>
    <cellStyle name="Currency 2 2 3 3 3 2 2" xfId="16203"/>
    <cellStyle name="Currency 2 2 3 3 3 3" xfId="16204"/>
    <cellStyle name="Currency 2 2 3 3 3 3 2" xfId="16205"/>
    <cellStyle name="Currency 2 2 3 3 3 4" xfId="16206"/>
    <cellStyle name="Currency 2 2 3 3 4" xfId="16207"/>
    <cellStyle name="Currency 2 2 3 3 4 2" xfId="16208"/>
    <cellStyle name="Currency 2 2 3 3 5" xfId="16209"/>
    <cellStyle name="Currency 2 2 3 3 5 2" xfId="16210"/>
    <cellStyle name="Currency 2 2 3 3 6" xfId="16211"/>
    <cellStyle name="Currency 2 2 3 4" xfId="16212"/>
    <cellStyle name="Currency 2 2 3 4 2" xfId="16213"/>
    <cellStyle name="Currency 2 2 3 4 2 2" xfId="16214"/>
    <cellStyle name="Currency 2 2 3 4 3" xfId="16215"/>
    <cellStyle name="Currency 2 2 3 4 3 2" xfId="16216"/>
    <cellStyle name="Currency 2 2 3 4 4" xfId="16217"/>
    <cellStyle name="Currency 2 2 3 5" xfId="16218"/>
    <cellStyle name="Currency 2 2 3 5 2" xfId="16219"/>
    <cellStyle name="Currency 2 2 3 5 2 2" xfId="16220"/>
    <cellStyle name="Currency 2 2 3 5 3" xfId="16221"/>
    <cellStyle name="Currency 2 2 3 5 3 2" xfId="16222"/>
    <cellStyle name="Currency 2 2 3 5 4" xfId="16223"/>
    <cellStyle name="Currency 2 2 3 6" xfId="16224"/>
    <cellStyle name="Currency 2 2 3 6 2" xfId="16225"/>
    <cellStyle name="Currency 2 2 3 6 2 2" xfId="16226"/>
    <cellStyle name="Currency 2 2 3 6 3" xfId="16227"/>
    <cellStyle name="Currency 2 2 3 6 3 2" xfId="16228"/>
    <cellStyle name="Currency 2 2 3 6 4" xfId="16229"/>
    <cellStyle name="Currency 2 2 3 7" xfId="16230"/>
    <cellStyle name="Currency 2 2 3 7 2" xfId="16231"/>
    <cellStyle name="Currency 2 2 3 8" xfId="16232"/>
    <cellStyle name="Currency 2 2 3 8 2" xfId="16233"/>
    <cellStyle name="Currency 2 2 3 9" xfId="16234"/>
    <cellStyle name="Currency 2 2 4" xfId="16235"/>
    <cellStyle name="Currency 2 2 4 2" xfId="16236"/>
    <cellStyle name="Currency 2 2 4 2 2" xfId="16237"/>
    <cellStyle name="Currency 2 2 4 2 2 2" xfId="16238"/>
    <cellStyle name="Currency 2 2 4 2 2 2 2" xfId="16239"/>
    <cellStyle name="Currency 2 2 4 2 2 3" xfId="16240"/>
    <cellStyle name="Currency 2 2 4 2 2 3 2" xfId="16241"/>
    <cellStyle name="Currency 2 2 4 2 2 4" xfId="16242"/>
    <cellStyle name="Currency 2 2 4 2 3" xfId="16243"/>
    <cellStyle name="Currency 2 2 4 2 3 2" xfId="16244"/>
    <cellStyle name="Currency 2 2 4 2 3 2 2" xfId="16245"/>
    <cellStyle name="Currency 2 2 4 2 3 3" xfId="16246"/>
    <cellStyle name="Currency 2 2 4 2 3 3 2" xfId="16247"/>
    <cellStyle name="Currency 2 2 4 2 3 4" xfId="16248"/>
    <cellStyle name="Currency 2 2 4 2 4" xfId="16249"/>
    <cellStyle name="Currency 2 2 4 2 4 2" xfId="16250"/>
    <cellStyle name="Currency 2 2 4 2 5" xfId="16251"/>
    <cellStyle name="Currency 2 2 4 2 5 2" xfId="16252"/>
    <cellStyle name="Currency 2 2 4 2 6" xfId="16253"/>
    <cellStyle name="Currency 2 2 4 3" xfId="16254"/>
    <cellStyle name="Currency 2 2 4 3 2" xfId="16255"/>
    <cellStyle name="Currency 2 2 4 3 2 2" xfId="16256"/>
    <cellStyle name="Currency 2 2 4 3 2 2 2" xfId="16257"/>
    <cellStyle name="Currency 2 2 4 3 2 3" xfId="16258"/>
    <cellStyle name="Currency 2 2 4 3 2 3 2" xfId="16259"/>
    <cellStyle name="Currency 2 2 4 3 2 4" xfId="16260"/>
    <cellStyle name="Currency 2 2 4 3 3" xfId="16261"/>
    <cellStyle name="Currency 2 2 4 3 3 2" xfId="16262"/>
    <cellStyle name="Currency 2 2 4 3 3 2 2" xfId="16263"/>
    <cellStyle name="Currency 2 2 4 3 3 3" xfId="16264"/>
    <cellStyle name="Currency 2 2 4 3 3 3 2" xfId="16265"/>
    <cellStyle name="Currency 2 2 4 3 3 4" xfId="16266"/>
    <cellStyle name="Currency 2 2 4 3 4" xfId="16267"/>
    <cellStyle name="Currency 2 2 4 3 4 2" xfId="16268"/>
    <cellStyle name="Currency 2 2 4 3 5" xfId="16269"/>
    <cellStyle name="Currency 2 2 4 3 5 2" xfId="16270"/>
    <cellStyle name="Currency 2 2 4 3 6" xfId="16271"/>
    <cellStyle name="Currency 2 2 4 4" xfId="16272"/>
    <cellStyle name="Currency 2 2 4 4 2" xfId="16273"/>
    <cellStyle name="Currency 2 2 4 4 2 2" xfId="16274"/>
    <cellStyle name="Currency 2 2 4 4 3" xfId="16275"/>
    <cellStyle name="Currency 2 2 4 4 3 2" xfId="16276"/>
    <cellStyle name="Currency 2 2 4 4 4" xfId="16277"/>
    <cellStyle name="Currency 2 2 4 5" xfId="16278"/>
    <cellStyle name="Currency 2 2 4 5 2" xfId="16279"/>
    <cellStyle name="Currency 2 2 4 5 2 2" xfId="16280"/>
    <cellStyle name="Currency 2 2 4 5 3" xfId="16281"/>
    <cellStyle name="Currency 2 2 4 5 3 2" xfId="16282"/>
    <cellStyle name="Currency 2 2 4 5 4" xfId="16283"/>
    <cellStyle name="Currency 2 2 4 6" xfId="16284"/>
    <cellStyle name="Currency 2 2 4 6 2" xfId="16285"/>
    <cellStyle name="Currency 2 2 4 6 2 2" xfId="16286"/>
    <cellStyle name="Currency 2 2 4 6 3" xfId="16287"/>
    <cellStyle name="Currency 2 2 4 6 3 2" xfId="16288"/>
    <cellStyle name="Currency 2 2 4 6 4" xfId="16289"/>
    <cellStyle name="Currency 2 2 4 7" xfId="16290"/>
    <cellStyle name="Currency 2 2 4 7 2" xfId="16291"/>
    <cellStyle name="Currency 2 2 4 8" xfId="16292"/>
    <cellStyle name="Currency 2 2 4 8 2" xfId="16293"/>
    <cellStyle name="Currency 2 2 4 9" xfId="16294"/>
    <cellStyle name="Currency 2 2 5" xfId="16295"/>
    <cellStyle name="Currency 2 2 5 2" xfId="16296"/>
    <cellStyle name="Currency 2 2 5 2 2" xfId="16297"/>
    <cellStyle name="Currency 2 2 5 2 2 2" xfId="16298"/>
    <cellStyle name="Currency 2 2 5 2 3" xfId="16299"/>
    <cellStyle name="Currency 2 2 5 2 3 2" xfId="16300"/>
    <cellStyle name="Currency 2 2 5 2 4" xfId="16301"/>
    <cellStyle name="Currency 2 2 5 3" xfId="16302"/>
    <cellStyle name="Currency 2 2 5 3 2" xfId="16303"/>
    <cellStyle name="Currency 2 2 5 3 2 2" xfId="16304"/>
    <cellStyle name="Currency 2 2 5 3 3" xfId="16305"/>
    <cellStyle name="Currency 2 2 5 3 3 2" xfId="16306"/>
    <cellStyle name="Currency 2 2 5 3 4" xfId="16307"/>
    <cellStyle name="Currency 2 2 5 4" xfId="16308"/>
    <cellStyle name="Currency 2 2 5 4 2" xfId="16309"/>
    <cellStyle name="Currency 2 2 5 5" xfId="16310"/>
    <cellStyle name="Currency 2 2 5 5 2" xfId="16311"/>
    <cellStyle name="Currency 2 2 5 6" xfId="16312"/>
    <cellStyle name="Currency 2 2 6" xfId="16313"/>
    <cellStyle name="Currency 2 2 6 2" xfId="16314"/>
    <cellStyle name="Currency 2 2 6 2 2" xfId="16315"/>
    <cellStyle name="Currency 2 2 6 2 2 2" xfId="16316"/>
    <cellStyle name="Currency 2 2 6 2 3" xfId="16317"/>
    <cellStyle name="Currency 2 2 6 2 3 2" xfId="16318"/>
    <cellStyle name="Currency 2 2 6 2 4" xfId="16319"/>
    <cellStyle name="Currency 2 2 6 3" xfId="16320"/>
    <cellStyle name="Currency 2 2 6 3 2" xfId="16321"/>
    <cellStyle name="Currency 2 2 6 3 2 2" xfId="16322"/>
    <cellStyle name="Currency 2 2 6 3 3" xfId="16323"/>
    <cellStyle name="Currency 2 2 6 3 3 2" xfId="16324"/>
    <cellStyle name="Currency 2 2 6 3 4" xfId="16325"/>
    <cellStyle name="Currency 2 2 6 4" xfId="16326"/>
    <cellStyle name="Currency 2 2 6 4 2" xfId="16327"/>
    <cellStyle name="Currency 2 2 6 5" xfId="16328"/>
    <cellStyle name="Currency 2 2 6 5 2" xfId="16329"/>
    <cellStyle name="Currency 2 2 6 6" xfId="16330"/>
    <cellStyle name="Currency 2 2 7" xfId="16331"/>
    <cellStyle name="Currency 2 2 7 2" xfId="16332"/>
    <cellStyle name="Currency 2 2 7 2 2" xfId="16333"/>
    <cellStyle name="Currency 2 2 7 3" xfId="16334"/>
    <cellStyle name="Currency 2 2 7 3 2" xfId="16335"/>
    <cellStyle name="Currency 2 2 7 4" xfId="16336"/>
    <cellStyle name="Currency 2 2 8" xfId="16337"/>
    <cellStyle name="Currency 2 2 8 2" xfId="16338"/>
    <cellStyle name="Currency 2 2 8 2 2" xfId="16339"/>
    <cellStyle name="Currency 2 2 8 3" xfId="16340"/>
    <cellStyle name="Currency 2 2 8 3 2" xfId="16341"/>
    <cellStyle name="Currency 2 2 8 4" xfId="16342"/>
    <cellStyle name="Currency 2 2 9" xfId="16343"/>
    <cellStyle name="Currency 2 2 9 2" xfId="16344"/>
    <cellStyle name="Currency 2 2 9 2 2" xfId="16345"/>
    <cellStyle name="Currency 2 2 9 3" xfId="16346"/>
    <cellStyle name="Currency 2 2 9 3 2" xfId="16347"/>
    <cellStyle name="Currency 2 2 9 4" xfId="16348"/>
    <cellStyle name="Currency 2 2_Geneva - Bank" xfId="16349"/>
    <cellStyle name="Currency 2 20" xfId="16350"/>
    <cellStyle name="Currency 2 21" xfId="16351"/>
    <cellStyle name="Currency 2 22" xfId="16352"/>
    <cellStyle name="Currency 2 23" xfId="16353"/>
    <cellStyle name="Currency 2 24" xfId="16354"/>
    <cellStyle name="Currency 2 25" xfId="16355"/>
    <cellStyle name="Currency 2 26" xfId="16356"/>
    <cellStyle name="Currency 2 27" xfId="16357"/>
    <cellStyle name="Currency 2 28" xfId="16358"/>
    <cellStyle name="Currency 2 29" xfId="16359"/>
    <cellStyle name="Currency 2 3" xfId="16360"/>
    <cellStyle name="Currency 2 3 2" xfId="16361"/>
    <cellStyle name="Currency 2 3 2 2" xfId="16362"/>
    <cellStyle name="Currency 2 3 2 2 2" xfId="16363"/>
    <cellStyle name="Currency 2 3 2 2 2 2" xfId="16364"/>
    <cellStyle name="Currency 2 3 2 2 3" xfId="16365"/>
    <cellStyle name="Currency 2 3 2 2 3 2" xfId="16366"/>
    <cellStyle name="Currency 2 3 2 2 4" xfId="16367"/>
    <cellStyle name="Currency 2 3 2 3" xfId="16368"/>
    <cellStyle name="Currency 2 3 2 3 2" xfId="16369"/>
    <cellStyle name="Currency 2 3 2 3 2 2" xfId="16370"/>
    <cellStyle name="Currency 2 3 2 3 3" xfId="16371"/>
    <cellStyle name="Currency 2 3 2 3 3 2" xfId="16372"/>
    <cellStyle name="Currency 2 3 2 3 4" xfId="16373"/>
    <cellStyle name="Currency 2 3 2 4" xfId="16374"/>
    <cellStyle name="Currency 2 3 2 4 2" xfId="16375"/>
    <cellStyle name="Currency 2 3 2 5" xfId="16376"/>
    <cellStyle name="Currency 2 3 2 5 2" xfId="16377"/>
    <cellStyle name="Currency 2 3 2 6" xfId="16378"/>
    <cellStyle name="Currency 2 3 3" xfId="16379"/>
    <cellStyle name="Currency 2 3 3 2" xfId="16380"/>
    <cellStyle name="Currency 2 3 3 2 2" xfId="16381"/>
    <cellStyle name="Currency 2 3 3 2 2 2" xfId="16382"/>
    <cellStyle name="Currency 2 3 3 2 3" xfId="16383"/>
    <cellStyle name="Currency 2 3 3 2 3 2" xfId="16384"/>
    <cellStyle name="Currency 2 3 3 2 4" xfId="16385"/>
    <cellStyle name="Currency 2 3 3 3" xfId="16386"/>
    <cellStyle name="Currency 2 3 3 3 2" xfId="16387"/>
    <cellStyle name="Currency 2 3 3 3 2 2" xfId="16388"/>
    <cellStyle name="Currency 2 3 3 3 3" xfId="16389"/>
    <cellStyle name="Currency 2 3 3 3 3 2" xfId="16390"/>
    <cellStyle name="Currency 2 3 3 3 4" xfId="16391"/>
    <cellStyle name="Currency 2 3 3 4" xfId="16392"/>
    <cellStyle name="Currency 2 3 3 4 2" xfId="16393"/>
    <cellStyle name="Currency 2 3 3 5" xfId="16394"/>
    <cellStyle name="Currency 2 3 3 5 2" xfId="16395"/>
    <cellStyle name="Currency 2 3 3 6" xfId="16396"/>
    <cellStyle name="Currency 2 3 4" xfId="16397"/>
    <cellStyle name="Currency 2 3 4 2" xfId="16398"/>
    <cellStyle name="Currency 2 3 4 2 2" xfId="16399"/>
    <cellStyle name="Currency 2 3 4 3" xfId="16400"/>
    <cellStyle name="Currency 2 3 4 3 2" xfId="16401"/>
    <cellStyle name="Currency 2 3 4 4" xfId="16402"/>
    <cellStyle name="Currency 2 3 5" xfId="16403"/>
    <cellStyle name="Currency 2 3 5 2" xfId="16404"/>
    <cellStyle name="Currency 2 3 5 2 2" xfId="16405"/>
    <cellStyle name="Currency 2 3 5 3" xfId="16406"/>
    <cellStyle name="Currency 2 3 5 3 2" xfId="16407"/>
    <cellStyle name="Currency 2 3 5 4" xfId="16408"/>
    <cellStyle name="Currency 2 3 6" xfId="16409"/>
    <cellStyle name="Currency 2 3 6 2" xfId="16410"/>
    <cellStyle name="Currency 2 3 6 2 2" xfId="16411"/>
    <cellStyle name="Currency 2 3 6 3" xfId="16412"/>
    <cellStyle name="Currency 2 3 6 3 2" xfId="16413"/>
    <cellStyle name="Currency 2 3 6 4" xfId="16414"/>
    <cellStyle name="Currency 2 3 7" xfId="16415"/>
    <cellStyle name="Currency 2 3 7 2" xfId="16416"/>
    <cellStyle name="Currency 2 3 8" xfId="16417"/>
    <cellStyle name="Currency 2 3 8 2" xfId="16418"/>
    <cellStyle name="Currency 2 3 9" xfId="16419"/>
    <cellStyle name="Currency 2 3_Geneva - Bank" xfId="16420"/>
    <cellStyle name="Currency 2 30" xfId="16421"/>
    <cellStyle name="Currency 2 31" xfId="16422"/>
    <cellStyle name="Currency 2 32" xfId="16423"/>
    <cellStyle name="Currency 2 4" xfId="16424"/>
    <cellStyle name="Currency 2 4 10" xfId="16425"/>
    <cellStyle name="Currency 2 4 11" xfId="16426"/>
    <cellStyle name="Currency 2 4 12" xfId="16427"/>
    <cellStyle name="Currency 2 4 13" xfId="16428"/>
    <cellStyle name="Currency 2 4 14" xfId="16429"/>
    <cellStyle name="Currency 2 4 15" xfId="16430"/>
    <cellStyle name="Currency 2 4 16" xfId="16431"/>
    <cellStyle name="Currency 2 4 17" xfId="16432"/>
    <cellStyle name="Currency 2 4 2" xfId="16433"/>
    <cellStyle name="Currency 2 4 2 2" xfId="16434"/>
    <cellStyle name="Currency 2 4 2 2 2" xfId="16435"/>
    <cellStyle name="Currency 2 4 2 2 2 2" xfId="16436"/>
    <cellStyle name="Currency 2 4 2 2 3" xfId="16437"/>
    <cellStyle name="Currency 2 4 2 2 3 2" xfId="16438"/>
    <cellStyle name="Currency 2 4 2 2 4" xfId="16439"/>
    <cellStyle name="Currency 2 4 2 3" xfId="16440"/>
    <cellStyle name="Currency 2 4 2 3 2" xfId="16441"/>
    <cellStyle name="Currency 2 4 2 3 2 2" xfId="16442"/>
    <cellStyle name="Currency 2 4 2 3 3" xfId="16443"/>
    <cellStyle name="Currency 2 4 2 3 3 2" xfId="16444"/>
    <cellStyle name="Currency 2 4 2 3 4" xfId="16445"/>
    <cellStyle name="Currency 2 4 2 4" xfId="16446"/>
    <cellStyle name="Currency 2 4 2 4 2" xfId="16447"/>
    <cellStyle name="Currency 2 4 2 5" xfId="16448"/>
    <cellStyle name="Currency 2 4 2 5 2" xfId="16449"/>
    <cellStyle name="Currency 2 4 2 6" xfId="16450"/>
    <cellStyle name="Currency 2 4 3" xfId="16451"/>
    <cellStyle name="Currency 2 4 3 2" xfId="16452"/>
    <cellStyle name="Currency 2 4 3 2 2" xfId="16453"/>
    <cellStyle name="Currency 2 4 3 2 2 2" xfId="16454"/>
    <cellStyle name="Currency 2 4 3 2 3" xfId="16455"/>
    <cellStyle name="Currency 2 4 3 2 3 2" xfId="16456"/>
    <cellStyle name="Currency 2 4 3 2 4" xfId="16457"/>
    <cellStyle name="Currency 2 4 3 3" xfId="16458"/>
    <cellStyle name="Currency 2 4 3 3 2" xfId="16459"/>
    <cellStyle name="Currency 2 4 3 3 2 2" xfId="16460"/>
    <cellStyle name="Currency 2 4 3 3 3" xfId="16461"/>
    <cellStyle name="Currency 2 4 3 3 3 2" xfId="16462"/>
    <cellStyle name="Currency 2 4 3 3 4" xfId="16463"/>
    <cellStyle name="Currency 2 4 3 4" xfId="16464"/>
    <cellStyle name="Currency 2 4 3 4 2" xfId="16465"/>
    <cellStyle name="Currency 2 4 3 5" xfId="16466"/>
    <cellStyle name="Currency 2 4 3 5 2" xfId="16467"/>
    <cellStyle name="Currency 2 4 3 6" xfId="16468"/>
    <cellStyle name="Currency 2 4 4" xfId="16469"/>
    <cellStyle name="Currency 2 4 4 2" xfId="16470"/>
    <cellStyle name="Currency 2 4 4 2 2" xfId="16471"/>
    <cellStyle name="Currency 2 4 4 3" xfId="16472"/>
    <cellStyle name="Currency 2 4 4 3 2" xfId="16473"/>
    <cellStyle name="Currency 2 4 4 4" xfId="16474"/>
    <cellStyle name="Currency 2 4 5" xfId="16475"/>
    <cellStyle name="Currency 2 4 5 2" xfId="16476"/>
    <cellStyle name="Currency 2 4 5 2 2" xfId="16477"/>
    <cellStyle name="Currency 2 4 5 3" xfId="16478"/>
    <cellStyle name="Currency 2 4 5 3 2" xfId="16479"/>
    <cellStyle name="Currency 2 4 5 4" xfId="16480"/>
    <cellStyle name="Currency 2 4 6" xfId="16481"/>
    <cellStyle name="Currency 2 4 6 2" xfId="16482"/>
    <cellStyle name="Currency 2 4 6 2 2" xfId="16483"/>
    <cellStyle name="Currency 2 4 6 3" xfId="16484"/>
    <cellStyle name="Currency 2 4 6 3 2" xfId="16485"/>
    <cellStyle name="Currency 2 4 6 4" xfId="16486"/>
    <cellStyle name="Currency 2 4 7" xfId="16487"/>
    <cellStyle name="Currency 2 4 7 2" xfId="16488"/>
    <cellStyle name="Currency 2 4 8" xfId="16489"/>
    <cellStyle name="Currency 2 4 8 2" xfId="16490"/>
    <cellStyle name="Currency 2 4 9" xfId="16491"/>
    <cellStyle name="Currency 2 4_Geneva - Bank" xfId="16492"/>
    <cellStyle name="Currency 2 5" xfId="16493"/>
    <cellStyle name="Currency 2 5 2" xfId="16494"/>
    <cellStyle name="Currency 2 5 2 2" xfId="16495"/>
    <cellStyle name="Currency 2 5 2 2 2" xfId="16496"/>
    <cellStyle name="Currency 2 5 2 2 2 2" xfId="16497"/>
    <cellStyle name="Currency 2 5 2 2 3" xfId="16498"/>
    <cellStyle name="Currency 2 5 2 2 3 2" xfId="16499"/>
    <cellStyle name="Currency 2 5 2 2 4" xfId="16500"/>
    <cellStyle name="Currency 2 5 2 3" xfId="16501"/>
    <cellStyle name="Currency 2 5 2 3 2" xfId="16502"/>
    <cellStyle name="Currency 2 5 2 3 2 2" xfId="16503"/>
    <cellStyle name="Currency 2 5 2 3 3" xfId="16504"/>
    <cellStyle name="Currency 2 5 2 3 3 2" xfId="16505"/>
    <cellStyle name="Currency 2 5 2 3 4" xfId="16506"/>
    <cellStyle name="Currency 2 5 2 4" xfId="16507"/>
    <cellStyle name="Currency 2 5 2 4 2" xfId="16508"/>
    <cellStyle name="Currency 2 5 2 5" xfId="16509"/>
    <cellStyle name="Currency 2 5 2 5 2" xfId="16510"/>
    <cellStyle name="Currency 2 5 2 6" xfId="16511"/>
    <cellStyle name="Currency 2 5 3" xfId="16512"/>
    <cellStyle name="Currency 2 5 3 2" xfId="16513"/>
    <cellStyle name="Currency 2 5 3 2 2" xfId="16514"/>
    <cellStyle name="Currency 2 5 3 2 2 2" xfId="16515"/>
    <cellStyle name="Currency 2 5 3 2 3" xfId="16516"/>
    <cellStyle name="Currency 2 5 3 2 3 2" xfId="16517"/>
    <cellStyle name="Currency 2 5 3 2 4" xfId="16518"/>
    <cellStyle name="Currency 2 5 3 3" xfId="16519"/>
    <cellStyle name="Currency 2 5 3 3 2" xfId="16520"/>
    <cellStyle name="Currency 2 5 3 3 2 2" xfId="16521"/>
    <cellStyle name="Currency 2 5 3 3 3" xfId="16522"/>
    <cellStyle name="Currency 2 5 3 3 3 2" xfId="16523"/>
    <cellStyle name="Currency 2 5 3 3 4" xfId="16524"/>
    <cellStyle name="Currency 2 5 3 4" xfId="16525"/>
    <cellStyle name="Currency 2 5 3 4 2" xfId="16526"/>
    <cellStyle name="Currency 2 5 3 5" xfId="16527"/>
    <cellStyle name="Currency 2 5 3 5 2" xfId="16528"/>
    <cellStyle name="Currency 2 5 3 6" xfId="16529"/>
    <cellStyle name="Currency 2 5 4" xfId="16530"/>
    <cellStyle name="Currency 2 5 4 2" xfId="16531"/>
    <cellStyle name="Currency 2 5 4 2 2" xfId="16532"/>
    <cellStyle name="Currency 2 5 4 3" xfId="16533"/>
    <cellStyle name="Currency 2 5 4 3 2" xfId="16534"/>
    <cellStyle name="Currency 2 5 4 4" xfId="16535"/>
    <cellStyle name="Currency 2 5 5" xfId="16536"/>
    <cellStyle name="Currency 2 5 5 2" xfId="16537"/>
    <cellStyle name="Currency 2 5 5 2 2" xfId="16538"/>
    <cellStyle name="Currency 2 5 5 3" xfId="16539"/>
    <cellStyle name="Currency 2 5 5 3 2" xfId="16540"/>
    <cellStyle name="Currency 2 5 5 4" xfId="16541"/>
    <cellStyle name="Currency 2 5 6" xfId="16542"/>
    <cellStyle name="Currency 2 5 6 2" xfId="16543"/>
    <cellStyle name="Currency 2 5 6 2 2" xfId="16544"/>
    <cellStyle name="Currency 2 5 6 3" xfId="16545"/>
    <cellStyle name="Currency 2 5 6 3 2" xfId="16546"/>
    <cellStyle name="Currency 2 5 6 4" xfId="16547"/>
    <cellStyle name="Currency 2 5 7" xfId="16548"/>
    <cellStyle name="Currency 2 5 7 2" xfId="16549"/>
    <cellStyle name="Currency 2 5 8" xfId="16550"/>
    <cellStyle name="Currency 2 5 8 2" xfId="16551"/>
    <cellStyle name="Currency 2 5 9" xfId="16552"/>
    <cellStyle name="Currency 2 5_Geneva - Bank" xfId="16553"/>
    <cellStyle name="Currency 2 6" xfId="16554"/>
    <cellStyle name="Currency 2 6 2" xfId="16555"/>
    <cellStyle name="Currency 2 6 2 2" xfId="16556"/>
    <cellStyle name="Currency 2 6 2 2 2" xfId="16557"/>
    <cellStyle name="Currency 2 6 2 3" xfId="16558"/>
    <cellStyle name="Currency 2 6 2 3 2" xfId="16559"/>
    <cellStyle name="Currency 2 6 2 4" xfId="16560"/>
    <cellStyle name="Currency 2 6 3" xfId="16561"/>
    <cellStyle name="Currency 2 6 3 2" xfId="16562"/>
    <cellStyle name="Currency 2 6 3 2 2" xfId="16563"/>
    <cellStyle name="Currency 2 6 3 3" xfId="16564"/>
    <cellStyle name="Currency 2 6 3 3 2" xfId="16565"/>
    <cellStyle name="Currency 2 6 3 4" xfId="16566"/>
    <cellStyle name="Currency 2 6 4" xfId="16567"/>
    <cellStyle name="Currency 2 6 4 2" xfId="16568"/>
    <cellStyle name="Currency 2 6 5" xfId="16569"/>
    <cellStyle name="Currency 2 6 5 2" xfId="16570"/>
    <cellStyle name="Currency 2 6 6" xfId="16571"/>
    <cellStyle name="Currency 2 7" xfId="16572"/>
    <cellStyle name="Currency 2 7 2" xfId="16573"/>
    <cellStyle name="Currency 2 7 2 2" xfId="16574"/>
    <cellStyle name="Currency 2 7 2 2 2" xfId="16575"/>
    <cellStyle name="Currency 2 7 2 3" xfId="16576"/>
    <cellStyle name="Currency 2 7 2 3 2" xfId="16577"/>
    <cellStyle name="Currency 2 7 2 4" xfId="16578"/>
    <cellStyle name="Currency 2 7 3" xfId="16579"/>
    <cellStyle name="Currency 2 7 3 2" xfId="16580"/>
    <cellStyle name="Currency 2 7 3 2 2" xfId="16581"/>
    <cellStyle name="Currency 2 7 3 3" xfId="16582"/>
    <cellStyle name="Currency 2 7 3 3 2" xfId="16583"/>
    <cellStyle name="Currency 2 7 3 4" xfId="16584"/>
    <cellStyle name="Currency 2 7 4" xfId="16585"/>
    <cellStyle name="Currency 2 7 4 2" xfId="16586"/>
    <cellStyle name="Currency 2 7 5" xfId="16587"/>
    <cellStyle name="Currency 2 7 5 2" xfId="16588"/>
    <cellStyle name="Currency 2 7 6" xfId="16589"/>
    <cellStyle name="Currency 2 8" xfId="16590"/>
    <cellStyle name="Currency 2 8 10" xfId="16591"/>
    <cellStyle name="Currency 2 8 11" xfId="16592"/>
    <cellStyle name="Currency 2 8 12" xfId="16593"/>
    <cellStyle name="Currency 2 8 13" xfId="16594"/>
    <cellStyle name="Currency 2 8 14" xfId="16595"/>
    <cellStyle name="Currency 2 8 15" xfId="16596"/>
    <cellStyle name="Currency 2 8 16" xfId="16597"/>
    <cellStyle name="Currency 2 8 17" xfId="16598"/>
    <cellStyle name="Currency 2 8 2" xfId="16599"/>
    <cellStyle name="Currency 2 8 2 2" xfId="16600"/>
    <cellStyle name="Currency 2 8 2 2 2" xfId="16601"/>
    <cellStyle name="Currency 2 8 2 3" xfId="16602"/>
    <cellStyle name="Currency 2 8 2 4" xfId="16603"/>
    <cellStyle name="Currency 2 8 3" xfId="16604"/>
    <cellStyle name="Currency 2 8 3 2" xfId="16605"/>
    <cellStyle name="Currency 2 8 3 3" xfId="16606"/>
    <cellStyle name="Currency 2 8 4" xfId="16607"/>
    <cellStyle name="Currency 2 8 5" xfId="16608"/>
    <cellStyle name="Currency 2 8 6" xfId="16609"/>
    <cellStyle name="Currency 2 8 7" xfId="16610"/>
    <cellStyle name="Currency 2 8 8" xfId="16611"/>
    <cellStyle name="Currency 2 8 9" xfId="16612"/>
    <cellStyle name="Currency 2 9" xfId="16613"/>
    <cellStyle name="Currency 2 9 10" xfId="16614"/>
    <cellStyle name="Currency 2 9 11" xfId="16615"/>
    <cellStyle name="Currency 2 9 12" xfId="16616"/>
    <cellStyle name="Currency 2 9 13" xfId="16617"/>
    <cellStyle name="Currency 2 9 14" xfId="16618"/>
    <cellStyle name="Currency 2 9 15" xfId="16619"/>
    <cellStyle name="Currency 2 9 16" xfId="16620"/>
    <cellStyle name="Currency 2 9 17" xfId="16621"/>
    <cellStyle name="Currency 2 9 2" xfId="16622"/>
    <cellStyle name="Currency 2 9 2 2" xfId="16623"/>
    <cellStyle name="Currency 2 9 2 2 2" xfId="16624"/>
    <cellStyle name="Currency 2 9 2 3" xfId="16625"/>
    <cellStyle name="Currency 2 9 2 4" xfId="16626"/>
    <cellStyle name="Currency 2 9 3" xfId="16627"/>
    <cellStyle name="Currency 2 9 3 2" xfId="16628"/>
    <cellStyle name="Currency 2 9 3 3" xfId="16629"/>
    <cellStyle name="Currency 2 9 4" xfId="16630"/>
    <cellStyle name="Currency 2 9 5" xfId="16631"/>
    <cellStyle name="Currency 2 9 6" xfId="16632"/>
    <cellStyle name="Currency 2 9 7" xfId="16633"/>
    <cellStyle name="Currency 2 9 8" xfId="16634"/>
    <cellStyle name="Currency 2 9 9" xfId="16635"/>
    <cellStyle name="Currency 20" xfId="16636"/>
    <cellStyle name="Currency 21" xfId="16637"/>
    <cellStyle name="Currency 22" xfId="16638"/>
    <cellStyle name="Currency 23" xfId="16639"/>
    <cellStyle name="Currency 24" xfId="16640"/>
    <cellStyle name="Currency 25" xfId="16641"/>
    <cellStyle name="Currency 26" xfId="63817"/>
    <cellStyle name="Currency 27" xfId="16642"/>
    <cellStyle name="Currency 3" xfId="16643"/>
    <cellStyle name="Currency 3 10" xfId="16644"/>
    <cellStyle name="Currency 3 10 2" xfId="16645"/>
    <cellStyle name="Currency 3 10 2 2" xfId="16646"/>
    <cellStyle name="Currency 3 10 2 2 2" xfId="16647"/>
    <cellStyle name="Currency 3 10 2 3" xfId="16648"/>
    <cellStyle name="Currency 3 10 2 4" xfId="16649"/>
    <cellStyle name="Currency 3 10 3" xfId="16650"/>
    <cellStyle name="Currency 3 10 3 2" xfId="16651"/>
    <cellStyle name="Currency 3 10 3 3" xfId="16652"/>
    <cellStyle name="Currency 3 10 4" xfId="16653"/>
    <cellStyle name="Currency 3 10 5" xfId="16654"/>
    <cellStyle name="Currency 3 11" xfId="16655"/>
    <cellStyle name="Currency 3 11 2" xfId="16656"/>
    <cellStyle name="Currency 3 11 2 2" xfId="16657"/>
    <cellStyle name="Currency 3 11 2 2 2" xfId="16658"/>
    <cellStyle name="Currency 3 11 2 3" xfId="16659"/>
    <cellStyle name="Currency 3 11 2 4" xfId="16660"/>
    <cellStyle name="Currency 3 11 3" xfId="16661"/>
    <cellStyle name="Currency 3 11 3 2" xfId="16662"/>
    <cellStyle name="Currency 3 11 3 3" xfId="16663"/>
    <cellStyle name="Currency 3 11 4" xfId="16664"/>
    <cellStyle name="Currency 3 11 5" xfId="16665"/>
    <cellStyle name="Currency 3 12" xfId="16666"/>
    <cellStyle name="Currency 3 12 2" xfId="16667"/>
    <cellStyle name="Currency 3 12 2 2" xfId="16668"/>
    <cellStyle name="Currency 3 12 2 2 2" xfId="16669"/>
    <cellStyle name="Currency 3 12 2 3" xfId="16670"/>
    <cellStyle name="Currency 3 12 2 4" xfId="16671"/>
    <cellStyle name="Currency 3 12 3" xfId="16672"/>
    <cellStyle name="Currency 3 12 3 2" xfId="16673"/>
    <cellStyle name="Currency 3 12 3 3" xfId="16674"/>
    <cellStyle name="Currency 3 12 4" xfId="16675"/>
    <cellStyle name="Currency 3 12 5" xfId="16676"/>
    <cellStyle name="Currency 3 13" xfId="16677"/>
    <cellStyle name="Currency 3 13 2" xfId="16678"/>
    <cellStyle name="Currency 3 13 2 2" xfId="16679"/>
    <cellStyle name="Currency 3 13 2 2 2" xfId="16680"/>
    <cellStyle name="Currency 3 13 2 3" xfId="16681"/>
    <cellStyle name="Currency 3 13 2 4" xfId="16682"/>
    <cellStyle name="Currency 3 13 3" xfId="16683"/>
    <cellStyle name="Currency 3 13 3 2" xfId="16684"/>
    <cellStyle name="Currency 3 13 3 3" xfId="16685"/>
    <cellStyle name="Currency 3 13 4" xfId="16686"/>
    <cellStyle name="Currency 3 13 5" xfId="16687"/>
    <cellStyle name="Currency 3 14" xfId="16688"/>
    <cellStyle name="Currency 3 14 2" xfId="16689"/>
    <cellStyle name="Currency 3 14 2 2" xfId="16690"/>
    <cellStyle name="Currency 3 14 2 2 2" xfId="16691"/>
    <cellStyle name="Currency 3 14 2 3" xfId="16692"/>
    <cellStyle name="Currency 3 14 2 4" xfId="16693"/>
    <cellStyle name="Currency 3 14 3" xfId="16694"/>
    <cellStyle name="Currency 3 14 3 2" xfId="16695"/>
    <cellStyle name="Currency 3 14 3 3" xfId="16696"/>
    <cellStyle name="Currency 3 14 4" xfId="16697"/>
    <cellStyle name="Currency 3 14 5" xfId="16698"/>
    <cellStyle name="Currency 3 15" xfId="16699"/>
    <cellStyle name="Currency 3 15 2" xfId="16700"/>
    <cellStyle name="Currency 3 15 2 2" xfId="16701"/>
    <cellStyle name="Currency 3 15 2 3" xfId="16702"/>
    <cellStyle name="Currency 3 15 3" xfId="16703"/>
    <cellStyle name="Currency 3 15 4" xfId="16704"/>
    <cellStyle name="Currency 3 16" xfId="16705"/>
    <cellStyle name="Currency 3 16 2" xfId="16706"/>
    <cellStyle name="Currency 3 16 3" xfId="16707"/>
    <cellStyle name="Currency 3 17" xfId="16708"/>
    <cellStyle name="Currency 3 18" xfId="16709"/>
    <cellStyle name="Currency 3 19" xfId="16710"/>
    <cellStyle name="Currency 3 2" xfId="16711"/>
    <cellStyle name="Currency 3 2 10" xfId="16712"/>
    <cellStyle name="Currency 3 2 10 2" xfId="16713"/>
    <cellStyle name="Currency 3 2 11" xfId="16714"/>
    <cellStyle name="Currency 3 2 11 2" xfId="16715"/>
    <cellStyle name="Currency 3 2 12" xfId="16716"/>
    <cellStyle name="Currency 3 2 13" xfId="16717"/>
    <cellStyle name="Currency 3 2 14" xfId="16718"/>
    <cellStyle name="Currency 3 2 15" xfId="16719"/>
    <cellStyle name="Currency 3 2 16" xfId="16720"/>
    <cellStyle name="Currency 3 2 17" xfId="16721"/>
    <cellStyle name="Currency 3 2 18" xfId="16722"/>
    <cellStyle name="Currency 3 2 19" xfId="16723"/>
    <cellStyle name="Currency 3 2 2" xfId="16724"/>
    <cellStyle name="Currency 3 2 2 10" xfId="16725"/>
    <cellStyle name="Currency 3 2 2 11" xfId="16726"/>
    <cellStyle name="Currency 3 2 2 12" xfId="16727"/>
    <cellStyle name="Currency 3 2 2 13" xfId="16728"/>
    <cellStyle name="Currency 3 2 2 14" xfId="16729"/>
    <cellStyle name="Currency 3 2 2 15" xfId="16730"/>
    <cellStyle name="Currency 3 2 2 16" xfId="16731"/>
    <cellStyle name="Currency 3 2 2 17" xfId="16732"/>
    <cellStyle name="Currency 3 2 2 2" xfId="16733"/>
    <cellStyle name="Currency 3 2 2 2 2" xfId="16734"/>
    <cellStyle name="Currency 3 2 2 2 2 2" xfId="16735"/>
    <cellStyle name="Currency 3 2 2 2 2 2 2" xfId="16736"/>
    <cellStyle name="Currency 3 2 2 2 2 3" xfId="16737"/>
    <cellStyle name="Currency 3 2 2 2 2 3 2" xfId="16738"/>
    <cellStyle name="Currency 3 2 2 2 2 4" xfId="16739"/>
    <cellStyle name="Currency 3 2 2 2 3" xfId="16740"/>
    <cellStyle name="Currency 3 2 2 2 3 2" xfId="16741"/>
    <cellStyle name="Currency 3 2 2 2 3 2 2" xfId="16742"/>
    <cellStyle name="Currency 3 2 2 2 3 3" xfId="16743"/>
    <cellStyle name="Currency 3 2 2 2 3 3 2" xfId="16744"/>
    <cellStyle name="Currency 3 2 2 2 3 4" xfId="16745"/>
    <cellStyle name="Currency 3 2 2 2 4" xfId="16746"/>
    <cellStyle name="Currency 3 2 2 2 4 2" xfId="16747"/>
    <cellStyle name="Currency 3 2 2 2 5" xfId="16748"/>
    <cellStyle name="Currency 3 2 2 2 5 2" xfId="16749"/>
    <cellStyle name="Currency 3 2 2 2 6" xfId="16750"/>
    <cellStyle name="Currency 3 2 2 3" xfId="16751"/>
    <cellStyle name="Currency 3 2 2 3 2" xfId="16752"/>
    <cellStyle name="Currency 3 2 2 3 2 2" xfId="16753"/>
    <cellStyle name="Currency 3 2 2 3 2 2 2" xfId="16754"/>
    <cellStyle name="Currency 3 2 2 3 2 3" xfId="16755"/>
    <cellStyle name="Currency 3 2 2 3 2 3 2" xfId="16756"/>
    <cellStyle name="Currency 3 2 2 3 2 4" xfId="16757"/>
    <cellStyle name="Currency 3 2 2 3 3" xfId="16758"/>
    <cellStyle name="Currency 3 2 2 3 3 2" xfId="16759"/>
    <cellStyle name="Currency 3 2 2 3 3 2 2" xfId="16760"/>
    <cellStyle name="Currency 3 2 2 3 3 3" xfId="16761"/>
    <cellStyle name="Currency 3 2 2 3 3 3 2" xfId="16762"/>
    <cellStyle name="Currency 3 2 2 3 3 4" xfId="16763"/>
    <cellStyle name="Currency 3 2 2 3 4" xfId="16764"/>
    <cellStyle name="Currency 3 2 2 3 4 2" xfId="16765"/>
    <cellStyle name="Currency 3 2 2 3 5" xfId="16766"/>
    <cellStyle name="Currency 3 2 2 3 5 2" xfId="16767"/>
    <cellStyle name="Currency 3 2 2 3 6" xfId="16768"/>
    <cellStyle name="Currency 3 2 2 4" xfId="16769"/>
    <cellStyle name="Currency 3 2 2 4 2" xfId="16770"/>
    <cellStyle name="Currency 3 2 2 4 2 2" xfId="16771"/>
    <cellStyle name="Currency 3 2 2 4 3" xfId="16772"/>
    <cellStyle name="Currency 3 2 2 4 3 2" xfId="16773"/>
    <cellStyle name="Currency 3 2 2 4 4" xfId="16774"/>
    <cellStyle name="Currency 3 2 2 5" xfId="16775"/>
    <cellStyle name="Currency 3 2 2 5 2" xfId="16776"/>
    <cellStyle name="Currency 3 2 2 5 2 2" xfId="16777"/>
    <cellStyle name="Currency 3 2 2 5 3" xfId="16778"/>
    <cellStyle name="Currency 3 2 2 5 3 2" xfId="16779"/>
    <cellStyle name="Currency 3 2 2 5 4" xfId="16780"/>
    <cellStyle name="Currency 3 2 2 6" xfId="16781"/>
    <cellStyle name="Currency 3 2 2 6 2" xfId="16782"/>
    <cellStyle name="Currency 3 2 2 6 2 2" xfId="16783"/>
    <cellStyle name="Currency 3 2 2 6 3" xfId="16784"/>
    <cellStyle name="Currency 3 2 2 6 3 2" xfId="16785"/>
    <cellStyle name="Currency 3 2 2 6 4" xfId="16786"/>
    <cellStyle name="Currency 3 2 2 7" xfId="16787"/>
    <cellStyle name="Currency 3 2 2 7 2" xfId="16788"/>
    <cellStyle name="Currency 3 2 2 8" xfId="16789"/>
    <cellStyle name="Currency 3 2 2 8 2" xfId="16790"/>
    <cellStyle name="Currency 3 2 2 9" xfId="16791"/>
    <cellStyle name="Currency 3 2 20" xfId="16792"/>
    <cellStyle name="Currency 3 2 3" xfId="16793"/>
    <cellStyle name="Currency 3 2 3 10" xfId="16794"/>
    <cellStyle name="Currency 3 2 3 11" xfId="16795"/>
    <cellStyle name="Currency 3 2 3 12" xfId="16796"/>
    <cellStyle name="Currency 3 2 3 13" xfId="16797"/>
    <cellStyle name="Currency 3 2 3 14" xfId="16798"/>
    <cellStyle name="Currency 3 2 3 15" xfId="16799"/>
    <cellStyle name="Currency 3 2 3 16" xfId="16800"/>
    <cellStyle name="Currency 3 2 3 17" xfId="16801"/>
    <cellStyle name="Currency 3 2 3 2" xfId="16802"/>
    <cellStyle name="Currency 3 2 3 2 2" xfId="16803"/>
    <cellStyle name="Currency 3 2 3 2 2 2" xfId="16804"/>
    <cellStyle name="Currency 3 2 3 2 2 2 2" xfId="16805"/>
    <cellStyle name="Currency 3 2 3 2 2 3" xfId="16806"/>
    <cellStyle name="Currency 3 2 3 2 2 3 2" xfId="16807"/>
    <cellStyle name="Currency 3 2 3 2 2 4" xfId="16808"/>
    <cellStyle name="Currency 3 2 3 2 3" xfId="16809"/>
    <cellStyle name="Currency 3 2 3 2 3 2" xfId="16810"/>
    <cellStyle name="Currency 3 2 3 2 3 2 2" xfId="16811"/>
    <cellStyle name="Currency 3 2 3 2 3 3" xfId="16812"/>
    <cellStyle name="Currency 3 2 3 2 3 3 2" xfId="16813"/>
    <cellStyle name="Currency 3 2 3 2 3 4" xfId="16814"/>
    <cellStyle name="Currency 3 2 3 2 4" xfId="16815"/>
    <cellStyle name="Currency 3 2 3 2 4 2" xfId="16816"/>
    <cellStyle name="Currency 3 2 3 2 5" xfId="16817"/>
    <cellStyle name="Currency 3 2 3 2 5 2" xfId="16818"/>
    <cellStyle name="Currency 3 2 3 2 6" xfId="16819"/>
    <cellStyle name="Currency 3 2 3 3" xfId="16820"/>
    <cellStyle name="Currency 3 2 3 3 2" xfId="16821"/>
    <cellStyle name="Currency 3 2 3 3 2 2" xfId="16822"/>
    <cellStyle name="Currency 3 2 3 3 2 2 2" xfId="16823"/>
    <cellStyle name="Currency 3 2 3 3 2 3" xfId="16824"/>
    <cellStyle name="Currency 3 2 3 3 2 3 2" xfId="16825"/>
    <cellStyle name="Currency 3 2 3 3 2 4" xfId="16826"/>
    <cellStyle name="Currency 3 2 3 3 3" xfId="16827"/>
    <cellStyle name="Currency 3 2 3 3 3 2" xfId="16828"/>
    <cellStyle name="Currency 3 2 3 3 3 2 2" xfId="16829"/>
    <cellStyle name="Currency 3 2 3 3 3 3" xfId="16830"/>
    <cellStyle name="Currency 3 2 3 3 3 3 2" xfId="16831"/>
    <cellStyle name="Currency 3 2 3 3 3 4" xfId="16832"/>
    <cellStyle name="Currency 3 2 3 3 4" xfId="16833"/>
    <cellStyle name="Currency 3 2 3 3 4 2" xfId="16834"/>
    <cellStyle name="Currency 3 2 3 3 5" xfId="16835"/>
    <cellStyle name="Currency 3 2 3 3 5 2" xfId="16836"/>
    <cellStyle name="Currency 3 2 3 3 6" xfId="16837"/>
    <cellStyle name="Currency 3 2 3 4" xfId="16838"/>
    <cellStyle name="Currency 3 2 3 4 2" xfId="16839"/>
    <cellStyle name="Currency 3 2 3 4 2 2" xfId="16840"/>
    <cellStyle name="Currency 3 2 3 4 3" xfId="16841"/>
    <cellStyle name="Currency 3 2 3 4 3 2" xfId="16842"/>
    <cellStyle name="Currency 3 2 3 4 4" xfId="16843"/>
    <cellStyle name="Currency 3 2 3 5" xfId="16844"/>
    <cellStyle name="Currency 3 2 3 5 2" xfId="16845"/>
    <cellStyle name="Currency 3 2 3 5 2 2" xfId="16846"/>
    <cellStyle name="Currency 3 2 3 5 3" xfId="16847"/>
    <cellStyle name="Currency 3 2 3 5 3 2" xfId="16848"/>
    <cellStyle name="Currency 3 2 3 5 4" xfId="16849"/>
    <cellStyle name="Currency 3 2 3 6" xfId="16850"/>
    <cellStyle name="Currency 3 2 3 6 2" xfId="16851"/>
    <cellStyle name="Currency 3 2 3 6 2 2" xfId="16852"/>
    <cellStyle name="Currency 3 2 3 6 3" xfId="16853"/>
    <cellStyle name="Currency 3 2 3 6 3 2" xfId="16854"/>
    <cellStyle name="Currency 3 2 3 6 4" xfId="16855"/>
    <cellStyle name="Currency 3 2 3 7" xfId="16856"/>
    <cellStyle name="Currency 3 2 3 7 2" xfId="16857"/>
    <cellStyle name="Currency 3 2 3 8" xfId="16858"/>
    <cellStyle name="Currency 3 2 3 8 2" xfId="16859"/>
    <cellStyle name="Currency 3 2 3 9" xfId="16860"/>
    <cellStyle name="Currency 3 2 4" xfId="16861"/>
    <cellStyle name="Currency 3 2 4 2" xfId="16862"/>
    <cellStyle name="Currency 3 2 4 2 2" xfId="16863"/>
    <cellStyle name="Currency 3 2 4 2 2 2" xfId="16864"/>
    <cellStyle name="Currency 3 2 4 2 2 2 2" xfId="16865"/>
    <cellStyle name="Currency 3 2 4 2 2 3" xfId="16866"/>
    <cellStyle name="Currency 3 2 4 2 2 3 2" xfId="16867"/>
    <cellStyle name="Currency 3 2 4 2 2 4" xfId="16868"/>
    <cellStyle name="Currency 3 2 4 2 3" xfId="16869"/>
    <cellStyle name="Currency 3 2 4 2 3 2" xfId="16870"/>
    <cellStyle name="Currency 3 2 4 2 3 2 2" xfId="16871"/>
    <cellStyle name="Currency 3 2 4 2 3 3" xfId="16872"/>
    <cellStyle name="Currency 3 2 4 2 3 3 2" xfId="16873"/>
    <cellStyle name="Currency 3 2 4 2 3 4" xfId="16874"/>
    <cellStyle name="Currency 3 2 4 2 4" xfId="16875"/>
    <cellStyle name="Currency 3 2 4 2 4 2" xfId="16876"/>
    <cellStyle name="Currency 3 2 4 2 5" xfId="16877"/>
    <cellStyle name="Currency 3 2 4 2 5 2" xfId="16878"/>
    <cellStyle name="Currency 3 2 4 2 6" xfId="16879"/>
    <cellStyle name="Currency 3 2 4 3" xfId="16880"/>
    <cellStyle name="Currency 3 2 4 3 2" xfId="16881"/>
    <cellStyle name="Currency 3 2 4 3 2 2" xfId="16882"/>
    <cellStyle name="Currency 3 2 4 3 2 2 2" xfId="16883"/>
    <cellStyle name="Currency 3 2 4 3 2 3" xfId="16884"/>
    <cellStyle name="Currency 3 2 4 3 2 3 2" xfId="16885"/>
    <cellStyle name="Currency 3 2 4 3 2 4" xfId="16886"/>
    <cellStyle name="Currency 3 2 4 3 3" xfId="16887"/>
    <cellStyle name="Currency 3 2 4 3 3 2" xfId="16888"/>
    <cellStyle name="Currency 3 2 4 3 3 2 2" xfId="16889"/>
    <cellStyle name="Currency 3 2 4 3 3 3" xfId="16890"/>
    <cellStyle name="Currency 3 2 4 3 3 3 2" xfId="16891"/>
    <cellStyle name="Currency 3 2 4 3 3 4" xfId="16892"/>
    <cellStyle name="Currency 3 2 4 3 4" xfId="16893"/>
    <cellStyle name="Currency 3 2 4 3 4 2" xfId="16894"/>
    <cellStyle name="Currency 3 2 4 3 5" xfId="16895"/>
    <cellStyle name="Currency 3 2 4 3 5 2" xfId="16896"/>
    <cellStyle name="Currency 3 2 4 3 6" xfId="16897"/>
    <cellStyle name="Currency 3 2 4 4" xfId="16898"/>
    <cellStyle name="Currency 3 2 4 4 2" xfId="16899"/>
    <cellStyle name="Currency 3 2 4 4 2 2" xfId="16900"/>
    <cellStyle name="Currency 3 2 4 4 3" xfId="16901"/>
    <cellStyle name="Currency 3 2 4 4 3 2" xfId="16902"/>
    <cellStyle name="Currency 3 2 4 4 4" xfId="16903"/>
    <cellStyle name="Currency 3 2 4 5" xfId="16904"/>
    <cellStyle name="Currency 3 2 4 5 2" xfId="16905"/>
    <cellStyle name="Currency 3 2 4 5 2 2" xfId="16906"/>
    <cellStyle name="Currency 3 2 4 5 3" xfId="16907"/>
    <cellStyle name="Currency 3 2 4 5 3 2" xfId="16908"/>
    <cellStyle name="Currency 3 2 4 5 4" xfId="16909"/>
    <cellStyle name="Currency 3 2 4 6" xfId="16910"/>
    <cellStyle name="Currency 3 2 4 6 2" xfId="16911"/>
    <cellStyle name="Currency 3 2 4 6 2 2" xfId="16912"/>
    <cellStyle name="Currency 3 2 4 6 3" xfId="16913"/>
    <cellStyle name="Currency 3 2 4 6 3 2" xfId="16914"/>
    <cellStyle name="Currency 3 2 4 6 4" xfId="16915"/>
    <cellStyle name="Currency 3 2 4 7" xfId="16916"/>
    <cellStyle name="Currency 3 2 4 7 2" xfId="16917"/>
    <cellStyle name="Currency 3 2 4 8" xfId="16918"/>
    <cellStyle name="Currency 3 2 4 8 2" xfId="16919"/>
    <cellStyle name="Currency 3 2 4 9" xfId="16920"/>
    <cellStyle name="Currency 3 2 5" xfId="16921"/>
    <cellStyle name="Currency 3 2 5 2" xfId="16922"/>
    <cellStyle name="Currency 3 2 5 2 2" xfId="16923"/>
    <cellStyle name="Currency 3 2 5 2 2 2" xfId="16924"/>
    <cellStyle name="Currency 3 2 5 2 3" xfId="16925"/>
    <cellStyle name="Currency 3 2 5 2 3 2" xfId="16926"/>
    <cellStyle name="Currency 3 2 5 2 4" xfId="16927"/>
    <cellStyle name="Currency 3 2 5 3" xfId="16928"/>
    <cellStyle name="Currency 3 2 5 3 2" xfId="16929"/>
    <cellStyle name="Currency 3 2 5 3 2 2" xfId="16930"/>
    <cellStyle name="Currency 3 2 5 3 3" xfId="16931"/>
    <cellStyle name="Currency 3 2 5 3 3 2" xfId="16932"/>
    <cellStyle name="Currency 3 2 5 3 4" xfId="16933"/>
    <cellStyle name="Currency 3 2 5 4" xfId="16934"/>
    <cellStyle name="Currency 3 2 5 4 2" xfId="16935"/>
    <cellStyle name="Currency 3 2 5 5" xfId="16936"/>
    <cellStyle name="Currency 3 2 5 5 2" xfId="16937"/>
    <cellStyle name="Currency 3 2 5 6" xfId="16938"/>
    <cellStyle name="Currency 3 2 6" xfId="16939"/>
    <cellStyle name="Currency 3 2 6 2" xfId="16940"/>
    <cellStyle name="Currency 3 2 6 2 2" xfId="16941"/>
    <cellStyle name="Currency 3 2 6 2 2 2" xfId="16942"/>
    <cellStyle name="Currency 3 2 6 2 3" xfId="16943"/>
    <cellStyle name="Currency 3 2 6 2 3 2" xfId="16944"/>
    <cellStyle name="Currency 3 2 6 2 4" xfId="16945"/>
    <cellStyle name="Currency 3 2 6 3" xfId="16946"/>
    <cellStyle name="Currency 3 2 6 3 2" xfId="16947"/>
    <cellStyle name="Currency 3 2 6 3 2 2" xfId="16948"/>
    <cellStyle name="Currency 3 2 6 3 3" xfId="16949"/>
    <cellStyle name="Currency 3 2 6 3 3 2" xfId="16950"/>
    <cellStyle name="Currency 3 2 6 3 4" xfId="16951"/>
    <cellStyle name="Currency 3 2 6 4" xfId="16952"/>
    <cellStyle name="Currency 3 2 6 4 2" xfId="16953"/>
    <cellStyle name="Currency 3 2 6 5" xfId="16954"/>
    <cellStyle name="Currency 3 2 6 5 2" xfId="16955"/>
    <cellStyle name="Currency 3 2 6 6" xfId="16956"/>
    <cellStyle name="Currency 3 2 7" xfId="16957"/>
    <cellStyle name="Currency 3 2 7 2" xfId="16958"/>
    <cellStyle name="Currency 3 2 7 2 2" xfId="16959"/>
    <cellStyle name="Currency 3 2 7 3" xfId="16960"/>
    <cellStyle name="Currency 3 2 7 3 2" xfId="16961"/>
    <cellStyle name="Currency 3 2 7 4" xfId="16962"/>
    <cellStyle name="Currency 3 2 8" xfId="16963"/>
    <cellStyle name="Currency 3 2 8 2" xfId="16964"/>
    <cellStyle name="Currency 3 2 8 2 2" xfId="16965"/>
    <cellStyle name="Currency 3 2 8 3" xfId="16966"/>
    <cellStyle name="Currency 3 2 8 3 2" xfId="16967"/>
    <cellStyle name="Currency 3 2 8 4" xfId="16968"/>
    <cellStyle name="Currency 3 2 9" xfId="16969"/>
    <cellStyle name="Currency 3 2 9 2" xfId="16970"/>
    <cellStyle name="Currency 3 2 9 2 2" xfId="16971"/>
    <cellStyle name="Currency 3 2 9 3" xfId="16972"/>
    <cellStyle name="Currency 3 2 9 3 2" xfId="16973"/>
    <cellStyle name="Currency 3 2 9 4" xfId="16974"/>
    <cellStyle name="Currency 3 20" xfId="16975"/>
    <cellStyle name="Currency 3 21" xfId="16976"/>
    <cellStyle name="Currency 3 22" xfId="16977"/>
    <cellStyle name="Currency 3 23" xfId="16978"/>
    <cellStyle name="Currency 3 24" xfId="16979"/>
    <cellStyle name="Currency 3 25" xfId="16980"/>
    <cellStyle name="Currency 3 26" xfId="16981"/>
    <cellStyle name="Currency 3 27" xfId="16982"/>
    <cellStyle name="Currency 3 28" xfId="16983"/>
    <cellStyle name="Currency 3 29" xfId="16984"/>
    <cellStyle name="Currency 3 3" xfId="16985"/>
    <cellStyle name="Currency 3 3 2" xfId="16986"/>
    <cellStyle name="Currency 3 3 2 2" xfId="16987"/>
    <cellStyle name="Currency 3 3 2 2 2" xfId="16988"/>
    <cellStyle name="Currency 3 3 2 2 2 2" xfId="16989"/>
    <cellStyle name="Currency 3 3 2 2 3" xfId="16990"/>
    <cellStyle name="Currency 3 3 2 2 3 2" xfId="16991"/>
    <cellStyle name="Currency 3 3 2 2 4" xfId="16992"/>
    <cellStyle name="Currency 3 3 2 3" xfId="16993"/>
    <cellStyle name="Currency 3 3 2 3 2" xfId="16994"/>
    <cellStyle name="Currency 3 3 2 3 2 2" xfId="16995"/>
    <cellStyle name="Currency 3 3 2 3 3" xfId="16996"/>
    <cellStyle name="Currency 3 3 2 3 3 2" xfId="16997"/>
    <cellStyle name="Currency 3 3 2 3 4" xfId="16998"/>
    <cellStyle name="Currency 3 3 2 4" xfId="16999"/>
    <cellStyle name="Currency 3 3 2 4 2" xfId="17000"/>
    <cellStyle name="Currency 3 3 2 5" xfId="17001"/>
    <cellStyle name="Currency 3 3 2 5 2" xfId="17002"/>
    <cellStyle name="Currency 3 3 2 6" xfId="17003"/>
    <cellStyle name="Currency 3 3 3" xfId="17004"/>
    <cellStyle name="Currency 3 3 3 2" xfId="17005"/>
    <cellStyle name="Currency 3 3 3 2 2" xfId="17006"/>
    <cellStyle name="Currency 3 3 3 2 2 2" xfId="17007"/>
    <cellStyle name="Currency 3 3 3 2 3" xfId="17008"/>
    <cellStyle name="Currency 3 3 3 2 3 2" xfId="17009"/>
    <cellStyle name="Currency 3 3 3 2 4" xfId="17010"/>
    <cellStyle name="Currency 3 3 3 3" xfId="17011"/>
    <cellStyle name="Currency 3 3 3 3 2" xfId="17012"/>
    <cellStyle name="Currency 3 3 3 3 2 2" xfId="17013"/>
    <cellStyle name="Currency 3 3 3 3 3" xfId="17014"/>
    <cellStyle name="Currency 3 3 3 3 3 2" xfId="17015"/>
    <cellStyle name="Currency 3 3 3 3 4" xfId="17016"/>
    <cellStyle name="Currency 3 3 3 4" xfId="17017"/>
    <cellStyle name="Currency 3 3 3 4 2" xfId="17018"/>
    <cellStyle name="Currency 3 3 3 5" xfId="17019"/>
    <cellStyle name="Currency 3 3 3 5 2" xfId="17020"/>
    <cellStyle name="Currency 3 3 3 6" xfId="17021"/>
    <cellStyle name="Currency 3 3 4" xfId="17022"/>
    <cellStyle name="Currency 3 3 4 2" xfId="17023"/>
    <cellStyle name="Currency 3 3 4 2 2" xfId="17024"/>
    <cellStyle name="Currency 3 3 4 3" xfId="17025"/>
    <cellStyle name="Currency 3 3 4 3 2" xfId="17026"/>
    <cellStyle name="Currency 3 3 4 4" xfId="17027"/>
    <cellStyle name="Currency 3 3 5" xfId="17028"/>
    <cellStyle name="Currency 3 3 5 2" xfId="17029"/>
    <cellStyle name="Currency 3 3 5 2 2" xfId="17030"/>
    <cellStyle name="Currency 3 3 5 3" xfId="17031"/>
    <cellStyle name="Currency 3 3 5 3 2" xfId="17032"/>
    <cellStyle name="Currency 3 3 5 4" xfId="17033"/>
    <cellStyle name="Currency 3 3 6" xfId="17034"/>
    <cellStyle name="Currency 3 3 6 2" xfId="17035"/>
    <cellStyle name="Currency 3 3 6 2 2" xfId="17036"/>
    <cellStyle name="Currency 3 3 6 3" xfId="17037"/>
    <cellStyle name="Currency 3 3 6 3 2" xfId="17038"/>
    <cellStyle name="Currency 3 3 6 4" xfId="17039"/>
    <cellStyle name="Currency 3 3 7" xfId="17040"/>
    <cellStyle name="Currency 3 3 7 2" xfId="17041"/>
    <cellStyle name="Currency 3 3 8" xfId="17042"/>
    <cellStyle name="Currency 3 3 8 2" xfId="17043"/>
    <cellStyle name="Currency 3 3 9" xfId="17044"/>
    <cellStyle name="Currency 3 30" xfId="17045"/>
    <cellStyle name="Currency 3 4" xfId="17046"/>
    <cellStyle name="Currency 3 4 10" xfId="17047"/>
    <cellStyle name="Currency 3 4 11" xfId="17048"/>
    <cellStyle name="Currency 3 4 12" xfId="17049"/>
    <cellStyle name="Currency 3 4 13" xfId="17050"/>
    <cellStyle name="Currency 3 4 14" xfId="17051"/>
    <cellStyle name="Currency 3 4 15" xfId="17052"/>
    <cellStyle name="Currency 3 4 16" xfId="17053"/>
    <cellStyle name="Currency 3 4 17" xfId="17054"/>
    <cellStyle name="Currency 3 4 2" xfId="17055"/>
    <cellStyle name="Currency 3 4 2 2" xfId="17056"/>
    <cellStyle name="Currency 3 4 2 2 2" xfId="17057"/>
    <cellStyle name="Currency 3 4 2 2 2 2" xfId="17058"/>
    <cellStyle name="Currency 3 4 2 2 3" xfId="17059"/>
    <cellStyle name="Currency 3 4 2 2 3 2" xfId="17060"/>
    <cellStyle name="Currency 3 4 2 2 4" xfId="17061"/>
    <cellStyle name="Currency 3 4 2 3" xfId="17062"/>
    <cellStyle name="Currency 3 4 2 3 2" xfId="17063"/>
    <cellStyle name="Currency 3 4 2 3 2 2" xfId="17064"/>
    <cellStyle name="Currency 3 4 2 3 3" xfId="17065"/>
    <cellStyle name="Currency 3 4 2 3 3 2" xfId="17066"/>
    <cellStyle name="Currency 3 4 2 3 4" xfId="17067"/>
    <cellStyle name="Currency 3 4 2 4" xfId="17068"/>
    <cellStyle name="Currency 3 4 2 4 2" xfId="17069"/>
    <cellStyle name="Currency 3 4 2 5" xfId="17070"/>
    <cellStyle name="Currency 3 4 2 5 2" xfId="17071"/>
    <cellStyle name="Currency 3 4 2 6" xfId="17072"/>
    <cellStyle name="Currency 3 4 3" xfId="17073"/>
    <cellStyle name="Currency 3 4 3 2" xfId="17074"/>
    <cellStyle name="Currency 3 4 3 2 2" xfId="17075"/>
    <cellStyle name="Currency 3 4 3 2 2 2" xfId="17076"/>
    <cellStyle name="Currency 3 4 3 2 3" xfId="17077"/>
    <cellStyle name="Currency 3 4 3 2 3 2" xfId="17078"/>
    <cellStyle name="Currency 3 4 3 2 4" xfId="17079"/>
    <cellStyle name="Currency 3 4 3 3" xfId="17080"/>
    <cellStyle name="Currency 3 4 3 3 2" xfId="17081"/>
    <cellStyle name="Currency 3 4 3 3 2 2" xfId="17082"/>
    <cellStyle name="Currency 3 4 3 3 3" xfId="17083"/>
    <cellStyle name="Currency 3 4 3 3 3 2" xfId="17084"/>
    <cellStyle name="Currency 3 4 3 3 4" xfId="17085"/>
    <cellStyle name="Currency 3 4 3 4" xfId="17086"/>
    <cellStyle name="Currency 3 4 3 4 2" xfId="17087"/>
    <cellStyle name="Currency 3 4 3 5" xfId="17088"/>
    <cellStyle name="Currency 3 4 3 5 2" xfId="17089"/>
    <cellStyle name="Currency 3 4 3 6" xfId="17090"/>
    <cellStyle name="Currency 3 4 4" xfId="17091"/>
    <cellStyle name="Currency 3 4 4 2" xfId="17092"/>
    <cellStyle name="Currency 3 4 4 2 2" xfId="17093"/>
    <cellStyle name="Currency 3 4 4 3" xfId="17094"/>
    <cellStyle name="Currency 3 4 4 3 2" xfId="17095"/>
    <cellStyle name="Currency 3 4 4 4" xfId="17096"/>
    <cellStyle name="Currency 3 4 5" xfId="17097"/>
    <cellStyle name="Currency 3 4 5 2" xfId="17098"/>
    <cellStyle name="Currency 3 4 5 2 2" xfId="17099"/>
    <cellStyle name="Currency 3 4 5 3" xfId="17100"/>
    <cellStyle name="Currency 3 4 5 3 2" xfId="17101"/>
    <cellStyle name="Currency 3 4 5 4" xfId="17102"/>
    <cellStyle name="Currency 3 4 6" xfId="17103"/>
    <cellStyle name="Currency 3 4 6 2" xfId="17104"/>
    <cellStyle name="Currency 3 4 6 2 2" xfId="17105"/>
    <cellStyle name="Currency 3 4 6 3" xfId="17106"/>
    <cellStyle name="Currency 3 4 6 3 2" xfId="17107"/>
    <cellStyle name="Currency 3 4 6 4" xfId="17108"/>
    <cellStyle name="Currency 3 4 7" xfId="17109"/>
    <cellStyle name="Currency 3 4 7 2" xfId="17110"/>
    <cellStyle name="Currency 3 4 8" xfId="17111"/>
    <cellStyle name="Currency 3 4 8 2" xfId="17112"/>
    <cellStyle name="Currency 3 4 9" xfId="17113"/>
    <cellStyle name="Currency 3 5" xfId="17114"/>
    <cellStyle name="Currency 3 5 2" xfId="17115"/>
    <cellStyle name="Currency 3 5 2 2" xfId="17116"/>
    <cellStyle name="Currency 3 5 2 2 2" xfId="17117"/>
    <cellStyle name="Currency 3 5 2 2 2 2" xfId="17118"/>
    <cellStyle name="Currency 3 5 2 2 3" xfId="17119"/>
    <cellStyle name="Currency 3 5 2 2 3 2" xfId="17120"/>
    <cellStyle name="Currency 3 5 2 2 4" xfId="17121"/>
    <cellStyle name="Currency 3 5 2 3" xfId="17122"/>
    <cellStyle name="Currency 3 5 2 3 2" xfId="17123"/>
    <cellStyle name="Currency 3 5 2 3 2 2" xfId="17124"/>
    <cellStyle name="Currency 3 5 2 3 3" xfId="17125"/>
    <cellStyle name="Currency 3 5 2 3 3 2" xfId="17126"/>
    <cellStyle name="Currency 3 5 2 3 4" xfId="17127"/>
    <cellStyle name="Currency 3 5 2 4" xfId="17128"/>
    <cellStyle name="Currency 3 5 2 4 2" xfId="17129"/>
    <cellStyle name="Currency 3 5 2 5" xfId="17130"/>
    <cellStyle name="Currency 3 5 2 5 2" xfId="17131"/>
    <cellStyle name="Currency 3 5 2 6" xfId="17132"/>
    <cellStyle name="Currency 3 5 3" xfId="17133"/>
    <cellStyle name="Currency 3 5 3 2" xfId="17134"/>
    <cellStyle name="Currency 3 5 3 2 2" xfId="17135"/>
    <cellStyle name="Currency 3 5 3 2 2 2" xfId="17136"/>
    <cellStyle name="Currency 3 5 3 2 3" xfId="17137"/>
    <cellStyle name="Currency 3 5 3 2 3 2" xfId="17138"/>
    <cellStyle name="Currency 3 5 3 2 4" xfId="17139"/>
    <cellStyle name="Currency 3 5 3 3" xfId="17140"/>
    <cellStyle name="Currency 3 5 3 3 2" xfId="17141"/>
    <cellStyle name="Currency 3 5 3 3 2 2" xfId="17142"/>
    <cellStyle name="Currency 3 5 3 3 3" xfId="17143"/>
    <cellStyle name="Currency 3 5 3 3 3 2" xfId="17144"/>
    <cellStyle name="Currency 3 5 3 3 4" xfId="17145"/>
    <cellStyle name="Currency 3 5 3 4" xfId="17146"/>
    <cellStyle name="Currency 3 5 3 4 2" xfId="17147"/>
    <cellStyle name="Currency 3 5 3 5" xfId="17148"/>
    <cellStyle name="Currency 3 5 3 5 2" xfId="17149"/>
    <cellStyle name="Currency 3 5 3 6" xfId="17150"/>
    <cellStyle name="Currency 3 5 4" xfId="17151"/>
    <cellStyle name="Currency 3 5 4 2" xfId="17152"/>
    <cellStyle name="Currency 3 5 4 2 2" xfId="17153"/>
    <cellStyle name="Currency 3 5 4 3" xfId="17154"/>
    <cellStyle name="Currency 3 5 4 3 2" xfId="17155"/>
    <cellStyle name="Currency 3 5 4 4" xfId="17156"/>
    <cellStyle name="Currency 3 5 5" xfId="17157"/>
    <cellStyle name="Currency 3 5 5 2" xfId="17158"/>
    <cellStyle name="Currency 3 5 5 2 2" xfId="17159"/>
    <cellStyle name="Currency 3 5 5 3" xfId="17160"/>
    <cellStyle name="Currency 3 5 5 3 2" xfId="17161"/>
    <cellStyle name="Currency 3 5 5 4" xfId="17162"/>
    <cellStyle name="Currency 3 5 6" xfId="17163"/>
    <cellStyle name="Currency 3 5 6 2" xfId="17164"/>
    <cellStyle name="Currency 3 5 6 2 2" xfId="17165"/>
    <cellStyle name="Currency 3 5 6 3" xfId="17166"/>
    <cellStyle name="Currency 3 5 6 3 2" xfId="17167"/>
    <cellStyle name="Currency 3 5 6 4" xfId="17168"/>
    <cellStyle name="Currency 3 5 7" xfId="17169"/>
    <cellStyle name="Currency 3 5 7 2" xfId="17170"/>
    <cellStyle name="Currency 3 5 8" xfId="17171"/>
    <cellStyle name="Currency 3 5 8 2" xfId="17172"/>
    <cellStyle name="Currency 3 5 9" xfId="17173"/>
    <cellStyle name="Currency 3 6" xfId="17174"/>
    <cellStyle name="Currency 3 6 2" xfId="17175"/>
    <cellStyle name="Currency 3 6 2 2" xfId="17176"/>
    <cellStyle name="Currency 3 6 2 2 2" xfId="17177"/>
    <cellStyle name="Currency 3 6 2 3" xfId="17178"/>
    <cellStyle name="Currency 3 6 2 3 2" xfId="17179"/>
    <cellStyle name="Currency 3 6 2 4" xfId="17180"/>
    <cellStyle name="Currency 3 6 3" xfId="17181"/>
    <cellStyle name="Currency 3 6 3 2" xfId="17182"/>
    <cellStyle name="Currency 3 6 3 2 2" xfId="17183"/>
    <cellStyle name="Currency 3 6 3 3" xfId="17184"/>
    <cellStyle name="Currency 3 6 3 3 2" xfId="17185"/>
    <cellStyle name="Currency 3 6 3 4" xfId="17186"/>
    <cellStyle name="Currency 3 6 4" xfId="17187"/>
    <cellStyle name="Currency 3 6 4 2" xfId="17188"/>
    <cellStyle name="Currency 3 6 5" xfId="17189"/>
    <cellStyle name="Currency 3 6 5 2" xfId="17190"/>
    <cellStyle name="Currency 3 6 6" xfId="17191"/>
    <cellStyle name="Currency 3 7" xfId="17192"/>
    <cellStyle name="Currency 3 7 2" xfId="17193"/>
    <cellStyle name="Currency 3 7 2 2" xfId="17194"/>
    <cellStyle name="Currency 3 7 2 2 2" xfId="17195"/>
    <cellStyle name="Currency 3 7 2 3" xfId="17196"/>
    <cellStyle name="Currency 3 7 2 3 2" xfId="17197"/>
    <cellStyle name="Currency 3 7 2 4" xfId="17198"/>
    <cellStyle name="Currency 3 7 3" xfId="17199"/>
    <cellStyle name="Currency 3 7 3 2" xfId="17200"/>
    <cellStyle name="Currency 3 7 3 2 2" xfId="17201"/>
    <cellStyle name="Currency 3 7 3 3" xfId="17202"/>
    <cellStyle name="Currency 3 7 3 3 2" xfId="17203"/>
    <cellStyle name="Currency 3 7 3 4" xfId="17204"/>
    <cellStyle name="Currency 3 7 4" xfId="17205"/>
    <cellStyle name="Currency 3 7 4 2" xfId="17206"/>
    <cellStyle name="Currency 3 7 5" xfId="17207"/>
    <cellStyle name="Currency 3 7 5 2" xfId="17208"/>
    <cellStyle name="Currency 3 7 6" xfId="17209"/>
    <cellStyle name="Currency 3 8" xfId="17210"/>
    <cellStyle name="Currency 3 8 2" xfId="17211"/>
    <cellStyle name="Currency 3 8 2 2" xfId="17212"/>
    <cellStyle name="Currency 3 8 2 2 2" xfId="17213"/>
    <cellStyle name="Currency 3 8 2 3" xfId="17214"/>
    <cellStyle name="Currency 3 8 2 4" xfId="17215"/>
    <cellStyle name="Currency 3 8 3" xfId="17216"/>
    <cellStyle name="Currency 3 8 3 2" xfId="17217"/>
    <cellStyle name="Currency 3 8 3 3" xfId="17218"/>
    <cellStyle name="Currency 3 8 4" xfId="17219"/>
    <cellStyle name="Currency 3 8 5" xfId="17220"/>
    <cellStyle name="Currency 3 9" xfId="17221"/>
    <cellStyle name="Currency 3 9 2" xfId="17222"/>
    <cellStyle name="Currency 3 9 2 2" xfId="17223"/>
    <cellStyle name="Currency 3 9 2 2 2" xfId="17224"/>
    <cellStyle name="Currency 3 9 2 3" xfId="17225"/>
    <cellStyle name="Currency 3 9 2 4" xfId="17226"/>
    <cellStyle name="Currency 3 9 3" xfId="17227"/>
    <cellStyle name="Currency 3 9 3 2" xfId="17228"/>
    <cellStyle name="Currency 3 9 3 3" xfId="17229"/>
    <cellStyle name="Currency 3 9 4" xfId="17230"/>
    <cellStyle name="Currency 3 9 5" xfId="17231"/>
    <cellStyle name="Currency 3_Geneva - Bank" xfId="17232"/>
    <cellStyle name="Currency 4" xfId="17233"/>
    <cellStyle name="Currency 4 10" xfId="17234"/>
    <cellStyle name="Currency 4 10 2" xfId="17235"/>
    <cellStyle name="Currency 4 10 2 2" xfId="17236"/>
    <cellStyle name="Currency 4 10 3" xfId="17237"/>
    <cellStyle name="Currency 4 10 3 2" xfId="17238"/>
    <cellStyle name="Currency 4 10 4" xfId="17239"/>
    <cellStyle name="Currency 4 11" xfId="17240"/>
    <cellStyle name="Currency 4 11 2" xfId="17241"/>
    <cellStyle name="Currency 4 12" xfId="17242"/>
    <cellStyle name="Currency 4 12 2" xfId="17243"/>
    <cellStyle name="Currency 4 13" xfId="17244"/>
    <cellStyle name="Currency 4 14" xfId="17245"/>
    <cellStyle name="Currency 4 15" xfId="17246"/>
    <cellStyle name="Currency 4 16" xfId="17247"/>
    <cellStyle name="Currency 4 17" xfId="17248"/>
    <cellStyle name="Currency 4 18" xfId="17249"/>
    <cellStyle name="Currency 4 19" xfId="17250"/>
    <cellStyle name="Currency 4 2" xfId="17251"/>
    <cellStyle name="Currency 4 2 10" xfId="17252"/>
    <cellStyle name="Currency 4 2 10 2" xfId="17253"/>
    <cellStyle name="Currency 4 2 11" xfId="17254"/>
    <cellStyle name="Currency 4 2 11 2" xfId="17255"/>
    <cellStyle name="Currency 4 2 12" xfId="17256"/>
    <cellStyle name="Currency 4 2 13" xfId="63957"/>
    <cellStyle name="Currency 4 2 2" xfId="17257"/>
    <cellStyle name="Currency 4 2 2 2" xfId="17258"/>
    <cellStyle name="Currency 4 2 2 2 2" xfId="17259"/>
    <cellStyle name="Currency 4 2 2 2 2 2" xfId="17260"/>
    <cellStyle name="Currency 4 2 2 2 2 2 2" xfId="17261"/>
    <cellStyle name="Currency 4 2 2 2 2 3" xfId="17262"/>
    <cellStyle name="Currency 4 2 2 2 2 3 2" xfId="17263"/>
    <cellStyle name="Currency 4 2 2 2 2 4" xfId="17264"/>
    <cellStyle name="Currency 4 2 2 2 3" xfId="17265"/>
    <cellStyle name="Currency 4 2 2 2 3 2" xfId="17266"/>
    <cellStyle name="Currency 4 2 2 2 3 2 2" xfId="17267"/>
    <cellStyle name="Currency 4 2 2 2 3 3" xfId="17268"/>
    <cellStyle name="Currency 4 2 2 2 3 3 2" xfId="17269"/>
    <cellStyle name="Currency 4 2 2 2 3 4" xfId="17270"/>
    <cellStyle name="Currency 4 2 2 2 4" xfId="17271"/>
    <cellStyle name="Currency 4 2 2 2 4 2" xfId="17272"/>
    <cellStyle name="Currency 4 2 2 2 5" xfId="17273"/>
    <cellStyle name="Currency 4 2 2 2 5 2" xfId="17274"/>
    <cellStyle name="Currency 4 2 2 2 6" xfId="17275"/>
    <cellStyle name="Currency 4 2 2 3" xfId="17276"/>
    <cellStyle name="Currency 4 2 2 3 2" xfId="17277"/>
    <cellStyle name="Currency 4 2 2 3 2 2" xfId="17278"/>
    <cellStyle name="Currency 4 2 2 3 2 2 2" xfId="17279"/>
    <cellStyle name="Currency 4 2 2 3 2 3" xfId="17280"/>
    <cellStyle name="Currency 4 2 2 3 2 3 2" xfId="17281"/>
    <cellStyle name="Currency 4 2 2 3 2 4" xfId="17282"/>
    <cellStyle name="Currency 4 2 2 3 3" xfId="17283"/>
    <cellStyle name="Currency 4 2 2 3 3 2" xfId="17284"/>
    <cellStyle name="Currency 4 2 2 3 3 2 2" xfId="17285"/>
    <cellStyle name="Currency 4 2 2 3 3 3" xfId="17286"/>
    <cellStyle name="Currency 4 2 2 3 3 3 2" xfId="17287"/>
    <cellStyle name="Currency 4 2 2 3 3 4" xfId="17288"/>
    <cellStyle name="Currency 4 2 2 3 4" xfId="17289"/>
    <cellStyle name="Currency 4 2 2 3 4 2" xfId="17290"/>
    <cellStyle name="Currency 4 2 2 3 5" xfId="17291"/>
    <cellStyle name="Currency 4 2 2 3 5 2" xfId="17292"/>
    <cellStyle name="Currency 4 2 2 3 6" xfId="17293"/>
    <cellStyle name="Currency 4 2 2 4" xfId="17294"/>
    <cellStyle name="Currency 4 2 2 4 2" xfId="17295"/>
    <cellStyle name="Currency 4 2 2 4 2 2" xfId="17296"/>
    <cellStyle name="Currency 4 2 2 4 3" xfId="17297"/>
    <cellStyle name="Currency 4 2 2 4 3 2" xfId="17298"/>
    <cellStyle name="Currency 4 2 2 4 4" xfId="17299"/>
    <cellStyle name="Currency 4 2 2 5" xfId="17300"/>
    <cellStyle name="Currency 4 2 2 5 2" xfId="17301"/>
    <cellStyle name="Currency 4 2 2 5 2 2" xfId="17302"/>
    <cellStyle name="Currency 4 2 2 5 3" xfId="17303"/>
    <cellStyle name="Currency 4 2 2 5 3 2" xfId="17304"/>
    <cellStyle name="Currency 4 2 2 5 4" xfId="17305"/>
    <cellStyle name="Currency 4 2 2 6" xfId="17306"/>
    <cellStyle name="Currency 4 2 2 6 2" xfId="17307"/>
    <cellStyle name="Currency 4 2 2 6 2 2" xfId="17308"/>
    <cellStyle name="Currency 4 2 2 6 3" xfId="17309"/>
    <cellStyle name="Currency 4 2 2 6 3 2" xfId="17310"/>
    <cellStyle name="Currency 4 2 2 6 4" xfId="17311"/>
    <cellStyle name="Currency 4 2 2 7" xfId="17312"/>
    <cellStyle name="Currency 4 2 2 7 2" xfId="17313"/>
    <cellStyle name="Currency 4 2 2 8" xfId="17314"/>
    <cellStyle name="Currency 4 2 2 8 2" xfId="17315"/>
    <cellStyle name="Currency 4 2 2 9" xfId="17316"/>
    <cellStyle name="Currency 4 2 3" xfId="17317"/>
    <cellStyle name="Currency 4 2 3 2" xfId="17318"/>
    <cellStyle name="Currency 4 2 3 2 2" xfId="17319"/>
    <cellStyle name="Currency 4 2 3 2 2 2" xfId="17320"/>
    <cellStyle name="Currency 4 2 3 2 2 2 2" xfId="17321"/>
    <cellStyle name="Currency 4 2 3 2 2 3" xfId="17322"/>
    <cellStyle name="Currency 4 2 3 2 2 3 2" xfId="17323"/>
    <cellStyle name="Currency 4 2 3 2 2 4" xfId="17324"/>
    <cellStyle name="Currency 4 2 3 2 3" xfId="17325"/>
    <cellStyle name="Currency 4 2 3 2 3 2" xfId="17326"/>
    <cellStyle name="Currency 4 2 3 2 3 2 2" xfId="17327"/>
    <cellStyle name="Currency 4 2 3 2 3 3" xfId="17328"/>
    <cellStyle name="Currency 4 2 3 2 3 3 2" xfId="17329"/>
    <cellStyle name="Currency 4 2 3 2 3 4" xfId="17330"/>
    <cellStyle name="Currency 4 2 3 2 4" xfId="17331"/>
    <cellStyle name="Currency 4 2 3 2 4 2" xfId="17332"/>
    <cellStyle name="Currency 4 2 3 2 5" xfId="17333"/>
    <cellStyle name="Currency 4 2 3 2 5 2" xfId="17334"/>
    <cellStyle name="Currency 4 2 3 2 6" xfId="17335"/>
    <cellStyle name="Currency 4 2 3 3" xfId="17336"/>
    <cellStyle name="Currency 4 2 3 3 2" xfId="17337"/>
    <cellStyle name="Currency 4 2 3 3 2 2" xfId="17338"/>
    <cellStyle name="Currency 4 2 3 3 2 2 2" xfId="17339"/>
    <cellStyle name="Currency 4 2 3 3 2 3" xfId="17340"/>
    <cellStyle name="Currency 4 2 3 3 2 3 2" xfId="17341"/>
    <cellStyle name="Currency 4 2 3 3 2 4" xfId="17342"/>
    <cellStyle name="Currency 4 2 3 3 3" xfId="17343"/>
    <cellStyle name="Currency 4 2 3 3 3 2" xfId="17344"/>
    <cellStyle name="Currency 4 2 3 3 3 2 2" xfId="17345"/>
    <cellStyle name="Currency 4 2 3 3 3 3" xfId="17346"/>
    <cellStyle name="Currency 4 2 3 3 3 3 2" xfId="17347"/>
    <cellStyle name="Currency 4 2 3 3 3 4" xfId="17348"/>
    <cellStyle name="Currency 4 2 3 3 4" xfId="17349"/>
    <cellStyle name="Currency 4 2 3 3 4 2" xfId="17350"/>
    <cellStyle name="Currency 4 2 3 3 5" xfId="17351"/>
    <cellStyle name="Currency 4 2 3 3 5 2" xfId="17352"/>
    <cellStyle name="Currency 4 2 3 3 6" xfId="17353"/>
    <cellStyle name="Currency 4 2 3 4" xfId="17354"/>
    <cellStyle name="Currency 4 2 3 4 2" xfId="17355"/>
    <cellStyle name="Currency 4 2 3 4 2 2" xfId="17356"/>
    <cellStyle name="Currency 4 2 3 4 3" xfId="17357"/>
    <cellStyle name="Currency 4 2 3 4 3 2" xfId="17358"/>
    <cellStyle name="Currency 4 2 3 4 4" xfId="17359"/>
    <cellStyle name="Currency 4 2 3 5" xfId="17360"/>
    <cellStyle name="Currency 4 2 3 5 2" xfId="17361"/>
    <cellStyle name="Currency 4 2 3 5 2 2" xfId="17362"/>
    <cellStyle name="Currency 4 2 3 5 3" xfId="17363"/>
    <cellStyle name="Currency 4 2 3 5 3 2" xfId="17364"/>
    <cellStyle name="Currency 4 2 3 5 4" xfId="17365"/>
    <cellStyle name="Currency 4 2 3 6" xfId="17366"/>
    <cellStyle name="Currency 4 2 3 6 2" xfId="17367"/>
    <cellStyle name="Currency 4 2 3 6 2 2" xfId="17368"/>
    <cellStyle name="Currency 4 2 3 6 3" xfId="17369"/>
    <cellStyle name="Currency 4 2 3 6 3 2" xfId="17370"/>
    <cellStyle name="Currency 4 2 3 6 4" xfId="17371"/>
    <cellStyle name="Currency 4 2 3 7" xfId="17372"/>
    <cellStyle name="Currency 4 2 3 7 2" xfId="17373"/>
    <cellStyle name="Currency 4 2 3 8" xfId="17374"/>
    <cellStyle name="Currency 4 2 3 8 2" xfId="17375"/>
    <cellStyle name="Currency 4 2 3 9" xfId="17376"/>
    <cellStyle name="Currency 4 2 4" xfId="17377"/>
    <cellStyle name="Currency 4 2 4 2" xfId="17378"/>
    <cellStyle name="Currency 4 2 4 2 2" xfId="17379"/>
    <cellStyle name="Currency 4 2 4 2 2 2" xfId="17380"/>
    <cellStyle name="Currency 4 2 4 2 2 2 2" xfId="17381"/>
    <cellStyle name="Currency 4 2 4 2 2 3" xfId="17382"/>
    <cellStyle name="Currency 4 2 4 2 2 3 2" xfId="17383"/>
    <cellStyle name="Currency 4 2 4 2 2 4" xfId="17384"/>
    <cellStyle name="Currency 4 2 4 2 3" xfId="17385"/>
    <cellStyle name="Currency 4 2 4 2 3 2" xfId="17386"/>
    <cellStyle name="Currency 4 2 4 2 3 2 2" xfId="17387"/>
    <cellStyle name="Currency 4 2 4 2 3 3" xfId="17388"/>
    <cellStyle name="Currency 4 2 4 2 3 3 2" xfId="17389"/>
    <cellStyle name="Currency 4 2 4 2 3 4" xfId="17390"/>
    <cellStyle name="Currency 4 2 4 2 4" xfId="17391"/>
    <cellStyle name="Currency 4 2 4 2 4 2" xfId="17392"/>
    <cellStyle name="Currency 4 2 4 2 5" xfId="17393"/>
    <cellStyle name="Currency 4 2 4 2 5 2" xfId="17394"/>
    <cellStyle name="Currency 4 2 4 2 6" xfId="17395"/>
    <cellStyle name="Currency 4 2 4 3" xfId="17396"/>
    <cellStyle name="Currency 4 2 4 3 2" xfId="17397"/>
    <cellStyle name="Currency 4 2 4 3 2 2" xfId="17398"/>
    <cellStyle name="Currency 4 2 4 3 2 2 2" xfId="17399"/>
    <cellStyle name="Currency 4 2 4 3 2 3" xfId="17400"/>
    <cellStyle name="Currency 4 2 4 3 2 3 2" xfId="17401"/>
    <cellStyle name="Currency 4 2 4 3 2 4" xfId="17402"/>
    <cellStyle name="Currency 4 2 4 3 3" xfId="17403"/>
    <cellStyle name="Currency 4 2 4 3 3 2" xfId="17404"/>
    <cellStyle name="Currency 4 2 4 3 3 2 2" xfId="17405"/>
    <cellStyle name="Currency 4 2 4 3 3 3" xfId="17406"/>
    <cellStyle name="Currency 4 2 4 3 3 3 2" xfId="17407"/>
    <cellStyle name="Currency 4 2 4 3 3 4" xfId="17408"/>
    <cellStyle name="Currency 4 2 4 3 4" xfId="17409"/>
    <cellStyle name="Currency 4 2 4 3 4 2" xfId="17410"/>
    <cellStyle name="Currency 4 2 4 3 5" xfId="17411"/>
    <cellStyle name="Currency 4 2 4 3 5 2" xfId="17412"/>
    <cellStyle name="Currency 4 2 4 3 6" xfId="17413"/>
    <cellStyle name="Currency 4 2 4 4" xfId="17414"/>
    <cellStyle name="Currency 4 2 4 4 2" xfId="17415"/>
    <cellStyle name="Currency 4 2 4 4 2 2" xfId="17416"/>
    <cellStyle name="Currency 4 2 4 4 3" xfId="17417"/>
    <cellStyle name="Currency 4 2 4 4 3 2" xfId="17418"/>
    <cellStyle name="Currency 4 2 4 4 4" xfId="17419"/>
    <cellStyle name="Currency 4 2 4 5" xfId="17420"/>
    <cellStyle name="Currency 4 2 4 5 2" xfId="17421"/>
    <cellStyle name="Currency 4 2 4 5 2 2" xfId="17422"/>
    <cellStyle name="Currency 4 2 4 5 3" xfId="17423"/>
    <cellStyle name="Currency 4 2 4 5 3 2" xfId="17424"/>
    <cellStyle name="Currency 4 2 4 5 4" xfId="17425"/>
    <cellStyle name="Currency 4 2 4 6" xfId="17426"/>
    <cellStyle name="Currency 4 2 4 6 2" xfId="17427"/>
    <cellStyle name="Currency 4 2 4 6 2 2" xfId="17428"/>
    <cellStyle name="Currency 4 2 4 6 3" xfId="17429"/>
    <cellStyle name="Currency 4 2 4 6 3 2" xfId="17430"/>
    <cellStyle name="Currency 4 2 4 6 4" xfId="17431"/>
    <cellStyle name="Currency 4 2 4 7" xfId="17432"/>
    <cellStyle name="Currency 4 2 4 7 2" xfId="17433"/>
    <cellStyle name="Currency 4 2 4 8" xfId="17434"/>
    <cellStyle name="Currency 4 2 4 8 2" xfId="17435"/>
    <cellStyle name="Currency 4 2 4 9" xfId="17436"/>
    <cellStyle name="Currency 4 2 5" xfId="17437"/>
    <cellStyle name="Currency 4 2 5 2" xfId="17438"/>
    <cellStyle name="Currency 4 2 5 2 2" xfId="17439"/>
    <cellStyle name="Currency 4 2 5 2 2 2" xfId="17440"/>
    <cellStyle name="Currency 4 2 5 2 3" xfId="17441"/>
    <cellStyle name="Currency 4 2 5 2 3 2" xfId="17442"/>
    <cellStyle name="Currency 4 2 5 2 4" xfId="17443"/>
    <cellStyle name="Currency 4 2 5 3" xfId="17444"/>
    <cellStyle name="Currency 4 2 5 3 2" xfId="17445"/>
    <cellStyle name="Currency 4 2 5 3 2 2" xfId="17446"/>
    <cellStyle name="Currency 4 2 5 3 3" xfId="17447"/>
    <cellStyle name="Currency 4 2 5 3 3 2" xfId="17448"/>
    <cellStyle name="Currency 4 2 5 3 4" xfId="17449"/>
    <cellStyle name="Currency 4 2 5 4" xfId="17450"/>
    <cellStyle name="Currency 4 2 5 4 2" xfId="17451"/>
    <cellStyle name="Currency 4 2 5 5" xfId="17452"/>
    <cellStyle name="Currency 4 2 5 5 2" xfId="17453"/>
    <cellStyle name="Currency 4 2 5 6" xfId="17454"/>
    <cellStyle name="Currency 4 2 6" xfId="17455"/>
    <cellStyle name="Currency 4 2 6 2" xfId="17456"/>
    <cellStyle name="Currency 4 2 6 2 2" xfId="17457"/>
    <cellStyle name="Currency 4 2 6 2 2 2" xfId="17458"/>
    <cellStyle name="Currency 4 2 6 2 3" xfId="17459"/>
    <cellStyle name="Currency 4 2 6 2 3 2" xfId="17460"/>
    <cellStyle name="Currency 4 2 6 2 4" xfId="17461"/>
    <cellStyle name="Currency 4 2 6 3" xfId="17462"/>
    <cellStyle name="Currency 4 2 6 3 2" xfId="17463"/>
    <cellStyle name="Currency 4 2 6 3 2 2" xfId="17464"/>
    <cellStyle name="Currency 4 2 6 3 3" xfId="17465"/>
    <cellStyle name="Currency 4 2 6 3 3 2" xfId="17466"/>
    <cellStyle name="Currency 4 2 6 3 4" xfId="17467"/>
    <cellStyle name="Currency 4 2 6 4" xfId="17468"/>
    <cellStyle name="Currency 4 2 6 4 2" xfId="17469"/>
    <cellStyle name="Currency 4 2 6 5" xfId="17470"/>
    <cellStyle name="Currency 4 2 6 5 2" xfId="17471"/>
    <cellStyle name="Currency 4 2 6 6" xfId="17472"/>
    <cellStyle name="Currency 4 2 7" xfId="17473"/>
    <cellStyle name="Currency 4 2 7 2" xfId="17474"/>
    <cellStyle name="Currency 4 2 7 2 2" xfId="17475"/>
    <cellStyle name="Currency 4 2 7 3" xfId="17476"/>
    <cellStyle name="Currency 4 2 7 3 2" xfId="17477"/>
    <cellStyle name="Currency 4 2 7 4" xfId="17478"/>
    <cellStyle name="Currency 4 2 8" xfId="17479"/>
    <cellStyle name="Currency 4 2 8 2" xfId="17480"/>
    <cellStyle name="Currency 4 2 8 2 2" xfId="17481"/>
    <cellStyle name="Currency 4 2 8 3" xfId="17482"/>
    <cellStyle name="Currency 4 2 8 3 2" xfId="17483"/>
    <cellStyle name="Currency 4 2 8 4" xfId="17484"/>
    <cellStyle name="Currency 4 2 9" xfId="17485"/>
    <cellStyle name="Currency 4 2 9 2" xfId="17486"/>
    <cellStyle name="Currency 4 2 9 2 2" xfId="17487"/>
    <cellStyle name="Currency 4 2 9 3" xfId="17488"/>
    <cellStyle name="Currency 4 2 9 3 2" xfId="17489"/>
    <cellStyle name="Currency 4 2 9 4" xfId="17490"/>
    <cellStyle name="Currency 4 20" xfId="17491"/>
    <cellStyle name="Currency 4 21" xfId="17492"/>
    <cellStyle name="Currency 4 22" xfId="17493"/>
    <cellStyle name="Currency 4 23" xfId="17494"/>
    <cellStyle name="Currency 4 24" xfId="17495"/>
    <cellStyle name="Currency 4 25" xfId="17496"/>
    <cellStyle name="Currency 4 26" xfId="17497"/>
    <cellStyle name="Currency 4 27" xfId="17498"/>
    <cellStyle name="Currency 4 28" xfId="17499"/>
    <cellStyle name="Currency 4 29" xfId="17500"/>
    <cellStyle name="Currency 4 3" xfId="17501"/>
    <cellStyle name="Currency 4 3 2" xfId="17502"/>
    <cellStyle name="Currency 4 3 2 2" xfId="17503"/>
    <cellStyle name="Currency 4 3 2 2 2" xfId="17504"/>
    <cellStyle name="Currency 4 3 2 2 2 2" xfId="17505"/>
    <cellStyle name="Currency 4 3 2 2 3" xfId="17506"/>
    <cellStyle name="Currency 4 3 2 2 3 2" xfId="17507"/>
    <cellStyle name="Currency 4 3 2 2 4" xfId="17508"/>
    <cellStyle name="Currency 4 3 2 3" xfId="17509"/>
    <cellStyle name="Currency 4 3 2 3 2" xfId="17510"/>
    <cellStyle name="Currency 4 3 2 3 2 2" xfId="17511"/>
    <cellStyle name="Currency 4 3 2 3 3" xfId="17512"/>
    <cellStyle name="Currency 4 3 2 3 3 2" xfId="17513"/>
    <cellStyle name="Currency 4 3 2 3 4" xfId="17514"/>
    <cellStyle name="Currency 4 3 2 4" xfId="17515"/>
    <cellStyle name="Currency 4 3 2 4 2" xfId="17516"/>
    <cellStyle name="Currency 4 3 2 5" xfId="17517"/>
    <cellStyle name="Currency 4 3 2 5 2" xfId="17518"/>
    <cellStyle name="Currency 4 3 2 6" xfId="17519"/>
    <cellStyle name="Currency 4 3 3" xfId="17520"/>
    <cellStyle name="Currency 4 3 3 2" xfId="17521"/>
    <cellStyle name="Currency 4 3 3 2 2" xfId="17522"/>
    <cellStyle name="Currency 4 3 3 2 2 2" xfId="17523"/>
    <cellStyle name="Currency 4 3 3 2 3" xfId="17524"/>
    <cellStyle name="Currency 4 3 3 2 3 2" xfId="17525"/>
    <cellStyle name="Currency 4 3 3 2 4" xfId="17526"/>
    <cellStyle name="Currency 4 3 3 3" xfId="17527"/>
    <cellStyle name="Currency 4 3 3 3 2" xfId="17528"/>
    <cellStyle name="Currency 4 3 3 3 2 2" xfId="17529"/>
    <cellStyle name="Currency 4 3 3 3 3" xfId="17530"/>
    <cellStyle name="Currency 4 3 3 3 3 2" xfId="17531"/>
    <cellStyle name="Currency 4 3 3 3 4" xfId="17532"/>
    <cellStyle name="Currency 4 3 3 4" xfId="17533"/>
    <cellStyle name="Currency 4 3 3 4 2" xfId="17534"/>
    <cellStyle name="Currency 4 3 3 5" xfId="17535"/>
    <cellStyle name="Currency 4 3 3 5 2" xfId="17536"/>
    <cellStyle name="Currency 4 3 3 6" xfId="17537"/>
    <cellStyle name="Currency 4 3 4" xfId="17538"/>
    <cellStyle name="Currency 4 3 4 2" xfId="17539"/>
    <cellStyle name="Currency 4 3 4 2 2" xfId="17540"/>
    <cellStyle name="Currency 4 3 4 3" xfId="17541"/>
    <cellStyle name="Currency 4 3 4 3 2" xfId="17542"/>
    <cellStyle name="Currency 4 3 4 4" xfId="17543"/>
    <cellStyle name="Currency 4 3 5" xfId="17544"/>
    <cellStyle name="Currency 4 3 5 2" xfId="17545"/>
    <cellStyle name="Currency 4 3 5 2 2" xfId="17546"/>
    <cellStyle name="Currency 4 3 5 3" xfId="17547"/>
    <cellStyle name="Currency 4 3 5 3 2" xfId="17548"/>
    <cellStyle name="Currency 4 3 5 4" xfId="17549"/>
    <cellStyle name="Currency 4 3 6" xfId="17550"/>
    <cellStyle name="Currency 4 3 6 2" xfId="17551"/>
    <cellStyle name="Currency 4 3 6 2 2" xfId="17552"/>
    <cellStyle name="Currency 4 3 6 3" xfId="17553"/>
    <cellStyle name="Currency 4 3 6 3 2" xfId="17554"/>
    <cellStyle name="Currency 4 3 6 4" xfId="17555"/>
    <cellStyle name="Currency 4 3 7" xfId="17556"/>
    <cellStyle name="Currency 4 3 7 2" xfId="17557"/>
    <cellStyle name="Currency 4 3 8" xfId="17558"/>
    <cellStyle name="Currency 4 3 8 2" xfId="17559"/>
    <cellStyle name="Currency 4 3 9" xfId="17560"/>
    <cellStyle name="Currency 4 30" xfId="17561"/>
    <cellStyle name="Currency 4 31" xfId="17562"/>
    <cellStyle name="Currency 4 32" xfId="17563"/>
    <cellStyle name="Currency 4 33" xfId="17564"/>
    <cellStyle name="Currency 4 34" xfId="17565"/>
    <cellStyle name="Currency 4 35" xfId="17566"/>
    <cellStyle name="Currency 4 36" xfId="17567"/>
    <cellStyle name="Currency 4 37" xfId="17568"/>
    <cellStyle name="Currency 4 38" xfId="17569"/>
    <cellStyle name="Currency 4 39" xfId="17570"/>
    <cellStyle name="Currency 4 4" xfId="17571"/>
    <cellStyle name="Currency 4 4 2" xfId="17572"/>
    <cellStyle name="Currency 4 4 2 2" xfId="17573"/>
    <cellStyle name="Currency 4 4 2 2 2" xfId="17574"/>
    <cellStyle name="Currency 4 4 2 2 2 2" xfId="17575"/>
    <cellStyle name="Currency 4 4 2 2 3" xfId="17576"/>
    <cellStyle name="Currency 4 4 2 2 3 2" xfId="17577"/>
    <cellStyle name="Currency 4 4 2 2 4" xfId="17578"/>
    <cellStyle name="Currency 4 4 2 3" xfId="17579"/>
    <cellStyle name="Currency 4 4 2 3 2" xfId="17580"/>
    <cellStyle name="Currency 4 4 2 3 2 2" xfId="17581"/>
    <cellStyle name="Currency 4 4 2 3 3" xfId="17582"/>
    <cellStyle name="Currency 4 4 2 3 3 2" xfId="17583"/>
    <cellStyle name="Currency 4 4 2 3 4" xfId="17584"/>
    <cellStyle name="Currency 4 4 2 4" xfId="17585"/>
    <cellStyle name="Currency 4 4 2 4 2" xfId="17586"/>
    <cellStyle name="Currency 4 4 2 5" xfId="17587"/>
    <cellStyle name="Currency 4 4 2 5 2" xfId="17588"/>
    <cellStyle name="Currency 4 4 2 6" xfId="17589"/>
    <cellStyle name="Currency 4 4 3" xfId="17590"/>
    <cellStyle name="Currency 4 4 3 2" xfId="17591"/>
    <cellStyle name="Currency 4 4 3 2 2" xfId="17592"/>
    <cellStyle name="Currency 4 4 3 2 2 2" xfId="17593"/>
    <cellStyle name="Currency 4 4 3 2 3" xfId="17594"/>
    <cellStyle name="Currency 4 4 3 2 3 2" xfId="17595"/>
    <cellStyle name="Currency 4 4 3 2 4" xfId="17596"/>
    <cellStyle name="Currency 4 4 3 3" xfId="17597"/>
    <cellStyle name="Currency 4 4 3 3 2" xfId="17598"/>
    <cellStyle name="Currency 4 4 3 3 2 2" xfId="17599"/>
    <cellStyle name="Currency 4 4 3 3 3" xfId="17600"/>
    <cellStyle name="Currency 4 4 3 3 3 2" xfId="17601"/>
    <cellStyle name="Currency 4 4 3 3 4" xfId="17602"/>
    <cellStyle name="Currency 4 4 3 4" xfId="17603"/>
    <cellStyle name="Currency 4 4 3 4 2" xfId="17604"/>
    <cellStyle name="Currency 4 4 3 5" xfId="17605"/>
    <cellStyle name="Currency 4 4 3 5 2" xfId="17606"/>
    <cellStyle name="Currency 4 4 3 6" xfId="17607"/>
    <cellStyle name="Currency 4 4 4" xfId="17608"/>
    <cellStyle name="Currency 4 4 4 2" xfId="17609"/>
    <cellStyle name="Currency 4 4 4 2 2" xfId="17610"/>
    <cellStyle name="Currency 4 4 4 3" xfId="17611"/>
    <cellStyle name="Currency 4 4 4 3 2" xfId="17612"/>
    <cellStyle name="Currency 4 4 4 4" xfId="17613"/>
    <cellStyle name="Currency 4 4 5" xfId="17614"/>
    <cellStyle name="Currency 4 4 5 2" xfId="17615"/>
    <cellStyle name="Currency 4 4 5 2 2" xfId="17616"/>
    <cellStyle name="Currency 4 4 5 3" xfId="17617"/>
    <cellStyle name="Currency 4 4 5 3 2" xfId="17618"/>
    <cellStyle name="Currency 4 4 5 4" xfId="17619"/>
    <cellStyle name="Currency 4 4 6" xfId="17620"/>
    <cellStyle name="Currency 4 4 6 2" xfId="17621"/>
    <cellStyle name="Currency 4 4 6 2 2" xfId="17622"/>
    <cellStyle name="Currency 4 4 6 3" xfId="17623"/>
    <cellStyle name="Currency 4 4 6 3 2" xfId="17624"/>
    <cellStyle name="Currency 4 4 6 4" xfId="17625"/>
    <cellStyle name="Currency 4 4 7" xfId="17626"/>
    <cellStyle name="Currency 4 4 7 2" xfId="17627"/>
    <cellStyle name="Currency 4 4 8" xfId="17628"/>
    <cellStyle name="Currency 4 4 8 2" xfId="17629"/>
    <cellStyle name="Currency 4 4 9" xfId="17630"/>
    <cellStyle name="Currency 4 40" xfId="17631"/>
    <cellStyle name="Currency 4 41" xfId="17632"/>
    <cellStyle name="Currency 4 42" xfId="17633"/>
    <cellStyle name="Currency 4 43" xfId="17634"/>
    <cellStyle name="Currency 4 44" xfId="17635"/>
    <cellStyle name="Currency 4 45" xfId="17636"/>
    <cellStyle name="Currency 4 46" xfId="17637"/>
    <cellStyle name="Currency 4 47" xfId="17638"/>
    <cellStyle name="Currency 4 48" xfId="17639"/>
    <cellStyle name="Currency 4 49" xfId="17640"/>
    <cellStyle name="Currency 4 5" xfId="17641"/>
    <cellStyle name="Currency 4 5 2" xfId="17642"/>
    <cellStyle name="Currency 4 5 2 2" xfId="17643"/>
    <cellStyle name="Currency 4 5 2 2 2" xfId="17644"/>
    <cellStyle name="Currency 4 5 2 2 2 2" xfId="17645"/>
    <cellStyle name="Currency 4 5 2 2 3" xfId="17646"/>
    <cellStyle name="Currency 4 5 2 2 3 2" xfId="17647"/>
    <cellStyle name="Currency 4 5 2 2 4" xfId="17648"/>
    <cellStyle name="Currency 4 5 2 3" xfId="17649"/>
    <cellStyle name="Currency 4 5 2 3 2" xfId="17650"/>
    <cellStyle name="Currency 4 5 2 3 2 2" xfId="17651"/>
    <cellStyle name="Currency 4 5 2 3 3" xfId="17652"/>
    <cellStyle name="Currency 4 5 2 3 3 2" xfId="17653"/>
    <cellStyle name="Currency 4 5 2 3 4" xfId="17654"/>
    <cellStyle name="Currency 4 5 2 4" xfId="17655"/>
    <cellStyle name="Currency 4 5 2 4 2" xfId="17656"/>
    <cellStyle name="Currency 4 5 2 5" xfId="17657"/>
    <cellStyle name="Currency 4 5 2 5 2" xfId="17658"/>
    <cellStyle name="Currency 4 5 2 6" xfId="17659"/>
    <cellStyle name="Currency 4 5 3" xfId="17660"/>
    <cellStyle name="Currency 4 5 3 2" xfId="17661"/>
    <cellStyle name="Currency 4 5 3 2 2" xfId="17662"/>
    <cellStyle name="Currency 4 5 3 2 2 2" xfId="17663"/>
    <cellStyle name="Currency 4 5 3 2 3" xfId="17664"/>
    <cellStyle name="Currency 4 5 3 2 3 2" xfId="17665"/>
    <cellStyle name="Currency 4 5 3 2 4" xfId="17666"/>
    <cellStyle name="Currency 4 5 3 3" xfId="17667"/>
    <cellStyle name="Currency 4 5 3 3 2" xfId="17668"/>
    <cellStyle name="Currency 4 5 3 3 2 2" xfId="17669"/>
    <cellStyle name="Currency 4 5 3 3 3" xfId="17670"/>
    <cellStyle name="Currency 4 5 3 3 3 2" xfId="17671"/>
    <cellStyle name="Currency 4 5 3 3 4" xfId="17672"/>
    <cellStyle name="Currency 4 5 3 4" xfId="17673"/>
    <cellStyle name="Currency 4 5 3 4 2" xfId="17674"/>
    <cellStyle name="Currency 4 5 3 5" xfId="17675"/>
    <cellStyle name="Currency 4 5 3 5 2" xfId="17676"/>
    <cellStyle name="Currency 4 5 3 6" xfId="17677"/>
    <cellStyle name="Currency 4 5 4" xfId="17678"/>
    <cellStyle name="Currency 4 5 4 2" xfId="17679"/>
    <cellStyle name="Currency 4 5 4 2 2" xfId="17680"/>
    <cellStyle name="Currency 4 5 4 3" xfId="17681"/>
    <cellStyle name="Currency 4 5 4 3 2" xfId="17682"/>
    <cellStyle name="Currency 4 5 4 4" xfId="17683"/>
    <cellStyle name="Currency 4 5 5" xfId="17684"/>
    <cellStyle name="Currency 4 5 5 2" xfId="17685"/>
    <cellStyle name="Currency 4 5 5 2 2" xfId="17686"/>
    <cellStyle name="Currency 4 5 5 3" xfId="17687"/>
    <cellStyle name="Currency 4 5 5 3 2" xfId="17688"/>
    <cellStyle name="Currency 4 5 5 4" xfId="17689"/>
    <cellStyle name="Currency 4 5 6" xfId="17690"/>
    <cellStyle name="Currency 4 5 6 2" xfId="17691"/>
    <cellStyle name="Currency 4 5 6 2 2" xfId="17692"/>
    <cellStyle name="Currency 4 5 6 3" xfId="17693"/>
    <cellStyle name="Currency 4 5 6 3 2" xfId="17694"/>
    <cellStyle name="Currency 4 5 6 4" xfId="17695"/>
    <cellStyle name="Currency 4 5 7" xfId="17696"/>
    <cellStyle name="Currency 4 5 7 2" xfId="17697"/>
    <cellStyle name="Currency 4 5 8" xfId="17698"/>
    <cellStyle name="Currency 4 5 8 2" xfId="17699"/>
    <cellStyle name="Currency 4 5 9" xfId="17700"/>
    <cellStyle name="Currency 4 50" xfId="17701"/>
    <cellStyle name="Currency 4 51" xfId="17702"/>
    <cellStyle name="Currency 4 52" xfId="17703"/>
    <cellStyle name="Currency 4 53" xfId="17704"/>
    <cellStyle name="Currency 4 54" xfId="17705"/>
    <cellStyle name="Currency 4 55" xfId="17706"/>
    <cellStyle name="Currency 4 56" xfId="17707"/>
    <cellStyle name="Currency 4 57" xfId="17708"/>
    <cellStyle name="Currency 4 58" xfId="17709"/>
    <cellStyle name="Currency 4 59" xfId="17710"/>
    <cellStyle name="Currency 4 6" xfId="17711"/>
    <cellStyle name="Currency 4 6 2" xfId="17712"/>
    <cellStyle name="Currency 4 6 2 2" xfId="17713"/>
    <cellStyle name="Currency 4 6 2 2 2" xfId="17714"/>
    <cellStyle name="Currency 4 6 2 3" xfId="17715"/>
    <cellStyle name="Currency 4 6 2 3 2" xfId="17716"/>
    <cellStyle name="Currency 4 6 2 4" xfId="17717"/>
    <cellStyle name="Currency 4 6 3" xfId="17718"/>
    <cellStyle name="Currency 4 6 3 2" xfId="17719"/>
    <cellStyle name="Currency 4 6 3 2 2" xfId="17720"/>
    <cellStyle name="Currency 4 6 3 3" xfId="17721"/>
    <cellStyle name="Currency 4 6 3 3 2" xfId="17722"/>
    <cellStyle name="Currency 4 6 3 4" xfId="17723"/>
    <cellStyle name="Currency 4 6 4" xfId="17724"/>
    <cellStyle name="Currency 4 6 4 2" xfId="17725"/>
    <cellStyle name="Currency 4 6 5" xfId="17726"/>
    <cellStyle name="Currency 4 6 5 2" xfId="17727"/>
    <cellStyle name="Currency 4 6 6" xfId="17728"/>
    <cellStyle name="Currency 4 60" xfId="17729"/>
    <cellStyle name="Currency 4 61" xfId="17730"/>
    <cellStyle name="Currency 4 62" xfId="17731"/>
    <cellStyle name="Currency 4 63" xfId="17732"/>
    <cellStyle name="Currency 4 64" xfId="17733"/>
    <cellStyle name="Currency 4 65" xfId="17734"/>
    <cellStyle name="Currency 4 66" xfId="17735"/>
    <cellStyle name="Currency 4 67" xfId="17736"/>
    <cellStyle name="Currency 4 68" xfId="17737"/>
    <cellStyle name="Currency 4 69" xfId="17738"/>
    <cellStyle name="Currency 4 7" xfId="17739"/>
    <cellStyle name="Currency 4 7 2" xfId="17740"/>
    <cellStyle name="Currency 4 7 2 2" xfId="17741"/>
    <cellStyle name="Currency 4 7 2 2 2" xfId="17742"/>
    <cellStyle name="Currency 4 7 2 3" xfId="17743"/>
    <cellStyle name="Currency 4 7 2 3 2" xfId="17744"/>
    <cellStyle name="Currency 4 7 2 4" xfId="17745"/>
    <cellStyle name="Currency 4 7 3" xfId="17746"/>
    <cellStyle name="Currency 4 7 3 2" xfId="17747"/>
    <cellStyle name="Currency 4 7 3 2 2" xfId="17748"/>
    <cellStyle name="Currency 4 7 3 3" xfId="17749"/>
    <cellStyle name="Currency 4 7 3 3 2" xfId="17750"/>
    <cellStyle name="Currency 4 7 3 4" xfId="17751"/>
    <cellStyle name="Currency 4 7 4" xfId="17752"/>
    <cellStyle name="Currency 4 7 4 2" xfId="17753"/>
    <cellStyle name="Currency 4 7 5" xfId="17754"/>
    <cellStyle name="Currency 4 7 5 2" xfId="17755"/>
    <cellStyle name="Currency 4 7 6" xfId="17756"/>
    <cellStyle name="Currency 4 70" xfId="17757"/>
    <cellStyle name="Currency 4 71" xfId="17758"/>
    <cellStyle name="Currency 4 72" xfId="17759"/>
    <cellStyle name="Currency 4 8" xfId="17760"/>
    <cellStyle name="Currency 4 8 2" xfId="17761"/>
    <cellStyle name="Currency 4 8 2 2" xfId="17762"/>
    <cellStyle name="Currency 4 8 3" xfId="17763"/>
    <cellStyle name="Currency 4 8 3 2" xfId="17764"/>
    <cellStyle name="Currency 4 8 4" xfId="17765"/>
    <cellStyle name="Currency 4 9" xfId="17766"/>
    <cellStyle name="Currency 4 9 2" xfId="17767"/>
    <cellStyle name="Currency 4 9 2 2" xfId="17768"/>
    <cellStyle name="Currency 4 9 3" xfId="17769"/>
    <cellStyle name="Currency 4 9 3 2" xfId="17770"/>
    <cellStyle name="Currency 4 9 4" xfId="17771"/>
    <cellStyle name="Currency 5" xfId="17772"/>
    <cellStyle name="Currency 5 10" xfId="17773"/>
    <cellStyle name="Currency 5 10 2" xfId="17774"/>
    <cellStyle name="Currency 5 10 2 2" xfId="17775"/>
    <cellStyle name="Currency 5 10 3" xfId="17776"/>
    <cellStyle name="Currency 5 10 3 2" xfId="17777"/>
    <cellStyle name="Currency 5 10 4" xfId="17778"/>
    <cellStyle name="Currency 5 11" xfId="17779"/>
    <cellStyle name="Currency 5 11 2" xfId="17780"/>
    <cellStyle name="Currency 5 12" xfId="17781"/>
    <cellStyle name="Currency 5 12 2" xfId="17782"/>
    <cellStyle name="Currency 5 13" xfId="17783"/>
    <cellStyle name="Currency 5 14" xfId="17784"/>
    <cellStyle name="Currency 5 15" xfId="17785"/>
    <cellStyle name="Currency 5 16" xfId="17786"/>
    <cellStyle name="Currency 5 17" xfId="17787"/>
    <cellStyle name="Currency 5 18" xfId="17788"/>
    <cellStyle name="Currency 5 19" xfId="17789"/>
    <cellStyle name="Currency 5 2" xfId="17790"/>
    <cellStyle name="Currency 5 2 10" xfId="17791"/>
    <cellStyle name="Currency 5 2 10 2" xfId="17792"/>
    <cellStyle name="Currency 5 2 11" xfId="17793"/>
    <cellStyle name="Currency 5 2 11 2" xfId="17794"/>
    <cellStyle name="Currency 5 2 12" xfId="17795"/>
    <cellStyle name="Currency 5 2 2" xfId="17796"/>
    <cellStyle name="Currency 5 2 2 2" xfId="17797"/>
    <cellStyle name="Currency 5 2 2 2 2" xfId="17798"/>
    <cellStyle name="Currency 5 2 2 2 2 2" xfId="17799"/>
    <cellStyle name="Currency 5 2 2 2 2 2 2" xfId="17800"/>
    <cellStyle name="Currency 5 2 2 2 2 3" xfId="17801"/>
    <cellStyle name="Currency 5 2 2 2 2 3 2" xfId="17802"/>
    <cellStyle name="Currency 5 2 2 2 2 4" xfId="17803"/>
    <cellStyle name="Currency 5 2 2 2 3" xfId="17804"/>
    <cellStyle name="Currency 5 2 2 2 3 2" xfId="17805"/>
    <cellStyle name="Currency 5 2 2 2 3 2 2" xfId="17806"/>
    <cellStyle name="Currency 5 2 2 2 3 3" xfId="17807"/>
    <cellStyle name="Currency 5 2 2 2 3 3 2" xfId="17808"/>
    <cellStyle name="Currency 5 2 2 2 3 4" xfId="17809"/>
    <cellStyle name="Currency 5 2 2 2 4" xfId="17810"/>
    <cellStyle name="Currency 5 2 2 2 4 2" xfId="17811"/>
    <cellStyle name="Currency 5 2 2 2 5" xfId="17812"/>
    <cellStyle name="Currency 5 2 2 2 5 2" xfId="17813"/>
    <cellStyle name="Currency 5 2 2 2 6" xfId="17814"/>
    <cellStyle name="Currency 5 2 2 3" xfId="17815"/>
    <cellStyle name="Currency 5 2 2 3 2" xfId="17816"/>
    <cellStyle name="Currency 5 2 2 3 2 2" xfId="17817"/>
    <cellStyle name="Currency 5 2 2 3 2 2 2" xfId="17818"/>
    <cellStyle name="Currency 5 2 2 3 2 3" xfId="17819"/>
    <cellStyle name="Currency 5 2 2 3 2 3 2" xfId="17820"/>
    <cellStyle name="Currency 5 2 2 3 2 4" xfId="17821"/>
    <cellStyle name="Currency 5 2 2 3 3" xfId="17822"/>
    <cellStyle name="Currency 5 2 2 3 3 2" xfId="17823"/>
    <cellStyle name="Currency 5 2 2 3 3 2 2" xfId="17824"/>
    <cellStyle name="Currency 5 2 2 3 3 3" xfId="17825"/>
    <cellStyle name="Currency 5 2 2 3 3 3 2" xfId="17826"/>
    <cellStyle name="Currency 5 2 2 3 3 4" xfId="17827"/>
    <cellStyle name="Currency 5 2 2 3 4" xfId="17828"/>
    <cellStyle name="Currency 5 2 2 3 4 2" xfId="17829"/>
    <cellStyle name="Currency 5 2 2 3 5" xfId="17830"/>
    <cellStyle name="Currency 5 2 2 3 5 2" xfId="17831"/>
    <cellStyle name="Currency 5 2 2 3 6" xfId="17832"/>
    <cellStyle name="Currency 5 2 2 4" xfId="17833"/>
    <cellStyle name="Currency 5 2 2 4 2" xfId="17834"/>
    <cellStyle name="Currency 5 2 2 4 2 2" xfId="17835"/>
    <cellStyle name="Currency 5 2 2 4 3" xfId="17836"/>
    <cellStyle name="Currency 5 2 2 4 3 2" xfId="17837"/>
    <cellStyle name="Currency 5 2 2 4 4" xfId="17838"/>
    <cellStyle name="Currency 5 2 2 5" xfId="17839"/>
    <cellStyle name="Currency 5 2 2 5 2" xfId="17840"/>
    <cellStyle name="Currency 5 2 2 5 2 2" xfId="17841"/>
    <cellStyle name="Currency 5 2 2 5 3" xfId="17842"/>
    <cellStyle name="Currency 5 2 2 5 3 2" xfId="17843"/>
    <cellStyle name="Currency 5 2 2 5 4" xfId="17844"/>
    <cellStyle name="Currency 5 2 2 6" xfId="17845"/>
    <cellStyle name="Currency 5 2 2 6 2" xfId="17846"/>
    <cellStyle name="Currency 5 2 2 6 2 2" xfId="17847"/>
    <cellStyle name="Currency 5 2 2 6 3" xfId="17848"/>
    <cellStyle name="Currency 5 2 2 6 3 2" xfId="17849"/>
    <cellStyle name="Currency 5 2 2 6 4" xfId="17850"/>
    <cellStyle name="Currency 5 2 2 7" xfId="17851"/>
    <cellStyle name="Currency 5 2 2 7 2" xfId="17852"/>
    <cellStyle name="Currency 5 2 2 8" xfId="17853"/>
    <cellStyle name="Currency 5 2 2 8 2" xfId="17854"/>
    <cellStyle name="Currency 5 2 2 9" xfId="17855"/>
    <cellStyle name="Currency 5 2 3" xfId="17856"/>
    <cellStyle name="Currency 5 2 3 2" xfId="17857"/>
    <cellStyle name="Currency 5 2 3 2 2" xfId="17858"/>
    <cellStyle name="Currency 5 2 3 2 2 2" xfId="17859"/>
    <cellStyle name="Currency 5 2 3 2 2 2 2" xfId="17860"/>
    <cellStyle name="Currency 5 2 3 2 2 3" xfId="17861"/>
    <cellStyle name="Currency 5 2 3 2 2 3 2" xfId="17862"/>
    <cellStyle name="Currency 5 2 3 2 2 4" xfId="17863"/>
    <cellStyle name="Currency 5 2 3 2 3" xfId="17864"/>
    <cellStyle name="Currency 5 2 3 2 3 2" xfId="17865"/>
    <cellStyle name="Currency 5 2 3 2 3 2 2" xfId="17866"/>
    <cellStyle name="Currency 5 2 3 2 3 3" xfId="17867"/>
    <cellStyle name="Currency 5 2 3 2 3 3 2" xfId="17868"/>
    <cellStyle name="Currency 5 2 3 2 3 4" xfId="17869"/>
    <cellStyle name="Currency 5 2 3 2 4" xfId="17870"/>
    <cellStyle name="Currency 5 2 3 2 4 2" xfId="17871"/>
    <cellStyle name="Currency 5 2 3 2 5" xfId="17872"/>
    <cellStyle name="Currency 5 2 3 2 5 2" xfId="17873"/>
    <cellStyle name="Currency 5 2 3 2 6" xfId="17874"/>
    <cellStyle name="Currency 5 2 3 3" xfId="17875"/>
    <cellStyle name="Currency 5 2 3 3 2" xfId="17876"/>
    <cellStyle name="Currency 5 2 3 3 2 2" xfId="17877"/>
    <cellStyle name="Currency 5 2 3 3 2 2 2" xfId="17878"/>
    <cellStyle name="Currency 5 2 3 3 2 3" xfId="17879"/>
    <cellStyle name="Currency 5 2 3 3 2 3 2" xfId="17880"/>
    <cellStyle name="Currency 5 2 3 3 2 4" xfId="17881"/>
    <cellStyle name="Currency 5 2 3 3 3" xfId="17882"/>
    <cellStyle name="Currency 5 2 3 3 3 2" xfId="17883"/>
    <cellStyle name="Currency 5 2 3 3 3 2 2" xfId="17884"/>
    <cellStyle name="Currency 5 2 3 3 3 3" xfId="17885"/>
    <cellStyle name="Currency 5 2 3 3 3 3 2" xfId="17886"/>
    <cellStyle name="Currency 5 2 3 3 3 4" xfId="17887"/>
    <cellStyle name="Currency 5 2 3 3 4" xfId="17888"/>
    <cellStyle name="Currency 5 2 3 3 4 2" xfId="17889"/>
    <cellStyle name="Currency 5 2 3 3 5" xfId="17890"/>
    <cellStyle name="Currency 5 2 3 3 5 2" xfId="17891"/>
    <cellStyle name="Currency 5 2 3 3 6" xfId="17892"/>
    <cellStyle name="Currency 5 2 3 4" xfId="17893"/>
    <cellStyle name="Currency 5 2 3 4 2" xfId="17894"/>
    <cellStyle name="Currency 5 2 3 4 2 2" xfId="17895"/>
    <cellStyle name="Currency 5 2 3 4 3" xfId="17896"/>
    <cellStyle name="Currency 5 2 3 4 3 2" xfId="17897"/>
    <cellStyle name="Currency 5 2 3 4 4" xfId="17898"/>
    <cellStyle name="Currency 5 2 3 5" xfId="17899"/>
    <cellStyle name="Currency 5 2 3 5 2" xfId="17900"/>
    <cellStyle name="Currency 5 2 3 5 2 2" xfId="17901"/>
    <cellStyle name="Currency 5 2 3 5 3" xfId="17902"/>
    <cellStyle name="Currency 5 2 3 5 3 2" xfId="17903"/>
    <cellStyle name="Currency 5 2 3 5 4" xfId="17904"/>
    <cellStyle name="Currency 5 2 3 6" xfId="17905"/>
    <cellStyle name="Currency 5 2 3 6 2" xfId="17906"/>
    <cellStyle name="Currency 5 2 3 6 2 2" xfId="17907"/>
    <cellStyle name="Currency 5 2 3 6 3" xfId="17908"/>
    <cellStyle name="Currency 5 2 3 6 3 2" xfId="17909"/>
    <cellStyle name="Currency 5 2 3 6 4" xfId="17910"/>
    <cellStyle name="Currency 5 2 3 7" xfId="17911"/>
    <cellStyle name="Currency 5 2 3 7 2" xfId="17912"/>
    <cellStyle name="Currency 5 2 3 8" xfId="17913"/>
    <cellStyle name="Currency 5 2 3 8 2" xfId="17914"/>
    <cellStyle name="Currency 5 2 3 9" xfId="17915"/>
    <cellStyle name="Currency 5 2 4" xfId="17916"/>
    <cellStyle name="Currency 5 2 4 2" xfId="17917"/>
    <cellStyle name="Currency 5 2 4 2 2" xfId="17918"/>
    <cellStyle name="Currency 5 2 4 2 2 2" xfId="17919"/>
    <cellStyle name="Currency 5 2 4 2 2 2 2" xfId="17920"/>
    <cellStyle name="Currency 5 2 4 2 2 3" xfId="17921"/>
    <cellStyle name="Currency 5 2 4 2 2 3 2" xfId="17922"/>
    <cellStyle name="Currency 5 2 4 2 2 4" xfId="17923"/>
    <cellStyle name="Currency 5 2 4 2 3" xfId="17924"/>
    <cellStyle name="Currency 5 2 4 2 3 2" xfId="17925"/>
    <cellStyle name="Currency 5 2 4 2 3 2 2" xfId="17926"/>
    <cellStyle name="Currency 5 2 4 2 3 3" xfId="17927"/>
    <cellStyle name="Currency 5 2 4 2 3 3 2" xfId="17928"/>
    <cellStyle name="Currency 5 2 4 2 3 4" xfId="17929"/>
    <cellStyle name="Currency 5 2 4 2 4" xfId="17930"/>
    <cellStyle name="Currency 5 2 4 2 4 2" xfId="17931"/>
    <cellStyle name="Currency 5 2 4 2 5" xfId="17932"/>
    <cellStyle name="Currency 5 2 4 2 5 2" xfId="17933"/>
    <cellStyle name="Currency 5 2 4 2 6" xfId="17934"/>
    <cellStyle name="Currency 5 2 4 3" xfId="17935"/>
    <cellStyle name="Currency 5 2 4 3 2" xfId="17936"/>
    <cellStyle name="Currency 5 2 4 3 2 2" xfId="17937"/>
    <cellStyle name="Currency 5 2 4 3 2 2 2" xfId="17938"/>
    <cellStyle name="Currency 5 2 4 3 2 3" xfId="17939"/>
    <cellStyle name="Currency 5 2 4 3 2 3 2" xfId="17940"/>
    <cellStyle name="Currency 5 2 4 3 2 4" xfId="17941"/>
    <cellStyle name="Currency 5 2 4 3 3" xfId="17942"/>
    <cellStyle name="Currency 5 2 4 3 3 2" xfId="17943"/>
    <cellStyle name="Currency 5 2 4 3 3 2 2" xfId="17944"/>
    <cellStyle name="Currency 5 2 4 3 3 3" xfId="17945"/>
    <cellStyle name="Currency 5 2 4 3 3 3 2" xfId="17946"/>
    <cellStyle name="Currency 5 2 4 3 3 4" xfId="17947"/>
    <cellStyle name="Currency 5 2 4 3 4" xfId="17948"/>
    <cellStyle name="Currency 5 2 4 3 4 2" xfId="17949"/>
    <cellStyle name="Currency 5 2 4 3 5" xfId="17950"/>
    <cellStyle name="Currency 5 2 4 3 5 2" xfId="17951"/>
    <cellStyle name="Currency 5 2 4 3 6" xfId="17952"/>
    <cellStyle name="Currency 5 2 4 4" xfId="17953"/>
    <cellStyle name="Currency 5 2 4 4 2" xfId="17954"/>
    <cellStyle name="Currency 5 2 4 4 2 2" xfId="17955"/>
    <cellStyle name="Currency 5 2 4 4 3" xfId="17956"/>
    <cellStyle name="Currency 5 2 4 4 3 2" xfId="17957"/>
    <cellStyle name="Currency 5 2 4 4 4" xfId="17958"/>
    <cellStyle name="Currency 5 2 4 5" xfId="17959"/>
    <cellStyle name="Currency 5 2 4 5 2" xfId="17960"/>
    <cellStyle name="Currency 5 2 4 5 2 2" xfId="17961"/>
    <cellStyle name="Currency 5 2 4 5 3" xfId="17962"/>
    <cellStyle name="Currency 5 2 4 5 3 2" xfId="17963"/>
    <cellStyle name="Currency 5 2 4 5 4" xfId="17964"/>
    <cellStyle name="Currency 5 2 4 6" xfId="17965"/>
    <cellStyle name="Currency 5 2 4 6 2" xfId="17966"/>
    <cellStyle name="Currency 5 2 4 6 2 2" xfId="17967"/>
    <cellStyle name="Currency 5 2 4 6 3" xfId="17968"/>
    <cellStyle name="Currency 5 2 4 6 3 2" xfId="17969"/>
    <cellStyle name="Currency 5 2 4 6 4" xfId="17970"/>
    <cellStyle name="Currency 5 2 4 7" xfId="17971"/>
    <cellStyle name="Currency 5 2 4 7 2" xfId="17972"/>
    <cellStyle name="Currency 5 2 4 8" xfId="17973"/>
    <cellStyle name="Currency 5 2 4 8 2" xfId="17974"/>
    <cellStyle name="Currency 5 2 4 9" xfId="17975"/>
    <cellStyle name="Currency 5 2 5" xfId="17976"/>
    <cellStyle name="Currency 5 2 5 2" xfId="17977"/>
    <cellStyle name="Currency 5 2 5 2 2" xfId="17978"/>
    <cellStyle name="Currency 5 2 5 2 2 2" xfId="17979"/>
    <cellStyle name="Currency 5 2 5 2 3" xfId="17980"/>
    <cellStyle name="Currency 5 2 5 2 3 2" xfId="17981"/>
    <cellStyle name="Currency 5 2 5 2 4" xfId="17982"/>
    <cellStyle name="Currency 5 2 5 3" xfId="17983"/>
    <cellStyle name="Currency 5 2 5 3 2" xfId="17984"/>
    <cellStyle name="Currency 5 2 5 3 2 2" xfId="17985"/>
    <cellStyle name="Currency 5 2 5 3 3" xfId="17986"/>
    <cellStyle name="Currency 5 2 5 3 3 2" xfId="17987"/>
    <cellStyle name="Currency 5 2 5 3 4" xfId="17988"/>
    <cellStyle name="Currency 5 2 5 4" xfId="17989"/>
    <cellStyle name="Currency 5 2 5 4 2" xfId="17990"/>
    <cellStyle name="Currency 5 2 5 5" xfId="17991"/>
    <cellStyle name="Currency 5 2 5 5 2" xfId="17992"/>
    <cellStyle name="Currency 5 2 5 6" xfId="17993"/>
    <cellStyle name="Currency 5 2 6" xfId="17994"/>
    <cellStyle name="Currency 5 2 6 2" xfId="17995"/>
    <cellStyle name="Currency 5 2 6 2 2" xfId="17996"/>
    <cellStyle name="Currency 5 2 6 2 2 2" xfId="17997"/>
    <cellStyle name="Currency 5 2 6 2 3" xfId="17998"/>
    <cellStyle name="Currency 5 2 6 2 3 2" xfId="17999"/>
    <cellStyle name="Currency 5 2 6 2 4" xfId="18000"/>
    <cellStyle name="Currency 5 2 6 3" xfId="18001"/>
    <cellStyle name="Currency 5 2 6 3 2" xfId="18002"/>
    <cellStyle name="Currency 5 2 6 3 2 2" xfId="18003"/>
    <cellStyle name="Currency 5 2 6 3 3" xfId="18004"/>
    <cellStyle name="Currency 5 2 6 3 3 2" xfId="18005"/>
    <cellStyle name="Currency 5 2 6 3 4" xfId="18006"/>
    <cellStyle name="Currency 5 2 6 4" xfId="18007"/>
    <cellStyle name="Currency 5 2 6 4 2" xfId="18008"/>
    <cellStyle name="Currency 5 2 6 5" xfId="18009"/>
    <cellStyle name="Currency 5 2 6 5 2" xfId="18010"/>
    <cellStyle name="Currency 5 2 6 6" xfId="18011"/>
    <cellStyle name="Currency 5 2 7" xfId="18012"/>
    <cellStyle name="Currency 5 2 7 2" xfId="18013"/>
    <cellStyle name="Currency 5 2 7 2 2" xfId="18014"/>
    <cellStyle name="Currency 5 2 7 3" xfId="18015"/>
    <cellStyle name="Currency 5 2 7 3 2" xfId="18016"/>
    <cellStyle name="Currency 5 2 7 4" xfId="18017"/>
    <cellStyle name="Currency 5 2 8" xfId="18018"/>
    <cellStyle name="Currency 5 2 8 2" xfId="18019"/>
    <cellStyle name="Currency 5 2 8 2 2" xfId="18020"/>
    <cellStyle name="Currency 5 2 8 3" xfId="18021"/>
    <cellStyle name="Currency 5 2 8 3 2" xfId="18022"/>
    <cellStyle name="Currency 5 2 8 4" xfId="18023"/>
    <cellStyle name="Currency 5 2 9" xfId="18024"/>
    <cellStyle name="Currency 5 2 9 2" xfId="18025"/>
    <cellStyle name="Currency 5 2 9 2 2" xfId="18026"/>
    <cellStyle name="Currency 5 2 9 3" xfId="18027"/>
    <cellStyle name="Currency 5 2 9 3 2" xfId="18028"/>
    <cellStyle name="Currency 5 2 9 4" xfId="18029"/>
    <cellStyle name="Currency 5 20" xfId="18030"/>
    <cellStyle name="Currency 5 21" xfId="18031"/>
    <cellStyle name="Currency 5 22" xfId="18032"/>
    <cellStyle name="Currency 5 23" xfId="18033"/>
    <cellStyle name="Currency 5 24" xfId="18034"/>
    <cellStyle name="Currency 5 25" xfId="18035"/>
    <cellStyle name="Currency 5 26" xfId="18036"/>
    <cellStyle name="Currency 5 27" xfId="18037"/>
    <cellStyle name="Currency 5 28" xfId="18038"/>
    <cellStyle name="Currency 5 29" xfId="18039"/>
    <cellStyle name="Currency 5 3" xfId="18040"/>
    <cellStyle name="Currency 5 3 2" xfId="18041"/>
    <cellStyle name="Currency 5 3 2 2" xfId="18042"/>
    <cellStyle name="Currency 5 3 2 2 2" xfId="18043"/>
    <cellStyle name="Currency 5 3 2 2 2 2" xfId="18044"/>
    <cellStyle name="Currency 5 3 2 2 3" xfId="18045"/>
    <cellStyle name="Currency 5 3 2 2 3 2" xfId="18046"/>
    <cellStyle name="Currency 5 3 2 2 4" xfId="18047"/>
    <cellStyle name="Currency 5 3 2 3" xfId="18048"/>
    <cellStyle name="Currency 5 3 2 3 2" xfId="18049"/>
    <cellStyle name="Currency 5 3 2 3 2 2" xfId="18050"/>
    <cellStyle name="Currency 5 3 2 3 3" xfId="18051"/>
    <cellStyle name="Currency 5 3 2 3 3 2" xfId="18052"/>
    <cellStyle name="Currency 5 3 2 3 4" xfId="18053"/>
    <cellStyle name="Currency 5 3 2 4" xfId="18054"/>
    <cellStyle name="Currency 5 3 2 4 2" xfId="18055"/>
    <cellStyle name="Currency 5 3 2 5" xfId="18056"/>
    <cellStyle name="Currency 5 3 2 5 2" xfId="18057"/>
    <cellStyle name="Currency 5 3 2 6" xfId="18058"/>
    <cellStyle name="Currency 5 3 3" xfId="18059"/>
    <cellStyle name="Currency 5 3 3 2" xfId="18060"/>
    <cellStyle name="Currency 5 3 3 2 2" xfId="18061"/>
    <cellStyle name="Currency 5 3 3 2 2 2" xfId="18062"/>
    <cellStyle name="Currency 5 3 3 2 3" xfId="18063"/>
    <cellStyle name="Currency 5 3 3 2 3 2" xfId="18064"/>
    <cellStyle name="Currency 5 3 3 2 4" xfId="18065"/>
    <cellStyle name="Currency 5 3 3 3" xfId="18066"/>
    <cellStyle name="Currency 5 3 3 3 2" xfId="18067"/>
    <cellStyle name="Currency 5 3 3 3 2 2" xfId="18068"/>
    <cellStyle name="Currency 5 3 3 3 3" xfId="18069"/>
    <cellStyle name="Currency 5 3 3 3 3 2" xfId="18070"/>
    <cellStyle name="Currency 5 3 3 3 4" xfId="18071"/>
    <cellStyle name="Currency 5 3 3 4" xfId="18072"/>
    <cellStyle name="Currency 5 3 3 4 2" xfId="18073"/>
    <cellStyle name="Currency 5 3 3 5" xfId="18074"/>
    <cellStyle name="Currency 5 3 3 5 2" xfId="18075"/>
    <cellStyle name="Currency 5 3 3 6" xfId="18076"/>
    <cellStyle name="Currency 5 3 4" xfId="18077"/>
    <cellStyle name="Currency 5 3 4 2" xfId="18078"/>
    <cellStyle name="Currency 5 3 4 2 2" xfId="18079"/>
    <cellStyle name="Currency 5 3 4 3" xfId="18080"/>
    <cellStyle name="Currency 5 3 4 3 2" xfId="18081"/>
    <cellStyle name="Currency 5 3 4 4" xfId="18082"/>
    <cellStyle name="Currency 5 3 5" xfId="18083"/>
    <cellStyle name="Currency 5 3 5 2" xfId="18084"/>
    <cellStyle name="Currency 5 3 5 2 2" xfId="18085"/>
    <cellStyle name="Currency 5 3 5 3" xfId="18086"/>
    <cellStyle name="Currency 5 3 5 3 2" xfId="18087"/>
    <cellStyle name="Currency 5 3 5 4" xfId="18088"/>
    <cellStyle name="Currency 5 3 6" xfId="18089"/>
    <cellStyle name="Currency 5 3 6 2" xfId="18090"/>
    <cellStyle name="Currency 5 3 6 2 2" xfId="18091"/>
    <cellStyle name="Currency 5 3 6 3" xfId="18092"/>
    <cellStyle name="Currency 5 3 6 3 2" xfId="18093"/>
    <cellStyle name="Currency 5 3 6 4" xfId="18094"/>
    <cellStyle name="Currency 5 3 7" xfId="18095"/>
    <cellStyle name="Currency 5 3 7 2" xfId="18096"/>
    <cellStyle name="Currency 5 3 8" xfId="18097"/>
    <cellStyle name="Currency 5 3 8 2" xfId="18098"/>
    <cellStyle name="Currency 5 3 9" xfId="18099"/>
    <cellStyle name="Currency 5 30" xfId="18100"/>
    <cellStyle name="Currency 5 31" xfId="18101"/>
    <cellStyle name="Currency 5 32" xfId="18102"/>
    <cellStyle name="Currency 5 33" xfId="18103"/>
    <cellStyle name="Currency 5 34" xfId="18104"/>
    <cellStyle name="Currency 5 35" xfId="18105"/>
    <cellStyle name="Currency 5 36" xfId="18106"/>
    <cellStyle name="Currency 5 37" xfId="18107"/>
    <cellStyle name="Currency 5 38" xfId="18108"/>
    <cellStyle name="Currency 5 39" xfId="18109"/>
    <cellStyle name="Currency 5 4" xfId="18110"/>
    <cellStyle name="Currency 5 4 2" xfId="18111"/>
    <cellStyle name="Currency 5 4 2 2" xfId="18112"/>
    <cellStyle name="Currency 5 4 2 2 2" xfId="18113"/>
    <cellStyle name="Currency 5 4 2 2 2 2" xfId="18114"/>
    <cellStyle name="Currency 5 4 2 2 3" xfId="18115"/>
    <cellStyle name="Currency 5 4 2 2 3 2" xfId="18116"/>
    <cellStyle name="Currency 5 4 2 2 4" xfId="18117"/>
    <cellStyle name="Currency 5 4 2 3" xfId="18118"/>
    <cellStyle name="Currency 5 4 2 3 2" xfId="18119"/>
    <cellStyle name="Currency 5 4 2 3 2 2" xfId="18120"/>
    <cellStyle name="Currency 5 4 2 3 3" xfId="18121"/>
    <cellStyle name="Currency 5 4 2 3 3 2" xfId="18122"/>
    <cellStyle name="Currency 5 4 2 3 4" xfId="18123"/>
    <cellStyle name="Currency 5 4 2 4" xfId="18124"/>
    <cellStyle name="Currency 5 4 2 4 2" xfId="18125"/>
    <cellStyle name="Currency 5 4 2 5" xfId="18126"/>
    <cellStyle name="Currency 5 4 2 5 2" xfId="18127"/>
    <cellStyle name="Currency 5 4 2 6" xfId="18128"/>
    <cellStyle name="Currency 5 4 3" xfId="18129"/>
    <cellStyle name="Currency 5 4 3 2" xfId="18130"/>
    <cellStyle name="Currency 5 4 3 2 2" xfId="18131"/>
    <cellStyle name="Currency 5 4 3 2 2 2" xfId="18132"/>
    <cellStyle name="Currency 5 4 3 2 3" xfId="18133"/>
    <cellStyle name="Currency 5 4 3 2 3 2" xfId="18134"/>
    <cellStyle name="Currency 5 4 3 2 4" xfId="18135"/>
    <cellStyle name="Currency 5 4 3 3" xfId="18136"/>
    <cellStyle name="Currency 5 4 3 3 2" xfId="18137"/>
    <cellStyle name="Currency 5 4 3 3 2 2" xfId="18138"/>
    <cellStyle name="Currency 5 4 3 3 3" xfId="18139"/>
    <cellStyle name="Currency 5 4 3 3 3 2" xfId="18140"/>
    <cellStyle name="Currency 5 4 3 3 4" xfId="18141"/>
    <cellStyle name="Currency 5 4 3 4" xfId="18142"/>
    <cellStyle name="Currency 5 4 3 4 2" xfId="18143"/>
    <cellStyle name="Currency 5 4 3 5" xfId="18144"/>
    <cellStyle name="Currency 5 4 3 5 2" xfId="18145"/>
    <cellStyle name="Currency 5 4 3 6" xfId="18146"/>
    <cellStyle name="Currency 5 4 4" xfId="18147"/>
    <cellStyle name="Currency 5 4 4 2" xfId="18148"/>
    <cellStyle name="Currency 5 4 4 2 2" xfId="18149"/>
    <cellStyle name="Currency 5 4 4 3" xfId="18150"/>
    <cellStyle name="Currency 5 4 4 3 2" xfId="18151"/>
    <cellStyle name="Currency 5 4 4 4" xfId="18152"/>
    <cellStyle name="Currency 5 4 5" xfId="18153"/>
    <cellStyle name="Currency 5 4 5 2" xfId="18154"/>
    <cellStyle name="Currency 5 4 5 2 2" xfId="18155"/>
    <cellStyle name="Currency 5 4 5 3" xfId="18156"/>
    <cellStyle name="Currency 5 4 5 3 2" xfId="18157"/>
    <cellStyle name="Currency 5 4 5 4" xfId="18158"/>
    <cellStyle name="Currency 5 4 6" xfId="18159"/>
    <cellStyle name="Currency 5 4 6 2" xfId="18160"/>
    <cellStyle name="Currency 5 4 6 2 2" xfId="18161"/>
    <cellStyle name="Currency 5 4 6 3" xfId="18162"/>
    <cellStyle name="Currency 5 4 6 3 2" xfId="18163"/>
    <cellStyle name="Currency 5 4 6 4" xfId="18164"/>
    <cellStyle name="Currency 5 4 7" xfId="18165"/>
    <cellStyle name="Currency 5 4 7 2" xfId="18166"/>
    <cellStyle name="Currency 5 4 8" xfId="18167"/>
    <cellStyle name="Currency 5 4 8 2" xfId="18168"/>
    <cellStyle name="Currency 5 4 9" xfId="18169"/>
    <cellStyle name="Currency 5 40" xfId="18170"/>
    <cellStyle name="Currency 5 41" xfId="18171"/>
    <cellStyle name="Currency 5 42" xfId="18172"/>
    <cellStyle name="Currency 5 43" xfId="18173"/>
    <cellStyle name="Currency 5 44" xfId="18174"/>
    <cellStyle name="Currency 5 45" xfId="18175"/>
    <cellStyle name="Currency 5 46" xfId="18176"/>
    <cellStyle name="Currency 5 47" xfId="18177"/>
    <cellStyle name="Currency 5 48" xfId="18178"/>
    <cellStyle name="Currency 5 49" xfId="18179"/>
    <cellStyle name="Currency 5 5" xfId="18180"/>
    <cellStyle name="Currency 5 5 2" xfId="18181"/>
    <cellStyle name="Currency 5 5 2 2" xfId="18182"/>
    <cellStyle name="Currency 5 5 2 2 2" xfId="18183"/>
    <cellStyle name="Currency 5 5 2 2 2 2" xfId="18184"/>
    <cellStyle name="Currency 5 5 2 2 3" xfId="18185"/>
    <cellStyle name="Currency 5 5 2 2 3 2" xfId="18186"/>
    <cellStyle name="Currency 5 5 2 2 4" xfId="18187"/>
    <cellStyle name="Currency 5 5 2 3" xfId="18188"/>
    <cellStyle name="Currency 5 5 2 3 2" xfId="18189"/>
    <cellStyle name="Currency 5 5 2 3 2 2" xfId="18190"/>
    <cellStyle name="Currency 5 5 2 3 3" xfId="18191"/>
    <cellStyle name="Currency 5 5 2 3 3 2" xfId="18192"/>
    <cellStyle name="Currency 5 5 2 3 4" xfId="18193"/>
    <cellStyle name="Currency 5 5 2 4" xfId="18194"/>
    <cellStyle name="Currency 5 5 2 4 2" xfId="18195"/>
    <cellStyle name="Currency 5 5 2 5" xfId="18196"/>
    <cellStyle name="Currency 5 5 2 5 2" xfId="18197"/>
    <cellStyle name="Currency 5 5 2 6" xfId="18198"/>
    <cellStyle name="Currency 5 5 3" xfId="18199"/>
    <cellStyle name="Currency 5 5 3 2" xfId="18200"/>
    <cellStyle name="Currency 5 5 3 2 2" xfId="18201"/>
    <cellStyle name="Currency 5 5 3 2 2 2" xfId="18202"/>
    <cellStyle name="Currency 5 5 3 2 3" xfId="18203"/>
    <cellStyle name="Currency 5 5 3 2 3 2" xfId="18204"/>
    <cellStyle name="Currency 5 5 3 2 4" xfId="18205"/>
    <cellStyle name="Currency 5 5 3 3" xfId="18206"/>
    <cellStyle name="Currency 5 5 3 3 2" xfId="18207"/>
    <cellStyle name="Currency 5 5 3 3 2 2" xfId="18208"/>
    <cellStyle name="Currency 5 5 3 3 3" xfId="18209"/>
    <cellStyle name="Currency 5 5 3 3 3 2" xfId="18210"/>
    <cellStyle name="Currency 5 5 3 3 4" xfId="18211"/>
    <cellStyle name="Currency 5 5 3 4" xfId="18212"/>
    <cellStyle name="Currency 5 5 3 4 2" xfId="18213"/>
    <cellStyle name="Currency 5 5 3 5" xfId="18214"/>
    <cellStyle name="Currency 5 5 3 5 2" xfId="18215"/>
    <cellStyle name="Currency 5 5 3 6" xfId="18216"/>
    <cellStyle name="Currency 5 5 4" xfId="18217"/>
    <cellStyle name="Currency 5 5 4 2" xfId="18218"/>
    <cellStyle name="Currency 5 5 4 2 2" xfId="18219"/>
    <cellStyle name="Currency 5 5 4 3" xfId="18220"/>
    <cellStyle name="Currency 5 5 4 3 2" xfId="18221"/>
    <cellStyle name="Currency 5 5 4 4" xfId="18222"/>
    <cellStyle name="Currency 5 5 5" xfId="18223"/>
    <cellStyle name="Currency 5 5 5 2" xfId="18224"/>
    <cellStyle name="Currency 5 5 5 2 2" xfId="18225"/>
    <cellStyle name="Currency 5 5 5 3" xfId="18226"/>
    <cellStyle name="Currency 5 5 5 3 2" xfId="18227"/>
    <cellStyle name="Currency 5 5 5 4" xfId="18228"/>
    <cellStyle name="Currency 5 5 6" xfId="18229"/>
    <cellStyle name="Currency 5 5 6 2" xfId="18230"/>
    <cellStyle name="Currency 5 5 6 2 2" xfId="18231"/>
    <cellStyle name="Currency 5 5 6 3" xfId="18232"/>
    <cellStyle name="Currency 5 5 6 3 2" xfId="18233"/>
    <cellStyle name="Currency 5 5 6 4" xfId="18234"/>
    <cellStyle name="Currency 5 5 7" xfId="18235"/>
    <cellStyle name="Currency 5 5 7 2" xfId="18236"/>
    <cellStyle name="Currency 5 5 8" xfId="18237"/>
    <cellStyle name="Currency 5 5 8 2" xfId="18238"/>
    <cellStyle name="Currency 5 5 9" xfId="18239"/>
    <cellStyle name="Currency 5 50" xfId="18240"/>
    <cellStyle name="Currency 5 51" xfId="18241"/>
    <cellStyle name="Currency 5 52" xfId="18242"/>
    <cellStyle name="Currency 5 53" xfId="18243"/>
    <cellStyle name="Currency 5 54" xfId="18244"/>
    <cellStyle name="Currency 5 55" xfId="18245"/>
    <cellStyle name="Currency 5 56" xfId="18246"/>
    <cellStyle name="Currency 5 57" xfId="18247"/>
    <cellStyle name="Currency 5 58" xfId="18248"/>
    <cellStyle name="Currency 5 59" xfId="18249"/>
    <cellStyle name="Currency 5 6" xfId="18250"/>
    <cellStyle name="Currency 5 6 2" xfId="18251"/>
    <cellStyle name="Currency 5 6 2 2" xfId="18252"/>
    <cellStyle name="Currency 5 6 2 2 2" xfId="18253"/>
    <cellStyle name="Currency 5 6 2 3" xfId="18254"/>
    <cellStyle name="Currency 5 6 2 3 2" xfId="18255"/>
    <cellStyle name="Currency 5 6 2 4" xfId="18256"/>
    <cellStyle name="Currency 5 6 3" xfId="18257"/>
    <cellStyle name="Currency 5 6 3 2" xfId="18258"/>
    <cellStyle name="Currency 5 6 3 2 2" xfId="18259"/>
    <cellStyle name="Currency 5 6 3 3" xfId="18260"/>
    <cellStyle name="Currency 5 6 3 3 2" xfId="18261"/>
    <cellStyle name="Currency 5 6 3 4" xfId="18262"/>
    <cellStyle name="Currency 5 6 4" xfId="18263"/>
    <cellStyle name="Currency 5 6 4 2" xfId="18264"/>
    <cellStyle name="Currency 5 6 5" xfId="18265"/>
    <cellStyle name="Currency 5 6 5 2" xfId="18266"/>
    <cellStyle name="Currency 5 6 6" xfId="18267"/>
    <cellStyle name="Currency 5 60" xfId="18268"/>
    <cellStyle name="Currency 5 61" xfId="18269"/>
    <cellStyle name="Currency 5 62" xfId="18270"/>
    <cellStyle name="Currency 5 63" xfId="18271"/>
    <cellStyle name="Currency 5 64" xfId="18272"/>
    <cellStyle name="Currency 5 65" xfId="18273"/>
    <cellStyle name="Currency 5 66" xfId="18274"/>
    <cellStyle name="Currency 5 67" xfId="18275"/>
    <cellStyle name="Currency 5 68" xfId="18276"/>
    <cellStyle name="Currency 5 69" xfId="18277"/>
    <cellStyle name="Currency 5 7" xfId="18278"/>
    <cellStyle name="Currency 5 7 2" xfId="18279"/>
    <cellStyle name="Currency 5 7 2 2" xfId="18280"/>
    <cellStyle name="Currency 5 7 2 2 2" xfId="18281"/>
    <cellStyle name="Currency 5 7 2 3" xfId="18282"/>
    <cellStyle name="Currency 5 7 2 3 2" xfId="18283"/>
    <cellStyle name="Currency 5 7 2 4" xfId="18284"/>
    <cellStyle name="Currency 5 7 3" xfId="18285"/>
    <cellStyle name="Currency 5 7 3 2" xfId="18286"/>
    <cellStyle name="Currency 5 7 3 2 2" xfId="18287"/>
    <cellStyle name="Currency 5 7 3 3" xfId="18288"/>
    <cellStyle name="Currency 5 7 3 3 2" xfId="18289"/>
    <cellStyle name="Currency 5 7 3 4" xfId="18290"/>
    <cellStyle name="Currency 5 7 4" xfId="18291"/>
    <cellStyle name="Currency 5 7 4 2" xfId="18292"/>
    <cellStyle name="Currency 5 7 5" xfId="18293"/>
    <cellStyle name="Currency 5 7 5 2" xfId="18294"/>
    <cellStyle name="Currency 5 7 6" xfId="18295"/>
    <cellStyle name="Currency 5 70" xfId="18296"/>
    <cellStyle name="Currency 5 71" xfId="18297"/>
    <cellStyle name="Currency 5 72" xfId="18298"/>
    <cellStyle name="Currency 5 8" xfId="18299"/>
    <cellStyle name="Currency 5 8 2" xfId="18300"/>
    <cellStyle name="Currency 5 8 2 2" xfId="18301"/>
    <cellStyle name="Currency 5 8 3" xfId="18302"/>
    <cellStyle name="Currency 5 8 3 2" xfId="18303"/>
    <cellStyle name="Currency 5 8 4" xfId="18304"/>
    <cellStyle name="Currency 5 9" xfId="18305"/>
    <cellStyle name="Currency 5 9 2" xfId="18306"/>
    <cellStyle name="Currency 5 9 2 2" xfId="18307"/>
    <cellStyle name="Currency 5 9 3" xfId="18308"/>
    <cellStyle name="Currency 5 9 3 2" xfId="18309"/>
    <cellStyle name="Currency 5 9 4" xfId="18310"/>
    <cellStyle name="Currency 6" xfId="18311"/>
    <cellStyle name="Currency 6 10" xfId="18312"/>
    <cellStyle name="Currency 6 10 2" xfId="18313"/>
    <cellStyle name="Currency 6 10 2 2" xfId="18314"/>
    <cellStyle name="Currency 6 10 3" xfId="18315"/>
    <cellStyle name="Currency 6 10 3 2" xfId="18316"/>
    <cellStyle name="Currency 6 10 4" xfId="18317"/>
    <cellStyle name="Currency 6 11" xfId="18318"/>
    <cellStyle name="Currency 6 11 2" xfId="18319"/>
    <cellStyle name="Currency 6 12" xfId="18320"/>
    <cellStyle name="Currency 6 12 2" xfId="18321"/>
    <cellStyle name="Currency 6 13" xfId="18322"/>
    <cellStyle name="Currency 6 14" xfId="18323"/>
    <cellStyle name="Currency 6 15" xfId="18324"/>
    <cellStyle name="Currency 6 16" xfId="18325"/>
    <cellStyle name="Currency 6 17" xfId="18326"/>
    <cellStyle name="Currency 6 18" xfId="18327"/>
    <cellStyle name="Currency 6 19" xfId="18328"/>
    <cellStyle name="Currency 6 2" xfId="18329"/>
    <cellStyle name="Currency 6 2 10" xfId="18330"/>
    <cellStyle name="Currency 6 2 10 2" xfId="18331"/>
    <cellStyle name="Currency 6 2 11" xfId="18332"/>
    <cellStyle name="Currency 6 2 11 2" xfId="18333"/>
    <cellStyle name="Currency 6 2 12" xfId="18334"/>
    <cellStyle name="Currency 6 2 13" xfId="18335"/>
    <cellStyle name="Currency 6 2 14" xfId="18336"/>
    <cellStyle name="Currency 6 2 15" xfId="18337"/>
    <cellStyle name="Currency 6 2 16" xfId="18338"/>
    <cellStyle name="Currency 6 2 17" xfId="18339"/>
    <cellStyle name="Currency 6 2 2" xfId="18340"/>
    <cellStyle name="Currency 6 2 2 2" xfId="18341"/>
    <cellStyle name="Currency 6 2 2 2 2" xfId="18342"/>
    <cellStyle name="Currency 6 2 2 2 2 2" xfId="18343"/>
    <cellStyle name="Currency 6 2 2 2 2 2 2" xfId="18344"/>
    <cellStyle name="Currency 6 2 2 2 2 3" xfId="18345"/>
    <cellStyle name="Currency 6 2 2 2 2 3 2" xfId="18346"/>
    <cellStyle name="Currency 6 2 2 2 2 4" xfId="18347"/>
    <cellStyle name="Currency 6 2 2 2 3" xfId="18348"/>
    <cellStyle name="Currency 6 2 2 2 3 2" xfId="18349"/>
    <cellStyle name="Currency 6 2 2 2 3 2 2" xfId="18350"/>
    <cellStyle name="Currency 6 2 2 2 3 3" xfId="18351"/>
    <cellStyle name="Currency 6 2 2 2 3 3 2" xfId="18352"/>
    <cellStyle name="Currency 6 2 2 2 3 4" xfId="18353"/>
    <cellStyle name="Currency 6 2 2 2 4" xfId="18354"/>
    <cellStyle name="Currency 6 2 2 2 4 2" xfId="18355"/>
    <cellStyle name="Currency 6 2 2 2 5" xfId="18356"/>
    <cellStyle name="Currency 6 2 2 2 5 2" xfId="18357"/>
    <cellStyle name="Currency 6 2 2 2 6" xfId="18358"/>
    <cellStyle name="Currency 6 2 2 3" xfId="18359"/>
    <cellStyle name="Currency 6 2 2 3 2" xfId="18360"/>
    <cellStyle name="Currency 6 2 2 3 2 2" xfId="18361"/>
    <cellStyle name="Currency 6 2 2 3 2 2 2" xfId="18362"/>
    <cellStyle name="Currency 6 2 2 3 2 3" xfId="18363"/>
    <cellStyle name="Currency 6 2 2 3 2 3 2" xfId="18364"/>
    <cellStyle name="Currency 6 2 2 3 2 4" xfId="18365"/>
    <cellStyle name="Currency 6 2 2 3 3" xfId="18366"/>
    <cellStyle name="Currency 6 2 2 3 3 2" xfId="18367"/>
    <cellStyle name="Currency 6 2 2 3 3 2 2" xfId="18368"/>
    <cellStyle name="Currency 6 2 2 3 3 3" xfId="18369"/>
    <cellStyle name="Currency 6 2 2 3 3 3 2" xfId="18370"/>
    <cellStyle name="Currency 6 2 2 3 3 4" xfId="18371"/>
    <cellStyle name="Currency 6 2 2 3 4" xfId="18372"/>
    <cellStyle name="Currency 6 2 2 3 4 2" xfId="18373"/>
    <cellStyle name="Currency 6 2 2 3 5" xfId="18374"/>
    <cellStyle name="Currency 6 2 2 3 5 2" xfId="18375"/>
    <cellStyle name="Currency 6 2 2 3 6" xfId="18376"/>
    <cellStyle name="Currency 6 2 2 4" xfId="18377"/>
    <cellStyle name="Currency 6 2 2 4 2" xfId="18378"/>
    <cellStyle name="Currency 6 2 2 4 2 2" xfId="18379"/>
    <cellStyle name="Currency 6 2 2 4 3" xfId="18380"/>
    <cellStyle name="Currency 6 2 2 4 3 2" xfId="18381"/>
    <cellStyle name="Currency 6 2 2 4 4" xfId="18382"/>
    <cellStyle name="Currency 6 2 2 5" xfId="18383"/>
    <cellStyle name="Currency 6 2 2 5 2" xfId="18384"/>
    <cellStyle name="Currency 6 2 2 5 2 2" xfId="18385"/>
    <cellStyle name="Currency 6 2 2 5 3" xfId="18386"/>
    <cellStyle name="Currency 6 2 2 5 3 2" xfId="18387"/>
    <cellStyle name="Currency 6 2 2 5 4" xfId="18388"/>
    <cellStyle name="Currency 6 2 2 6" xfId="18389"/>
    <cellStyle name="Currency 6 2 2 6 2" xfId="18390"/>
    <cellStyle name="Currency 6 2 2 6 2 2" xfId="18391"/>
    <cellStyle name="Currency 6 2 2 6 3" xfId="18392"/>
    <cellStyle name="Currency 6 2 2 6 3 2" xfId="18393"/>
    <cellStyle name="Currency 6 2 2 6 4" xfId="18394"/>
    <cellStyle name="Currency 6 2 2 7" xfId="18395"/>
    <cellStyle name="Currency 6 2 2 7 2" xfId="18396"/>
    <cellStyle name="Currency 6 2 2 8" xfId="18397"/>
    <cellStyle name="Currency 6 2 2 8 2" xfId="18398"/>
    <cellStyle name="Currency 6 2 2 9" xfId="18399"/>
    <cellStyle name="Currency 6 2 3" xfId="18400"/>
    <cellStyle name="Currency 6 2 3 2" xfId="18401"/>
    <cellStyle name="Currency 6 2 3 2 2" xfId="18402"/>
    <cellStyle name="Currency 6 2 3 2 2 2" xfId="18403"/>
    <cellStyle name="Currency 6 2 3 2 2 2 2" xfId="18404"/>
    <cellStyle name="Currency 6 2 3 2 2 3" xfId="18405"/>
    <cellStyle name="Currency 6 2 3 2 2 3 2" xfId="18406"/>
    <cellStyle name="Currency 6 2 3 2 2 4" xfId="18407"/>
    <cellStyle name="Currency 6 2 3 2 3" xfId="18408"/>
    <cellStyle name="Currency 6 2 3 2 3 2" xfId="18409"/>
    <cellStyle name="Currency 6 2 3 2 3 2 2" xfId="18410"/>
    <cellStyle name="Currency 6 2 3 2 3 3" xfId="18411"/>
    <cellStyle name="Currency 6 2 3 2 3 3 2" xfId="18412"/>
    <cellStyle name="Currency 6 2 3 2 3 4" xfId="18413"/>
    <cellStyle name="Currency 6 2 3 2 4" xfId="18414"/>
    <cellStyle name="Currency 6 2 3 2 4 2" xfId="18415"/>
    <cellStyle name="Currency 6 2 3 2 5" xfId="18416"/>
    <cellStyle name="Currency 6 2 3 2 5 2" xfId="18417"/>
    <cellStyle name="Currency 6 2 3 2 6" xfId="18418"/>
    <cellStyle name="Currency 6 2 3 3" xfId="18419"/>
    <cellStyle name="Currency 6 2 3 3 2" xfId="18420"/>
    <cellStyle name="Currency 6 2 3 3 2 2" xfId="18421"/>
    <cellStyle name="Currency 6 2 3 3 2 2 2" xfId="18422"/>
    <cellStyle name="Currency 6 2 3 3 2 3" xfId="18423"/>
    <cellStyle name="Currency 6 2 3 3 2 3 2" xfId="18424"/>
    <cellStyle name="Currency 6 2 3 3 2 4" xfId="18425"/>
    <cellStyle name="Currency 6 2 3 3 3" xfId="18426"/>
    <cellStyle name="Currency 6 2 3 3 3 2" xfId="18427"/>
    <cellStyle name="Currency 6 2 3 3 3 2 2" xfId="18428"/>
    <cellStyle name="Currency 6 2 3 3 3 3" xfId="18429"/>
    <cellStyle name="Currency 6 2 3 3 3 3 2" xfId="18430"/>
    <cellStyle name="Currency 6 2 3 3 3 4" xfId="18431"/>
    <cellStyle name="Currency 6 2 3 3 4" xfId="18432"/>
    <cellStyle name="Currency 6 2 3 3 4 2" xfId="18433"/>
    <cellStyle name="Currency 6 2 3 3 5" xfId="18434"/>
    <cellStyle name="Currency 6 2 3 3 5 2" xfId="18435"/>
    <cellStyle name="Currency 6 2 3 3 6" xfId="18436"/>
    <cellStyle name="Currency 6 2 3 4" xfId="18437"/>
    <cellStyle name="Currency 6 2 3 4 2" xfId="18438"/>
    <cellStyle name="Currency 6 2 3 4 2 2" xfId="18439"/>
    <cellStyle name="Currency 6 2 3 4 3" xfId="18440"/>
    <cellStyle name="Currency 6 2 3 4 3 2" xfId="18441"/>
    <cellStyle name="Currency 6 2 3 4 4" xfId="18442"/>
    <cellStyle name="Currency 6 2 3 5" xfId="18443"/>
    <cellStyle name="Currency 6 2 3 5 2" xfId="18444"/>
    <cellStyle name="Currency 6 2 3 5 2 2" xfId="18445"/>
    <cellStyle name="Currency 6 2 3 5 3" xfId="18446"/>
    <cellStyle name="Currency 6 2 3 5 3 2" xfId="18447"/>
    <cellStyle name="Currency 6 2 3 5 4" xfId="18448"/>
    <cellStyle name="Currency 6 2 3 6" xfId="18449"/>
    <cellStyle name="Currency 6 2 3 6 2" xfId="18450"/>
    <cellStyle name="Currency 6 2 3 6 2 2" xfId="18451"/>
    <cellStyle name="Currency 6 2 3 6 3" xfId="18452"/>
    <cellStyle name="Currency 6 2 3 6 3 2" xfId="18453"/>
    <cellStyle name="Currency 6 2 3 6 4" xfId="18454"/>
    <cellStyle name="Currency 6 2 3 7" xfId="18455"/>
    <cellStyle name="Currency 6 2 3 7 2" xfId="18456"/>
    <cellStyle name="Currency 6 2 3 8" xfId="18457"/>
    <cellStyle name="Currency 6 2 3 8 2" xfId="18458"/>
    <cellStyle name="Currency 6 2 3 9" xfId="18459"/>
    <cellStyle name="Currency 6 2 4" xfId="18460"/>
    <cellStyle name="Currency 6 2 4 2" xfId="18461"/>
    <cellStyle name="Currency 6 2 4 2 2" xfId="18462"/>
    <cellStyle name="Currency 6 2 4 2 2 2" xfId="18463"/>
    <cellStyle name="Currency 6 2 4 2 2 2 2" xfId="18464"/>
    <cellStyle name="Currency 6 2 4 2 2 3" xfId="18465"/>
    <cellStyle name="Currency 6 2 4 2 2 3 2" xfId="18466"/>
    <cellStyle name="Currency 6 2 4 2 2 4" xfId="18467"/>
    <cellStyle name="Currency 6 2 4 2 3" xfId="18468"/>
    <cellStyle name="Currency 6 2 4 2 3 2" xfId="18469"/>
    <cellStyle name="Currency 6 2 4 2 3 2 2" xfId="18470"/>
    <cellStyle name="Currency 6 2 4 2 3 3" xfId="18471"/>
    <cellStyle name="Currency 6 2 4 2 3 3 2" xfId="18472"/>
    <cellStyle name="Currency 6 2 4 2 3 4" xfId="18473"/>
    <cellStyle name="Currency 6 2 4 2 4" xfId="18474"/>
    <cellStyle name="Currency 6 2 4 2 4 2" xfId="18475"/>
    <cellStyle name="Currency 6 2 4 2 5" xfId="18476"/>
    <cellStyle name="Currency 6 2 4 2 5 2" xfId="18477"/>
    <cellStyle name="Currency 6 2 4 2 6" xfId="18478"/>
    <cellStyle name="Currency 6 2 4 3" xfId="18479"/>
    <cellStyle name="Currency 6 2 4 3 2" xfId="18480"/>
    <cellStyle name="Currency 6 2 4 3 2 2" xfId="18481"/>
    <cellStyle name="Currency 6 2 4 3 2 2 2" xfId="18482"/>
    <cellStyle name="Currency 6 2 4 3 2 3" xfId="18483"/>
    <cellStyle name="Currency 6 2 4 3 2 3 2" xfId="18484"/>
    <cellStyle name="Currency 6 2 4 3 2 4" xfId="18485"/>
    <cellStyle name="Currency 6 2 4 3 3" xfId="18486"/>
    <cellStyle name="Currency 6 2 4 3 3 2" xfId="18487"/>
    <cellStyle name="Currency 6 2 4 3 3 2 2" xfId="18488"/>
    <cellStyle name="Currency 6 2 4 3 3 3" xfId="18489"/>
    <cellStyle name="Currency 6 2 4 3 3 3 2" xfId="18490"/>
    <cellStyle name="Currency 6 2 4 3 3 4" xfId="18491"/>
    <cellStyle name="Currency 6 2 4 3 4" xfId="18492"/>
    <cellStyle name="Currency 6 2 4 3 4 2" xfId="18493"/>
    <cellStyle name="Currency 6 2 4 3 5" xfId="18494"/>
    <cellStyle name="Currency 6 2 4 3 5 2" xfId="18495"/>
    <cellStyle name="Currency 6 2 4 3 6" xfId="18496"/>
    <cellStyle name="Currency 6 2 4 4" xfId="18497"/>
    <cellStyle name="Currency 6 2 4 4 2" xfId="18498"/>
    <cellStyle name="Currency 6 2 4 4 2 2" xfId="18499"/>
    <cellStyle name="Currency 6 2 4 4 3" xfId="18500"/>
    <cellStyle name="Currency 6 2 4 4 3 2" xfId="18501"/>
    <cellStyle name="Currency 6 2 4 4 4" xfId="18502"/>
    <cellStyle name="Currency 6 2 4 5" xfId="18503"/>
    <cellStyle name="Currency 6 2 4 5 2" xfId="18504"/>
    <cellStyle name="Currency 6 2 4 5 2 2" xfId="18505"/>
    <cellStyle name="Currency 6 2 4 5 3" xfId="18506"/>
    <cellStyle name="Currency 6 2 4 5 3 2" xfId="18507"/>
    <cellStyle name="Currency 6 2 4 5 4" xfId="18508"/>
    <cellStyle name="Currency 6 2 4 6" xfId="18509"/>
    <cellStyle name="Currency 6 2 4 6 2" xfId="18510"/>
    <cellStyle name="Currency 6 2 4 6 2 2" xfId="18511"/>
    <cellStyle name="Currency 6 2 4 6 3" xfId="18512"/>
    <cellStyle name="Currency 6 2 4 6 3 2" xfId="18513"/>
    <cellStyle name="Currency 6 2 4 6 4" xfId="18514"/>
    <cellStyle name="Currency 6 2 4 7" xfId="18515"/>
    <cellStyle name="Currency 6 2 4 7 2" xfId="18516"/>
    <cellStyle name="Currency 6 2 4 8" xfId="18517"/>
    <cellStyle name="Currency 6 2 4 8 2" xfId="18518"/>
    <cellStyle name="Currency 6 2 4 9" xfId="18519"/>
    <cellStyle name="Currency 6 2 5" xfId="18520"/>
    <cellStyle name="Currency 6 2 5 2" xfId="18521"/>
    <cellStyle name="Currency 6 2 5 2 2" xfId="18522"/>
    <cellStyle name="Currency 6 2 5 2 2 2" xfId="18523"/>
    <cellStyle name="Currency 6 2 5 2 3" xfId="18524"/>
    <cellStyle name="Currency 6 2 5 2 3 2" xfId="18525"/>
    <cellStyle name="Currency 6 2 5 2 4" xfId="18526"/>
    <cellStyle name="Currency 6 2 5 3" xfId="18527"/>
    <cellStyle name="Currency 6 2 5 3 2" xfId="18528"/>
    <cellStyle name="Currency 6 2 5 3 2 2" xfId="18529"/>
    <cellStyle name="Currency 6 2 5 3 3" xfId="18530"/>
    <cellStyle name="Currency 6 2 5 3 3 2" xfId="18531"/>
    <cellStyle name="Currency 6 2 5 3 4" xfId="18532"/>
    <cellStyle name="Currency 6 2 5 4" xfId="18533"/>
    <cellStyle name="Currency 6 2 5 4 2" xfId="18534"/>
    <cellStyle name="Currency 6 2 5 5" xfId="18535"/>
    <cellStyle name="Currency 6 2 5 5 2" xfId="18536"/>
    <cellStyle name="Currency 6 2 5 6" xfId="18537"/>
    <cellStyle name="Currency 6 2 6" xfId="18538"/>
    <cellStyle name="Currency 6 2 6 2" xfId="18539"/>
    <cellStyle name="Currency 6 2 6 2 2" xfId="18540"/>
    <cellStyle name="Currency 6 2 6 2 2 2" xfId="18541"/>
    <cellStyle name="Currency 6 2 6 2 3" xfId="18542"/>
    <cellStyle name="Currency 6 2 6 2 3 2" xfId="18543"/>
    <cellStyle name="Currency 6 2 6 2 4" xfId="18544"/>
    <cellStyle name="Currency 6 2 6 3" xfId="18545"/>
    <cellStyle name="Currency 6 2 6 3 2" xfId="18546"/>
    <cellStyle name="Currency 6 2 6 3 2 2" xfId="18547"/>
    <cellStyle name="Currency 6 2 6 3 3" xfId="18548"/>
    <cellStyle name="Currency 6 2 6 3 3 2" xfId="18549"/>
    <cellStyle name="Currency 6 2 6 3 4" xfId="18550"/>
    <cellStyle name="Currency 6 2 6 4" xfId="18551"/>
    <cellStyle name="Currency 6 2 6 4 2" xfId="18552"/>
    <cellStyle name="Currency 6 2 6 5" xfId="18553"/>
    <cellStyle name="Currency 6 2 6 5 2" xfId="18554"/>
    <cellStyle name="Currency 6 2 6 6" xfId="18555"/>
    <cellStyle name="Currency 6 2 7" xfId="18556"/>
    <cellStyle name="Currency 6 2 7 2" xfId="18557"/>
    <cellStyle name="Currency 6 2 7 2 2" xfId="18558"/>
    <cellStyle name="Currency 6 2 7 3" xfId="18559"/>
    <cellStyle name="Currency 6 2 7 3 2" xfId="18560"/>
    <cellStyle name="Currency 6 2 7 4" xfId="18561"/>
    <cellStyle name="Currency 6 2 8" xfId="18562"/>
    <cellStyle name="Currency 6 2 8 2" xfId="18563"/>
    <cellStyle name="Currency 6 2 8 2 2" xfId="18564"/>
    <cellStyle name="Currency 6 2 8 3" xfId="18565"/>
    <cellStyle name="Currency 6 2 8 3 2" xfId="18566"/>
    <cellStyle name="Currency 6 2 8 4" xfId="18567"/>
    <cellStyle name="Currency 6 2 9" xfId="18568"/>
    <cellStyle name="Currency 6 2 9 2" xfId="18569"/>
    <cellStyle name="Currency 6 2 9 2 2" xfId="18570"/>
    <cellStyle name="Currency 6 2 9 3" xfId="18571"/>
    <cellStyle name="Currency 6 2 9 3 2" xfId="18572"/>
    <cellStyle name="Currency 6 2 9 4" xfId="18573"/>
    <cellStyle name="Currency 6 2_Geneva - Bank" xfId="18574"/>
    <cellStyle name="Currency 6 20" xfId="18575"/>
    <cellStyle name="Currency 6 21" xfId="18576"/>
    <cellStyle name="Currency 6 22" xfId="18577"/>
    <cellStyle name="Currency 6 23" xfId="18578"/>
    <cellStyle name="Currency 6 24" xfId="18579"/>
    <cellStyle name="Currency 6 25" xfId="18580"/>
    <cellStyle name="Currency 6 26" xfId="18581"/>
    <cellStyle name="Currency 6 3" xfId="18582"/>
    <cellStyle name="Currency 6 3 2" xfId="18583"/>
    <cellStyle name="Currency 6 3 2 2" xfId="18584"/>
    <cellStyle name="Currency 6 3 2 2 2" xfId="18585"/>
    <cellStyle name="Currency 6 3 2 2 2 2" xfId="18586"/>
    <cellStyle name="Currency 6 3 2 2 3" xfId="18587"/>
    <cellStyle name="Currency 6 3 2 2 3 2" xfId="18588"/>
    <cellStyle name="Currency 6 3 2 2 4" xfId="18589"/>
    <cellStyle name="Currency 6 3 2 3" xfId="18590"/>
    <cellStyle name="Currency 6 3 2 3 2" xfId="18591"/>
    <cellStyle name="Currency 6 3 2 3 2 2" xfId="18592"/>
    <cellStyle name="Currency 6 3 2 3 3" xfId="18593"/>
    <cellStyle name="Currency 6 3 2 3 3 2" xfId="18594"/>
    <cellStyle name="Currency 6 3 2 3 4" xfId="18595"/>
    <cellStyle name="Currency 6 3 2 4" xfId="18596"/>
    <cellStyle name="Currency 6 3 2 4 2" xfId="18597"/>
    <cellStyle name="Currency 6 3 2 5" xfId="18598"/>
    <cellStyle name="Currency 6 3 2 5 2" xfId="18599"/>
    <cellStyle name="Currency 6 3 2 6" xfId="18600"/>
    <cellStyle name="Currency 6 3 3" xfId="18601"/>
    <cellStyle name="Currency 6 3 3 2" xfId="18602"/>
    <cellStyle name="Currency 6 3 3 2 2" xfId="18603"/>
    <cellStyle name="Currency 6 3 3 2 2 2" xfId="18604"/>
    <cellStyle name="Currency 6 3 3 2 3" xfId="18605"/>
    <cellStyle name="Currency 6 3 3 2 3 2" xfId="18606"/>
    <cellStyle name="Currency 6 3 3 2 4" xfId="18607"/>
    <cellStyle name="Currency 6 3 3 3" xfId="18608"/>
    <cellStyle name="Currency 6 3 3 3 2" xfId="18609"/>
    <cellStyle name="Currency 6 3 3 3 2 2" xfId="18610"/>
    <cellStyle name="Currency 6 3 3 3 3" xfId="18611"/>
    <cellStyle name="Currency 6 3 3 3 3 2" xfId="18612"/>
    <cellStyle name="Currency 6 3 3 3 4" xfId="18613"/>
    <cellStyle name="Currency 6 3 3 4" xfId="18614"/>
    <cellStyle name="Currency 6 3 3 4 2" xfId="18615"/>
    <cellStyle name="Currency 6 3 3 5" xfId="18616"/>
    <cellStyle name="Currency 6 3 3 5 2" xfId="18617"/>
    <cellStyle name="Currency 6 3 3 6" xfId="18618"/>
    <cellStyle name="Currency 6 3 4" xfId="18619"/>
    <cellStyle name="Currency 6 3 4 2" xfId="18620"/>
    <cellStyle name="Currency 6 3 4 2 2" xfId="18621"/>
    <cellStyle name="Currency 6 3 4 3" xfId="18622"/>
    <cellStyle name="Currency 6 3 4 3 2" xfId="18623"/>
    <cellStyle name="Currency 6 3 4 4" xfId="18624"/>
    <cellStyle name="Currency 6 3 5" xfId="18625"/>
    <cellStyle name="Currency 6 3 5 2" xfId="18626"/>
    <cellStyle name="Currency 6 3 5 2 2" xfId="18627"/>
    <cellStyle name="Currency 6 3 5 3" xfId="18628"/>
    <cellStyle name="Currency 6 3 5 3 2" xfId="18629"/>
    <cellStyle name="Currency 6 3 5 4" xfId="18630"/>
    <cellStyle name="Currency 6 3 6" xfId="18631"/>
    <cellStyle name="Currency 6 3 6 2" xfId="18632"/>
    <cellStyle name="Currency 6 3 6 2 2" xfId="18633"/>
    <cellStyle name="Currency 6 3 6 3" xfId="18634"/>
    <cellStyle name="Currency 6 3 6 3 2" xfId="18635"/>
    <cellStyle name="Currency 6 3 6 4" xfId="18636"/>
    <cellStyle name="Currency 6 3 7" xfId="18637"/>
    <cellStyle name="Currency 6 3 7 2" xfId="18638"/>
    <cellStyle name="Currency 6 3 8" xfId="18639"/>
    <cellStyle name="Currency 6 3 8 2" xfId="18640"/>
    <cellStyle name="Currency 6 3 9" xfId="18641"/>
    <cellStyle name="Currency 6 3_Geneva - Bank" xfId="18642"/>
    <cellStyle name="Currency 6 4" xfId="18643"/>
    <cellStyle name="Currency 6 4 2" xfId="18644"/>
    <cellStyle name="Currency 6 4 2 2" xfId="18645"/>
    <cellStyle name="Currency 6 4 2 2 2" xfId="18646"/>
    <cellStyle name="Currency 6 4 2 2 2 2" xfId="18647"/>
    <cellStyle name="Currency 6 4 2 2 3" xfId="18648"/>
    <cellStyle name="Currency 6 4 2 2 3 2" xfId="18649"/>
    <cellStyle name="Currency 6 4 2 2 4" xfId="18650"/>
    <cellStyle name="Currency 6 4 2 3" xfId="18651"/>
    <cellStyle name="Currency 6 4 2 3 2" xfId="18652"/>
    <cellStyle name="Currency 6 4 2 3 2 2" xfId="18653"/>
    <cellStyle name="Currency 6 4 2 3 3" xfId="18654"/>
    <cellStyle name="Currency 6 4 2 3 3 2" xfId="18655"/>
    <cellStyle name="Currency 6 4 2 3 4" xfId="18656"/>
    <cellStyle name="Currency 6 4 2 4" xfId="18657"/>
    <cellStyle name="Currency 6 4 2 4 2" xfId="18658"/>
    <cellStyle name="Currency 6 4 2 5" xfId="18659"/>
    <cellStyle name="Currency 6 4 2 5 2" xfId="18660"/>
    <cellStyle name="Currency 6 4 2 6" xfId="18661"/>
    <cellStyle name="Currency 6 4 3" xfId="18662"/>
    <cellStyle name="Currency 6 4 3 2" xfId="18663"/>
    <cellStyle name="Currency 6 4 3 2 2" xfId="18664"/>
    <cellStyle name="Currency 6 4 3 2 2 2" xfId="18665"/>
    <cellStyle name="Currency 6 4 3 2 3" xfId="18666"/>
    <cellStyle name="Currency 6 4 3 2 3 2" xfId="18667"/>
    <cellStyle name="Currency 6 4 3 2 4" xfId="18668"/>
    <cellStyle name="Currency 6 4 3 3" xfId="18669"/>
    <cellStyle name="Currency 6 4 3 3 2" xfId="18670"/>
    <cellStyle name="Currency 6 4 3 3 2 2" xfId="18671"/>
    <cellStyle name="Currency 6 4 3 3 3" xfId="18672"/>
    <cellStyle name="Currency 6 4 3 3 3 2" xfId="18673"/>
    <cellStyle name="Currency 6 4 3 3 4" xfId="18674"/>
    <cellStyle name="Currency 6 4 3 4" xfId="18675"/>
    <cellStyle name="Currency 6 4 3 4 2" xfId="18676"/>
    <cellStyle name="Currency 6 4 3 5" xfId="18677"/>
    <cellStyle name="Currency 6 4 3 5 2" xfId="18678"/>
    <cellStyle name="Currency 6 4 3 6" xfId="18679"/>
    <cellStyle name="Currency 6 4 4" xfId="18680"/>
    <cellStyle name="Currency 6 4 4 2" xfId="18681"/>
    <cellStyle name="Currency 6 4 4 2 2" xfId="18682"/>
    <cellStyle name="Currency 6 4 4 3" xfId="18683"/>
    <cellStyle name="Currency 6 4 4 3 2" xfId="18684"/>
    <cellStyle name="Currency 6 4 4 4" xfId="18685"/>
    <cellStyle name="Currency 6 4 5" xfId="18686"/>
    <cellStyle name="Currency 6 4 5 2" xfId="18687"/>
    <cellStyle name="Currency 6 4 5 2 2" xfId="18688"/>
    <cellStyle name="Currency 6 4 5 3" xfId="18689"/>
    <cellStyle name="Currency 6 4 5 3 2" xfId="18690"/>
    <cellStyle name="Currency 6 4 5 4" xfId="18691"/>
    <cellStyle name="Currency 6 4 6" xfId="18692"/>
    <cellStyle name="Currency 6 4 6 2" xfId="18693"/>
    <cellStyle name="Currency 6 4 6 2 2" xfId="18694"/>
    <cellStyle name="Currency 6 4 6 3" xfId="18695"/>
    <cellStyle name="Currency 6 4 6 3 2" xfId="18696"/>
    <cellStyle name="Currency 6 4 6 4" xfId="18697"/>
    <cellStyle name="Currency 6 4 7" xfId="18698"/>
    <cellStyle name="Currency 6 4 7 2" xfId="18699"/>
    <cellStyle name="Currency 6 4 8" xfId="18700"/>
    <cellStyle name="Currency 6 4 8 2" xfId="18701"/>
    <cellStyle name="Currency 6 4 9" xfId="18702"/>
    <cellStyle name="Currency 6 4_Geneva - Bank" xfId="18703"/>
    <cellStyle name="Currency 6 5" xfId="18704"/>
    <cellStyle name="Currency 6 5 2" xfId="18705"/>
    <cellStyle name="Currency 6 5 2 2" xfId="18706"/>
    <cellStyle name="Currency 6 5 2 2 2" xfId="18707"/>
    <cellStyle name="Currency 6 5 2 2 2 2" xfId="18708"/>
    <cellStyle name="Currency 6 5 2 2 3" xfId="18709"/>
    <cellStyle name="Currency 6 5 2 2 3 2" xfId="18710"/>
    <cellStyle name="Currency 6 5 2 2 4" xfId="18711"/>
    <cellStyle name="Currency 6 5 2 3" xfId="18712"/>
    <cellStyle name="Currency 6 5 2 3 2" xfId="18713"/>
    <cellStyle name="Currency 6 5 2 3 2 2" xfId="18714"/>
    <cellStyle name="Currency 6 5 2 3 3" xfId="18715"/>
    <cellStyle name="Currency 6 5 2 3 3 2" xfId="18716"/>
    <cellStyle name="Currency 6 5 2 3 4" xfId="18717"/>
    <cellStyle name="Currency 6 5 2 4" xfId="18718"/>
    <cellStyle name="Currency 6 5 2 4 2" xfId="18719"/>
    <cellStyle name="Currency 6 5 2 5" xfId="18720"/>
    <cellStyle name="Currency 6 5 2 5 2" xfId="18721"/>
    <cellStyle name="Currency 6 5 2 6" xfId="18722"/>
    <cellStyle name="Currency 6 5 3" xfId="18723"/>
    <cellStyle name="Currency 6 5 3 2" xfId="18724"/>
    <cellStyle name="Currency 6 5 3 2 2" xfId="18725"/>
    <cellStyle name="Currency 6 5 3 2 2 2" xfId="18726"/>
    <cellStyle name="Currency 6 5 3 2 3" xfId="18727"/>
    <cellStyle name="Currency 6 5 3 2 3 2" xfId="18728"/>
    <cellStyle name="Currency 6 5 3 2 4" xfId="18729"/>
    <cellStyle name="Currency 6 5 3 3" xfId="18730"/>
    <cellStyle name="Currency 6 5 3 3 2" xfId="18731"/>
    <cellStyle name="Currency 6 5 3 3 2 2" xfId="18732"/>
    <cellStyle name="Currency 6 5 3 3 3" xfId="18733"/>
    <cellStyle name="Currency 6 5 3 3 3 2" xfId="18734"/>
    <cellStyle name="Currency 6 5 3 3 4" xfId="18735"/>
    <cellStyle name="Currency 6 5 3 4" xfId="18736"/>
    <cellStyle name="Currency 6 5 3 4 2" xfId="18737"/>
    <cellStyle name="Currency 6 5 3 5" xfId="18738"/>
    <cellStyle name="Currency 6 5 3 5 2" xfId="18739"/>
    <cellStyle name="Currency 6 5 3 6" xfId="18740"/>
    <cellStyle name="Currency 6 5 4" xfId="18741"/>
    <cellStyle name="Currency 6 5 4 2" xfId="18742"/>
    <cellStyle name="Currency 6 5 4 2 2" xfId="18743"/>
    <cellStyle name="Currency 6 5 4 3" xfId="18744"/>
    <cellStyle name="Currency 6 5 4 3 2" xfId="18745"/>
    <cellStyle name="Currency 6 5 4 4" xfId="18746"/>
    <cellStyle name="Currency 6 5 5" xfId="18747"/>
    <cellStyle name="Currency 6 5 5 2" xfId="18748"/>
    <cellStyle name="Currency 6 5 5 2 2" xfId="18749"/>
    <cellStyle name="Currency 6 5 5 3" xfId="18750"/>
    <cellStyle name="Currency 6 5 5 3 2" xfId="18751"/>
    <cellStyle name="Currency 6 5 5 4" xfId="18752"/>
    <cellStyle name="Currency 6 5 6" xfId="18753"/>
    <cellStyle name="Currency 6 5 6 2" xfId="18754"/>
    <cellStyle name="Currency 6 5 6 2 2" xfId="18755"/>
    <cellStyle name="Currency 6 5 6 3" xfId="18756"/>
    <cellStyle name="Currency 6 5 6 3 2" xfId="18757"/>
    <cellStyle name="Currency 6 5 6 4" xfId="18758"/>
    <cellStyle name="Currency 6 5 7" xfId="18759"/>
    <cellStyle name="Currency 6 5 7 2" xfId="18760"/>
    <cellStyle name="Currency 6 5 8" xfId="18761"/>
    <cellStyle name="Currency 6 5 8 2" xfId="18762"/>
    <cellStyle name="Currency 6 5 9" xfId="18763"/>
    <cellStyle name="Currency 6 5_Geneva - Bank" xfId="18764"/>
    <cellStyle name="Currency 6 6" xfId="18765"/>
    <cellStyle name="Currency 6 6 2" xfId="18766"/>
    <cellStyle name="Currency 6 6 2 2" xfId="18767"/>
    <cellStyle name="Currency 6 6 2 2 2" xfId="18768"/>
    <cellStyle name="Currency 6 6 2 3" xfId="18769"/>
    <cellStyle name="Currency 6 6 2 3 2" xfId="18770"/>
    <cellStyle name="Currency 6 6 2 4" xfId="18771"/>
    <cellStyle name="Currency 6 6 3" xfId="18772"/>
    <cellStyle name="Currency 6 6 3 2" xfId="18773"/>
    <cellStyle name="Currency 6 6 3 2 2" xfId="18774"/>
    <cellStyle name="Currency 6 6 3 3" xfId="18775"/>
    <cellStyle name="Currency 6 6 3 3 2" xfId="18776"/>
    <cellStyle name="Currency 6 6 3 4" xfId="18777"/>
    <cellStyle name="Currency 6 6 4" xfId="18778"/>
    <cellStyle name="Currency 6 6 4 2" xfId="18779"/>
    <cellStyle name="Currency 6 6 5" xfId="18780"/>
    <cellStyle name="Currency 6 6 5 2" xfId="18781"/>
    <cellStyle name="Currency 6 6 6" xfId="18782"/>
    <cellStyle name="Currency 6 7" xfId="18783"/>
    <cellStyle name="Currency 6 7 2" xfId="18784"/>
    <cellStyle name="Currency 6 7 2 2" xfId="18785"/>
    <cellStyle name="Currency 6 7 2 2 2" xfId="18786"/>
    <cellStyle name="Currency 6 7 2 3" xfId="18787"/>
    <cellStyle name="Currency 6 7 2 3 2" xfId="18788"/>
    <cellStyle name="Currency 6 7 2 4" xfId="18789"/>
    <cellStyle name="Currency 6 7 3" xfId="18790"/>
    <cellStyle name="Currency 6 7 3 2" xfId="18791"/>
    <cellStyle name="Currency 6 7 3 2 2" xfId="18792"/>
    <cellStyle name="Currency 6 7 3 3" xfId="18793"/>
    <cellStyle name="Currency 6 7 3 3 2" xfId="18794"/>
    <cellStyle name="Currency 6 7 3 4" xfId="18795"/>
    <cellStyle name="Currency 6 7 4" xfId="18796"/>
    <cellStyle name="Currency 6 7 4 2" xfId="18797"/>
    <cellStyle name="Currency 6 7 5" xfId="18798"/>
    <cellStyle name="Currency 6 7 5 2" xfId="18799"/>
    <cellStyle name="Currency 6 7 6" xfId="18800"/>
    <cellStyle name="Currency 6 8" xfId="18801"/>
    <cellStyle name="Currency 6 8 2" xfId="18802"/>
    <cellStyle name="Currency 6 8 2 2" xfId="18803"/>
    <cellStyle name="Currency 6 8 3" xfId="18804"/>
    <cellStyle name="Currency 6 8 3 2" xfId="18805"/>
    <cellStyle name="Currency 6 8 4" xfId="18806"/>
    <cellStyle name="Currency 6 9" xfId="18807"/>
    <cellStyle name="Currency 6 9 2" xfId="18808"/>
    <cellStyle name="Currency 6 9 2 2" xfId="18809"/>
    <cellStyle name="Currency 6 9 3" xfId="18810"/>
    <cellStyle name="Currency 6 9 3 2" xfId="18811"/>
    <cellStyle name="Currency 6 9 4" xfId="18812"/>
    <cellStyle name="Currency 7" xfId="18813"/>
    <cellStyle name="Currency 7 10" xfId="18814"/>
    <cellStyle name="Currency 7 11" xfId="18815"/>
    <cellStyle name="Currency 7 12" xfId="18816"/>
    <cellStyle name="Currency 7 13" xfId="18817"/>
    <cellStyle name="Currency 7 14" xfId="18818"/>
    <cellStyle name="Currency 7 15" xfId="18819"/>
    <cellStyle name="Currency 7 16" xfId="18820"/>
    <cellStyle name="Currency 7 17" xfId="18821"/>
    <cellStyle name="Currency 7 18" xfId="18822"/>
    <cellStyle name="Currency 7 19" xfId="18823"/>
    <cellStyle name="Currency 7 2" xfId="18824"/>
    <cellStyle name="Currency 7 2 2" xfId="18825"/>
    <cellStyle name="Currency 7 20" xfId="18826"/>
    <cellStyle name="Currency 7 21" xfId="18827"/>
    <cellStyle name="Currency 7 22" xfId="18828"/>
    <cellStyle name="Currency 7 23" xfId="18829"/>
    <cellStyle name="Currency 7 24" xfId="18830"/>
    <cellStyle name="Currency 7 25" xfId="18831"/>
    <cellStyle name="Currency 7 26" xfId="18832"/>
    <cellStyle name="Currency 7 27" xfId="18833"/>
    <cellStyle name="Currency 7 28" xfId="18834"/>
    <cellStyle name="Currency 7 29" xfId="18835"/>
    <cellStyle name="Currency 7 3" xfId="18836"/>
    <cellStyle name="Currency 7 30" xfId="18837"/>
    <cellStyle name="Currency 7 31" xfId="18838"/>
    <cellStyle name="Currency 7 32" xfId="18839"/>
    <cellStyle name="Currency 7 33" xfId="18840"/>
    <cellStyle name="Currency 7 34" xfId="18841"/>
    <cellStyle name="Currency 7 35" xfId="18842"/>
    <cellStyle name="Currency 7 36" xfId="18843"/>
    <cellStyle name="Currency 7 37" xfId="18844"/>
    <cellStyle name="Currency 7 38" xfId="18845"/>
    <cellStyle name="Currency 7 39" xfId="18846"/>
    <cellStyle name="Currency 7 4" xfId="18847"/>
    <cellStyle name="Currency 7 40" xfId="18848"/>
    <cellStyle name="Currency 7 41" xfId="18849"/>
    <cellStyle name="Currency 7 42" xfId="18850"/>
    <cellStyle name="Currency 7 43" xfId="18851"/>
    <cellStyle name="Currency 7 44" xfId="18852"/>
    <cellStyle name="Currency 7 45" xfId="18853"/>
    <cellStyle name="Currency 7 46" xfId="18854"/>
    <cellStyle name="Currency 7 47" xfId="18855"/>
    <cellStyle name="Currency 7 48" xfId="18856"/>
    <cellStyle name="Currency 7 49" xfId="18857"/>
    <cellStyle name="Currency 7 5" xfId="18858"/>
    <cellStyle name="Currency 7 50" xfId="18859"/>
    <cellStyle name="Currency 7 51" xfId="18860"/>
    <cellStyle name="Currency 7 52" xfId="18861"/>
    <cellStyle name="Currency 7 53" xfId="18862"/>
    <cellStyle name="Currency 7 54" xfId="18863"/>
    <cellStyle name="Currency 7 55" xfId="18864"/>
    <cellStyle name="Currency 7 56" xfId="18865"/>
    <cellStyle name="Currency 7 57" xfId="18866"/>
    <cellStyle name="Currency 7 58" xfId="18867"/>
    <cellStyle name="Currency 7 59" xfId="18868"/>
    <cellStyle name="Currency 7 6" xfId="18869"/>
    <cellStyle name="Currency 7 60" xfId="18870"/>
    <cellStyle name="Currency 7 61" xfId="18871"/>
    <cellStyle name="Currency 7 62" xfId="18872"/>
    <cellStyle name="Currency 7 63" xfId="18873"/>
    <cellStyle name="Currency 7 64" xfId="18874"/>
    <cellStyle name="Currency 7 65" xfId="18875"/>
    <cellStyle name="Currency 7 66" xfId="18876"/>
    <cellStyle name="Currency 7 67" xfId="18877"/>
    <cellStyle name="Currency 7 68" xfId="18878"/>
    <cellStyle name="Currency 7 69" xfId="18879"/>
    <cellStyle name="Currency 7 7" xfId="18880"/>
    <cellStyle name="Currency 7 70" xfId="18881"/>
    <cellStyle name="Currency 7 71" xfId="18882"/>
    <cellStyle name="Currency 7 72" xfId="18883"/>
    <cellStyle name="Currency 7 8" xfId="18884"/>
    <cellStyle name="Currency 7 9" xfId="18885"/>
    <cellStyle name="Currency 8" xfId="18886"/>
    <cellStyle name="Currency 8 10" xfId="18887"/>
    <cellStyle name="Currency 8 10 2" xfId="18888"/>
    <cellStyle name="Currency 8 11" xfId="18889"/>
    <cellStyle name="Currency 8 11 2" xfId="18890"/>
    <cellStyle name="Currency 8 12" xfId="18891"/>
    <cellStyle name="Currency 8 13" xfId="18892"/>
    <cellStyle name="Currency 8 14" xfId="18893"/>
    <cellStyle name="Currency 8 15" xfId="18894"/>
    <cellStyle name="Currency 8 16" xfId="18895"/>
    <cellStyle name="Currency 8 17" xfId="18896"/>
    <cellStyle name="Currency 8 18" xfId="18897"/>
    <cellStyle name="Currency 8 19" xfId="18898"/>
    <cellStyle name="Currency 8 2" xfId="18899"/>
    <cellStyle name="Currency 8 2 10" xfId="18900"/>
    <cellStyle name="Currency 8 2 11" xfId="18901"/>
    <cellStyle name="Currency 8 2 12" xfId="18902"/>
    <cellStyle name="Currency 8 2 13" xfId="18903"/>
    <cellStyle name="Currency 8 2 14" xfId="18904"/>
    <cellStyle name="Currency 8 2 15" xfId="18905"/>
    <cellStyle name="Currency 8 2 16" xfId="18906"/>
    <cellStyle name="Currency 8 2 17" xfId="18907"/>
    <cellStyle name="Currency 8 2 2" xfId="18908"/>
    <cellStyle name="Currency 8 2 2 2" xfId="18909"/>
    <cellStyle name="Currency 8 2 2 2 2" xfId="18910"/>
    <cellStyle name="Currency 8 2 2 2 2 2" xfId="18911"/>
    <cellStyle name="Currency 8 2 2 2 3" xfId="18912"/>
    <cellStyle name="Currency 8 2 2 2 3 2" xfId="18913"/>
    <cellStyle name="Currency 8 2 2 2 4" xfId="18914"/>
    <cellStyle name="Currency 8 2 2 3" xfId="18915"/>
    <cellStyle name="Currency 8 2 2 3 2" xfId="18916"/>
    <cellStyle name="Currency 8 2 2 3 2 2" xfId="18917"/>
    <cellStyle name="Currency 8 2 2 3 3" xfId="18918"/>
    <cellStyle name="Currency 8 2 2 3 3 2" xfId="18919"/>
    <cellStyle name="Currency 8 2 2 3 4" xfId="18920"/>
    <cellStyle name="Currency 8 2 2 4" xfId="18921"/>
    <cellStyle name="Currency 8 2 2 4 2" xfId="18922"/>
    <cellStyle name="Currency 8 2 2 5" xfId="18923"/>
    <cellStyle name="Currency 8 2 2 5 2" xfId="18924"/>
    <cellStyle name="Currency 8 2 2 6" xfId="18925"/>
    <cellStyle name="Currency 8 2 3" xfId="18926"/>
    <cellStyle name="Currency 8 2 3 2" xfId="18927"/>
    <cellStyle name="Currency 8 2 3 2 2" xfId="18928"/>
    <cellStyle name="Currency 8 2 3 2 2 2" xfId="18929"/>
    <cellStyle name="Currency 8 2 3 2 3" xfId="18930"/>
    <cellStyle name="Currency 8 2 3 2 3 2" xfId="18931"/>
    <cellStyle name="Currency 8 2 3 2 4" xfId="18932"/>
    <cellStyle name="Currency 8 2 3 3" xfId="18933"/>
    <cellStyle name="Currency 8 2 3 3 2" xfId="18934"/>
    <cellStyle name="Currency 8 2 3 3 2 2" xfId="18935"/>
    <cellStyle name="Currency 8 2 3 3 3" xfId="18936"/>
    <cellStyle name="Currency 8 2 3 3 3 2" xfId="18937"/>
    <cellStyle name="Currency 8 2 3 3 4" xfId="18938"/>
    <cellStyle name="Currency 8 2 3 4" xfId="18939"/>
    <cellStyle name="Currency 8 2 3 4 2" xfId="18940"/>
    <cellStyle name="Currency 8 2 3 5" xfId="18941"/>
    <cellStyle name="Currency 8 2 3 5 2" xfId="18942"/>
    <cellStyle name="Currency 8 2 3 6" xfId="18943"/>
    <cellStyle name="Currency 8 2 4" xfId="18944"/>
    <cellStyle name="Currency 8 2 4 2" xfId="18945"/>
    <cellStyle name="Currency 8 2 4 2 2" xfId="18946"/>
    <cellStyle name="Currency 8 2 4 3" xfId="18947"/>
    <cellStyle name="Currency 8 2 4 3 2" xfId="18948"/>
    <cellStyle name="Currency 8 2 4 4" xfId="18949"/>
    <cellStyle name="Currency 8 2 5" xfId="18950"/>
    <cellStyle name="Currency 8 2 5 2" xfId="18951"/>
    <cellStyle name="Currency 8 2 5 2 2" xfId="18952"/>
    <cellStyle name="Currency 8 2 5 3" xfId="18953"/>
    <cellStyle name="Currency 8 2 5 3 2" xfId="18954"/>
    <cellStyle name="Currency 8 2 5 4" xfId="18955"/>
    <cellStyle name="Currency 8 2 6" xfId="18956"/>
    <cellStyle name="Currency 8 2 6 2" xfId="18957"/>
    <cellStyle name="Currency 8 2 6 2 2" xfId="18958"/>
    <cellStyle name="Currency 8 2 6 3" xfId="18959"/>
    <cellStyle name="Currency 8 2 6 3 2" xfId="18960"/>
    <cellStyle name="Currency 8 2 6 4" xfId="18961"/>
    <cellStyle name="Currency 8 2 7" xfId="18962"/>
    <cellStyle name="Currency 8 2 7 2" xfId="18963"/>
    <cellStyle name="Currency 8 2 8" xfId="18964"/>
    <cellStyle name="Currency 8 2 8 2" xfId="18965"/>
    <cellStyle name="Currency 8 2 9" xfId="18966"/>
    <cellStyle name="Currency 8 20" xfId="18967"/>
    <cellStyle name="Currency 8 3" xfId="18968"/>
    <cellStyle name="Currency 8 3 2" xfId="18969"/>
    <cellStyle name="Currency 8 3 2 2" xfId="18970"/>
    <cellStyle name="Currency 8 3 2 2 2" xfId="18971"/>
    <cellStyle name="Currency 8 3 2 2 2 2" xfId="18972"/>
    <cellStyle name="Currency 8 3 2 2 3" xfId="18973"/>
    <cellStyle name="Currency 8 3 2 2 3 2" xfId="18974"/>
    <cellStyle name="Currency 8 3 2 2 4" xfId="18975"/>
    <cellStyle name="Currency 8 3 2 3" xfId="18976"/>
    <cellStyle name="Currency 8 3 2 3 2" xfId="18977"/>
    <cellStyle name="Currency 8 3 2 3 2 2" xfId="18978"/>
    <cellStyle name="Currency 8 3 2 3 3" xfId="18979"/>
    <cellStyle name="Currency 8 3 2 3 3 2" xfId="18980"/>
    <cellStyle name="Currency 8 3 2 3 4" xfId="18981"/>
    <cellStyle name="Currency 8 3 2 4" xfId="18982"/>
    <cellStyle name="Currency 8 3 2 4 2" xfId="18983"/>
    <cellStyle name="Currency 8 3 2 5" xfId="18984"/>
    <cellStyle name="Currency 8 3 2 5 2" xfId="18985"/>
    <cellStyle name="Currency 8 3 2 6" xfId="18986"/>
    <cellStyle name="Currency 8 3 3" xfId="18987"/>
    <cellStyle name="Currency 8 3 3 2" xfId="18988"/>
    <cellStyle name="Currency 8 3 3 2 2" xfId="18989"/>
    <cellStyle name="Currency 8 3 3 2 2 2" xfId="18990"/>
    <cellStyle name="Currency 8 3 3 2 3" xfId="18991"/>
    <cellStyle name="Currency 8 3 3 2 3 2" xfId="18992"/>
    <cellStyle name="Currency 8 3 3 2 4" xfId="18993"/>
    <cellStyle name="Currency 8 3 3 3" xfId="18994"/>
    <cellStyle name="Currency 8 3 3 3 2" xfId="18995"/>
    <cellStyle name="Currency 8 3 3 3 2 2" xfId="18996"/>
    <cellStyle name="Currency 8 3 3 3 3" xfId="18997"/>
    <cellStyle name="Currency 8 3 3 3 3 2" xfId="18998"/>
    <cellStyle name="Currency 8 3 3 3 4" xfId="18999"/>
    <cellStyle name="Currency 8 3 3 4" xfId="19000"/>
    <cellStyle name="Currency 8 3 3 4 2" xfId="19001"/>
    <cellStyle name="Currency 8 3 3 5" xfId="19002"/>
    <cellStyle name="Currency 8 3 3 5 2" xfId="19003"/>
    <cellStyle name="Currency 8 3 3 6" xfId="19004"/>
    <cellStyle name="Currency 8 3 4" xfId="19005"/>
    <cellStyle name="Currency 8 3 4 2" xfId="19006"/>
    <cellStyle name="Currency 8 3 4 2 2" xfId="19007"/>
    <cellStyle name="Currency 8 3 4 3" xfId="19008"/>
    <cellStyle name="Currency 8 3 4 3 2" xfId="19009"/>
    <cellStyle name="Currency 8 3 4 4" xfId="19010"/>
    <cellStyle name="Currency 8 3 5" xfId="19011"/>
    <cellStyle name="Currency 8 3 5 2" xfId="19012"/>
    <cellStyle name="Currency 8 3 5 2 2" xfId="19013"/>
    <cellStyle name="Currency 8 3 5 3" xfId="19014"/>
    <cellStyle name="Currency 8 3 5 3 2" xfId="19015"/>
    <cellStyle name="Currency 8 3 5 4" xfId="19016"/>
    <cellStyle name="Currency 8 3 6" xfId="19017"/>
    <cellStyle name="Currency 8 3 6 2" xfId="19018"/>
    <cellStyle name="Currency 8 3 6 2 2" xfId="19019"/>
    <cellStyle name="Currency 8 3 6 3" xfId="19020"/>
    <cellStyle name="Currency 8 3 6 3 2" xfId="19021"/>
    <cellStyle name="Currency 8 3 6 4" xfId="19022"/>
    <cellStyle name="Currency 8 3 7" xfId="19023"/>
    <cellStyle name="Currency 8 3 7 2" xfId="19024"/>
    <cellStyle name="Currency 8 3 8" xfId="19025"/>
    <cellStyle name="Currency 8 3 8 2" xfId="19026"/>
    <cellStyle name="Currency 8 3 9" xfId="19027"/>
    <cellStyle name="Currency 8 4" xfId="19028"/>
    <cellStyle name="Currency 8 4 2" xfId="19029"/>
    <cellStyle name="Currency 8 4 2 2" xfId="19030"/>
    <cellStyle name="Currency 8 4 2 2 2" xfId="19031"/>
    <cellStyle name="Currency 8 4 2 2 2 2" xfId="19032"/>
    <cellStyle name="Currency 8 4 2 2 3" xfId="19033"/>
    <cellStyle name="Currency 8 4 2 2 3 2" xfId="19034"/>
    <cellStyle name="Currency 8 4 2 2 4" xfId="19035"/>
    <cellStyle name="Currency 8 4 2 3" xfId="19036"/>
    <cellStyle name="Currency 8 4 2 3 2" xfId="19037"/>
    <cellStyle name="Currency 8 4 2 3 2 2" xfId="19038"/>
    <cellStyle name="Currency 8 4 2 3 3" xfId="19039"/>
    <cellStyle name="Currency 8 4 2 3 3 2" xfId="19040"/>
    <cellStyle name="Currency 8 4 2 3 4" xfId="19041"/>
    <cellStyle name="Currency 8 4 2 4" xfId="19042"/>
    <cellStyle name="Currency 8 4 2 4 2" xfId="19043"/>
    <cellStyle name="Currency 8 4 2 5" xfId="19044"/>
    <cellStyle name="Currency 8 4 2 5 2" xfId="19045"/>
    <cellStyle name="Currency 8 4 2 6" xfId="19046"/>
    <cellStyle name="Currency 8 4 3" xfId="19047"/>
    <cellStyle name="Currency 8 4 3 2" xfId="19048"/>
    <cellStyle name="Currency 8 4 3 2 2" xfId="19049"/>
    <cellStyle name="Currency 8 4 3 2 2 2" xfId="19050"/>
    <cellStyle name="Currency 8 4 3 2 3" xfId="19051"/>
    <cellStyle name="Currency 8 4 3 2 3 2" xfId="19052"/>
    <cellStyle name="Currency 8 4 3 2 4" xfId="19053"/>
    <cellStyle name="Currency 8 4 3 3" xfId="19054"/>
    <cellStyle name="Currency 8 4 3 3 2" xfId="19055"/>
    <cellStyle name="Currency 8 4 3 3 2 2" xfId="19056"/>
    <cellStyle name="Currency 8 4 3 3 3" xfId="19057"/>
    <cellStyle name="Currency 8 4 3 3 3 2" xfId="19058"/>
    <cellStyle name="Currency 8 4 3 3 4" xfId="19059"/>
    <cellStyle name="Currency 8 4 3 4" xfId="19060"/>
    <cellStyle name="Currency 8 4 3 4 2" xfId="19061"/>
    <cellStyle name="Currency 8 4 3 5" xfId="19062"/>
    <cellStyle name="Currency 8 4 3 5 2" xfId="19063"/>
    <cellStyle name="Currency 8 4 3 6" xfId="19064"/>
    <cellStyle name="Currency 8 4 4" xfId="19065"/>
    <cellStyle name="Currency 8 4 4 2" xfId="19066"/>
    <cellStyle name="Currency 8 4 4 2 2" xfId="19067"/>
    <cellStyle name="Currency 8 4 4 3" xfId="19068"/>
    <cellStyle name="Currency 8 4 4 3 2" xfId="19069"/>
    <cellStyle name="Currency 8 4 4 4" xfId="19070"/>
    <cellStyle name="Currency 8 4 5" xfId="19071"/>
    <cellStyle name="Currency 8 4 5 2" xfId="19072"/>
    <cellStyle name="Currency 8 4 5 2 2" xfId="19073"/>
    <cellStyle name="Currency 8 4 5 3" xfId="19074"/>
    <cellStyle name="Currency 8 4 5 3 2" xfId="19075"/>
    <cellStyle name="Currency 8 4 5 4" xfId="19076"/>
    <cellStyle name="Currency 8 4 6" xfId="19077"/>
    <cellStyle name="Currency 8 4 6 2" xfId="19078"/>
    <cellStyle name="Currency 8 4 6 2 2" xfId="19079"/>
    <cellStyle name="Currency 8 4 6 3" xfId="19080"/>
    <cellStyle name="Currency 8 4 6 3 2" xfId="19081"/>
    <cellStyle name="Currency 8 4 6 4" xfId="19082"/>
    <cellStyle name="Currency 8 4 7" xfId="19083"/>
    <cellStyle name="Currency 8 4 7 2" xfId="19084"/>
    <cellStyle name="Currency 8 4 8" xfId="19085"/>
    <cellStyle name="Currency 8 4 8 2" xfId="19086"/>
    <cellStyle name="Currency 8 4 9" xfId="19087"/>
    <cellStyle name="Currency 8 5" xfId="19088"/>
    <cellStyle name="Currency 8 5 2" xfId="19089"/>
    <cellStyle name="Currency 8 5 2 2" xfId="19090"/>
    <cellStyle name="Currency 8 5 2 2 2" xfId="19091"/>
    <cellStyle name="Currency 8 5 2 3" xfId="19092"/>
    <cellStyle name="Currency 8 5 2 3 2" xfId="19093"/>
    <cellStyle name="Currency 8 5 2 4" xfId="19094"/>
    <cellStyle name="Currency 8 5 3" xfId="19095"/>
    <cellStyle name="Currency 8 5 3 2" xfId="19096"/>
    <cellStyle name="Currency 8 5 3 2 2" xfId="19097"/>
    <cellStyle name="Currency 8 5 3 3" xfId="19098"/>
    <cellStyle name="Currency 8 5 3 3 2" xfId="19099"/>
    <cellStyle name="Currency 8 5 3 4" xfId="19100"/>
    <cellStyle name="Currency 8 5 4" xfId="19101"/>
    <cellStyle name="Currency 8 5 4 2" xfId="19102"/>
    <cellStyle name="Currency 8 5 5" xfId="19103"/>
    <cellStyle name="Currency 8 5 5 2" xfId="19104"/>
    <cellStyle name="Currency 8 5 6" xfId="19105"/>
    <cellStyle name="Currency 8 6" xfId="19106"/>
    <cellStyle name="Currency 8 6 2" xfId="19107"/>
    <cellStyle name="Currency 8 6 2 2" xfId="19108"/>
    <cellStyle name="Currency 8 6 2 2 2" xfId="19109"/>
    <cellStyle name="Currency 8 6 2 3" xfId="19110"/>
    <cellStyle name="Currency 8 6 2 3 2" xfId="19111"/>
    <cellStyle name="Currency 8 6 2 4" xfId="19112"/>
    <cellStyle name="Currency 8 6 3" xfId="19113"/>
    <cellStyle name="Currency 8 6 3 2" xfId="19114"/>
    <cellStyle name="Currency 8 6 3 2 2" xfId="19115"/>
    <cellStyle name="Currency 8 6 3 3" xfId="19116"/>
    <cellStyle name="Currency 8 6 3 3 2" xfId="19117"/>
    <cellStyle name="Currency 8 6 3 4" xfId="19118"/>
    <cellStyle name="Currency 8 6 4" xfId="19119"/>
    <cellStyle name="Currency 8 6 4 2" xfId="19120"/>
    <cellStyle name="Currency 8 6 5" xfId="19121"/>
    <cellStyle name="Currency 8 6 5 2" xfId="19122"/>
    <cellStyle name="Currency 8 6 6" xfId="19123"/>
    <cellStyle name="Currency 8 7" xfId="19124"/>
    <cellStyle name="Currency 8 7 2" xfId="19125"/>
    <cellStyle name="Currency 8 7 2 2" xfId="19126"/>
    <cellStyle name="Currency 8 7 3" xfId="19127"/>
    <cellStyle name="Currency 8 7 3 2" xfId="19128"/>
    <cellStyle name="Currency 8 7 4" xfId="19129"/>
    <cellStyle name="Currency 8 8" xfId="19130"/>
    <cellStyle name="Currency 8 8 2" xfId="19131"/>
    <cellStyle name="Currency 8 8 2 2" xfId="19132"/>
    <cellStyle name="Currency 8 8 3" xfId="19133"/>
    <cellStyle name="Currency 8 8 3 2" xfId="19134"/>
    <cellStyle name="Currency 8 8 4" xfId="19135"/>
    <cellStyle name="Currency 8 9" xfId="19136"/>
    <cellStyle name="Currency 8 9 2" xfId="19137"/>
    <cellStyle name="Currency 8 9 2 2" xfId="19138"/>
    <cellStyle name="Currency 8 9 3" xfId="19139"/>
    <cellStyle name="Currency 8 9 3 2" xfId="19140"/>
    <cellStyle name="Currency 8 9 4" xfId="19141"/>
    <cellStyle name="Currency 9" xfId="19142"/>
    <cellStyle name="Currency 9 10" xfId="19143"/>
    <cellStyle name="Currency 9 10 2" xfId="19144"/>
    <cellStyle name="Currency 9 11" xfId="19145"/>
    <cellStyle name="Currency 9 11 2" xfId="19146"/>
    <cellStyle name="Currency 9 12" xfId="19147"/>
    <cellStyle name="Currency 9 13" xfId="19148"/>
    <cellStyle name="Currency 9 14" xfId="19149"/>
    <cellStyle name="Currency 9 15" xfId="19150"/>
    <cellStyle name="Currency 9 16" xfId="19151"/>
    <cellStyle name="Currency 9 17" xfId="19152"/>
    <cellStyle name="Currency 9 2" xfId="19153"/>
    <cellStyle name="Currency 9 2 2" xfId="19154"/>
    <cellStyle name="Currency 9 2 2 2" xfId="19155"/>
    <cellStyle name="Currency 9 2 2 2 2" xfId="19156"/>
    <cellStyle name="Currency 9 2 2 2 2 2" xfId="19157"/>
    <cellStyle name="Currency 9 2 2 2 3" xfId="19158"/>
    <cellStyle name="Currency 9 2 2 2 3 2" xfId="19159"/>
    <cellStyle name="Currency 9 2 2 2 4" xfId="19160"/>
    <cellStyle name="Currency 9 2 2 3" xfId="19161"/>
    <cellStyle name="Currency 9 2 2 3 2" xfId="19162"/>
    <cellStyle name="Currency 9 2 2 3 2 2" xfId="19163"/>
    <cellStyle name="Currency 9 2 2 3 3" xfId="19164"/>
    <cellStyle name="Currency 9 2 2 3 3 2" xfId="19165"/>
    <cellStyle name="Currency 9 2 2 3 4" xfId="19166"/>
    <cellStyle name="Currency 9 2 2 4" xfId="19167"/>
    <cellStyle name="Currency 9 2 2 4 2" xfId="19168"/>
    <cellStyle name="Currency 9 2 2 5" xfId="19169"/>
    <cellStyle name="Currency 9 2 2 5 2" xfId="19170"/>
    <cellStyle name="Currency 9 2 2 6" xfId="19171"/>
    <cellStyle name="Currency 9 2 3" xfId="19172"/>
    <cellStyle name="Currency 9 2 3 2" xfId="19173"/>
    <cellStyle name="Currency 9 2 3 2 2" xfId="19174"/>
    <cellStyle name="Currency 9 2 3 2 2 2" xfId="19175"/>
    <cellStyle name="Currency 9 2 3 2 3" xfId="19176"/>
    <cellStyle name="Currency 9 2 3 2 3 2" xfId="19177"/>
    <cellStyle name="Currency 9 2 3 2 4" xfId="19178"/>
    <cellStyle name="Currency 9 2 3 3" xfId="19179"/>
    <cellStyle name="Currency 9 2 3 3 2" xfId="19180"/>
    <cellStyle name="Currency 9 2 3 3 2 2" xfId="19181"/>
    <cellStyle name="Currency 9 2 3 3 3" xfId="19182"/>
    <cellStyle name="Currency 9 2 3 3 3 2" xfId="19183"/>
    <cellStyle name="Currency 9 2 3 3 4" xfId="19184"/>
    <cellStyle name="Currency 9 2 3 4" xfId="19185"/>
    <cellStyle name="Currency 9 2 3 4 2" xfId="19186"/>
    <cellStyle name="Currency 9 2 3 5" xfId="19187"/>
    <cellStyle name="Currency 9 2 3 5 2" xfId="19188"/>
    <cellStyle name="Currency 9 2 3 6" xfId="19189"/>
    <cellStyle name="Currency 9 2 4" xfId="19190"/>
    <cellStyle name="Currency 9 2 4 2" xfId="19191"/>
    <cellStyle name="Currency 9 2 4 2 2" xfId="19192"/>
    <cellStyle name="Currency 9 2 4 3" xfId="19193"/>
    <cellStyle name="Currency 9 2 4 3 2" xfId="19194"/>
    <cellStyle name="Currency 9 2 4 4" xfId="19195"/>
    <cellStyle name="Currency 9 2 5" xfId="19196"/>
    <cellStyle name="Currency 9 2 5 2" xfId="19197"/>
    <cellStyle name="Currency 9 2 5 2 2" xfId="19198"/>
    <cellStyle name="Currency 9 2 5 3" xfId="19199"/>
    <cellStyle name="Currency 9 2 5 3 2" xfId="19200"/>
    <cellStyle name="Currency 9 2 5 4" xfId="19201"/>
    <cellStyle name="Currency 9 2 6" xfId="19202"/>
    <cellStyle name="Currency 9 2 6 2" xfId="19203"/>
    <cellStyle name="Currency 9 2 6 2 2" xfId="19204"/>
    <cellStyle name="Currency 9 2 6 3" xfId="19205"/>
    <cellStyle name="Currency 9 2 6 3 2" xfId="19206"/>
    <cellStyle name="Currency 9 2 6 4" xfId="19207"/>
    <cellStyle name="Currency 9 2 7" xfId="19208"/>
    <cellStyle name="Currency 9 2 7 2" xfId="19209"/>
    <cellStyle name="Currency 9 2 8" xfId="19210"/>
    <cellStyle name="Currency 9 2 8 2" xfId="19211"/>
    <cellStyle name="Currency 9 2 9" xfId="19212"/>
    <cellStyle name="Currency 9 3" xfId="19213"/>
    <cellStyle name="Currency 9 3 2" xfId="19214"/>
    <cellStyle name="Currency 9 3 2 2" xfId="19215"/>
    <cellStyle name="Currency 9 3 2 2 2" xfId="19216"/>
    <cellStyle name="Currency 9 3 2 2 2 2" xfId="19217"/>
    <cellStyle name="Currency 9 3 2 2 3" xfId="19218"/>
    <cellStyle name="Currency 9 3 2 2 3 2" xfId="19219"/>
    <cellStyle name="Currency 9 3 2 2 4" xfId="19220"/>
    <cellStyle name="Currency 9 3 2 3" xfId="19221"/>
    <cellStyle name="Currency 9 3 2 3 2" xfId="19222"/>
    <cellStyle name="Currency 9 3 2 3 2 2" xfId="19223"/>
    <cellStyle name="Currency 9 3 2 3 3" xfId="19224"/>
    <cellStyle name="Currency 9 3 2 3 3 2" xfId="19225"/>
    <cellStyle name="Currency 9 3 2 3 4" xfId="19226"/>
    <cellStyle name="Currency 9 3 2 4" xfId="19227"/>
    <cellStyle name="Currency 9 3 2 4 2" xfId="19228"/>
    <cellStyle name="Currency 9 3 2 5" xfId="19229"/>
    <cellStyle name="Currency 9 3 2 5 2" xfId="19230"/>
    <cellStyle name="Currency 9 3 2 6" xfId="19231"/>
    <cellStyle name="Currency 9 3 3" xfId="19232"/>
    <cellStyle name="Currency 9 3 3 2" xfId="19233"/>
    <cellStyle name="Currency 9 3 3 2 2" xfId="19234"/>
    <cellStyle name="Currency 9 3 3 2 2 2" xfId="19235"/>
    <cellStyle name="Currency 9 3 3 2 3" xfId="19236"/>
    <cellStyle name="Currency 9 3 3 2 3 2" xfId="19237"/>
    <cellStyle name="Currency 9 3 3 2 4" xfId="19238"/>
    <cellStyle name="Currency 9 3 3 3" xfId="19239"/>
    <cellStyle name="Currency 9 3 3 3 2" xfId="19240"/>
    <cellStyle name="Currency 9 3 3 3 2 2" xfId="19241"/>
    <cellStyle name="Currency 9 3 3 3 3" xfId="19242"/>
    <cellStyle name="Currency 9 3 3 3 3 2" xfId="19243"/>
    <cellStyle name="Currency 9 3 3 3 4" xfId="19244"/>
    <cellStyle name="Currency 9 3 3 4" xfId="19245"/>
    <cellStyle name="Currency 9 3 3 4 2" xfId="19246"/>
    <cellStyle name="Currency 9 3 3 5" xfId="19247"/>
    <cellStyle name="Currency 9 3 3 5 2" xfId="19248"/>
    <cellStyle name="Currency 9 3 3 6" xfId="19249"/>
    <cellStyle name="Currency 9 3 4" xfId="19250"/>
    <cellStyle name="Currency 9 3 4 2" xfId="19251"/>
    <cellStyle name="Currency 9 3 4 2 2" xfId="19252"/>
    <cellStyle name="Currency 9 3 4 3" xfId="19253"/>
    <cellStyle name="Currency 9 3 4 3 2" xfId="19254"/>
    <cellStyle name="Currency 9 3 4 4" xfId="19255"/>
    <cellStyle name="Currency 9 3 5" xfId="19256"/>
    <cellStyle name="Currency 9 3 5 2" xfId="19257"/>
    <cellStyle name="Currency 9 3 5 2 2" xfId="19258"/>
    <cellStyle name="Currency 9 3 5 3" xfId="19259"/>
    <cellStyle name="Currency 9 3 5 3 2" xfId="19260"/>
    <cellStyle name="Currency 9 3 5 4" xfId="19261"/>
    <cellStyle name="Currency 9 3 6" xfId="19262"/>
    <cellStyle name="Currency 9 3 6 2" xfId="19263"/>
    <cellStyle name="Currency 9 3 6 2 2" xfId="19264"/>
    <cellStyle name="Currency 9 3 6 3" xfId="19265"/>
    <cellStyle name="Currency 9 3 6 3 2" xfId="19266"/>
    <cellStyle name="Currency 9 3 6 4" xfId="19267"/>
    <cellStyle name="Currency 9 3 7" xfId="19268"/>
    <cellStyle name="Currency 9 3 7 2" xfId="19269"/>
    <cellStyle name="Currency 9 3 8" xfId="19270"/>
    <cellStyle name="Currency 9 3 8 2" xfId="19271"/>
    <cellStyle name="Currency 9 3 9" xfId="19272"/>
    <cellStyle name="Currency 9 4" xfId="19273"/>
    <cellStyle name="Currency 9 4 2" xfId="19274"/>
    <cellStyle name="Currency 9 4 2 2" xfId="19275"/>
    <cellStyle name="Currency 9 4 2 2 2" xfId="19276"/>
    <cellStyle name="Currency 9 4 2 2 2 2" xfId="19277"/>
    <cellStyle name="Currency 9 4 2 2 3" xfId="19278"/>
    <cellStyle name="Currency 9 4 2 2 3 2" xfId="19279"/>
    <cellStyle name="Currency 9 4 2 2 4" xfId="19280"/>
    <cellStyle name="Currency 9 4 2 3" xfId="19281"/>
    <cellStyle name="Currency 9 4 2 3 2" xfId="19282"/>
    <cellStyle name="Currency 9 4 2 3 2 2" xfId="19283"/>
    <cellStyle name="Currency 9 4 2 3 3" xfId="19284"/>
    <cellStyle name="Currency 9 4 2 3 3 2" xfId="19285"/>
    <cellStyle name="Currency 9 4 2 3 4" xfId="19286"/>
    <cellStyle name="Currency 9 4 2 4" xfId="19287"/>
    <cellStyle name="Currency 9 4 2 4 2" xfId="19288"/>
    <cellStyle name="Currency 9 4 2 5" xfId="19289"/>
    <cellStyle name="Currency 9 4 2 5 2" xfId="19290"/>
    <cellStyle name="Currency 9 4 2 6" xfId="19291"/>
    <cellStyle name="Currency 9 4 3" xfId="19292"/>
    <cellStyle name="Currency 9 4 3 2" xfId="19293"/>
    <cellStyle name="Currency 9 4 3 2 2" xfId="19294"/>
    <cellStyle name="Currency 9 4 3 2 2 2" xfId="19295"/>
    <cellStyle name="Currency 9 4 3 2 3" xfId="19296"/>
    <cellStyle name="Currency 9 4 3 2 3 2" xfId="19297"/>
    <cellStyle name="Currency 9 4 3 2 4" xfId="19298"/>
    <cellStyle name="Currency 9 4 3 3" xfId="19299"/>
    <cellStyle name="Currency 9 4 3 3 2" xfId="19300"/>
    <cellStyle name="Currency 9 4 3 3 2 2" xfId="19301"/>
    <cellStyle name="Currency 9 4 3 3 3" xfId="19302"/>
    <cellStyle name="Currency 9 4 3 3 3 2" xfId="19303"/>
    <cellStyle name="Currency 9 4 3 3 4" xfId="19304"/>
    <cellStyle name="Currency 9 4 3 4" xfId="19305"/>
    <cellStyle name="Currency 9 4 3 4 2" xfId="19306"/>
    <cellStyle name="Currency 9 4 3 5" xfId="19307"/>
    <cellStyle name="Currency 9 4 3 5 2" xfId="19308"/>
    <cellStyle name="Currency 9 4 3 6" xfId="19309"/>
    <cellStyle name="Currency 9 4 4" xfId="19310"/>
    <cellStyle name="Currency 9 4 4 2" xfId="19311"/>
    <cellStyle name="Currency 9 4 4 2 2" xfId="19312"/>
    <cellStyle name="Currency 9 4 4 3" xfId="19313"/>
    <cellStyle name="Currency 9 4 4 3 2" xfId="19314"/>
    <cellStyle name="Currency 9 4 4 4" xfId="19315"/>
    <cellStyle name="Currency 9 4 5" xfId="19316"/>
    <cellStyle name="Currency 9 4 5 2" xfId="19317"/>
    <cellStyle name="Currency 9 4 5 2 2" xfId="19318"/>
    <cellStyle name="Currency 9 4 5 3" xfId="19319"/>
    <cellStyle name="Currency 9 4 5 3 2" xfId="19320"/>
    <cellStyle name="Currency 9 4 5 4" xfId="19321"/>
    <cellStyle name="Currency 9 4 6" xfId="19322"/>
    <cellStyle name="Currency 9 4 6 2" xfId="19323"/>
    <cellStyle name="Currency 9 4 6 2 2" xfId="19324"/>
    <cellStyle name="Currency 9 4 6 3" xfId="19325"/>
    <cellStyle name="Currency 9 4 6 3 2" xfId="19326"/>
    <cellStyle name="Currency 9 4 6 4" xfId="19327"/>
    <cellStyle name="Currency 9 4 7" xfId="19328"/>
    <cellStyle name="Currency 9 4 7 2" xfId="19329"/>
    <cellStyle name="Currency 9 4 8" xfId="19330"/>
    <cellStyle name="Currency 9 4 8 2" xfId="19331"/>
    <cellStyle name="Currency 9 4 9" xfId="19332"/>
    <cellStyle name="Currency 9 5" xfId="19333"/>
    <cellStyle name="Currency 9 5 2" xfId="19334"/>
    <cellStyle name="Currency 9 5 2 2" xfId="19335"/>
    <cellStyle name="Currency 9 5 2 2 2" xfId="19336"/>
    <cellStyle name="Currency 9 5 2 3" xfId="19337"/>
    <cellStyle name="Currency 9 5 2 3 2" xfId="19338"/>
    <cellStyle name="Currency 9 5 2 4" xfId="19339"/>
    <cellStyle name="Currency 9 5 3" xfId="19340"/>
    <cellStyle name="Currency 9 5 3 2" xfId="19341"/>
    <cellStyle name="Currency 9 5 3 2 2" xfId="19342"/>
    <cellStyle name="Currency 9 5 3 3" xfId="19343"/>
    <cellStyle name="Currency 9 5 3 3 2" xfId="19344"/>
    <cellStyle name="Currency 9 5 3 4" xfId="19345"/>
    <cellStyle name="Currency 9 5 4" xfId="19346"/>
    <cellStyle name="Currency 9 5 4 2" xfId="19347"/>
    <cellStyle name="Currency 9 5 5" xfId="19348"/>
    <cellStyle name="Currency 9 5 5 2" xfId="19349"/>
    <cellStyle name="Currency 9 5 6" xfId="19350"/>
    <cellStyle name="Currency 9 6" xfId="19351"/>
    <cellStyle name="Currency 9 6 2" xfId="19352"/>
    <cellStyle name="Currency 9 6 2 2" xfId="19353"/>
    <cellStyle name="Currency 9 6 2 2 2" xfId="19354"/>
    <cellStyle name="Currency 9 6 2 3" xfId="19355"/>
    <cellStyle name="Currency 9 6 2 3 2" xfId="19356"/>
    <cellStyle name="Currency 9 6 2 4" xfId="19357"/>
    <cellStyle name="Currency 9 6 3" xfId="19358"/>
    <cellStyle name="Currency 9 6 3 2" xfId="19359"/>
    <cellStyle name="Currency 9 6 3 2 2" xfId="19360"/>
    <cellStyle name="Currency 9 6 3 3" xfId="19361"/>
    <cellStyle name="Currency 9 6 3 3 2" xfId="19362"/>
    <cellStyle name="Currency 9 6 3 4" xfId="19363"/>
    <cellStyle name="Currency 9 6 4" xfId="19364"/>
    <cellStyle name="Currency 9 6 4 2" xfId="19365"/>
    <cellStyle name="Currency 9 6 5" xfId="19366"/>
    <cellStyle name="Currency 9 6 5 2" xfId="19367"/>
    <cellStyle name="Currency 9 6 6" xfId="19368"/>
    <cellStyle name="Currency 9 7" xfId="19369"/>
    <cellStyle name="Currency 9 7 2" xfId="19370"/>
    <cellStyle name="Currency 9 7 2 2" xfId="19371"/>
    <cellStyle name="Currency 9 7 3" xfId="19372"/>
    <cellStyle name="Currency 9 7 3 2" xfId="19373"/>
    <cellStyle name="Currency 9 7 4" xfId="19374"/>
    <cellStyle name="Currency 9 8" xfId="19375"/>
    <cellStyle name="Currency 9 8 2" xfId="19376"/>
    <cellStyle name="Currency 9 8 2 2" xfId="19377"/>
    <cellStyle name="Currency 9 8 3" xfId="19378"/>
    <cellStyle name="Currency 9 8 3 2" xfId="19379"/>
    <cellStyle name="Currency 9 8 4" xfId="19380"/>
    <cellStyle name="Currency 9 9" xfId="19381"/>
    <cellStyle name="Currency 9 9 2" xfId="19382"/>
    <cellStyle name="Currency 9 9 2 2" xfId="19383"/>
    <cellStyle name="Currency 9 9 3" xfId="19384"/>
    <cellStyle name="Currency 9 9 3 2" xfId="19385"/>
    <cellStyle name="Currency 9 9 4" xfId="19386"/>
    <cellStyle name="Currency0" xfId="19387"/>
    <cellStyle name="Currency0 10" xfId="19388"/>
    <cellStyle name="Currency0 10 10" xfId="19389"/>
    <cellStyle name="Currency0 10 10 10" xfId="19390"/>
    <cellStyle name="Currency0 10 10 11" xfId="19391"/>
    <cellStyle name="Currency0 10 10 12" xfId="19392"/>
    <cellStyle name="Currency0 10 10 13" xfId="19393"/>
    <cellStyle name="Currency0 10 10 14" xfId="19394"/>
    <cellStyle name="Currency0 10 10 15" xfId="19395"/>
    <cellStyle name="Currency0 10 10 16" xfId="19396"/>
    <cellStyle name="Currency0 10 10 17" xfId="19397"/>
    <cellStyle name="Currency0 10 10 2" xfId="19398"/>
    <cellStyle name="Currency0 10 10 3" xfId="19399"/>
    <cellStyle name="Currency0 10 10 4" xfId="19400"/>
    <cellStyle name="Currency0 10 10 5" xfId="19401"/>
    <cellStyle name="Currency0 10 10 6" xfId="19402"/>
    <cellStyle name="Currency0 10 10 7" xfId="19403"/>
    <cellStyle name="Currency0 10 10 8" xfId="19404"/>
    <cellStyle name="Currency0 10 10 9" xfId="19405"/>
    <cellStyle name="Currency0 10 11" xfId="19406"/>
    <cellStyle name="Currency0 10 12" xfId="19407"/>
    <cellStyle name="Currency0 10 13" xfId="19408"/>
    <cellStyle name="Currency0 10 14" xfId="19409"/>
    <cellStyle name="Currency0 10 15" xfId="19410"/>
    <cellStyle name="Currency0 10 16" xfId="19411"/>
    <cellStyle name="Currency0 10 17" xfId="19412"/>
    <cellStyle name="Currency0 10 18" xfId="19413"/>
    <cellStyle name="Currency0 10 19" xfId="19414"/>
    <cellStyle name="Currency0 10 2" xfId="19415"/>
    <cellStyle name="Currency0 10 2 10" xfId="19416"/>
    <cellStyle name="Currency0 10 2 11" xfId="19417"/>
    <cellStyle name="Currency0 10 2 12" xfId="19418"/>
    <cellStyle name="Currency0 10 2 13" xfId="19419"/>
    <cellStyle name="Currency0 10 2 14" xfId="19420"/>
    <cellStyle name="Currency0 10 2 15" xfId="19421"/>
    <cellStyle name="Currency0 10 2 16" xfId="19422"/>
    <cellStyle name="Currency0 10 2 2" xfId="19423"/>
    <cellStyle name="Currency0 10 2 3" xfId="19424"/>
    <cellStyle name="Currency0 10 2 4" xfId="19425"/>
    <cellStyle name="Currency0 10 2 5" xfId="19426"/>
    <cellStyle name="Currency0 10 2 6" xfId="19427"/>
    <cellStyle name="Currency0 10 2 7" xfId="19428"/>
    <cellStyle name="Currency0 10 2 8" xfId="19429"/>
    <cellStyle name="Currency0 10 2 9" xfId="19430"/>
    <cellStyle name="Currency0 10 20" xfId="19431"/>
    <cellStyle name="Currency0 10 21" xfId="19432"/>
    <cellStyle name="Currency0 10 22" xfId="19433"/>
    <cellStyle name="Currency0 10 23" xfId="19434"/>
    <cellStyle name="Currency0 10 24" xfId="19435"/>
    <cellStyle name="Currency0 10 25" xfId="19436"/>
    <cellStyle name="Currency0 10 26" xfId="19437"/>
    <cellStyle name="Currency0 10 27" xfId="19438"/>
    <cellStyle name="Currency0 10 28" xfId="19439"/>
    <cellStyle name="Currency0 10 29" xfId="19440"/>
    <cellStyle name="Currency0 10 3" xfId="19441"/>
    <cellStyle name="Currency0 10 30" xfId="19442"/>
    <cellStyle name="Currency0 10 31" xfId="19443"/>
    <cellStyle name="Currency0 10 4" xfId="19444"/>
    <cellStyle name="Currency0 10 5" xfId="19445"/>
    <cellStyle name="Currency0 10 6" xfId="19446"/>
    <cellStyle name="Currency0 10 7" xfId="19447"/>
    <cellStyle name="Currency0 10 8" xfId="19448"/>
    <cellStyle name="Currency0 10 8 10" xfId="19449"/>
    <cellStyle name="Currency0 10 8 11" xfId="19450"/>
    <cellStyle name="Currency0 10 8 12" xfId="19451"/>
    <cellStyle name="Currency0 10 8 13" xfId="19452"/>
    <cellStyle name="Currency0 10 8 14" xfId="19453"/>
    <cellStyle name="Currency0 10 8 15" xfId="19454"/>
    <cellStyle name="Currency0 10 8 16" xfId="19455"/>
    <cellStyle name="Currency0 10 8 17" xfId="19456"/>
    <cellStyle name="Currency0 10 8 18" xfId="19457"/>
    <cellStyle name="Currency0 10 8 2" xfId="19458"/>
    <cellStyle name="Currency0 10 8 2 2" xfId="19459"/>
    <cellStyle name="Currency0 10 8 2 2 2" xfId="19460"/>
    <cellStyle name="Currency0 10 8 3" xfId="19461"/>
    <cellStyle name="Currency0 10 8 4" xfId="19462"/>
    <cellStyle name="Currency0 10 8 5" xfId="19463"/>
    <cellStyle name="Currency0 10 8 6" xfId="19464"/>
    <cellStyle name="Currency0 10 8 7" xfId="19465"/>
    <cellStyle name="Currency0 10 8 8" xfId="19466"/>
    <cellStyle name="Currency0 10 8 9" xfId="19467"/>
    <cellStyle name="Currency0 10 9" xfId="19468"/>
    <cellStyle name="Currency0 100" xfId="19469"/>
    <cellStyle name="Currency0 101" xfId="19470"/>
    <cellStyle name="Currency0 102" xfId="19471"/>
    <cellStyle name="Currency0 103" xfId="19472"/>
    <cellStyle name="Currency0 104" xfId="19473"/>
    <cellStyle name="Currency0 105" xfId="19474"/>
    <cellStyle name="Currency0 106" xfId="19475"/>
    <cellStyle name="Currency0 107" xfId="19476"/>
    <cellStyle name="Currency0 108" xfId="19477"/>
    <cellStyle name="Currency0 109" xfId="19478"/>
    <cellStyle name="Currency0 11" xfId="19479"/>
    <cellStyle name="Currency0 11 10" xfId="19480"/>
    <cellStyle name="Currency0 11 10 10" xfId="19481"/>
    <cellStyle name="Currency0 11 10 11" xfId="19482"/>
    <cellStyle name="Currency0 11 10 12" xfId="19483"/>
    <cellStyle name="Currency0 11 10 13" xfId="19484"/>
    <cellStyle name="Currency0 11 10 14" xfId="19485"/>
    <cellStyle name="Currency0 11 10 15" xfId="19486"/>
    <cellStyle name="Currency0 11 10 16" xfId="19487"/>
    <cellStyle name="Currency0 11 10 17" xfId="19488"/>
    <cellStyle name="Currency0 11 10 2" xfId="19489"/>
    <cellStyle name="Currency0 11 10 3" xfId="19490"/>
    <cellStyle name="Currency0 11 10 4" xfId="19491"/>
    <cellStyle name="Currency0 11 10 5" xfId="19492"/>
    <cellStyle name="Currency0 11 10 6" xfId="19493"/>
    <cellStyle name="Currency0 11 10 7" xfId="19494"/>
    <cellStyle name="Currency0 11 10 8" xfId="19495"/>
    <cellStyle name="Currency0 11 10 9" xfId="19496"/>
    <cellStyle name="Currency0 11 11" xfId="19497"/>
    <cellStyle name="Currency0 11 12" xfId="19498"/>
    <cellStyle name="Currency0 11 13" xfId="19499"/>
    <cellStyle name="Currency0 11 14" xfId="19500"/>
    <cellStyle name="Currency0 11 15" xfId="19501"/>
    <cellStyle name="Currency0 11 16" xfId="19502"/>
    <cellStyle name="Currency0 11 17" xfId="19503"/>
    <cellStyle name="Currency0 11 18" xfId="19504"/>
    <cellStyle name="Currency0 11 19" xfId="19505"/>
    <cellStyle name="Currency0 11 2" xfId="19506"/>
    <cellStyle name="Currency0 11 2 10" xfId="19507"/>
    <cellStyle name="Currency0 11 2 11" xfId="19508"/>
    <cellStyle name="Currency0 11 2 12" xfId="19509"/>
    <cellStyle name="Currency0 11 2 13" xfId="19510"/>
    <cellStyle name="Currency0 11 2 14" xfId="19511"/>
    <cellStyle name="Currency0 11 2 15" xfId="19512"/>
    <cellStyle name="Currency0 11 2 16" xfId="19513"/>
    <cellStyle name="Currency0 11 2 2" xfId="19514"/>
    <cellStyle name="Currency0 11 2 3" xfId="19515"/>
    <cellStyle name="Currency0 11 2 4" xfId="19516"/>
    <cellStyle name="Currency0 11 2 5" xfId="19517"/>
    <cellStyle name="Currency0 11 2 6" xfId="19518"/>
    <cellStyle name="Currency0 11 2 7" xfId="19519"/>
    <cellStyle name="Currency0 11 2 8" xfId="19520"/>
    <cellStyle name="Currency0 11 2 9" xfId="19521"/>
    <cellStyle name="Currency0 11 20" xfId="19522"/>
    <cellStyle name="Currency0 11 21" xfId="19523"/>
    <cellStyle name="Currency0 11 22" xfId="19524"/>
    <cellStyle name="Currency0 11 23" xfId="19525"/>
    <cellStyle name="Currency0 11 24" xfId="19526"/>
    <cellStyle name="Currency0 11 25" xfId="19527"/>
    <cellStyle name="Currency0 11 26" xfId="19528"/>
    <cellStyle name="Currency0 11 27" xfId="19529"/>
    <cellStyle name="Currency0 11 28" xfId="19530"/>
    <cellStyle name="Currency0 11 29" xfId="19531"/>
    <cellStyle name="Currency0 11 3" xfId="19532"/>
    <cellStyle name="Currency0 11 30" xfId="19533"/>
    <cellStyle name="Currency0 11 31" xfId="19534"/>
    <cellStyle name="Currency0 11 4" xfId="19535"/>
    <cellStyle name="Currency0 11 5" xfId="19536"/>
    <cellStyle name="Currency0 11 6" xfId="19537"/>
    <cellStyle name="Currency0 11 7" xfId="19538"/>
    <cellStyle name="Currency0 11 8" xfId="19539"/>
    <cellStyle name="Currency0 11 8 10" xfId="19540"/>
    <cellStyle name="Currency0 11 8 11" xfId="19541"/>
    <cellStyle name="Currency0 11 8 12" xfId="19542"/>
    <cellStyle name="Currency0 11 8 13" xfId="19543"/>
    <cellStyle name="Currency0 11 8 14" xfId="19544"/>
    <cellStyle name="Currency0 11 8 15" xfId="19545"/>
    <cellStyle name="Currency0 11 8 16" xfId="19546"/>
    <cellStyle name="Currency0 11 8 17" xfId="19547"/>
    <cellStyle name="Currency0 11 8 18" xfId="19548"/>
    <cellStyle name="Currency0 11 8 2" xfId="19549"/>
    <cellStyle name="Currency0 11 8 2 2" xfId="19550"/>
    <cellStyle name="Currency0 11 8 2 2 2" xfId="19551"/>
    <cellStyle name="Currency0 11 8 3" xfId="19552"/>
    <cellStyle name="Currency0 11 8 4" xfId="19553"/>
    <cellStyle name="Currency0 11 8 5" xfId="19554"/>
    <cellStyle name="Currency0 11 8 6" xfId="19555"/>
    <cellStyle name="Currency0 11 8 7" xfId="19556"/>
    <cellStyle name="Currency0 11 8 8" xfId="19557"/>
    <cellStyle name="Currency0 11 8 9" xfId="19558"/>
    <cellStyle name="Currency0 11 9" xfId="19559"/>
    <cellStyle name="Currency0 110" xfId="19560"/>
    <cellStyle name="Currency0 111" xfId="19561"/>
    <cellStyle name="Currency0 112" xfId="19562"/>
    <cellStyle name="Currency0 113" xfId="19563"/>
    <cellStyle name="Currency0 114" xfId="19564"/>
    <cellStyle name="Currency0 115" xfId="19565"/>
    <cellStyle name="Currency0 116" xfId="19566"/>
    <cellStyle name="Currency0 117" xfId="19567"/>
    <cellStyle name="Currency0 118" xfId="19568"/>
    <cellStyle name="Currency0 119" xfId="19569"/>
    <cellStyle name="Currency0 12" xfId="19570"/>
    <cellStyle name="Currency0 12 10" xfId="19571"/>
    <cellStyle name="Currency0 12 10 10" xfId="19572"/>
    <cellStyle name="Currency0 12 10 11" xfId="19573"/>
    <cellStyle name="Currency0 12 10 12" xfId="19574"/>
    <cellStyle name="Currency0 12 10 13" xfId="19575"/>
    <cellStyle name="Currency0 12 10 14" xfId="19576"/>
    <cellStyle name="Currency0 12 10 15" xfId="19577"/>
    <cellStyle name="Currency0 12 10 16" xfId="19578"/>
    <cellStyle name="Currency0 12 10 17" xfId="19579"/>
    <cellStyle name="Currency0 12 10 2" xfId="19580"/>
    <cellStyle name="Currency0 12 10 3" xfId="19581"/>
    <cellStyle name="Currency0 12 10 4" xfId="19582"/>
    <cellStyle name="Currency0 12 10 5" xfId="19583"/>
    <cellStyle name="Currency0 12 10 6" xfId="19584"/>
    <cellStyle name="Currency0 12 10 7" xfId="19585"/>
    <cellStyle name="Currency0 12 10 8" xfId="19586"/>
    <cellStyle name="Currency0 12 10 9" xfId="19587"/>
    <cellStyle name="Currency0 12 11" xfId="19588"/>
    <cellStyle name="Currency0 12 12" xfId="19589"/>
    <cellStyle name="Currency0 12 13" xfId="19590"/>
    <cellStyle name="Currency0 12 14" xfId="19591"/>
    <cellStyle name="Currency0 12 15" xfId="19592"/>
    <cellStyle name="Currency0 12 16" xfId="19593"/>
    <cellStyle name="Currency0 12 17" xfId="19594"/>
    <cellStyle name="Currency0 12 18" xfId="19595"/>
    <cellStyle name="Currency0 12 19" xfId="19596"/>
    <cellStyle name="Currency0 12 2" xfId="19597"/>
    <cellStyle name="Currency0 12 2 10" xfId="19598"/>
    <cellStyle name="Currency0 12 2 11" xfId="19599"/>
    <cellStyle name="Currency0 12 2 12" xfId="19600"/>
    <cellStyle name="Currency0 12 2 13" xfId="19601"/>
    <cellStyle name="Currency0 12 2 14" xfId="19602"/>
    <cellStyle name="Currency0 12 2 15" xfId="19603"/>
    <cellStyle name="Currency0 12 2 16" xfId="19604"/>
    <cellStyle name="Currency0 12 2 2" xfId="19605"/>
    <cellStyle name="Currency0 12 2 3" xfId="19606"/>
    <cellStyle name="Currency0 12 2 4" xfId="19607"/>
    <cellStyle name="Currency0 12 2 5" xfId="19608"/>
    <cellStyle name="Currency0 12 2 6" xfId="19609"/>
    <cellStyle name="Currency0 12 2 7" xfId="19610"/>
    <cellStyle name="Currency0 12 2 8" xfId="19611"/>
    <cellStyle name="Currency0 12 2 9" xfId="19612"/>
    <cellStyle name="Currency0 12 20" xfId="19613"/>
    <cellStyle name="Currency0 12 21" xfId="19614"/>
    <cellStyle name="Currency0 12 22" xfId="19615"/>
    <cellStyle name="Currency0 12 23" xfId="19616"/>
    <cellStyle name="Currency0 12 24" xfId="19617"/>
    <cellStyle name="Currency0 12 25" xfId="19618"/>
    <cellStyle name="Currency0 12 26" xfId="19619"/>
    <cellStyle name="Currency0 12 27" xfId="19620"/>
    <cellStyle name="Currency0 12 28" xfId="19621"/>
    <cellStyle name="Currency0 12 29" xfId="19622"/>
    <cellStyle name="Currency0 12 3" xfId="19623"/>
    <cellStyle name="Currency0 12 30" xfId="19624"/>
    <cellStyle name="Currency0 12 31" xfId="19625"/>
    <cellStyle name="Currency0 12 4" xfId="19626"/>
    <cellStyle name="Currency0 12 5" xfId="19627"/>
    <cellStyle name="Currency0 12 6" xfId="19628"/>
    <cellStyle name="Currency0 12 7" xfId="19629"/>
    <cellStyle name="Currency0 12 8" xfId="19630"/>
    <cellStyle name="Currency0 12 8 10" xfId="19631"/>
    <cellStyle name="Currency0 12 8 11" xfId="19632"/>
    <cellStyle name="Currency0 12 8 12" xfId="19633"/>
    <cellStyle name="Currency0 12 8 13" xfId="19634"/>
    <cellStyle name="Currency0 12 8 14" xfId="19635"/>
    <cellStyle name="Currency0 12 8 15" xfId="19636"/>
    <cellStyle name="Currency0 12 8 16" xfId="19637"/>
    <cellStyle name="Currency0 12 8 17" xfId="19638"/>
    <cellStyle name="Currency0 12 8 18" xfId="19639"/>
    <cellStyle name="Currency0 12 8 2" xfId="19640"/>
    <cellStyle name="Currency0 12 8 2 2" xfId="19641"/>
    <cellStyle name="Currency0 12 8 2 2 2" xfId="19642"/>
    <cellStyle name="Currency0 12 8 3" xfId="19643"/>
    <cellStyle name="Currency0 12 8 4" xfId="19644"/>
    <cellStyle name="Currency0 12 8 5" xfId="19645"/>
    <cellStyle name="Currency0 12 8 6" xfId="19646"/>
    <cellStyle name="Currency0 12 8 7" xfId="19647"/>
    <cellStyle name="Currency0 12 8 8" xfId="19648"/>
    <cellStyle name="Currency0 12 8 9" xfId="19649"/>
    <cellStyle name="Currency0 12 9" xfId="19650"/>
    <cellStyle name="Currency0 120" xfId="19651"/>
    <cellStyle name="Currency0 121" xfId="19652"/>
    <cellStyle name="Currency0 122" xfId="19653"/>
    <cellStyle name="Currency0 123" xfId="19654"/>
    <cellStyle name="Currency0 124" xfId="19655"/>
    <cellStyle name="Currency0 125" xfId="19656"/>
    <cellStyle name="Currency0 126" xfId="19657"/>
    <cellStyle name="Currency0 127" xfId="19658"/>
    <cellStyle name="Currency0 128" xfId="19659"/>
    <cellStyle name="Currency0 129" xfId="19660"/>
    <cellStyle name="Currency0 13" xfId="19661"/>
    <cellStyle name="Currency0 13 10" xfId="19662"/>
    <cellStyle name="Currency0 13 10 10" xfId="19663"/>
    <cellStyle name="Currency0 13 10 11" xfId="19664"/>
    <cellStyle name="Currency0 13 10 12" xfId="19665"/>
    <cellStyle name="Currency0 13 10 13" xfId="19666"/>
    <cellStyle name="Currency0 13 10 14" xfId="19667"/>
    <cellStyle name="Currency0 13 10 15" xfId="19668"/>
    <cellStyle name="Currency0 13 10 16" xfId="19669"/>
    <cellStyle name="Currency0 13 10 17" xfId="19670"/>
    <cellStyle name="Currency0 13 10 2" xfId="19671"/>
    <cellStyle name="Currency0 13 10 3" xfId="19672"/>
    <cellStyle name="Currency0 13 10 4" xfId="19673"/>
    <cellStyle name="Currency0 13 10 5" xfId="19674"/>
    <cellStyle name="Currency0 13 10 6" xfId="19675"/>
    <cellStyle name="Currency0 13 10 7" xfId="19676"/>
    <cellStyle name="Currency0 13 10 8" xfId="19677"/>
    <cellStyle name="Currency0 13 10 9" xfId="19678"/>
    <cellStyle name="Currency0 13 11" xfId="19679"/>
    <cellStyle name="Currency0 13 12" xfId="19680"/>
    <cellStyle name="Currency0 13 13" xfId="19681"/>
    <cellStyle name="Currency0 13 14" xfId="19682"/>
    <cellStyle name="Currency0 13 15" xfId="19683"/>
    <cellStyle name="Currency0 13 16" xfId="19684"/>
    <cellStyle name="Currency0 13 17" xfId="19685"/>
    <cellStyle name="Currency0 13 18" xfId="19686"/>
    <cellStyle name="Currency0 13 19" xfId="19687"/>
    <cellStyle name="Currency0 13 2" xfId="19688"/>
    <cellStyle name="Currency0 13 2 10" xfId="19689"/>
    <cellStyle name="Currency0 13 2 11" xfId="19690"/>
    <cellStyle name="Currency0 13 2 12" xfId="19691"/>
    <cellStyle name="Currency0 13 2 13" xfId="19692"/>
    <cellStyle name="Currency0 13 2 14" xfId="19693"/>
    <cellStyle name="Currency0 13 2 15" xfId="19694"/>
    <cellStyle name="Currency0 13 2 16" xfId="19695"/>
    <cellStyle name="Currency0 13 2 2" xfId="19696"/>
    <cellStyle name="Currency0 13 2 3" xfId="19697"/>
    <cellStyle name="Currency0 13 2 4" xfId="19698"/>
    <cellStyle name="Currency0 13 2 5" xfId="19699"/>
    <cellStyle name="Currency0 13 2 6" xfId="19700"/>
    <cellStyle name="Currency0 13 2 7" xfId="19701"/>
    <cellStyle name="Currency0 13 2 8" xfId="19702"/>
    <cellStyle name="Currency0 13 2 9" xfId="19703"/>
    <cellStyle name="Currency0 13 20" xfId="19704"/>
    <cellStyle name="Currency0 13 21" xfId="19705"/>
    <cellStyle name="Currency0 13 22" xfId="19706"/>
    <cellStyle name="Currency0 13 23" xfId="19707"/>
    <cellStyle name="Currency0 13 24" xfId="19708"/>
    <cellStyle name="Currency0 13 25" xfId="19709"/>
    <cellStyle name="Currency0 13 26" xfId="19710"/>
    <cellStyle name="Currency0 13 27" xfId="19711"/>
    <cellStyle name="Currency0 13 28" xfId="19712"/>
    <cellStyle name="Currency0 13 29" xfId="19713"/>
    <cellStyle name="Currency0 13 3" xfId="19714"/>
    <cellStyle name="Currency0 13 30" xfId="19715"/>
    <cellStyle name="Currency0 13 31" xfId="19716"/>
    <cellStyle name="Currency0 13 4" xfId="19717"/>
    <cellStyle name="Currency0 13 5" xfId="19718"/>
    <cellStyle name="Currency0 13 6" xfId="19719"/>
    <cellStyle name="Currency0 13 7" xfId="19720"/>
    <cellStyle name="Currency0 13 8" xfId="19721"/>
    <cellStyle name="Currency0 13 8 10" xfId="19722"/>
    <cellStyle name="Currency0 13 8 11" xfId="19723"/>
    <cellStyle name="Currency0 13 8 12" xfId="19724"/>
    <cellStyle name="Currency0 13 8 13" xfId="19725"/>
    <cellStyle name="Currency0 13 8 14" xfId="19726"/>
    <cellStyle name="Currency0 13 8 15" xfId="19727"/>
    <cellStyle name="Currency0 13 8 16" xfId="19728"/>
    <cellStyle name="Currency0 13 8 17" xfId="19729"/>
    <cellStyle name="Currency0 13 8 18" xfId="19730"/>
    <cellStyle name="Currency0 13 8 2" xfId="19731"/>
    <cellStyle name="Currency0 13 8 2 2" xfId="19732"/>
    <cellStyle name="Currency0 13 8 2 2 2" xfId="19733"/>
    <cellStyle name="Currency0 13 8 3" xfId="19734"/>
    <cellStyle name="Currency0 13 8 4" xfId="19735"/>
    <cellStyle name="Currency0 13 8 5" xfId="19736"/>
    <cellStyle name="Currency0 13 8 6" xfId="19737"/>
    <cellStyle name="Currency0 13 8 7" xfId="19738"/>
    <cellStyle name="Currency0 13 8 8" xfId="19739"/>
    <cellStyle name="Currency0 13 8 9" xfId="19740"/>
    <cellStyle name="Currency0 13 9" xfId="19741"/>
    <cellStyle name="Currency0 130" xfId="19742"/>
    <cellStyle name="Currency0 131" xfId="19743"/>
    <cellStyle name="Currency0 132" xfId="19744"/>
    <cellStyle name="Currency0 133" xfId="19745"/>
    <cellStyle name="Currency0 134" xfId="19746"/>
    <cellStyle name="Currency0 135" xfId="19747"/>
    <cellStyle name="Currency0 136" xfId="19748"/>
    <cellStyle name="Currency0 137" xfId="19749"/>
    <cellStyle name="Currency0 138" xfId="19750"/>
    <cellStyle name="Currency0 139" xfId="19751"/>
    <cellStyle name="Currency0 14" xfId="19752"/>
    <cellStyle name="Currency0 14 10" xfId="19753"/>
    <cellStyle name="Currency0 14 10 10" xfId="19754"/>
    <cellStyle name="Currency0 14 10 11" xfId="19755"/>
    <cellStyle name="Currency0 14 10 12" xfId="19756"/>
    <cellStyle name="Currency0 14 10 13" xfId="19757"/>
    <cellStyle name="Currency0 14 10 14" xfId="19758"/>
    <cellStyle name="Currency0 14 10 15" xfId="19759"/>
    <cellStyle name="Currency0 14 10 16" xfId="19760"/>
    <cellStyle name="Currency0 14 10 17" xfId="19761"/>
    <cellStyle name="Currency0 14 10 2" xfId="19762"/>
    <cellStyle name="Currency0 14 10 3" xfId="19763"/>
    <cellStyle name="Currency0 14 10 4" xfId="19764"/>
    <cellStyle name="Currency0 14 10 5" xfId="19765"/>
    <cellStyle name="Currency0 14 10 6" xfId="19766"/>
    <cellStyle name="Currency0 14 10 7" xfId="19767"/>
    <cellStyle name="Currency0 14 10 8" xfId="19768"/>
    <cellStyle name="Currency0 14 10 9" xfId="19769"/>
    <cellStyle name="Currency0 14 11" xfId="19770"/>
    <cellStyle name="Currency0 14 12" xfId="19771"/>
    <cellStyle name="Currency0 14 13" xfId="19772"/>
    <cellStyle name="Currency0 14 14" xfId="19773"/>
    <cellStyle name="Currency0 14 15" xfId="19774"/>
    <cellStyle name="Currency0 14 16" xfId="19775"/>
    <cellStyle name="Currency0 14 17" xfId="19776"/>
    <cellStyle name="Currency0 14 18" xfId="19777"/>
    <cellStyle name="Currency0 14 19" xfId="19778"/>
    <cellStyle name="Currency0 14 2" xfId="19779"/>
    <cellStyle name="Currency0 14 2 10" xfId="19780"/>
    <cellStyle name="Currency0 14 2 11" xfId="19781"/>
    <cellStyle name="Currency0 14 2 12" xfId="19782"/>
    <cellStyle name="Currency0 14 2 13" xfId="19783"/>
    <cellStyle name="Currency0 14 2 14" xfId="19784"/>
    <cellStyle name="Currency0 14 2 15" xfId="19785"/>
    <cellStyle name="Currency0 14 2 16" xfId="19786"/>
    <cellStyle name="Currency0 14 2 2" xfId="19787"/>
    <cellStyle name="Currency0 14 2 3" xfId="19788"/>
    <cellStyle name="Currency0 14 2 4" xfId="19789"/>
    <cellStyle name="Currency0 14 2 5" xfId="19790"/>
    <cellStyle name="Currency0 14 2 6" xfId="19791"/>
    <cellStyle name="Currency0 14 2 7" xfId="19792"/>
    <cellStyle name="Currency0 14 2 8" xfId="19793"/>
    <cellStyle name="Currency0 14 2 9" xfId="19794"/>
    <cellStyle name="Currency0 14 20" xfId="19795"/>
    <cellStyle name="Currency0 14 21" xfId="19796"/>
    <cellStyle name="Currency0 14 22" xfId="19797"/>
    <cellStyle name="Currency0 14 23" xfId="19798"/>
    <cellStyle name="Currency0 14 24" xfId="19799"/>
    <cellStyle name="Currency0 14 25" xfId="19800"/>
    <cellStyle name="Currency0 14 26" xfId="19801"/>
    <cellStyle name="Currency0 14 27" xfId="19802"/>
    <cellStyle name="Currency0 14 28" xfId="19803"/>
    <cellStyle name="Currency0 14 29" xfId="19804"/>
    <cellStyle name="Currency0 14 3" xfId="19805"/>
    <cellStyle name="Currency0 14 30" xfId="19806"/>
    <cellStyle name="Currency0 14 31" xfId="19807"/>
    <cellStyle name="Currency0 14 4" xfId="19808"/>
    <cellStyle name="Currency0 14 5" xfId="19809"/>
    <cellStyle name="Currency0 14 6" xfId="19810"/>
    <cellStyle name="Currency0 14 7" xfId="19811"/>
    <cellStyle name="Currency0 14 8" xfId="19812"/>
    <cellStyle name="Currency0 14 8 10" xfId="19813"/>
    <cellStyle name="Currency0 14 8 11" xfId="19814"/>
    <cellStyle name="Currency0 14 8 12" xfId="19815"/>
    <cellStyle name="Currency0 14 8 13" xfId="19816"/>
    <cellStyle name="Currency0 14 8 14" xfId="19817"/>
    <cellStyle name="Currency0 14 8 15" xfId="19818"/>
    <cellStyle name="Currency0 14 8 16" xfId="19819"/>
    <cellStyle name="Currency0 14 8 17" xfId="19820"/>
    <cellStyle name="Currency0 14 8 18" xfId="19821"/>
    <cellStyle name="Currency0 14 8 2" xfId="19822"/>
    <cellStyle name="Currency0 14 8 2 2" xfId="19823"/>
    <cellStyle name="Currency0 14 8 2 2 2" xfId="19824"/>
    <cellStyle name="Currency0 14 8 3" xfId="19825"/>
    <cellStyle name="Currency0 14 8 4" xfId="19826"/>
    <cellStyle name="Currency0 14 8 5" xfId="19827"/>
    <cellStyle name="Currency0 14 8 6" xfId="19828"/>
    <cellStyle name="Currency0 14 8 7" xfId="19829"/>
    <cellStyle name="Currency0 14 8 8" xfId="19830"/>
    <cellStyle name="Currency0 14 8 9" xfId="19831"/>
    <cellStyle name="Currency0 14 9" xfId="19832"/>
    <cellStyle name="Currency0 140" xfId="19833"/>
    <cellStyle name="Currency0 141" xfId="19834"/>
    <cellStyle name="Currency0 142" xfId="19835"/>
    <cellStyle name="Currency0 143" xfId="19836"/>
    <cellStyle name="Currency0 144" xfId="19837"/>
    <cellStyle name="Currency0 145" xfId="19838"/>
    <cellStyle name="Currency0 146" xfId="19839"/>
    <cellStyle name="Currency0 147" xfId="19840"/>
    <cellStyle name="Currency0 148" xfId="19841"/>
    <cellStyle name="Currency0 149" xfId="19842"/>
    <cellStyle name="Currency0 15" xfId="19843"/>
    <cellStyle name="Currency0 15 10" xfId="19844"/>
    <cellStyle name="Currency0 15 10 10" xfId="19845"/>
    <cellStyle name="Currency0 15 10 11" xfId="19846"/>
    <cellStyle name="Currency0 15 10 12" xfId="19847"/>
    <cellStyle name="Currency0 15 10 13" xfId="19848"/>
    <cellStyle name="Currency0 15 10 14" xfId="19849"/>
    <cellStyle name="Currency0 15 10 15" xfId="19850"/>
    <cellStyle name="Currency0 15 10 16" xfId="19851"/>
    <cellStyle name="Currency0 15 10 17" xfId="19852"/>
    <cellStyle name="Currency0 15 10 2" xfId="19853"/>
    <cellStyle name="Currency0 15 10 3" xfId="19854"/>
    <cellStyle name="Currency0 15 10 4" xfId="19855"/>
    <cellStyle name="Currency0 15 10 5" xfId="19856"/>
    <cellStyle name="Currency0 15 10 6" xfId="19857"/>
    <cellStyle name="Currency0 15 10 7" xfId="19858"/>
    <cellStyle name="Currency0 15 10 8" xfId="19859"/>
    <cellStyle name="Currency0 15 10 9" xfId="19860"/>
    <cellStyle name="Currency0 15 11" xfId="19861"/>
    <cellStyle name="Currency0 15 12" xfId="19862"/>
    <cellStyle name="Currency0 15 13" xfId="19863"/>
    <cellStyle name="Currency0 15 14" xfId="19864"/>
    <cellStyle name="Currency0 15 15" xfId="19865"/>
    <cellStyle name="Currency0 15 16" xfId="19866"/>
    <cellStyle name="Currency0 15 17" xfId="19867"/>
    <cellStyle name="Currency0 15 18" xfId="19868"/>
    <cellStyle name="Currency0 15 19" xfId="19869"/>
    <cellStyle name="Currency0 15 2" xfId="19870"/>
    <cellStyle name="Currency0 15 2 10" xfId="19871"/>
    <cellStyle name="Currency0 15 2 11" xfId="19872"/>
    <cellStyle name="Currency0 15 2 12" xfId="19873"/>
    <cellStyle name="Currency0 15 2 13" xfId="19874"/>
    <cellStyle name="Currency0 15 2 14" xfId="19875"/>
    <cellStyle name="Currency0 15 2 15" xfId="19876"/>
    <cellStyle name="Currency0 15 2 16" xfId="19877"/>
    <cellStyle name="Currency0 15 2 2" xfId="19878"/>
    <cellStyle name="Currency0 15 2 3" xfId="19879"/>
    <cellStyle name="Currency0 15 2 4" xfId="19880"/>
    <cellStyle name="Currency0 15 2 5" xfId="19881"/>
    <cellStyle name="Currency0 15 2 6" xfId="19882"/>
    <cellStyle name="Currency0 15 2 7" xfId="19883"/>
    <cellStyle name="Currency0 15 2 8" xfId="19884"/>
    <cellStyle name="Currency0 15 2 9" xfId="19885"/>
    <cellStyle name="Currency0 15 20" xfId="19886"/>
    <cellStyle name="Currency0 15 21" xfId="19887"/>
    <cellStyle name="Currency0 15 22" xfId="19888"/>
    <cellStyle name="Currency0 15 23" xfId="19889"/>
    <cellStyle name="Currency0 15 24" xfId="19890"/>
    <cellStyle name="Currency0 15 25" xfId="19891"/>
    <cellStyle name="Currency0 15 26" xfId="19892"/>
    <cellStyle name="Currency0 15 27" xfId="19893"/>
    <cellStyle name="Currency0 15 28" xfId="19894"/>
    <cellStyle name="Currency0 15 29" xfId="19895"/>
    <cellStyle name="Currency0 15 3" xfId="19896"/>
    <cellStyle name="Currency0 15 30" xfId="19897"/>
    <cellStyle name="Currency0 15 31" xfId="19898"/>
    <cellStyle name="Currency0 15 4" xfId="19899"/>
    <cellStyle name="Currency0 15 5" xfId="19900"/>
    <cellStyle name="Currency0 15 6" xfId="19901"/>
    <cellStyle name="Currency0 15 7" xfId="19902"/>
    <cellStyle name="Currency0 15 8" xfId="19903"/>
    <cellStyle name="Currency0 15 8 10" xfId="19904"/>
    <cellStyle name="Currency0 15 8 11" xfId="19905"/>
    <cellStyle name="Currency0 15 8 12" xfId="19906"/>
    <cellStyle name="Currency0 15 8 13" xfId="19907"/>
    <cellStyle name="Currency0 15 8 14" xfId="19908"/>
    <cellStyle name="Currency0 15 8 15" xfId="19909"/>
    <cellStyle name="Currency0 15 8 16" xfId="19910"/>
    <cellStyle name="Currency0 15 8 17" xfId="19911"/>
    <cellStyle name="Currency0 15 8 18" xfId="19912"/>
    <cellStyle name="Currency0 15 8 2" xfId="19913"/>
    <cellStyle name="Currency0 15 8 2 2" xfId="19914"/>
    <cellStyle name="Currency0 15 8 2 2 2" xfId="19915"/>
    <cellStyle name="Currency0 15 8 3" xfId="19916"/>
    <cellStyle name="Currency0 15 8 4" xfId="19917"/>
    <cellStyle name="Currency0 15 8 5" xfId="19918"/>
    <cellStyle name="Currency0 15 8 6" xfId="19919"/>
    <cellStyle name="Currency0 15 8 7" xfId="19920"/>
    <cellStyle name="Currency0 15 8 8" xfId="19921"/>
    <cellStyle name="Currency0 15 8 9" xfId="19922"/>
    <cellStyle name="Currency0 15 9" xfId="19923"/>
    <cellStyle name="Currency0 150" xfId="19924"/>
    <cellStyle name="Currency0 151" xfId="19925"/>
    <cellStyle name="Currency0 152" xfId="19926"/>
    <cellStyle name="Currency0 153" xfId="19927"/>
    <cellStyle name="Currency0 154" xfId="19928"/>
    <cellStyle name="Currency0 155" xfId="19929"/>
    <cellStyle name="Currency0 156" xfId="19930"/>
    <cellStyle name="Currency0 157" xfId="19931"/>
    <cellStyle name="Currency0 158" xfId="19932"/>
    <cellStyle name="Currency0 159" xfId="19933"/>
    <cellStyle name="Currency0 16" xfId="19934"/>
    <cellStyle name="Currency0 16 10" xfId="19935"/>
    <cellStyle name="Currency0 16 10 10" xfId="19936"/>
    <cellStyle name="Currency0 16 10 11" xfId="19937"/>
    <cellStyle name="Currency0 16 10 12" xfId="19938"/>
    <cellStyle name="Currency0 16 10 13" xfId="19939"/>
    <cellStyle name="Currency0 16 10 14" xfId="19940"/>
    <cellStyle name="Currency0 16 10 15" xfId="19941"/>
    <cellStyle name="Currency0 16 10 16" xfId="19942"/>
    <cellStyle name="Currency0 16 10 17" xfId="19943"/>
    <cellStyle name="Currency0 16 10 2" xfId="19944"/>
    <cellStyle name="Currency0 16 10 3" xfId="19945"/>
    <cellStyle name="Currency0 16 10 4" xfId="19946"/>
    <cellStyle name="Currency0 16 10 5" xfId="19947"/>
    <cellStyle name="Currency0 16 10 6" xfId="19948"/>
    <cellStyle name="Currency0 16 10 7" xfId="19949"/>
    <cellStyle name="Currency0 16 10 8" xfId="19950"/>
    <cellStyle name="Currency0 16 10 9" xfId="19951"/>
    <cellStyle name="Currency0 16 11" xfId="19952"/>
    <cellStyle name="Currency0 16 12" xfId="19953"/>
    <cellStyle name="Currency0 16 13" xfId="19954"/>
    <cellStyle name="Currency0 16 14" xfId="19955"/>
    <cellStyle name="Currency0 16 15" xfId="19956"/>
    <cellStyle name="Currency0 16 16" xfId="19957"/>
    <cellStyle name="Currency0 16 17" xfId="19958"/>
    <cellStyle name="Currency0 16 18" xfId="19959"/>
    <cellStyle name="Currency0 16 19" xfId="19960"/>
    <cellStyle name="Currency0 16 2" xfId="19961"/>
    <cellStyle name="Currency0 16 2 10" xfId="19962"/>
    <cellStyle name="Currency0 16 2 11" xfId="19963"/>
    <cellStyle name="Currency0 16 2 12" xfId="19964"/>
    <cellStyle name="Currency0 16 2 13" xfId="19965"/>
    <cellStyle name="Currency0 16 2 14" xfId="19966"/>
    <cellStyle name="Currency0 16 2 15" xfId="19967"/>
    <cellStyle name="Currency0 16 2 16" xfId="19968"/>
    <cellStyle name="Currency0 16 2 2" xfId="19969"/>
    <cellStyle name="Currency0 16 2 3" xfId="19970"/>
    <cellStyle name="Currency0 16 2 4" xfId="19971"/>
    <cellStyle name="Currency0 16 2 5" xfId="19972"/>
    <cellStyle name="Currency0 16 2 6" xfId="19973"/>
    <cellStyle name="Currency0 16 2 7" xfId="19974"/>
    <cellStyle name="Currency0 16 2 8" xfId="19975"/>
    <cellStyle name="Currency0 16 2 9" xfId="19976"/>
    <cellStyle name="Currency0 16 20" xfId="19977"/>
    <cellStyle name="Currency0 16 21" xfId="19978"/>
    <cellStyle name="Currency0 16 22" xfId="19979"/>
    <cellStyle name="Currency0 16 23" xfId="19980"/>
    <cellStyle name="Currency0 16 24" xfId="19981"/>
    <cellStyle name="Currency0 16 25" xfId="19982"/>
    <cellStyle name="Currency0 16 26" xfId="19983"/>
    <cellStyle name="Currency0 16 27" xfId="19984"/>
    <cellStyle name="Currency0 16 28" xfId="19985"/>
    <cellStyle name="Currency0 16 29" xfId="19986"/>
    <cellStyle name="Currency0 16 3" xfId="19987"/>
    <cellStyle name="Currency0 16 30" xfId="19988"/>
    <cellStyle name="Currency0 16 31" xfId="19989"/>
    <cellStyle name="Currency0 16 4" xfId="19990"/>
    <cellStyle name="Currency0 16 5" xfId="19991"/>
    <cellStyle name="Currency0 16 6" xfId="19992"/>
    <cellStyle name="Currency0 16 7" xfId="19993"/>
    <cellStyle name="Currency0 16 8" xfId="19994"/>
    <cellStyle name="Currency0 16 8 10" xfId="19995"/>
    <cellStyle name="Currency0 16 8 11" xfId="19996"/>
    <cellStyle name="Currency0 16 8 12" xfId="19997"/>
    <cellStyle name="Currency0 16 8 13" xfId="19998"/>
    <cellStyle name="Currency0 16 8 14" xfId="19999"/>
    <cellStyle name="Currency0 16 8 15" xfId="20000"/>
    <cellStyle name="Currency0 16 8 16" xfId="20001"/>
    <cellStyle name="Currency0 16 8 17" xfId="20002"/>
    <cellStyle name="Currency0 16 8 18" xfId="20003"/>
    <cellStyle name="Currency0 16 8 2" xfId="20004"/>
    <cellStyle name="Currency0 16 8 2 2" xfId="20005"/>
    <cellStyle name="Currency0 16 8 2 2 2" xfId="20006"/>
    <cellStyle name="Currency0 16 8 3" xfId="20007"/>
    <cellStyle name="Currency0 16 8 4" xfId="20008"/>
    <cellStyle name="Currency0 16 8 5" xfId="20009"/>
    <cellStyle name="Currency0 16 8 6" xfId="20010"/>
    <cellStyle name="Currency0 16 8 7" xfId="20011"/>
    <cellStyle name="Currency0 16 8 8" xfId="20012"/>
    <cellStyle name="Currency0 16 8 9" xfId="20013"/>
    <cellStyle name="Currency0 16 9" xfId="20014"/>
    <cellStyle name="Currency0 160" xfId="20015"/>
    <cellStyle name="Currency0 161" xfId="20016"/>
    <cellStyle name="Currency0 162" xfId="20017"/>
    <cellStyle name="Currency0 163" xfId="20018"/>
    <cellStyle name="Currency0 164" xfId="20019"/>
    <cellStyle name="Currency0 165" xfId="20020"/>
    <cellStyle name="Currency0 166" xfId="20021"/>
    <cellStyle name="Currency0 167" xfId="20022"/>
    <cellStyle name="Currency0 168" xfId="20023"/>
    <cellStyle name="Currency0 169" xfId="20024"/>
    <cellStyle name="Currency0 17" xfId="20025"/>
    <cellStyle name="Currency0 17 10" xfId="20026"/>
    <cellStyle name="Currency0 17 10 10" xfId="20027"/>
    <cellStyle name="Currency0 17 10 11" xfId="20028"/>
    <cellStyle name="Currency0 17 10 12" xfId="20029"/>
    <cellStyle name="Currency0 17 10 13" xfId="20030"/>
    <cellStyle name="Currency0 17 10 14" xfId="20031"/>
    <cellStyle name="Currency0 17 10 15" xfId="20032"/>
    <cellStyle name="Currency0 17 10 16" xfId="20033"/>
    <cellStyle name="Currency0 17 10 17" xfId="20034"/>
    <cellStyle name="Currency0 17 10 2" xfId="20035"/>
    <cellStyle name="Currency0 17 10 3" xfId="20036"/>
    <cellStyle name="Currency0 17 10 4" xfId="20037"/>
    <cellStyle name="Currency0 17 10 5" xfId="20038"/>
    <cellStyle name="Currency0 17 10 6" xfId="20039"/>
    <cellStyle name="Currency0 17 10 7" xfId="20040"/>
    <cellStyle name="Currency0 17 10 8" xfId="20041"/>
    <cellStyle name="Currency0 17 10 9" xfId="20042"/>
    <cellStyle name="Currency0 17 11" xfId="20043"/>
    <cellStyle name="Currency0 17 12" xfId="20044"/>
    <cellStyle name="Currency0 17 13" xfId="20045"/>
    <cellStyle name="Currency0 17 14" xfId="20046"/>
    <cellStyle name="Currency0 17 15" xfId="20047"/>
    <cellStyle name="Currency0 17 16" xfId="20048"/>
    <cellStyle name="Currency0 17 17" xfId="20049"/>
    <cellStyle name="Currency0 17 18" xfId="20050"/>
    <cellStyle name="Currency0 17 19" xfId="20051"/>
    <cellStyle name="Currency0 17 2" xfId="20052"/>
    <cellStyle name="Currency0 17 2 10" xfId="20053"/>
    <cellStyle name="Currency0 17 2 11" xfId="20054"/>
    <cellStyle name="Currency0 17 2 12" xfId="20055"/>
    <cellStyle name="Currency0 17 2 13" xfId="20056"/>
    <cellStyle name="Currency0 17 2 14" xfId="20057"/>
    <cellStyle name="Currency0 17 2 15" xfId="20058"/>
    <cellStyle name="Currency0 17 2 16" xfId="20059"/>
    <cellStyle name="Currency0 17 2 2" xfId="20060"/>
    <cellStyle name="Currency0 17 2 3" xfId="20061"/>
    <cellStyle name="Currency0 17 2 4" xfId="20062"/>
    <cellStyle name="Currency0 17 2 5" xfId="20063"/>
    <cellStyle name="Currency0 17 2 6" xfId="20064"/>
    <cellStyle name="Currency0 17 2 7" xfId="20065"/>
    <cellStyle name="Currency0 17 2 8" xfId="20066"/>
    <cellStyle name="Currency0 17 2 9" xfId="20067"/>
    <cellStyle name="Currency0 17 20" xfId="20068"/>
    <cellStyle name="Currency0 17 21" xfId="20069"/>
    <cellStyle name="Currency0 17 22" xfId="20070"/>
    <cellStyle name="Currency0 17 23" xfId="20071"/>
    <cellStyle name="Currency0 17 24" xfId="20072"/>
    <cellStyle name="Currency0 17 25" xfId="20073"/>
    <cellStyle name="Currency0 17 26" xfId="20074"/>
    <cellStyle name="Currency0 17 27" xfId="20075"/>
    <cellStyle name="Currency0 17 28" xfId="20076"/>
    <cellStyle name="Currency0 17 29" xfId="20077"/>
    <cellStyle name="Currency0 17 3" xfId="20078"/>
    <cellStyle name="Currency0 17 30" xfId="20079"/>
    <cellStyle name="Currency0 17 31" xfId="20080"/>
    <cellStyle name="Currency0 17 4" xfId="20081"/>
    <cellStyle name="Currency0 17 5" xfId="20082"/>
    <cellStyle name="Currency0 17 6" xfId="20083"/>
    <cellStyle name="Currency0 17 7" xfId="20084"/>
    <cellStyle name="Currency0 17 8" xfId="20085"/>
    <cellStyle name="Currency0 17 8 10" xfId="20086"/>
    <cellStyle name="Currency0 17 8 11" xfId="20087"/>
    <cellStyle name="Currency0 17 8 12" xfId="20088"/>
    <cellStyle name="Currency0 17 8 13" xfId="20089"/>
    <cellStyle name="Currency0 17 8 14" xfId="20090"/>
    <cellStyle name="Currency0 17 8 15" xfId="20091"/>
    <cellStyle name="Currency0 17 8 16" xfId="20092"/>
    <cellStyle name="Currency0 17 8 17" xfId="20093"/>
    <cellStyle name="Currency0 17 8 18" xfId="20094"/>
    <cellStyle name="Currency0 17 8 2" xfId="20095"/>
    <cellStyle name="Currency0 17 8 2 2" xfId="20096"/>
    <cellStyle name="Currency0 17 8 2 2 2" xfId="20097"/>
    <cellStyle name="Currency0 17 8 3" xfId="20098"/>
    <cellStyle name="Currency0 17 8 4" xfId="20099"/>
    <cellStyle name="Currency0 17 8 5" xfId="20100"/>
    <cellStyle name="Currency0 17 8 6" xfId="20101"/>
    <cellStyle name="Currency0 17 8 7" xfId="20102"/>
    <cellStyle name="Currency0 17 8 8" xfId="20103"/>
    <cellStyle name="Currency0 17 8 9" xfId="20104"/>
    <cellStyle name="Currency0 17 9" xfId="20105"/>
    <cellStyle name="Currency0 170" xfId="20106"/>
    <cellStyle name="Currency0 171" xfId="20107"/>
    <cellStyle name="Currency0 172" xfId="20108"/>
    <cellStyle name="Currency0 173" xfId="20109"/>
    <cellStyle name="Currency0 174" xfId="20110"/>
    <cellStyle name="Currency0 175" xfId="20111"/>
    <cellStyle name="Currency0 176" xfId="20112"/>
    <cellStyle name="Currency0 177" xfId="20113"/>
    <cellStyle name="Currency0 178" xfId="20114"/>
    <cellStyle name="Currency0 179" xfId="20115"/>
    <cellStyle name="Currency0 18" xfId="20116"/>
    <cellStyle name="Currency0 18 10" xfId="20117"/>
    <cellStyle name="Currency0 18 11" xfId="20118"/>
    <cellStyle name="Currency0 18 12" xfId="20119"/>
    <cellStyle name="Currency0 18 13" xfId="20120"/>
    <cellStyle name="Currency0 18 14" xfId="20121"/>
    <cellStyle name="Currency0 18 15" xfId="20122"/>
    <cellStyle name="Currency0 18 16" xfId="20123"/>
    <cellStyle name="Currency0 18 17" xfId="20124"/>
    <cellStyle name="Currency0 18 2" xfId="20125"/>
    <cellStyle name="Currency0 18 2 10" xfId="20126"/>
    <cellStyle name="Currency0 18 2 11" xfId="20127"/>
    <cellStyle name="Currency0 18 2 12" xfId="20128"/>
    <cellStyle name="Currency0 18 2 13" xfId="20129"/>
    <cellStyle name="Currency0 18 2 14" xfId="20130"/>
    <cellStyle name="Currency0 18 2 15" xfId="20131"/>
    <cellStyle name="Currency0 18 2 16" xfId="20132"/>
    <cellStyle name="Currency0 18 2 2" xfId="20133"/>
    <cellStyle name="Currency0 18 2 3" xfId="20134"/>
    <cellStyle name="Currency0 18 2 4" xfId="20135"/>
    <cellStyle name="Currency0 18 2 5" xfId="20136"/>
    <cellStyle name="Currency0 18 2 6" xfId="20137"/>
    <cellStyle name="Currency0 18 2 7" xfId="20138"/>
    <cellStyle name="Currency0 18 2 8" xfId="20139"/>
    <cellStyle name="Currency0 18 2 9" xfId="20140"/>
    <cellStyle name="Currency0 18 3" xfId="20141"/>
    <cellStyle name="Currency0 18 4" xfId="20142"/>
    <cellStyle name="Currency0 18 5" xfId="20143"/>
    <cellStyle name="Currency0 18 6" xfId="20144"/>
    <cellStyle name="Currency0 18 7" xfId="20145"/>
    <cellStyle name="Currency0 18 8" xfId="20146"/>
    <cellStyle name="Currency0 18 8 10" xfId="20147"/>
    <cellStyle name="Currency0 18 8 11" xfId="20148"/>
    <cellStyle name="Currency0 18 8 12" xfId="20149"/>
    <cellStyle name="Currency0 18 8 13" xfId="20150"/>
    <cellStyle name="Currency0 18 8 14" xfId="20151"/>
    <cellStyle name="Currency0 18 8 15" xfId="20152"/>
    <cellStyle name="Currency0 18 8 16" xfId="20153"/>
    <cellStyle name="Currency0 18 8 17" xfId="20154"/>
    <cellStyle name="Currency0 18 8 18" xfId="20155"/>
    <cellStyle name="Currency0 18 8 2" xfId="20156"/>
    <cellStyle name="Currency0 18 8 2 2" xfId="20157"/>
    <cellStyle name="Currency0 18 8 2 2 2" xfId="20158"/>
    <cellStyle name="Currency0 18 8 3" xfId="20159"/>
    <cellStyle name="Currency0 18 8 4" xfId="20160"/>
    <cellStyle name="Currency0 18 8 5" xfId="20161"/>
    <cellStyle name="Currency0 18 8 6" xfId="20162"/>
    <cellStyle name="Currency0 18 8 7" xfId="20163"/>
    <cellStyle name="Currency0 18 8 8" xfId="20164"/>
    <cellStyle name="Currency0 18 8 9" xfId="20165"/>
    <cellStyle name="Currency0 18 9" xfId="20166"/>
    <cellStyle name="Currency0 180" xfId="20167"/>
    <cellStyle name="Currency0 181" xfId="20168"/>
    <cellStyle name="Currency0 182" xfId="20169"/>
    <cellStyle name="Currency0 183" xfId="20170"/>
    <cellStyle name="Currency0 184" xfId="20171"/>
    <cellStyle name="Currency0 185" xfId="20172"/>
    <cellStyle name="Currency0 186" xfId="20173"/>
    <cellStyle name="Currency0 187" xfId="20174"/>
    <cellStyle name="Currency0 188" xfId="20175"/>
    <cellStyle name="Currency0 189" xfId="20176"/>
    <cellStyle name="Currency0 19" xfId="20177"/>
    <cellStyle name="Currency0 19 10" xfId="20178"/>
    <cellStyle name="Currency0 19 11" xfId="20179"/>
    <cellStyle name="Currency0 19 12" xfId="20180"/>
    <cellStyle name="Currency0 19 13" xfId="20181"/>
    <cellStyle name="Currency0 19 14" xfId="20182"/>
    <cellStyle name="Currency0 19 15" xfId="20183"/>
    <cellStyle name="Currency0 19 16" xfId="20184"/>
    <cellStyle name="Currency0 19 17" xfId="20185"/>
    <cellStyle name="Currency0 19 2" xfId="20186"/>
    <cellStyle name="Currency0 19 2 10" xfId="20187"/>
    <cellStyle name="Currency0 19 2 11" xfId="20188"/>
    <cellStyle name="Currency0 19 2 12" xfId="20189"/>
    <cellStyle name="Currency0 19 2 13" xfId="20190"/>
    <cellStyle name="Currency0 19 2 14" xfId="20191"/>
    <cellStyle name="Currency0 19 2 15" xfId="20192"/>
    <cellStyle name="Currency0 19 2 16" xfId="20193"/>
    <cellStyle name="Currency0 19 2 2" xfId="20194"/>
    <cellStyle name="Currency0 19 2 3" xfId="20195"/>
    <cellStyle name="Currency0 19 2 4" xfId="20196"/>
    <cellStyle name="Currency0 19 2 5" xfId="20197"/>
    <cellStyle name="Currency0 19 2 6" xfId="20198"/>
    <cellStyle name="Currency0 19 2 7" xfId="20199"/>
    <cellStyle name="Currency0 19 2 8" xfId="20200"/>
    <cellStyle name="Currency0 19 2 9" xfId="20201"/>
    <cellStyle name="Currency0 19 3" xfId="20202"/>
    <cellStyle name="Currency0 19 4" xfId="20203"/>
    <cellStyle name="Currency0 19 5" xfId="20204"/>
    <cellStyle name="Currency0 19 6" xfId="20205"/>
    <cellStyle name="Currency0 19 7" xfId="20206"/>
    <cellStyle name="Currency0 19 8" xfId="20207"/>
    <cellStyle name="Currency0 19 8 10" xfId="20208"/>
    <cellStyle name="Currency0 19 8 11" xfId="20209"/>
    <cellStyle name="Currency0 19 8 12" xfId="20210"/>
    <cellStyle name="Currency0 19 8 13" xfId="20211"/>
    <cellStyle name="Currency0 19 8 14" xfId="20212"/>
    <cellStyle name="Currency0 19 8 15" xfId="20213"/>
    <cellStyle name="Currency0 19 8 16" xfId="20214"/>
    <cellStyle name="Currency0 19 8 17" xfId="20215"/>
    <cellStyle name="Currency0 19 8 18" xfId="20216"/>
    <cellStyle name="Currency0 19 8 2" xfId="20217"/>
    <cellStyle name="Currency0 19 8 2 2" xfId="20218"/>
    <cellStyle name="Currency0 19 8 2 2 2" xfId="20219"/>
    <cellStyle name="Currency0 19 8 3" xfId="20220"/>
    <cellStyle name="Currency0 19 8 4" xfId="20221"/>
    <cellStyle name="Currency0 19 8 5" xfId="20222"/>
    <cellStyle name="Currency0 19 8 6" xfId="20223"/>
    <cellStyle name="Currency0 19 8 7" xfId="20224"/>
    <cellStyle name="Currency0 19 8 8" xfId="20225"/>
    <cellStyle name="Currency0 19 8 9" xfId="20226"/>
    <cellStyle name="Currency0 19 9" xfId="20227"/>
    <cellStyle name="Currency0 190" xfId="20228"/>
    <cellStyle name="Currency0 191" xfId="20229"/>
    <cellStyle name="Currency0 192" xfId="20230"/>
    <cellStyle name="Currency0 193" xfId="20231"/>
    <cellStyle name="Currency0 194" xfId="20232"/>
    <cellStyle name="Currency0 195" xfId="20233"/>
    <cellStyle name="Currency0 196" xfId="20234"/>
    <cellStyle name="Currency0 197" xfId="20235"/>
    <cellStyle name="Currency0 198" xfId="20236"/>
    <cellStyle name="Currency0 199" xfId="20237"/>
    <cellStyle name="Currency0 2" xfId="20238"/>
    <cellStyle name="Currency0 2 10" xfId="20239"/>
    <cellStyle name="Currency0 2 10 10" xfId="20240"/>
    <cellStyle name="Currency0 2 10 11" xfId="20241"/>
    <cellStyle name="Currency0 2 10 12" xfId="20242"/>
    <cellStyle name="Currency0 2 10 13" xfId="20243"/>
    <cellStyle name="Currency0 2 10 14" xfId="20244"/>
    <cellStyle name="Currency0 2 10 15" xfId="20245"/>
    <cellStyle name="Currency0 2 10 16" xfId="20246"/>
    <cellStyle name="Currency0 2 10 2" xfId="20247"/>
    <cellStyle name="Currency0 2 10 3" xfId="20248"/>
    <cellStyle name="Currency0 2 10 4" xfId="20249"/>
    <cellStyle name="Currency0 2 10 5" xfId="20250"/>
    <cellStyle name="Currency0 2 10 6" xfId="20251"/>
    <cellStyle name="Currency0 2 10 7" xfId="20252"/>
    <cellStyle name="Currency0 2 10 8" xfId="20253"/>
    <cellStyle name="Currency0 2 10 9" xfId="20254"/>
    <cellStyle name="Currency0 2 11" xfId="20255"/>
    <cellStyle name="Currency0 2 11 10" xfId="20256"/>
    <cellStyle name="Currency0 2 11 11" xfId="20257"/>
    <cellStyle name="Currency0 2 11 12" xfId="20258"/>
    <cellStyle name="Currency0 2 11 13" xfId="20259"/>
    <cellStyle name="Currency0 2 11 14" xfId="20260"/>
    <cellStyle name="Currency0 2 11 15" xfId="20261"/>
    <cellStyle name="Currency0 2 11 16" xfId="20262"/>
    <cellStyle name="Currency0 2 11 2" xfId="20263"/>
    <cellStyle name="Currency0 2 11 3" xfId="20264"/>
    <cellStyle name="Currency0 2 11 4" xfId="20265"/>
    <cellStyle name="Currency0 2 11 5" xfId="20266"/>
    <cellStyle name="Currency0 2 11 6" xfId="20267"/>
    <cellStyle name="Currency0 2 11 7" xfId="20268"/>
    <cellStyle name="Currency0 2 11 8" xfId="20269"/>
    <cellStyle name="Currency0 2 11 9" xfId="20270"/>
    <cellStyle name="Currency0 2 12" xfId="20271"/>
    <cellStyle name="Currency0 2 12 10" xfId="20272"/>
    <cellStyle name="Currency0 2 12 11" xfId="20273"/>
    <cellStyle name="Currency0 2 12 12" xfId="20274"/>
    <cellStyle name="Currency0 2 12 13" xfId="20275"/>
    <cellStyle name="Currency0 2 12 14" xfId="20276"/>
    <cellStyle name="Currency0 2 12 15" xfId="20277"/>
    <cellStyle name="Currency0 2 12 16" xfId="20278"/>
    <cellStyle name="Currency0 2 12 2" xfId="20279"/>
    <cellStyle name="Currency0 2 12 3" xfId="20280"/>
    <cellStyle name="Currency0 2 12 4" xfId="20281"/>
    <cellStyle name="Currency0 2 12 5" xfId="20282"/>
    <cellStyle name="Currency0 2 12 6" xfId="20283"/>
    <cellStyle name="Currency0 2 12 7" xfId="20284"/>
    <cellStyle name="Currency0 2 12 8" xfId="20285"/>
    <cellStyle name="Currency0 2 12 9" xfId="20286"/>
    <cellStyle name="Currency0 2 13" xfId="20287"/>
    <cellStyle name="Currency0 2 13 10" xfId="20288"/>
    <cellStyle name="Currency0 2 13 11" xfId="20289"/>
    <cellStyle name="Currency0 2 13 12" xfId="20290"/>
    <cellStyle name="Currency0 2 13 13" xfId="20291"/>
    <cellStyle name="Currency0 2 13 14" xfId="20292"/>
    <cellStyle name="Currency0 2 13 15" xfId="20293"/>
    <cellStyle name="Currency0 2 13 16" xfId="20294"/>
    <cellStyle name="Currency0 2 13 2" xfId="20295"/>
    <cellStyle name="Currency0 2 13 3" xfId="20296"/>
    <cellStyle name="Currency0 2 13 4" xfId="20297"/>
    <cellStyle name="Currency0 2 13 5" xfId="20298"/>
    <cellStyle name="Currency0 2 13 6" xfId="20299"/>
    <cellStyle name="Currency0 2 13 7" xfId="20300"/>
    <cellStyle name="Currency0 2 13 8" xfId="20301"/>
    <cellStyle name="Currency0 2 13 9" xfId="20302"/>
    <cellStyle name="Currency0 2 14" xfId="20303"/>
    <cellStyle name="Currency0 2 14 10" xfId="20304"/>
    <cellStyle name="Currency0 2 14 11" xfId="20305"/>
    <cellStyle name="Currency0 2 14 12" xfId="20306"/>
    <cellStyle name="Currency0 2 14 13" xfId="20307"/>
    <cellStyle name="Currency0 2 14 14" xfId="20308"/>
    <cellStyle name="Currency0 2 14 15" xfId="20309"/>
    <cellStyle name="Currency0 2 14 16" xfId="20310"/>
    <cellStyle name="Currency0 2 14 2" xfId="20311"/>
    <cellStyle name="Currency0 2 14 3" xfId="20312"/>
    <cellStyle name="Currency0 2 14 4" xfId="20313"/>
    <cellStyle name="Currency0 2 14 5" xfId="20314"/>
    <cellStyle name="Currency0 2 14 6" xfId="20315"/>
    <cellStyle name="Currency0 2 14 7" xfId="20316"/>
    <cellStyle name="Currency0 2 14 8" xfId="20317"/>
    <cellStyle name="Currency0 2 14 9" xfId="20318"/>
    <cellStyle name="Currency0 2 15" xfId="20319"/>
    <cellStyle name="Currency0 2 15 10" xfId="20320"/>
    <cellStyle name="Currency0 2 15 11" xfId="20321"/>
    <cellStyle name="Currency0 2 15 12" xfId="20322"/>
    <cellStyle name="Currency0 2 15 13" xfId="20323"/>
    <cellStyle name="Currency0 2 15 14" xfId="20324"/>
    <cellStyle name="Currency0 2 15 15" xfId="20325"/>
    <cellStyle name="Currency0 2 15 16" xfId="20326"/>
    <cellStyle name="Currency0 2 15 2" xfId="20327"/>
    <cellStyle name="Currency0 2 15 3" xfId="20328"/>
    <cellStyle name="Currency0 2 15 4" xfId="20329"/>
    <cellStyle name="Currency0 2 15 5" xfId="20330"/>
    <cellStyle name="Currency0 2 15 6" xfId="20331"/>
    <cellStyle name="Currency0 2 15 7" xfId="20332"/>
    <cellStyle name="Currency0 2 15 8" xfId="20333"/>
    <cellStyle name="Currency0 2 15 9" xfId="20334"/>
    <cellStyle name="Currency0 2 16" xfId="20335"/>
    <cellStyle name="Currency0 2 16 10" xfId="20336"/>
    <cellStyle name="Currency0 2 16 11" xfId="20337"/>
    <cellStyle name="Currency0 2 16 12" xfId="20338"/>
    <cellStyle name="Currency0 2 16 13" xfId="20339"/>
    <cellStyle name="Currency0 2 16 14" xfId="20340"/>
    <cellStyle name="Currency0 2 16 15" xfId="20341"/>
    <cellStyle name="Currency0 2 16 16" xfId="20342"/>
    <cellStyle name="Currency0 2 16 2" xfId="20343"/>
    <cellStyle name="Currency0 2 16 3" xfId="20344"/>
    <cellStyle name="Currency0 2 16 4" xfId="20345"/>
    <cellStyle name="Currency0 2 16 5" xfId="20346"/>
    <cellStyle name="Currency0 2 16 6" xfId="20347"/>
    <cellStyle name="Currency0 2 16 7" xfId="20348"/>
    <cellStyle name="Currency0 2 16 8" xfId="20349"/>
    <cellStyle name="Currency0 2 16 9" xfId="20350"/>
    <cellStyle name="Currency0 2 17" xfId="20351"/>
    <cellStyle name="Currency0 2 17 10" xfId="20352"/>
    <cellStyle name="Currency0 2 17 11" xfId="20353"/>
    <cellStyle name="Currency0 2 17 12" xfId="20354"/>
    <cellStyle name="Currency0 2 17 13" xfId="20355"/>
    <cellStyle name="Currency0 2 17 14" xfId="20356"/>
    <cellStyle name="Currency0 2 17 15" xfId="20357"/>
    <cellStyle name="Currency0 2 17 16" xfId="20358"/>
    <cellStyle name="Currency0 2 17 2" xfId="20359"/>
    <cellStyle name="Currency0 2 17 3" xfId="20360"/>
    <cellStyle name="Currency0 2 17 4" xfId="20361"/>
    <cellStyle name="Currency0 2 17 5" xfId="20362"/>
    <cellStyle name="Currency0 2 17 6" xfId="20363"/>
    <cellStyle name="Currency0 2 17 7" xfId="20364"/>
    <cellStyle name="Currency0 2 17 8" xfId="20365"/>
    <cellStyle name="Currency0 2 17 9" xfId="20366"/>
    <cellStyle name="Currency0 2 18" xfId="20367"/>
    <cellStyle name="Currency0 2 18 10" xfId="20368"/>
    <cellStyle name="Currency0 2 18 11" xfId="20369"/>
    <cellStyle name="Currency0 2 18 12" xfId="20370"/>
    <cellStyle name="Currency0 2 18 13" xfId="20371"/>
    <cellStyle name="Currency0 2 18 14" xfId="20372"/>
    <cellStyle name="Currency0 2 18 15" xfId="20373"/>
    <cellStyle name="Currency0 2 18 16" xfId="20374"/>
    <cellStyle name="Currency0 2 18 2" xfId="20375"/>
    <cellStyle name="Currency0 2 18 3" xfId="20376"/>
    <cellStyle name="Currency0 2 18 4" xfId="20377"/>
    <cellStyle name="Currency0 2 18 5" xfId="20378"/>
    <cellStyle name="Currency0 2 18 6" xfId="20379"/>
    <cellStyle name="Currency0 2 18 7" xfId="20380"/>
    <cellStyle name="Currency0 2 18 8" xfId="20381"/>
    <cellStyle name="Currency0 2 18 9" xfId="20382"/>
    <cellStyle name="Currency0 2 19" xfId="20383"/>
    <cellStyle name="Currency0 2 2" xfId="20384"/>
    <cellStyle name="Currency0 2 2 10" xfId="20385"/>
    <cellStyle name="Currency0 2 2 10 10" xfId="20386"/>
    <cellStyle name="Currency0 2 2 10 11" xfId="20387"/>
    <cellStyle name="Currency0 2 2 10 12" xfId="20388"/>
    <cellStyle name="Currency0 2 2 10 13" xfId="20389"/>
    <cellStyle name="Currency0 2 2 10 14" xfId="20390"/>
    <cellStyle name="Currency0 2 2 10 15" xfId="20391"/>
    <cellStyle name="Currency0 2 2 10 16" xfId="20392"/>
    <cellStyle name="Currency0 2 2 10 2" xfId="20393"/>
    <cellStyle name="Currency0 2 2 10 3" xfId="20394"/>
    <cellStyle name="Currency0 2 2 10 4" xfId="20395"/>
    <cellStyle name="Currency0 2 2 10 5" xfId="20396"/>
    <cellStyle name="Currency0 2 2 10 6" xfId="20397"/>
    <cellStyle name="Currency0 2 2 10 7" xfId="20398"/>
    <cellStyle name="Currency0 2 2 10 8" xfId="20399"/>
    <cellStyle name="Currency0 2 2 10 9" xfId="20400"/>
    <cellStyle name="Currency0 2 2 11" xfId="20401"/>
    <cellStyle name="Currency0 2 2 11 10" xfId="20402"/>
    <cellStyle name="Currency0 2 2 11 11" xfId="20403"/>
    <cellStyle name="Currency0 2 2 11 12" xfId="20404"/>
    <cellStyle name="Currency0 2 2 11 13" xfId="20405"/>
    <cellStyle name="Currency0 2 2 11 14" xfId="20406"/>
    <cellStyle name="Currency0 2 2 11 15" xfId="20407"/>
    <cellStyle name="Currency0 2 2 11 16" xfId="20408"/>
    <cellStyle name="Currency0 2 2 11 2" xfId="20409"/>
    <cellStyle name="Currency0 2 2 11 3" xfId="20410"/>
    <cellStyle name="Currency0 2 2 11 4" xfId="20411"/>
    <cellStyle name="Currency0 2 2 11 5" xfId="20412"/>
    <cellStyle name="Currency0 2 2 11 6" xfId="20413"/>
    <cellStyle name="Currency0 2 2 11 7" xfId="20414"/>
    <cellStyle name="Currency0 2 2 11 8" xfId="20415"/>
    <cellStyle name="Currency0 2 2 11 9" xfId="20416"/>
    <cellStyle name="Currency0 2 2 12" xfId="20417"/>
    <cellStyle name="Currency0 2 2 12 10" xfId="20418"/>
    <cellStyle name="Currency0 2 2 12 11" xfId="20419"/>
    <cellStyle name="Currency0 2 2 12 12" xfId="20420"/>
    <cellStyle name="Currency0 2 2 12 13" xfId="20421"/>
    <cellStyle name="Currency0 2 2 12 14" xfId="20422"/>
    <cellStyle name="Currency0 2 2 12 15" xfId="20423"/>
    <cellStyle name="Currency0 2 2 12 16" xfId="20424"/>
    <cellStyle name="Currency0 2 2 12 2" xfId="20425"/>
    <cellStyle name="Currency0 2 2 12 3" xfId="20426"/>
    <cellStyle name="Currency0 2 2 12 4" xfId="20427"/>
    <cellStyle name="Currency0 2 2 12 5" xfId="20428"/>
    <cellStyle name="Currency0 2 2 12 6" xfId="20429"/>
    <cellStyle name="Currency0 2 2 12 7" xfId="20430"/>
    <cellStyle name="Currency0 2 2 12 8" xfId="20431"/>
    <cellStyle name="Currency0 2 2 12 9" xfId="20432"/>
    <cellStyle name="Currency0 2 2 13" xfId="20433"/>
    <cellStyle name="Currency0 2 2 13 10" xfId="20434"/>
    <cellStyle name="Currency0 2 2 13 11" xfId="20435"/>
    <cellStyle name="Currency0 2 2 13 12" xfId="20436"/>
    <cellStyle name="Currency0 2 2 13 13" xfId="20437"/>
    <cellStyle name="Currency0 2 2 13 14" xfId="20438"/>
    <cellStyle name="Currency0 2 2 13 15" xfId="20439"/>
    <cellStyle name="Currency0 2 2 13 16" xfId="20440"/>
    <cellStyle name="Currency0 2 2 13 2" xfId="20441"/>
    <cellStyle name="Currency0 2 2 13 3" xfId="20442"/>
    <cellStyle name="Currency0 2 2 13 4" xfId="20443"/>
    <cellStyle name="Currency0 2 2 13 5" xfId="20444"/>
    <cellStyle name="Currency0 2 2 13 6" xfId="20445"/>
    <cellStyle name="Currency0 2 2 13 7" xfId="20446"/>
    <cellStyle name="Currency0 2 2 13 8" xfId="20447"/>
    <cellStyle name="Currency0 2 2 13 9" xfId="20448"/>
    <cellStyle name="Currency0 2 2 14" xfId="20449"/>
    <cellStyle name="Currency0 2 2 14 10" xfId="20450"/>
    <cellStyle name="Currency0 2 2 14 11" xfId="20451"/>
    <cellStyle name="Currency0 2 2 14 12" xfId="20452"/>
    <cellStyle name="Currency0 2 2 14 13" xfId="20453"/>
    <cellStyle name="Currency0 2 2 14 14" xfId="20454"/>
    <cellStyle name="Currency0 2 2 14 15" xfId="20455"/>
    <cellStyle name="Currency0 2 2 14 16" xfId="20456"/>
    <cellStyle name="Currency0 2 2 14 2" xfId="20457"/>
    <cellStyle name="Currency0 2 2 14 3" xfId="20458"/>
    <cellStyle name="Currency0 2 2 14 4" xfId="20459"/>
    <cellStyle name="Currency0 2 2 14 5" xfId="20460"/>
    <cellStyle name="Currency0 2 2 14 6" xfId="20461"/>
    <cellStyle name="Currency0 2 2 14 7" xfId="20462"/>
    <cellStyle name="Currency0 2 2 14 8" xfId="20463"/>
    <cellStyle name="Currency0 2 2 14 9" xfId="20464"/>
    <cellStyle name="Currency0 2 2 15" xfId="20465"/>
    <cellStyle name="Currency0 2 2 16" xfId="20466"/>
    <cellStyle name="Currency0 2 2 17" xfId="20467"/>
    <cellStyle name="Currency0 2 2 18" xfId="20468"/>
    <cellStyle name="Currency0 2 2 19" xfId="20469"/>
    <cellStyle name="Currency0 2 2 2" xfId="20470"/>
    <cellStyle name="Currency0 2 2 2 10" xfId="20471"/>
    <cellStyle name="Currency0 2 2 2 11" xfId="20472"/>
    <cellStyle name="Currency0 2 2 2 12" xfId="20473"/>
    <cellStyle name="Currency0 2 2 2 13" xfId="20474"/>
    <cellStyle name="Currency0 2 2 2 14" xfId="20475"/>
    <cellStyle name="Currency0 2 2 2 15" xfId="20476"/>
    <cellStyle name="Currency0 2 2 2 16" xfId="20477"/>
    <cellStyle name="Currency0 2 2 2 2" xfId="20478"/>
    <cellStyle name="Currency0 2 2 2 3" xfId="20479"/>
    <cellStyle name="Currency0 2 2 2 4" xfId="20480"/>
    <cellStyle name="Currency0 2 2 2 5" xfId="20481"/>
    <cellStyle name="Currency0 2 2 2 6" xfId="20482"/>
    <cellStyle name="Currency0 2 2 2 7" xfId="20483"/>
    <cellStyle name="Currency0 2 2 2 8" xfId="20484"/>
    <cellStyle name="Currency0 2 2 2 9" xfId="20485"/>
    <cellStyle name="Currency0 2 2 20" xfId="20486"/>
    <cellStyle name="Currency0 2 2 21" xfId="20487"/>
    <cellStyle name="Currency0 2 2 22" xfId="20488"/>
    <cellStyle name="Currency0 2 2 23" xfId="20489"/>
    <cellStyle name="Currency0 2 2 24" xfId="20490"/>
    <cellStyle name="Currency0 2 2 25" xfId="20491"/>
    <cellStyle name="Currency0 2 2 26" xfId="20492"/>
    <cellStyle name="Currency0 2 2 27" xfId="20493"/>
    <cellStyle name="Currency0 2 2 28" xfId="20494"/>
    <cellStyle name="Currency0 2 2 29" xfId="20495"/>
    <cellStyle name="Currency0 2 2 3" xfId="20496"/>
    <cellStyle name="Currency0 2 2 3 10" xfId="20497"/>
    <cellStyle name="Currency0 2 2 3 11" xfId="20498"/>
    <cellStyle name="Currency0 2 2 3 12" xfId="20499"/>
    <cellStyle name="Currency0 2 2 3 13" xfId="20500"/>
    <cellStyle name="Currency0 2 2 3 14" xfId="20501"/>
    <cellStyle name="Currency0 2 2 3 15" xfId="20502"/>
    <cellStyle name="Currency0 2 2 3 16" xfId="20503"/>
    <cellStyle name="Currency0 2 2 3 2" xfId="20504"/>
    <cellStyle name="Currency0 2 2 3 3" xfId="20505"/>
    <cellStyle name="Currency0 2 2 3 4" xfId="20506"/>
    <cellStyle name="Currency0 2 2 3 5" xfId="20507"/>
    <cellStyle name="Currency0 2 2 3 6" xfId="20508"/>
    <cellStyle name="Currency0 2 2 3 7" xfId="20509"/>
    <cellStyle name="Currency0 2 2 3 8" xfId="20510"/>
    <cellStyle name="Currency0 2 2 3 9" xfId="20511"/>
    <cellStyle name="Currency0 2 2 4" xfId="20512"/>
    <cellStyle name="Currency0 2 2 4 10" xfId="20513"/>
    <cellStyle name="Currency0 2 2 4 11" xfId="20514"/>
    <cellStyle name="Currency0 2 2 4 12" xfId="20515"/>
    <cellStyle name="Currency0 2 2 4 13" xfId="20516"/>
    <cellStyle name="Currency0 2 2 4 14" xfId="20517"/>
    <cellStyle name="Currency0 2 2 4 15" xfId="20518"/>
    <cellStyle name="Currency0 2 2 4 16" xfId="20519"/>
    <cellStyle name="Currency0 2 2 4 2" xfId="20520"/>
    <cellStyle name="Currency0 2 2 4 3" xfId="20521"/>
    <cellStyle name="Currency0 2 2 4 4" xfId="20522"/>
    <cellStyle name="Currency0 2 2 4 5" xfId="20523"/>
    <cellStyle name="Currency0 2 2 4 6" xfId="20524"/>
    <cellStyle name="Currency0 2 2 4 7" xfId="20525"/>
    <cellStyle name="Currency0 2 2 4 8" xfId="20526"/>
    <cellStyle name="Currency0 2 2 4 9" xfId="20527"/>
    <cellStyle name="Currency0 2 2 5" xfId="20528"/>
    <cellStyle name="Currency0 2 2 5 10" xfId="20529"/>
    <cellStyle name="Currency0 2 2 5 11" xfId="20530"/>
    <cellStyle name="Currency0 2 2 5 12" xfId="20531"/>
    <cellStyle name="Currency0 2 2 5 13" xfId="20532"/>
    <cellStyle name="Currency0 2 2 5 14" xfId="20533"/>
    <cellStyle name="Currency0 2 2 5 15" xfId="20534"/>
    <cellStyle name="Currency0 2 2 5 16" xfId="20535"/>
    <cellStyle name="Currency0 2 2 5 2" xfId="20536"/>
    <cellStyle name="Currency0 2 2 5 3" xfId="20537"/>
    <cellStyle name="Currency0 2 2 5 4" xfId="20538"/>
    <cellStyle name="Currency0 2 2 5 5" xfId="20539"/>
    <cellStyle name="Currency0 2 2 5 6" xfId="20540"/>
    <cellStyle name="Currency0 2 2 5 7" xfId="20541"/>
    <cellStyle name="Currency0 2 2 5 8" xfId="20542"/>
    <cellStyle name="Currency0 2 2 5 9" xfId="20543"/>
    <cellStyle name="Currency0 2 2 6" xfId="20544"/>
    <cellStyle name="Currency0 2 2 6 10" xfId="20545"/>
    <cellStyle name="Currency0 2 2 6 11" xfId="20546"/>
    <cellStyle name="Currency0 2 2 6 12" xfId="20547"/>
    <cellStyle name="Currency0 2 2 6 13" xfId="20548"/>
    <cellStyle name="Currency0 2 2 6 14" xfId="20549"/>
    <cellStyle name="Currency0 2 2 6 15" xfId="20550"/>
    <cellStyle name="Currency0 2 2 6 16" xfId="20551"/>
    <cellStyle name="Currency0 2 2 6 2" xfId="20552"/>
    <cellStyle name="Currency0 2 2 6 3" xfId="20553"/>
    <cellStyle name="Currency0 2 2 6 4" xfId="20554"/>
    <cellStyle name="Currency0 2 2 6 5" xfId="20555"/>
    <cellStyle name="Currency0 2 2 6 6" xfId="20556"/>
    <cellStyle name="Currency0 2 2 6 7" xfId="20557"/>
    <cellStyle name="Currency0 2 2 6 8" xfId="20558"/>
    <cellStyle name="Currency0 2 2 6 9" xfId="20559"/>
    <cellStyle name="Currency0 2 2 7" xfId="20560"/>
    <cellStyle name="Currency0 2 2 7 10" xfId="20561"/>
    <cellStyle name="Currency0 2 2 7 11" xfId="20562"/>
    <cellStyle name="Currency0 2 2 7 12" xfId="20563"/>
    <cellStyle name="Currency0 2 2 7 13" xfId="20564"/>
    <cellStyle name="Currency0 2 2 7 14" xfId="20565"/>
    <cellStyle name="Currency0 2 2 7 15" xfId="20566"/>
    <cellStyle name="Currency0 2 2 7 16" xfId="20567"/>
    <cellStyle name="Currency0 2 2 7 2" xfId="20568"/>
    <cellStyle name="Currency0 2 2 7 3" xfId="20569"/>
    <cellStyle name="Currency0 2 2 7 4" xfId="20570"/>
    <cellStyle name="Currency0 2 2 7 5" xfId="20571"/>
    <cellStyle name="Currency0 2 2 7 6" xfId="20572"/>
    <cellStyle name="Currency0 2 2 7 7" xfId="20573"/>
    <cellStyle name="Currency0 2 2 7 8" xfId="20574"/>
    <cellStyle name="Currency0 2 2 7 9" xfId="20575"/>
    <cellStyle name="Currency0 2 2 8" xfId="20576"/>
    <cellStyle name="Currency0 2 2 8 10" xfId="20577"/>
    <cellStyle name="Currency0 2 2 8 11" xfId="20578"/>
    <cellStyle name="Currency0 2 2 8 12" xfId="20579"/>
    <cellStyle name="Currency0 2 2 8 13" xfId="20580"/>
    <cellStyle name="Currency0 2 2 8 14" xfId="20581"/>
    <cellStyle name="Currency0 2 2 8 15" xfId="20582"/>
    <cellStyle name="Currency0 2 2 8 16" xfId="20583"/>
    <cellStyle name="Currency0 2 2 8 2" xfId="20584"/>
    <cellStyle name="Currency0 2 2 8 3" xfId="20585"/>
    <cellStyle name="Currency0 2 2 8 4" xfId="20586"/>
    <cellStyle name="Currency0 2 2 8 5" xfId="20587"/>
    <cellStyle name="Currency0 2 2 8 6" xfId="20588"/>
    <cellStyle name="Currency0 2 2 8 7" xfId="20589"/>
    <cellStyle name="Currency0 2 2 8 8" xfId="20590"/>
    <cellStyle name="Currency0 2 2 8 9" xfId="20591"/>
    <cellStyle name="Currency0 2 2 9" xfId="20592"/>
    <cellStyle name="Currency0 2 2 9 10" xfId="20593"/>
    <cellStyle name="Currency0 2 2 9 11" xfId="20594"/>
    <cellStyle name="Currency0 2 2 9 12" xfId="20595"/>
    <cellStyle name="Currency0 2 2 9 13" xfId="20596"/>
    <cellStyle name="Currency0 2 2 9 14" xfId="20597"/>
    <cellStyle name="Currency0 2 2 9 15" xfId="20598"/>
    <cellStyle name="Currency0 2 2 9 16" xfId="20599"/>
    <cellStyle name="Currency0 2 2 9 2" xfId="20600"/>
    <cellStyle name="Currency0 2 2 9 3" xfId="20601"/>
    <cellStyle name="Currency0 2 2 9 4" xfId="20602"/>
    <cellStyle name="Currency0 2 2 9 5" xfId="20603"/>
    <cellStyle name="Currency0 2 2 9 6" xfId="20604"/>
    <cellStyle name="Currency0 2 2 9 7" xfId="20605"/>
    <cellStyle name="Currency0 2 2 9 8" xfId="20606"/>
    <cellStyle name="Currency0 2 2 9 9" xfId="20607"/>
    <cellStyle name="Currency0 2 20" xfId="20608"/>
    <cellStyle name="Currency0 2 21" xfId="20609"/>
    <cellStyle name="Currency0 2 22" xfId="20610"/>
    <cellStyle name="Currency0 2 23" xfId="20611"/>
    <cellStyle name="Currency0 2 23 10" xfId="20612"/>
    <cellStyle name="Currency0 2 23 11" xfId="20613"/>
    <cellStyle name="Currency0 2 23 12" xfId="20614"/>
    <cellStyle name="Currency0 2 23 13" xfId="20615"/>
    <cellStyle name="Currency0 2 23 14" xfId="20616"/>
    <cellStyle name="Currency0 2 23 15" xfId="20617"/>
    <cellStyle name="Currency0 2 23 16" xfId="20618"/>
    <cellStyle name="Currency0 2 23 17" xfId="20619"/>
    <cellStyle name="Currency0 2 23 18" xfId="20620"/>
    <cellStyle name="Currency0 2 23 2" xfId="20621"/>
    <cellStyle name="Currency0 2 23 2 2" xfId="20622"/>
    <cellStyle name="Currency0 2 23 2 2 2" xfId="20623"/>
    <cellStyle name="Currency0 2 23 3" xfId="20624"/>
    <cellStyle name="Currency0 2 23 4" xfId="20625"/>
    <cellStyle name="Currency0 2 23 5" xfId="20626"/>
    <cellStyle name="Currency0 2 23 6" xfId="20627"/>
    <cellStyle name="Currency0 2 23 7" xfId="20628"/>
    <cellStyle name="Currency0 2 23 8" xfId="20629"/>
    <cellStyle name="Currency0 2 23 9" xfId="20630"/>
    <cellStyle name="Currency0 2 24" xfId="20631"/>
    <cellStyle name="Currency0 2 25" xfId="20632"/>
    <cellStyle name="Currency0 2 26" xfId="20633"/>
    <cellStyle name="Currency0 2 27" xfId="20634"/>
    <cellStyle name="Currency0 2 28" xfId="20635"/>
    <cellStyle name="Currency0 2 29" xfId="20636"/>
    <cellStyle name="Currency0 2 3" xfId="20637"/>
    <cellStyle name="Currency0 2 3 10" xfId="20638"/>
    <cellStyle name="Currency0 2 3 10 10" xfId="20639"/>
    <cellStyle name="Currency0 2 3 10 11" xfId="20640"/>
    <cellStyle name="Currency0 2 3 10 12" xfId="20641"/>
    <cellStyle name="Currency0 2 3 10 13" xfId="20642"/>
    <cellStyle name="Currency0 2 3 10 14" xfId="20643"/>
    <cellStyle name="Currency0 2 3 10 15" xfId="20644"/>
    <cellStyle name="Currency0 2 3 10 16" xfId="20645"/>
    <cellStyle name="Currency0 2 3 10 2" xfId="20646"/>
    <cellStyle name="Currency0 2 3 10 3" xfId="20647"/>
    <cellStyle name="Currency0 2 3 10 4" xfId="20648"/>
    <cellStyle name="Currency0 2 3 10 5" xfId="20649"/>
    <cellStyle name="Currency0 2 3 10 6" xfId="20650"/>
    <cellStyle name="Currency0 2 3 10 7" xfId="20651"/>
    <cellStyle name="Currency0 2 3 10 8" xfId="20652"/>
    <cellStyle name="Currency0 2 3 10 9" xfId="20653"/>
    <cellStyle name="Currency0 2 3 11" xfId="20654"/>
    <cellStyle name="Currency0 2 3 11 10" xfId="20655"/>
    <cellStyle name="Currency0 2 3 11 11" xfId="20656"/>
    <cellStyle name="Currency0 2 3 11 12" xfId="20657"/>
    <cellStyle name="Currency0 2 3 11 13" xfId="20658"/>
    <cellStyle name="Currency0 2 3 11 14" xfId="20659"/>
    <cellStyle name="Currency0 2 3 11 15" xfId="20660"/>
    <cellStyle name="Currency0 2 3 11 16" xfId="20661"/>
    <cellStyle name="Currency0 2 3 11 2" xfId="20662"/>
    <cellStyle name="Currency0 2 3 11 3" xfId="20663"/>
    <cellStyle name="Currency0 2 3 11 4" xfId="20664"/>
    <cellStyle name="Currency0 2 3 11 5" xfId="20665"/>
    <cellStyle name="Currency0 2 3 11 6" xfId="20666"/>
    <cellStyle name="Currency0 2 3 11 7" xfId="20667"/>
    <cellStyle name="Currency0 2 3 11 8" xfId="20668"/>
    <cellStyle name="Currency0 2 3 11 9" xfId="20669"/>
    <cellStyle name="Currency0 2 3 12" xfId="20670"/>
    <cellStyle name="Currency0 2 3 12 10" xfId="20671"/>
    <cellStyle name="Currency0 2 3 12 11" xfId="20672"/>
    <cellStyle name="Currency0 2 3 12 12" xfId="20673"/>
    <cellStyle name="Currency0 2 3 12 13" xfId="20674"/>
    <cellStyle name="Currency0 2 3 12 14" xfId="20675"/>
    <cellStyle name="Currency0 2 3 12 15" xfId="20676"/>
    <cellStyle name="Currency0 2 3 12 16" xfId="20677"/>
    <cellStyle name="Currency0 2 3 12 2" xfId="20678"/>
    <cellStyle name="Currency0 2 3 12 3" xfId="20679"/>
    <cellStyle name="Currency0 2 3 12 4" xfId="20680"/>
    <cellStyle name="Currency0 2 3 12 5" xfId="20681"/>
    <cellStyle name="Currency0 2 3 12 6" xfId="20682"/>
    <cellStyle name="Currency0 2 3 12 7" xfId="20683"/>
    <cellStyle name="Currency0 2 3 12 8" xfId="20684"/>
    <cellStyle name="Currency0 2 3 12 9" xfId="20685"/>
    <cellStyle name="Currency0 2 3 13" xfId="20686"/>
    <cellStyle name="Currency0 2 3 13 10" xfId="20687"/>
    <cellStyle name="Currency0 2 3 13 11" xfId="20688"/>
    <cellStyle name="Currency0 2 3 13 12" xfId="20689"/>
    <cellStyle name="Currency0 2 3 13 13" xfId="20690"/>
    <cellStyle name="Currency0 2 3 13 14" xfId="20691"/>
    <cellStyle name="Currency0 2 3 13 15" xfId="20692"/>
    <cellStyle name="Currency0 2 3 13 16" xfId="20693"/>
    <cellStyle name="Currency0 2 3 13 2" xfId="20694"/>
    <cellStyle name="Currency0 2 3 13 3" xfId="20695"/>
    <cellStyle name="Currency0 2 3 13 4" xfId="20696"/>
    <cellStyle name="Currency0 2 3 13 5" xfId="20697"/>
    <cellStyle name="Currency0 2 3 13 6" xfId="20698"/>
    <cellStyle name="Currency0 2 3 13 7" xfId="20699"/>
    <cellStyle name="Currency0 2 3 13 8" xfId="20700"/>
    <cellStyle name="Currency0 2 3 13 9" xfId="20701"/>
    <cellStyle name="Currency0 2 3 14" xfId="20702"/>
    <cellStyle name="Currency0 2 3 14 10" xfId="20703"/>
    <cellStyle name="Currency0 2 3 14 11" xfId="20704"/>
    <cellStyle name="Currency0 2 3 14 12" xfId="20705"/>
    <cellStyle name="Currency0 2 3 14 13" xfId="20706"/>
    <cellStyle name="Currency0 2 3 14 14" xfId="20707"/>
    <cellStyle name="Currency0 2 3 14 15" xfId="20708"/>
    <cellStyle name="Currency0 2 3 14 16" xfId="20709"/>
    <cellStyle name="Currency0 2 3 14 2" xfId="20710"/>
    <cellStyle name="Currency0 2 3 14 3" xfId="20711"/>
    <cellStyle name="Currency0 2 3 14 4" xfId="20712"/>
    <cellStyle name="Currency0 2 3 14 5" xfId="20713"/>
    <cellStyle name="Currency0 2 3 14 6" xfId="20714"/>
    <cellStyle name="Currency0 2 3 14 7" xfId="20715"/>
    <cellStyle name="Currency0 2 3 14 8" xfId="20716"/>
    <cellStyle name="Currency0 2 3 14 9" xfId="20717"/>
    <cellStyle name="Currency0 2 3 15" xfId="20718"/>
    <cellStyle name="Currency0 2 3 15 10" xfId="20719"/>
    <cellStyle name="Currency0 2 3 15 11" xfId="20720"/>
    <cellStyle name="Currency0 2 3 15 12" xfId="20721"/>
    <cellStyle name="Currency0 2 3 15 13" xfId="20722"/>
    <cellStyle name="Currency0 2 3 15 14" xfId="20723"/>
    <cellStyle name="Currency0 2 3 15 15" xfId="20724"/>
    <cellStyle name="Currency0 2 3 15 16" xfId="20725"/>
    <cellStyle name="Currency0 2 3 15 2" xfId="20726"/>
    <cellStyle name="Currency0 2 3 15 3" xfId="20727"/>
    <cellStyle name="Currency0 2 3 15 4" xfId="20728"/>
    <cellStyle name="Currency0 2 3 15 5" xfId="20729"/>
    <cellStyle name="Currency0 2 3 15 6" xfId="20730"/>
    <cellStyle name="Currency0 2 3 15 7" xfId="20731"/>
    <cellStyle name="Currency0 2 3 15 8" xfId="20732"/>
    <cellStyle name="Currency0 2 3 15 9" xfId="20733"/>
    <cellStyle name="Currency0 2 3 16" xfId="20734"/>
    <cellStyle name="Currency0 2 3 16 10" xfId="20735"/>
    <cellStyle name="Currency0 2 3 16 11" xfId="20736"/>
    <cellStyle name="Currency0 2 3 16 12" xfId="20737"/>
    <cellStyle name="Currency0 2 3 16 13" xfId="20738"/>
    <cellStyle name="Currency0 2 3 16 14" xfId="20739"/>
    <cellStyle name="Currency0 2 3 16 15" xfId="20740"/>
    <cellStyle name="Currency0 2 3 16 16" xfId="20741"/>
    <cellStyle name="Currency0 2 3 16 2" xfId="20742"/>
    <cellStyle name="Currency0 2 3 16 3" xfId="20743"/>
    <cellStyle name="Currency0 2 3 16 4" xfId="20744"/>
    <cellStyle name="Currency0 2 3 16 5" xfId="20745"/>
    <cellStyle name="Currency0 2 3 16 6" xfId="20746"/>
    <cellStyle name="Currency0 2 3 16 7" xfId="20747"/>
    <cellStyle name="Currency0 2 3 16 8" xfId="20748"/>
    <cellStyle name="Currency0 2 3 16 9" xfId="20749"/>
    <cellStyle name="Currency0 2 3 17" xfId="20750"/>
    <cellStyle name="Currency0 2 3 18" xfId="20751"/>
    <cellStyle name="Currency0 2 3 19" xfId="20752"/>
    <cellStyle name="Currency0 2 3 2" xfId="20753"/>
    <cellStyle name="Currency0 2 3 2 10" xfId="20754"/>
    <cellStyle name="Currency0 2 3 2 10 10" xfId="20755"/>
    <cellStyle name="Currency0 2 3 2 10 11" xfId="20756"/>
    <cellStyle name="Currency0 2 3 2 10 12" xfId="20757"/>
    <cellStyle name="Currency0 2 3 2 10 13" xfId="20758"/>
    <cellStyle name="Currency0 2 3 2 10 14" xfId="20759"/>
    <cellStyle name="Currency0 2 3 2 10 15" xfId="20760"/>
    <cellStyle name="Currency0 2 3 2 10 16" xfId="20761"/>
    <cellStyle name="Currency0 2 3 2 10 2" xfId="20762"/>
    <cellStyle name="Currency0 2 3 2 10 3" xfId="20763"/>
    <cellStyle name="Currency0 2 3 2 10 4" xfId="20764"/>
    <cellStyle name="Currency0 2 3 2 10 5" xfId="20765"/>
    <cellStyle name="Currency0 2 3 2 10 6" xfId="20766"/>
    <cellStyle name="Currency0 2 3 2 10 7" xfId="20767"/>
    <cellStyle name="Currency0 2 3 2 10 8" xfId="20768"/>
    <cellStyle name="Currency0 2 3 2 10 9" xfId="20769"/>
    <cellStyle name="Currency0 2 3 2 11" xfId="20770"/>
    <cellStyle name="Currency0 2 3 2 11 10" xfId="20771"/>
    <cellStyle name="Currency0 2 3 2 11 11" xfId="20772"/>
    <cellStyle name="Currency0 2 3 2 11 12" xfId="20773"/>
    <cellStyle name="Currency0 2 3 2 11 13" xfId="20774"/>
    <cellStyle name="Currency0 2 3 2 11 14" xfId="20775"/>
    <cellStyle name="Currency0 2 3 2 11 15" xfId="20776"/>
    <cellStyle name="Currency0 2 3 2 11 16" xfId="20777"/>
    <cellStyle name="Currency0 2 3 2 11 2" xfId="20778"/>
    <cellStyle name="Currency0 2 3 2 11 3" xfId="20779"/>
    <cellStyle name="Currency0 2 3 2 11 4" xfId="20780"/>
    <cellStyle name="Currency0 2 3 2 11 5" xfId="20781"/>
    <cellStyle name="Currency0 2 3 2 11 6" xfId="20782"/>
    <cellStyle name="Currency0 2 3 2 11 7" xfId="20783"/>
    <cellStyle name="Currency0 2 3 2 11 8" xfId="20784"/>
    <cellStyle name="Currency0 2 3 2 11 9" xfId="20785"/>
    <cellStyle name="Currency0 2 3 2 12" xfId="20786"/>
    <cellStyle name="Currency0 2 3 2 12 10" xfId="20787"/>
    <cellStyle name="Currency0 2 3 2 12 11" xfId="20788"/>
    <cellStyle name="Currency0 2 3 2 12 12" xfId="20789"/>
    <cellStyle name="Currency0 2 3 2 12 13" xfId="20790"/>
    <cellStyle name="Currency0 2 3 2 12 14" xfId="20791"/>
    <cellStyle name="Currency0 2 3 2 12 15" xfId="20792"/>
    <cellStyle name="Currency0 2 3 2 12 16" xfId="20793"/>
    <cellStyle name="Currency0 2 3 2 12 2" xfId="20794"/>
    <cellStyle name="Currency0 2 3 2 12 3" xfId="20795"/>
    <cellStyle name="Currency0 2 3 2 12 4" xfId="20796"/>
    <cellStyle name="Currency0 2 3 2 12 5" xfId="20797"/>
    <cellStyle name="Currency0 2 3 2 12 6" xfId="20798"/>
    <cellStyle name="Currency0 2 3 2 12 7" xfId="20799"/>
    <cellStyle name="Currency0 2 3 2 12 8" xfId="20800"/>
    <cellStyle name="Currency0 2 3 2 12 9" xfId="20801"/>
    <cellStyle name="Currency0 2 3 2 13" xfId="20802"/>
    <cellStyle name="Currency0 2 3 2 13 10" xfId="20803"/>
    <cellStyle name="Currency0 2 3 2 13 11" xfId="20804"/>
    <cellStyle name="Currency0 2 3 2 13 12" xfId="20805"/>
    <cellStyle name="Currency0 2 3 2 13 13" xfId="20806"/>
    <cellStyle name="Currency0 2 3 2 13 14" xfId="20807"/>
    <cellStyle name="Currency0 2 3 2 13 15" xfId="20808"/>
    <cellStyle name="Currency0 2 3 2 13 16" xfId="20809"/>
    <cellStyle name="Currency0 2 3 2 13 2" xfId="20810"/>
    <cellStyle name="Currency0 2 3 2 13 3" xfId="20811"/>
    <cellStyle name="Currency0 2 3 2 13 4" xfId="20812"/>
    <cellStyle name="Currency0 2 3 2 13 5" xfId="20813"/>
    <cellStyle name="Currency0 2 3 2 13 6" xfId="20814"/>
    <cellStyle name="Currency0 2 3 2 13 7" xfId="20815"/>
    <cellStyle name="Currency0 2 3 2 13 8" xfId="20816"/>
    <cellStyle name="Currency0 2 3 2 13 9" xfId="20817"/>
    <cellStyle name="Currency0 2 3 2 14" xfId="20818"/>
    <cellStyle name="Currency0 2 3 2 14 10" xfId="20819"/>
    <cellStyle name="Currency0 2 3 2 14 11" xfId="20820"/>
    <cellStyle name="Currency0 2 3 2 14 12" xfId="20821"/>
    <cellStyle name="Currency0 2 3 2 14 13" xfId="20822"/>
    <cellStyle name="Currency0 2 3 2 14 14" xfId="20823"/>
    <cellStyle name="Currency0 2 3 2 14 15" xfId="20824"/>
    <cellStyle name="Currency0 2 3 2 14 16" xfId="20825"/>
    <cellStyle name="Currency0 2 3 2 14 2" xfId="20826"/>
    <cellStyle name="Currency0 2 3 2 14 3" xfId="20827"/>
    <cellStyle name="Currency0 2 3 2 14 4" xfId="20828"/>
    <cellStyle name="Currency0 2 3 2 14 5" xfId="20829"/>
    <cellStyle name="Currency0 2 3 2 14 6" xfId="20830"/>
    <cellStyle name="Currency0 2 3 2 14 7" xfId="20831"/>
    <cellStyle name="Currency0 2 3 2 14 8" xfId="20832"/>
    <cellStyle name="Currency0 2 3 2 14 9" xfId="20833"/>
    <cellStyle name="Currency0 2 3 2 15" xfId="20834"/>
    <cellStyle name="Currency0 2 3 2 15 10" xfId="20835"/>
    <cellStyle name="Currency0 2 3 2 15 11" xfId="20836"/>
    <cellStyle name="Currency0 2 3 2 15 12" xfId="20837"/>
    <cellStyle name="Currency0 2 3 2 15 13" xfId="20838"/>
    <cellStyle name="Currency0 2 3 2 15 14" xfId="20839"/>
    <cellStyle name="Currency0 2 3 2 15 15" xfId="20840"/>
    <cellStyle name="Currency0 2 3 2 15 16" xfId="20841"/>
    <cellStyle name="Currency0 2 3 2 15 2" xfId="20842"/>
    <cellStyle name="Currency0 2 3 2 15 3" xfId="20843"/>
    <cellStyle name="Currency0 2 3 2 15 4" xfId="20844"/>
    <cellStyle name="Currency0 2 3 2 15 5" xfId="20845"/>
    <cellStyle name="Currency0 2 3 2 15 6" xfId="20846"/>
    <cellStyle name="Currency0 2 3 2 15 7" xfId="20847"/>
    <cellStyle name="Currency0 2 3 2 15 8" xfId="20848"/>
    <cellStyle name="Currency0 2 3 2 15 9" xfId="20849"/>
    <cellStyle name="Currency0 2 3 2 16" xfId="20850"/>
    <cellStyle name="Currency0 2 3 2 16 10" xfId="20851"/>
    <cellStyle name="Currency0 2 3 2 16 11" xfId="20852"/>
    <cellStyle name="Currency0 2 3 2 16 12" xfId="20853"/>
    <cellStyle name="Currency0 2 3 2 16 13" xfId="20854"/>
    <cellStyle name="Currency0 2 3 2 16 14" xfId="20855"/>
    <cellStyle name="Currency0 2 3 2 16 15" xfId="20856"/>
    <cellStyle name="Currency0 2 3 2 16 16" xfId="20857"/>
    <cellStyle name="Currency0 2 3 2 16 2" xfId="20858"/>
    <cellStyle name="Currency0 2 3 2 16 3" xfId="20859"/>
    <cellStyle name="Currency0 2 3 2 16 4" xfId="20860"/>
    <cellStyle name="Currency0 2 3 2 16 5" xfId="20861"/>
    <cellStyle name="Currency0 2 3 2 16 6" xfId="20862"/>
    <cellStyle name="Currency0 2 3 2 16 7" xfId="20863"/>
    <cellStyle name="Currency0 2 3 2 16 8" xfId="20864"/>
    <cellStyle name="Currency0 2 3 2 16 9" xfId="20865"/>
    <cellStyle name="Currency0 2 3 2 17" xfId="20866"/>
    <cellStyle name="Currency0 2 3 2 18" xfId="20867"/>
    <cellStyle name="Currency0 2 3 2 19" xfId="20868"/>
    <cellStyle name="Currency0 2 3 2 2" xfId="20869"/>
    <cellStyle name="Currency0 2 3 2 2 10" xfId="20870"/>
    <cellStyle name="Currency0 2 3 2 2 10 10" xfId="20871"/>
    <cellStyle name="Currency0 2 3 2 2 10 11" xfId="20872"/>
    <cellStyle name="Currency0 2 3 2 2 10 12" xfId="20873"/>
    <cellStyle name="Currency0 2 3 2 2 10 13" xfId="20874"/>
    <cellStyle name="Currency0 2 3 2 2 10 14" xfId="20875"/>
    <cellStyle name="Currency0 2 3 2 2 10 15" xfId="20876"/>
    <cellStyle name="Currency0 2 3 2 2 10 16" xfId="20877"/>
    <cellStyle name="Currency0 2 3 2 2 10 2" xfId="20878"/>
    <cellStyle name="Currency0 2 3 2 2 10 3" xfId="20879"/>
    <cellStyle name="Currency0 2 3 2 2 10 4" xfId="20880"/>
    <cellStyle name="Currency0 2 3 2 2 10 5" xfId="20881"/>
    <cellStyle name="Currency0 2 3 2 2 10 6" xfId="20882"/>
    <cellStyle name="Currency0 2 3 2 2 10 7" xfId="20883"/>
    <cellStyle name="Currency0 2 3 2 2 10 8" xfId="20884"/>
    <cellStyle name="Currency0 2 3 2 2 10 9" xfId="20885"/>
    <cellStyle name="Currency0 2 3 2 2 11" xfId="20886"/>
    <cellStyle name="Currency0 2 3 2 2 11 10" xfId="20887"/>
    <cellStyle name="Currency0 2 3 2 2 11 11" xfId="20888"/>
    <cellStyle name="Currency0 2 3 2 2 11 12" xfId="20889"/>
    <cellStyle name="Currency0 2 3 2 2 11 13" xfId="20890"/>
    <cellStyle name="Currency0 2 3 2 2 11 14" xfId="20891"/>
    <cellStyle name="Currency0 2 3 2 2 11 15" xfId="20892"/>
    <cellStyle name="Currency0 2 3 2 2 11 16" xfId="20893"/>
    <cellStyle name="Currency0 2 3 2 2 11 2" xfId="20894"/>
    <cellStyle name="Currency0 2 3 2 2 11 3" xfId="20895"/>
    <cellStyle name="Currency0 2 3 2 2 11 4" xfId="20896"/>
    <cellStyle name="Currency0 2 3 2 2 11 5" xfId="20897"/>
    <cellStyle name="Currency0 2 3 2 2 11 6" xfId="20898"/>
    <cellStyle name="Currency0 2 3 2 2 11 7" xfId="20899"/>
    <cellStyle name="Currency0 2 3 2 2 11 8" xfId="20900"/>
    <cellStyle name="Currency0 2 3 2 2 11 9" xfId="20901"/>
    <cellStyle name="Currency0 2 3 2 2 12" xfId="20902"/>
    <cellStyle name="Currency0 2 3 2 2 12 10" xfId="20903"/>
    <cellStyle name="Currency0 2 3 2 2 12 11" xfId="20904"/>
    <cellStyle name="Currency0 2 3 2 2 12 12" xfId="20905"/>
    <cellStyle name="Currency0 2 3 2 2 12 13" xfId="20906"/>
    <cellStyle name="Currency0 2 3 2 2 12 14" xfId="20907"/>
    <cellStyle name="Currency0 2 3 2 2 12 15" xfId="20908"/>
    <cellStyle name="Currency0 2 3 2 2 12 16" xfId="20909"/>
    <cellStyle name="Currency0 2 3 2 2 12 2" xfId="20910"/>
    <cellStyle name="Currency0 2 3 2 2 12 3" xfId="20911"/>
    <cellStyle name="Currency0 2 3 2 2 12 4" xfId="20912"/>
    <cellStyle name="Currency0 2 3 2 2 12 5" xfId="20913"/>
    <cellStyle name="Currency0 2 3 2 2 12 6" xfId="20914"/>
    <cellStyle name="Currency0 2 3 2 2 12 7" xfId="20915"/>
    <cellStyle name="Currency0 2 3 2 2 12 8" xfId="20916"/>
    <cellStyle name="Currency0 2 3 2 2 12 9" xfId="20917"/>
    <cellStyle name="Currency0 2 3 2 2 13" xfId="20918"/>
    <cellStyle name="Currency0 2 3 2 2 13 10" xfId="20919"/>
    <cellStyle name="Currency0 2 3 2 2 13 11" xfId="20920"/>
    <cellStyle name="Currency0 2 3 2 2 13 12" xfId="20921"/>
    <cellStyle name="Currency0 2 3 2 2 13 13" xfId="20922"/>
    <cellStyle name="Currency0 2 3 2 2 13 14" xfId="20923"/>
    <cellStyle name="Currency0 2 3 2 2 13 15" xfId="20924"/>
    <cellStyle name="Currency0 2 3 2 2 13 16" xfId="20925"/>
    <cellStyle name="Currency0 2 3 2 2 13 2" xfId="20926"/>
    <cellStyle name="Currency0 2 3 2 2 13 3" xfId="20927"/>
    <cellStyle name="Currency0 2 3 2 2 13 4" xfId="20928"/>
    <cellStyle name="Currency0 2 3 2 2 13 5" xfId="20929"/>
    <cellStyle name="Currency0 2 3 2 2 13 6" xfId="20930"/>
    <cellStyle name="Currency0 2 3 2 2 13 7" xfId="20931"/>
    <cellStyle name="Currency0 2 3 2 2 13 8" xfId="20932"/>
    <cellStyle name="Currency0 2 3 2 2 13 9" xfId="20933"/>
    <cellStyle name="Currency0 2 3 2 2 14" xfId="20934"/>
    <cellStyle name="Currency0 2 3 2 2 14 10" xfId="20935"/>
    <cellStyle name="Currency0 2 3 2 2 14 11" xfId="20936"/>
    <cellStyle name="Currency0 2 3 2 2 14 12" xfId="20937"/>
    <cellStyle name="Currency0 2 3 2 2 14 13" xfId="20938"/>
    <cellStyle name="Currency0 2 3 2 2 14 14" xfId="20939"/>
    <cellStyle name="Currency0 2 3 2 2 14 15" xfId="20940"/>
    <cellStyle name="Currency0 2 3 2 2 14 16" xfId="20941"/>
    <cellStyle name="Currency0 2 3 2 2 14 2" xfId="20942"/>
    <cellStyle name="Currency0 2 3 2 2 14 3" xfId="20943"/>
    <cellStyle name="Currency0 2 3 2 2 14 4" xfId="20944"/>
    <cellStyle name="Currency0 2 3 2 2 14 5" xfId="20945"/>
    <cellStyle name="Currency0 2 3 2 2 14 6" xfId="20946"/>
    <cellStyle name="Currency0 2 3 2 2 14 7" xfId="20947"/>
    <cellStyle name="Currency0 2 3 2 2 14 8" xfId="20948"/>
    <cellStyle name="Currency0 2 3 2 2 14 9" xfId="20949"/>
    <cellStyle name="Currency0 2 3 2 2 15" xfId="20950"/>
    <cellStyle name="Currency0 2 3 2 2 16" xfId="20951"/>
    <cellStyle name="Currency0 2 3 2 2 17" xfId="20952"/>
    <cellStyle name="Currency0 2 3 2 2 18" xfId="20953"/>
    <cellStyle name="Currency0 2 3 2 2 19" xfId="20954"/>
    <cellStyle name="Currency0 2 3 2 2 2" xfId="20955"/>
    <cellStyle name="Currency0 2 3 2 2 2 10" xfId="20956"/>
    <cellStyle name="Currency0 2 3 2 2 2 11" xfId="20957"/>
    <cellStyle name="Currency0 2 3 2 2 2 12" xfId="20958"/>
    <cellStyle name="Currency0 2 3 2 2 2 13" xfId="20959"/>
    <cellStyle name="Currency0 2 3 2 2 2 14" xfId="20960"/>
    <cellStyle name="Currency0 2 3 2 2 2 15" xfId="20961"/>
    <cellStyle name="Currency0 2 3 2 2 2 16" xfId="20962"/>
    <cellStyle name="Currency0 2 3 2 2 2 2" xfId="20963"/>
    <cellStyle name="Currency0 2 3 2 2 2 3" xfId="20964"/>
    <cellStyle name="Currency0 2 3 2 2 2 4" xfId="20965"/>
    <cellStyle name="Currency0 2 3 2 2 2 5" xfId="20966"/>
    <cellStyle name="Currency0 2 3 2 2 2 6" xfId="20967"/>
    <cellStyle name="Currency0 2 3 2 2 2 7" xfId="20968"/>
    <cellStyle name="Currency0 2 3 2 2 2 8" xfId="20969"/>
    <cellStyle name="Currency0 2 3 2 2 2 9" xfId="20970"/>
    <cellStyle name="Currency0 2 3 2 2 20" xfId="20971"/>
    <cellStyle name="Currency0 2 3 2 2 21" xfId="20972"/>
    <cellStyle name="Currency0 2 3 2 2 22" xfId="20973"/>
    <cellStyle name="Currency0 2 3 2 2 23" xfId="20974"/>
    <cellStyle name="Currency0 2 3 2 2 24" xfId="20975"/>
    <cellStyle name="Currency0 2 3 2 2 25" xfId="20976"/>
    <cellStyle name="Currency0 2 3 2 2 26" xfId="20977"/>
    <cellStyle name="Currency0 2 3 2 2 27" xfId="20978"/>
    <cellStyle name="Currency0 2 3 2 2 28" xfId="20979"/>
    <cellStyle name="Currency0 2 3 2 2 29" xfId="20980"/>
    <cellStyle name="Currency0 2 3 2 2 3" xfId="20981"/>
    <cellStyle name="Currency0 2 3 2 2 3 10" xfId="20982"/>
    <cellStyle name="Currency0 2 3 2 2 3 11" xfId="20983"/>
    <cellStyle name="Currency0 2 3 2 2 3 12" xfId="20984"/>
    <cellStyle name="Currency0 2 3 2 2 3 13" xfId="20985"/>
    <cellStyle name="Currency0 2 3 2 2 3 14" xfId="20986"/>
    <cellStyle name="Currency0 2 3 2 2 3 15" xfId="20987"/>
    <cellStyle name="Currency0 2 3 2 2 3 16" xfId="20988"/>
    <cellStyle name="Currency0 2 3 2 2 3 2" xfId="20989"/>
    <cellStyle name="Currency0 2 3 2 2 3 3" xfId="20990"/>
    <cellStyle name="Currency0 2 3 2 2 3 4" xfId="20991"/>
    <cellStyle name="Currency0 2 3 2 2 3 5" xfId="20992"/>
    <cellStyle name="Currency0 2 3 2 2 3 6" xfId="20993"/>
    <cellStyle name="Currency0 2 3 2 2 3 7" xfId="20994"/>
    <cellStyle name="Currency0 2 3 2 2 3 8" xfId="20995"/>
    <cellStyle name="Currency0 2 3 2 2 3 9" xfId="20996"/>
    <cellStyle name="Currency0 2 3 2 2 4" xfId="20997"/>
    <cellStyle name="Currency0 2 3 2 2 4 10" xfId="20998"/>
    <cellStyle name="Currency0 2 3 2 2 4 11" xfId="20999"/>
    <cellStyle name="Currency0 2 3 2 2 4 12" xfId="21000"/>
    <cellStyle name="Currency0 2 3 2 2 4 13" xfId="21001"/>
    <cellStyle name="Currency0 2 3 2 2 4 14" xfId="21002"/>
    <cellStyle name="Currency0 2 3 2 2 4 15" xfId="21003"/>
    <cellStyle name="Currency0 2 3 2 2 4 16" xfId="21004"/>
    <cellStyle name="Currency0 2 3 2 2 4 2" xfId="21005"/>
    <cellStyle name="Currency0 2 3 2 2 4 3" xfId="21006"/>
    <cellStyle name="Currency0 2 3 2 2 4 4" xfId="21007"/>
    <cellStyle name="Currency0 2 3 2 2 4 5" xfId="21008"/>
    <cellStyle name="Currency0 2 3 2 2 4 6" xfId="21009"/>
    <cellStyle name="Currency0 2 3 2 2 4 7" xfId="21010"/>
    <cellStyle name="Currency0 2 3 2 2 4 8" xfId="21011"/>
    <cellStyle name="Currency0 2 3 2 2 4 9" xfId="21012"/>
    <cellStyle name="Currency0 2 3 2 2 5" xfId="21013"/>
    <cellStyle name="Currency0 2 3 2 2 5 10" xfId="21014"/>
    <cellStyle name="Currency0 2 3 2 2 5 11" xfId="21015"/>
    <cellStyle name="Currency0 2 3 2 2 5 12" xfId="21016"/>
    <cellStyle name="Currency0 2 3 2 2 5 13" xfId="21017"/>
    <cellStyle name="Currency0 2 3 2 2 5 14" xfId="21018"/>
    <cellStyle name="Currency0 2 3 2 2 5 15" xfId="21019"/>
    <cellStyle name="Currency0 2 3 2 2 5 16" xfId="21020"/>
    <cellStyle name="Currency0 2 3 2 2 5 2" xfId="21021"/>
    <cellStyle name="Currency0 2 3 2 2 5 3" xfId="21022"/>
    <cellStyle name="Currency0 2 3 2 2 5 4" xfId="21023"/>
    <cellStyle name="Currency0 2 3 2 2 5 5" xfId="21024"/>
    <cellStyle name="Currency0 2 3 2 2 5 6" xfId="21025"/>
    <cellStyle name="Currency0 2 3 2 2 5 7" xfId="21026"/>
    <cellStyle name="Currency0 2 3 2 2 5 8" xfId="21027"/>
    <cellStyle name="Currency0 2 3 2 2 5 9" xfId="21028"/>
    <cellStyle name="Currency0 2 3 2 2 6" xfId="21029"/>
    <cellStyle name="Currency0 2 3 2 2 6 10" xfId="21030"/>
    <cellStyle name="Currency0 2 3 2 2 6 11" xfId="21031"/>
    <cellStyle name="Currency0 2 3 2 2 6 12" xfId="21032"/>
    <cellStyle name="Currency0 2 3 2 2 6 13" xfId="21033"/>
    <cellStyle name="Currency0 2 3 2 2 6 14" xfId="21034"/>
    <cellStyle name="Currency0 2 3 2 2 6 15" xfId="21035"/>
    <cellStyle name="Currency0 2 3 2 2 6 16" xfId="21036"/>
    <cellStyle name="Currency0 2 3 2 2 6 2" xfId="21037"/>
    <cellStyle name="Currency0 2 3 2 2 6 3" xfId="21038"/>
    <cellStyle name="Currency0 2 3 2 2 6 4" xfId="21039"/>
    <cellStyle name="Currency0 2 3 2 2 6 5" xfId="21040"/>
    <cellStyle name="Currency0 2 3 2 2 6 6" xfId="21041"/>
    <cellStyle name="Currency0 2 3 2 2 6 7" xfId="21042"/>
    <cellStyle name="Currency0 2 3 2 2 6 8" xfId="21043"/>
    <cellStyle name="Currency0 2 3 2 2 6 9" xfId="21044"/>
    <cellStyle name="Currency0 2 3 2 2 7" xfId="21045"/>
    <cellStyle name="Currency0 2 3 2 2 7 10" xfId="21046"/>
    <cellStyle name="Currency0 2 3 2 2 7 11" xfId="21047"/>
    <cellStyle name="Currency0 2 3 2 2 7 12" xfId="21048"/>
    <cellStyle name="Currency0 2 3 2 2 7 13" xfId="21049"/>
    <cellStyle name="Currency0 2 3 2 2 7 14" xfId="21050"/>
    <cellStyle name="Currency0 2 3 2 2 7 15" xfId="21051"/>
    <cellStyle name="Currency0 2 3 2 2 7 16" xfId="21052"/>
    <cellStyle name="Currency0 2 3 2 2 7 2" xfId="21053"/>
    <cellStyle name="Currency0 2 3 2 2 7 3" xfId="21054"/>
    <cellStyle name="Currency0 2 3 2 2 7 4" xfId="21055"/>
    <cellStyle name="Currency0 2 3 2 2 7 5" xfId="21056"/>
    <cellStyle name="Currency0 2 3 2 2 7 6" xfId="21057"/>
    <cellStyle name="Currency0 2 3 2 2 7 7" xfId="21058"/>
    <cellStyle name="Currency0 2 3 2 2 7 8" xfId="21059"/>
    <cellStyle name="Currency0 2 3 2 2 7 9" xfId="21060"/>
    <cellStyle name="Currency0 2 3 2 2 8" xfId="21061"/>
    <cellStyle name="Currency0 2 3 2 2 8 10" xfId="21062"/>
    <cellStyle name="Currency0 2 3 2 2 8 11" xfId="21063"/>
    <cellStyle name="Currency0 2 3 2 2 8 12" xfId="21064"/>
    <cellStyle name="Currency0 2 3 2 2 8 13" xfId="21065"/>
    <cellStyle name="Currency0 2 3 2 2 8 14" xfId="21066"/>
    <cellStyle name="Currency0 2 3 2 2 8 15" xfId="21067"/>
    <cellStyle name="Currency0 2 3 2 2 8 16" xfId="21068"/>
    <cellStyle name="Currency0 2 3 2 2 8 2" xfId="21069"/>
    <cellStyle name="Currency0 2 3 2 2 8 3" xfId="21070"/>
    <cellStyle name="Currency0 2 3 2 2 8 4" xfId="21071"/>
    <cellStyle name="Currency0 2 3 2 2 8 5" xfId="21072"/>
    <cellStyle name="Currency0 2 3 2 2 8 6" xfId="21073"/>
    <cellStyle name="Currency0 2 3 2 2 8 7" xfId="21074"/>
    <cellStyle name="Currency0 2 3 2 2 8 8" xfId="21075"/>
    <cellStyle name="Currency0 2 3 2 2 8 9" xfId="21076"/>
    <cellStyle name="Currency0 2 3 2 2 9" xfId="21077"/>
    <cellStyle name="Currency0 2 3 2 2 9 10" xfId="21078"/>
    <cellStyle name="Currency0 2 3 2 2 9 11" xfId="21079"/>
    <cellStyle name="Currency0 2 3 2 2 9 12" xfId="21080"/>
    <cellStyle name="Currency0 2 3 2 2 9 13" xfId="21081"/>
    <cellStyle name="Currency0 2 3 2 2 9 14" xfId="21082"/>
    <cellStyle name="Currency0 2 3 2 2 9 15" xfId="21083"/>
    <cellStyle name="Currency0 2 3 2 2 9 16" xfId="21084"/>
    <cellStyle name="Currency0 2 3 2 2 9 2" xfId="21085"/>
    <cellStyle name="Currency0 2 3 2 2 9 3" xfId="21086"/>
    <cellStyle name="Currency0 2 3 2 2 9 4" xfId="21087"/>
    <cellStyle name="Currency0 2 3 2 2 9 5" xfId="21088"/>
    <cellStyle name="Currency0 2 3 2 2 9 6" xfId="21089"/>
    <cellStyle name="Currency0 2 3 2 2 9 7" xfId="21090"/>
    <cellStyle name="Currency0 2 3 2 2 9 8" xfId="21091"/>
    <cellStyle name="Currency0 2 3 2 2 9 9" xfId="21092"/>
    <cellStyle name="Currency0 2 3 2 20" xfId="21093"/>
    <cellStyle name="Currency0 2 3 2 3" xfId="21094"/>
    <cellStyle name="Currency0 2 3 2 3 10" xfId="21095"/>
    <cellStyle name="Currency0 2 3 2 3 11" xfId="21096"/>
    <cellStyle name="Currency0 2 3 2 3 12" xfId="21097"/>
    <cellStyle name="Currency0 2 3 2 3 13" xfId="21098"/>
    <cellStyle name="Currency0 2 3 2 3 14" xfId="21099"/>
    <cellStyle name="Currency0 2 3 2 3 15" xfId="21100"/>
    <cellStyle name="Currency0 2 3 2 3 16" xfId="21101"/>
    <cellStyle name="Currency0 2 3 2 3 2" xfId="21102"/>
    <cellStyle name="Currency0 2 3 2 3 3" xfId="21103"/>
    <cellStyle name="Currency0 2 3 2 3 4" xfId="21104"/>
    <cellStyle name="Currency0 2 3 2 3 5" xfId="21105"/>
    <cellStyle name="Currency0 2 3 2 3 6" xfId="21106"/>
    <cellStyle name="Currency0 2 3 2 3 7" xfId="21107"/>
    <cellStyle name="Currency0 2 3 2 3 8" xfId="21108"/>
    <cellStyle name="Currency0 2 3 2 3 9" xfId="21109"/>
    <cellStyle name="Currency0 2 3 2 4" xfId="21110"/>
    <cellStyle name="Currency0 2 3 2 4 10" xfId="21111"/>
    <cellStyle name="Currency0 2 3 2 4 11" xfId="21112"/>
    <cellStyle name="Currency0 2 3 2 4 12" xfId="21113"/>
    <cellStyle name="Currency0 2 3 2 4 13" xfId="21114"/>
    <cellStyle name="Currency0 2 3 2 4 14" xfId="21115"/>
    <cellStyle name="Currency0 2 3 2 4 15" xfId="21116"/>
    <cellStyle name="Currency0 2 3 2 4 16" xfId="21117"/>
    <cellStyle name="Currency0 2 3 2 4 2" xfId="21118"/>
    <cellStyle name="Currency0 2 3 2 4 3" xfId="21119"/>
    <cellStyle name="Currency0 2 3 2 4 4" xfId="21120"/>
    <cellStyle name="Currency0 2 3 2 4 5" xfId="21121"/>
    <cellStyle name="Currency0 2 3 2 4 6" xfId="21122"/>
    <cellStyle name="Currency0 2 3 2 4 7" xfId="21123"/>
    <cellStyle name="Currency0 2 3 2 4 8" xfId="21124"/>
    <cellStyle name="Currency0 2 3 2 4 9" xfId="21125"/>
    <cellStyle name="Currency0 2 3 2 5" xfId="21126"/>
    <cellStyle name="Currency0 2 3 2 5 10" xfId="21127"/>
    <cellStyle name="Currency0 2 3 2 5 11" xfId="21128"/>
    <cellStyle name="Currency0 2 3 2 5 12" xfId="21129"/>
    <cellStyle name="Currency0 2 3 2 5 13" xfId="21130"/>
    <cellStyle name="Currency0 2 3 2 5 14" xfId="21131"/>
    <cellStyle name="Currency0 2 3 2 5 15" xfId="21132"/>
    <cellStyle name="Currency0 2 3 2 5 16" xfId="21133"/>
    <cellStyle name="Currency0 2 3 2 5 2" xfId="21134"/>
    <cellStyle name="Currency0 2 3 2 5 3" xfId="21135"/>
    <cellStyle name="Currency0 2 3 2 5 4" xfId="21136"/>
    <cellStyle name="Currency0 2 3 2 5 5" xfId="21137"/>
    <cellStyle name="Currency0 2 3 2 5 6" xfId="21138"/>
    <cellStyle name="Currency0 2 3 2 5 7" xfId="21139"/>
    <cellStyle name="Currency0 2 3 2 5 8" xfId="21140"/>
    <cellStyle name="Currency0 2 3 2 5 9" xfId="21141"/>
    <cellStyle name="Currency0 2 3 2 6" xfId="21142"/>
    <cellStyle name="Currency0 2 3 2 6 10" xfId="21143"/>
    <cellStyle name="Currency0 2 3 2 6 11" xfId="21144"/>
    <cellStyle name="Currency0 2 3 2 6 12" xfId="21145"/>
    <cellStyle name="Currency0 2 3 2 6 13" xfId="21146"/>
    <cellStyle name="Currency0 2 3 2 6 14" xfId="21147"/>
    <cellStyle name="Currency0 2 3 2 6 15" xfId="21148"/>
    <cellStyle name="Currency0 2 3 2 6 16" xfId="21149"/>
    <cellStyle name="Currency0 2 3 2 6 2" xfId="21150"/>
    <cellStyle name="Currency0 2 3 2 6 3" xfId="21151"/>
    <cellStyle name="Currency0 2 3 2 6 4" xfId="21152"/>
    <cellStyle name="Currency0 2 3 2 6 5" xfId="21153"/>
    <cellStyle name="Currency0 2 3 2 6 6" xfId="21154"/>
    <cellStyle name="Currency0 2 3 2 6 7" xfId="21155"/>
    <cellStyle name="Currency0 2 3 2 6 8" xfId="21156"/>
    <cellStyle name="Currency0 2 3 2 6 9" xfId="21157"/>
    <cellStyle name="Currency0 2 3 2 7" xfId="21158"/>
    <cellStyle name="Currency0 2 3 2 7 10" xfId="21159"/>
    <cellStyle name="Currency0 2 3 2 7 11" xfId="21160"/>
    <cellStyle name="Currency0 2 3 2 7 12" xfId="21161"/>
    <cellStyle name="Currency0 2 3 2 7 13" xfId="21162"/>
    <cellStyle name="Currency0 2 3 2 7 14" xfId="21163"/>
    <cellStyle name="Currency0 2 3 2 7 15" xfId="21164"/>
    <cellStyle name="Currency0 2 3 2 7 16" xfId="21165"/>
    <cellStyle name="Currency0 2 3 2 7 2" xfId="21166"/>
    <cellStyle name="Currency0 2 3 2 7 3" xfId="21167"/>
    <cellStyle name="Currency0 2 3 2 7 4" xfId="21168"/>
    <cellStyle name="Currency0 2 3 2 7 5" xfId="21169"/>
    <cellStyle name="Currency0 2 3 2 7 6" xfId="21170"/>
    <cellStyle name="Currency0 2 3 2 7 7" xfId="21171"/>
    <cellStyle name="Currency0 2 3 2 7 8" xfId="21172"/>
    <cellStyle name="Currency0 2 3 2 7 9" xfId="21173"/>
    <cellStyle name="Currency0 2 3 2 8" xfId="21174"/>
    <cellStyle name="Currency0 2 3 2 8 10" xfId="21175"/>
    <cellStyle name="Currency0 2 3 2 8 11" xfId="21176"/>
    <cellStyle name="Currency0 2 3 2 8 12" xfId="21177"/>
    <cellStyle name="Currency0 2 3 2 8 13" xfId="21178"/>
    <cellStyle name="Currency0 2 3 2 8 14" xfId="21179"/>
    <cellStyle name="Currency0 2 3 2 8 15" xfId="21180"/>
    <cellStyle name="Currency0 2 3 2 8 16" xfId="21181"/>
    <cellStyle name="Currency0 2 3 2 8 2" xfId="21182"/>
    <cellStyle name="Currency0 2 3 2 8 3" xfId="21183"/>
    <cellStyle name="Currency0 2 3 2 8 4" xfId="21184"/>
    <cellStyle name="Currency0 2 3 2 8 5" xfId="21185"/>
    <cellStyle name="Currency0 2 3 2 8 6" xfId="21186"/>
    <cellStyle name="Currency0 2 3 2 8 7" xfId="21187"/>
    <cellStyle name="Currency0 2 3 2 8 8" xfId="21188"/>
    <cellStyle name="Currency0 2 3 2 8 9" xfId="21189"/>
    <cellStyle name="Currency0 2 3 2 9" xfId="21190"/>
    <cellStyle name="Currency0 2 3 2 9 10" xfId="21191"/>
    <cellStyle name="Currency0 2 3 2 9 11" xfId="21192"/>
    <cellStyle name="Currency0 2 3 2 9 12" xfId="21193"/>
    <cellStyle name="Currency0 2 3 2 9 13" xfId="21194"/>
    <cellStyle name="Currency0 2 3 2 9 14" xfId="21195"/>
    <cellStyle name="Currency0 2 3 2 9 15" xfId="21196"/>
    <cellStyle name="Currency0 2 3 2 9 16" xfId="21197"/>
    <cellStyle name="Currency0 2 3 2 9 2" xfId="21198"/>
    <cellStyle name="Currency0 2 3 2 9 3" xfId="21199"/>
    <cellStyle name="Currency0 2 3 2 9 4" xfId="21200"/>
    <cellStyle name="Currency0 2 3 2 9 5" xfId="21201"/>
    <cellStyle name="Currency0 2 3 2 9 6" xfId="21202"/>
    <cellStyle name="Currency0 2 3 2 9 7" xfId="21203"/>
    <cellStyle name="Currency0 2 3 2 9 8" xfId="21204"/>
    <cellStyle name="Currency0 2 3 2 9 9" xfId="21205"/>
    <cellStyle name="Currency0 2 3 20" xfId="21206"/>
    <cellStyle name="Currency0 2 3 21" xfId="21207"/>
    <cellStyle name="Currency0 2 3 22" xfId="21208"/>
    <cellStyle name="Currency0 2 3 23" xfId="21209"/>
    <cellStyle name="Currency0 2 3 24" xfId="21210"/>
    <cellStyle name="Currency0 2 3 25" xfId="21211"/>
    <cellStyle name="Currency0 2 3 26" xfId="21212"/>
    <cellStyle name="Currency0 2 3 27" xfId="21213"/>
    <cellStyle name="Currency0 2 3 28" xfId="21214"/>
    <cellStyle name="Currency0 2 3 29" xfId="21215"/>
    <cellStyle name="Currency0 2 3 3" xfId="21216"/>
    <cellStyle name="Currency0 2 3 3 10" xfId="21217"/>
    <cellStyle name="Currency0 2 3 3 11" xfId="21218"/>
    <cellStyle name="Currency0 2 3 3 12" xfId="21219"/>
    <cellStyle name="Currency0 2 3 3 13" xfId="21220"/>
    <cellStyle name="Currency0 2 3 3 14" xfId="21221"/>
    <cellStyle name="Currency0 2 3 3 15" xfId="21222"/>
    <cellStyle name="Currency0 2 3 3 16" xfId="21223"/>
    <cellStyle name="Currency0 2 3 3 2" xfId="21224"/>
    <cellStyle name="Currency0 2 3 3 3" xfId="21225"/>
    <cellStyle name="Currency0 2 3 3 4" xfId="21226"/>
    <cellStyle name="Currency0 2 3 3 5" xfId="21227"/>
    <cellStyle name="Currency0 2 3 3 6" xfId="21228"/>
    <cellStyle name="Currency0 2 3 3 7" xfId="21229"/>
    <cellStyle name="Currency0 2 3 3 8" xfId="21230"/>
    <cellStyle name="Currency0 2 3 3 9" xfId="21231"/>
    <cellStyle name="Currency0 2 3 30" xfId="21232"/>
    <cellStyle name="Currency0 2 3 31" xfId="21233"/>
    <cellStyle name="Currency0 2 3 4" xfId="21234"/>
    <cellStyle name="Currency0 2 3 4 10" xfId="21235"/>
    <cellStyle name="Currency0 2 3 4 11" xfId="21236"/>
    <cellStyle name="Currency0 2 3 4 12" xfId="21237"/>
    <cellStyle name="Currency0 2 3 4 13" xfId="21238"/>
    <cellStyle name="Currency0 2 3 4 14" xfId="21239"/>
    <cellStyle name="Currency0 2 3 4 15" xfId="21240"/>
    <cellStyle name="Currency0 2 3 4 16" xfId="21241"/>
    <cellStyle name="Currency0 2 3 4 2" xfId="21242"/>
    <cellStyle name="Currency0 2 3 4 3" xfId="21243"/>
    <cellStyle name="Currency0 2 3 4 4" xfId="21244"/>
    <cellStyle name="Currency0 2 3 4 5" xfId="21245"/>
    <cellStyle name="Currency0 2 3 4 6" xfId="21246"/>
    <cellStyle name="Currency0 2 3 4 7" xfId="21247"/>
    <cellStyle name="Currency0 2 3 4 8" xfId="21248"/>
    <cellStyle name="Currency0 2 3 4 9" xfId="21249"/>
    <cellStyle name="Currency0 2 3 5" xfId="21250"/>
    <cellStyle name="Currency0 2 3 5 10" xfId="21251"/>
    <cellStyle name="Currency0 2 3 5 11" xfId="21252"/>
    <cellStyle name="Currency0 2 3 5 12" xfId="21253"/>
    <cellStyle name="Currency0 2 3 5 13" xfId="21254"/>
    <cellStyle name="Currency0 2 3 5 14" xfId="21255"/>
    <cellStyle name="Currency0 2 3 5 15" xfId="21256"/>
    <cellStyle name="Currency0 2 3 5 16" xfId="21257"/>
    <cellStyle name="Currency0 2 3 5 2" xfId="21258"/>
    <cellStyle name="Currency0 2 3 5 3" xfId="21259"/>
    <cellStyle name="Currency0 2 3 5 4" xfId="21260"/>
    <cellStyle name="Currency0 2 3 5 5" xfId="21261"/>
    <cellStyle name="Currency0 2 3 5 6" xfId="21262"/>
    <cellStyle name="Currency0 2 3 5 7" xfId="21263"/>
    <cellStyle name="Currency0 2 3 5 8" xfId="21264"/>
    <cellStyle name="Currency0 2 3 5 9" xfId="21265"/>
    <cellStyle name="Currency0 2 3 6" xfId="21266"/>
    <cellStyle name="Currency0 2 3 6 10" xfId="21267"/>
    <cellStyle name="Currency0 2 3 6 11" xfId="21268"/>
    <cellStyle name="Currency0 2 3 6 12" xfId="21269"/>
    <cellStyle name="Currency0 2 3 6 13" xfId="21270"/>
    <cellStyle name="Currency0 2 3 6 14" xfId="21271"/>
    <cellStyle name="Currency0 2 3 6 15" xfId="21272"/>
    <cellStyle name="Currency0 2 3 6 16" xfId="21273"/>
    <cellStyle name="Currency0 2 3 6 2" xfId="21274"/>
    <cellStyle name="Currency0 2 3 6 3" xfId="21275"/>
    <cellStyle name="Currency0 2 3 6 4" xfId="21276"/>
    <cellStyle name="Currency0 2 3 6 5" xfId="21277"/>
    <cellStyle name="Currency0 2 3 6 6" xfId="21278"/>
    <cellStyle name="Currency0 2 3 6 7" xfId="21279"/>
    <cellStyle name="Currency0 2 3 6 8" xfId="21280"/>
    <cellStyle name="Currency0 2 3 6 9" xfId="21281"/>
    <cellStyle name="Currency0 2 3 7" xfId="21282"/>
    <cellStyle name="Currency0 2 3 7 10" xfId="21283"/>
    <cellStyle name="Currency0 2 3 7 11" xfId="21284"/>
    <cellStyle name="Currency0 2 3 7 12" xfId="21285"/>
    <cellStyle name="Currency0 2 3 7 13" xfId="21286"/>
    <cellStyle name="Currency0 2 3 7 14" xfId="21287"/>
    <cellStyle name="Currency0 2 3 7 15" xfId="21288"/>
    <cellStyle name="Currency0 2 3 7 16" xfId="21289"/>
    <cellStyle name="Currency0 2 3 7 2" xfId="21290"/>
    <cellStyle name="Currency0 2 3 7 3" xfId="21291"/>
    <cellStyle name="Currency0 2 3 7 4" xfId="21292"/>
    <cellStyle name="Currency0 2 3 7 5" xfId="21293"/>
    <cellStyle name="Currency0 2 3 7 6" xfId="21294"/>
    <cellStyle name="Currency0 2 3 7 7" xfId="21295"/>
    <cellStyle name="Currency0 2 3 7 8" xfId="21296"/>
    <cellStyle name="Currency0 2 3 7 9" xfId="21297"/>
    <cellStyle name="Currency0 2 3 8" xfId="21298"/>
    <cellStyle name="Currency0 2 3 8 10" xfId="21299"/>
    <cellStyle name="Currency0 2 3 8 11" xfId="21300"/>
    <cellStyle name="Currency0 2 3 8 12" xfId="21301"/>
    <cellStyle name="Currency0 2 3 8 13" xfId="21302"/>
    <cellStyle name="Currency0 2 3 8 14" xfId="21303"/>
    <cellStyle name="Currency0 2 3 8 15" xfId="21304"/>
    <cellStyle name="Currency0 2 3 8 16" xfId="21305"/>
    <cellStyle name="Currency0 2 3 8 2" xfId="21306"/>
    <cellStyle name="Currency0 2 3 8 3" xfId="21307"/>
    <cellStyle name="Currency0 2 3 8 4" xfId="21308"/>
    <cellStyle name="Currency0 2 3 8 5" xfId="21309"/>
    <cellStyle name="Currency0 2 3 8 6" xfId="21310"/>
    <cellStyle name="Currency0 2 3 8 7" xfId="21311"/>
    <cellStyle name="Currency0 2 3 8 8" xfId="21312"/>
    <cellStyle name="Currency0 2 3 8 9" xfId="21313"/>
    <cellStyle name="Currency0 2 3 9" xfId="21314"/>
    <cellStyle name="Currency0 2 3 9 10" xfId="21315"/>
    <cellStyle name="Currency0 2 3 9 11" xfId="21316"/>
    <cellStyle name="Currency0 2 3 9 12" xfId="21317"/>
    <cellStyle name="Currency0 2 3 9 13" xfId="21318"/>
    <cellStyle name="Currency0 2 3 9 14" xfId="21319"/>
    <cellStyle name="Currency0 2 3 9 15" xfId="21320"/>
    <cellStyle name="Currency0 2 3 9 16" xfId="21321"/>
    <cellStyle name="Currency0 2 3 9 2" xfId="21322"/>
    <cellStyle name="Currency0 2 3 9 3" xfId="21323"/>
    <cellStyle name="Currency0 2 3 9 4" xfId="21324"/>
    <cellStyle name="Currency0 2 3 9 5" xfId="21325"/>
    <cellStyle name="Currency0 2 3 9 6" xfId="21326"/>
    <cellStyle name="Currency0 2 3 9 7" xfId="21327"/>
    <cellStyle name="Currency0 2 3 9 8" xfId="21328"/>
    <cellStyle name="Currency0 2 3 9 9" xfId="21329"/>
    <cellStyle name="Currency0 2 30" xfId="21330"/>
    <cellStyle name="Currency0 2 31" xfId="21331"/>
    <cellStyle name="Currency0 2 32" xfId="21332"/>
    <cellStyle name="Currency0 2 33" xfId="21333"/>
    <cellStyle name="Currency0 2 34" xfId="21334"/>
    <cellStyle name="Currency0 2 35" xfId="21335"/>
    <cellStyle name="Currency0 2 36" xfId="21336"/>
    <cellStyle name="Currency0 2 37" xfId="21337"/>
    <cellStyle name="Currency0 2 38" xfId="21338"/>
    <cellStyle name="Currency0 2 39" xfId="21339"/>
    <cellStyle name="Currency0 2 4" xfId="21340"/>
    <cellStyle name="Currency0 2 4 10" xfId="21341"/>
    <cellStyle name="Currency0 2 4 10 10" xfId="21342"/>
    <cellStyle name="Currency0 2 4 10 11" xfId="21343"/>
    <cellStyle name="Currency0 2 4 10 12" xfId="21344"/>
    <cellStyle name="Currency0 2 4 10 13" xfId="21345"/>
    <cellStyle name="Currency0 2 4 10 14" xfId="21346"/>
    <cellStyle name="Currency0 2 4 10 15" xfId="21347"/>
    <cellStyle name="Currency0 2 4 10 16" xfId="21348"/>
    <cellStyle name="Currency0 2 4 10 2" xfId="21349"/>
    <cellStyle name="Currency0 2 4 10 3" xfId="21350"/>
    <cellStyle name="Currency0 2 4 10 4" xfId="21351"/>
    <cellStyle name="Currency0 2 4 10 5" xfId="21352"/>
    <cellStyle name="Currency0 2 4 10 6" xfId="21353"/>
    <cellStyle name="Currency0 2 4 10 7" xfId="21354"/>
    <cellStyle name="Currency0 2 4 10 8" xfId="21355"/>
    <cellStyle name="Currency0 2 4 10 9" xfId="21356"/>
    <cellStyle name="Currency0 2 4 11" xfId="21357"/>
    <cellStyle name="Currency0 2 4 11 10" xfId="21358"/>
    <cellStyle name="Currency0 2 4 11 11" xfId="21359"/>
    <cellStyle name="Currency0 2 4 11 12" xfId="21360"/>
    <cellStyle name="Currency0 2 4 11 13" xfId="21361"/>
    <cellStyle name="Currency0 2 4 11 14" xfId="21362"/>
    <cellStyle name="Currency0 2 4 11 15" xfId="21363"/>
    <cellStyle name="Currency0 2 4 11 16" xfId="21364"/>
    <cellStyle name="Currency0 2 4 11 2" xfId="21365"/>
    <cellStyle name="Currency0 2 4 11 3" xfId="21366"/>
    <cellStyle name="Currency0 2 4 11 4" xfId="21367"/>
    <cellStyle name="Currency0 2 4 11 5" xfId="21368"/>
    <cellStyle name="Currency0 2 4 11 6" xfId="21369"/>
    <cellStyle name="Currency0 2 4 11 7" xfId="21370"/>
    <cellStyle name="Currency0 2 4 11 8" xfId="21371"/>
    <cellStyle name="Currency0 2 4 11 9" xfId="21372"/>
    <cellStyle name="Currency0 2 4 12" xfId="21373"/>
    <cellStyle name="Currency0 2 4 12 10" xfId="21374"/>
    <cellStyle name="Currency0 2 4 12 11" xfId="21375"/>
    <cellStyle name="Currency0 2 4 12 12" xfId="21376"/>
    <cellStyle name="Currency0 2 4 12 13" xfId="21377"/>
    <cellStyle name="Currency0 2 4 12 14" xfId="21378"/>
    <cellStyle name="Currency0 2 4 12 15" xfId="21379"/>
    <cellStyle name="Currency0 2 4 12 16" xfId="21380"/>
    <cellStyle name="Currency0 2 4 12 2" xfId="21381"/>
    <cellStyle name="Currency0 2 4 12 3" xfId="21382"/>
    <cellStyle name="Currency0 2 4 12 4" xfId="21383"/>
    <cellStyle name="Currency0 2 4 12 5" xfId="21384"/>
    <cellStyle name="Currency0 2 4 12 6" xfId="21385"/>
    <cellStyle name="Currency0 2 4 12 7" xfId="21386"/>
    <cellStyle name="Currency0 2 4 12 8" xfId="21387"/>
    <cellStyle name="Currency0 2 4 12 9" xfId="21388"/>
    <cellStyle name="Currency0 2 4 13" xfId="21389"/>
    <cellStyle name="Currency0 2 4 13 10" xfId="21390"/>
    <cellStyle name="Currency0 2 4 13 11" xfId="21391"/>
    <cellStyle name="Currency0 2 4 13 12" xfId="21392"/>
    <cellStyle name="Currency0 2 4 13 13" xfId="21393"/>
    <cellStyle name="Currency0 2 4 13 14" xfId="21394"/>
    <cellStyle name="Currency0 2 4 13 15" xfId="21395"/>
    <cellStyle name="Currency0 2 4 13 16" xfId="21396"/>
    <cellStyle name="Currency0 2 4 13 2" xfId="21397"/>
    <cellStyle name="Currency0 2 4 13 3" xfId="21398"/>
    <cellStyle name="Currency0 2 4 13 4" xfId="21399"/>
    <cellStyle name="Currency0 2 4 13 5" xfId="21400"/>
    <cellStyle name="Currency0 2 4 13 6" xfId="21401"/>
    <cellStyle name="Currency0 2 4 13 7" xfId="21402"/>
    <cellStyle name="Currency0 2 4 13 8" xfId="21403"/>
    <cellStyle name="Currency0 2 4 13 9" xfId="21404"/>
    <cellStyle name="Currency0 2 4 14" xfId="21405"/>
    <cellStyle name="Currency0 2 4 14 10" xfId="21406"/>
    <cellStyle name="Currency0 2 4 14 11" xfId="21407"/>
    <cellStyle name="Currency0 2 4 14 12" xfId="21408"/>
    <cellStyle name="Currency0 2 4 14 13" xfId="21409"/>
    <cellStyle name="Currency0 2 4 14 14" xfId="21410"/>
    <cellStyle name="Currency0 2 4 14 15" xfId="21411"/>
    <cellStyle name="Currency0 2 4 14 16" xfId="21412"/>
    <cellStyle name="Currency0 2 4 14 2" xfId="21413"/>
    <cellStyle name="Currency0 2 4 14 3" xfId="21414"/>
    <cellStyle name="Currency0 2 4 14 4" xfId="21415"/>
    <cellStyle name="Currency0 2 4 14 5" xfId="21416"/>
    <cellStyle name="Currency0 2 4 14 6" xfId="21417"/>
    <cellStyle name="Currency0 2 4 14 7" xfId="21418"/>
    <cellStyle name="Currency0 2 4 14 8" xfId="21419"/>
    <cellStyle name="Currency0 2 4 14 9" xfId="21420"/>
    <cellStyle name="Currency0 2 4 15" xfId="21421"/>
    <cellStyle name="Currency0 2 4 16" xfId="21422"/>
    <cellStyle name="Currency0 2 4 17" xfId="21423"/>
    <cellStyle name="Currency0 2 4 18" xfId="21424"/>
    <cellStyle name="Currency0 2 4 19" xfId="21425"/>
    <cellStyle name="Currency0 2 4 2" xfId="21426"/>
    <cellStyle name="Currency0 2 4 2 10" xfId="21427"/>
    <cellStyle name="Currency0 2 4 2 11" xfId="21428"/>
    <cellStyle name="Currency0 2 4 2 12" xfId="21429"/>
    <cellStyle name="Currency0 2 4 2 13" xfId="21430"/>
    <cellStyle name="Currency0 2 4 2 14" xfId="21431"/>
    <cellStyle name="Currency0 2 4 2 15" xfId="21432"/>
    <cellStyle name="Currency0 2 4 2 16" xfId="21433"/>
    <cellStyle name="Currency0 2 4 2 2" xfId="21434"/>
    <cellStyle name="Currency0 2 4 2 3" xfId="21435"/>
    <cellStyle name="Currency0 2 4 2 4" xfId="21436"/>
    <cellStyle name="Currency0 2 4 2 5" xfId="21437"/>
    <cellStyle name="Currency0 2 4 2 6" xfId="21438"/>
    <cellStyle name="Currency0 2 4 2 7" xfId="21439"/>
    <cellStyle name="Currency0 2 4 2 8" xfId="21440"/>
    <cellStyle name="Currency0 2 4 2 9" xfId="21441"/>
    <cellStyle name="Currency0 2 4 20" xfId="21442"/>
    <cellStyle name="Currency0 2 4 21" xfId="21443"/>
    <cellStyle name="Currency0 2 4 22" xfId="21444"/>
    <cellStyle name="Currency0 2 4 23" xfId="21445"/>
    <cellStyle name="Currency0 2 4 24" xfId="21446"/>
    <cellStyle name="Currency0 2 4 25" xfId="21447"/>
    <cellStyle name="Currency0 2 4 26" xfId="21448"/>
    <cellStyle name="Currency0 2 4 27" xfId="21449"/>
    <cellStyle name="Currency0 2 4 28" xfId="21450"/>
    <cellStyle name="Currency0 2 4 29" xfId="21451"/>
    <cellStyle name="Currency0 2 4 3" xfId="21452"/>
    <cellStyle name="Currency0 2 4 3 10" xfId="21453"/>
    <cellStyle name="Currency0 2 4 3 11" xfId="21454"/>
    <cellStyle name="Currency0 2 4 3 12" xfId="21455"/>
    <cellStyle name="Currency0 2 4 3 13" xfId="21456"/>
    <cellStyle name="Currency0 2 4 3 14" xfId="21457"/>
    <cellStyle name="Currency0 2 4 3 15" xfId="21458"/>
    <cellStyle name="Currency0 2 4 3 16" xfId="21459"/>
    <cellStyle name="Currency0 2 4 3 2" xfId="21460"/>
    <cellStyle name="Currency0 2 4 3 3" xfId="21461"/>
    <cellStyle name="Currency0 2 4 3 4" xfId="21462"/>
    <cellStyle name="Currency0 2 4 3 5" xfId="21463"/>
    <cellStyle name="Currency0 2 4 3 6" xfId="21464"/>
    <cellStyle name="Currency0 2 4 3 7" xfId="21465"/>
    <cellStyle name="Currency0 2 4 3 8" xfId="21466"/>
    <cellStyle name="Currency0 2 4 3 9" xfId="21467"/>
    <cellStyle name="Currency0 2 4 4" xfId="21468"/>
    <cellStyle name="Currency0 2 4 4 10" xfId="21469"/>
    <cellStyle name="Currency0 2 4 4 11" xfId="21470"/>
    <cellStyle name="Currency0 2 4 4 12" xfId="21471"/>
    <cellStyle name="Currency0 2 4 4 13" xfId="21472"/>
    <cellStyle name="Currency0 2 4 4 14" xfId="21473"/>
    <cellStyle name="Currency0 2 4 4 15" xfId="21474"/>
    <cellStyle name="Currency0 2 4 4 16" xfId="21475"/>
    <cellStyle name="Currency0 2 4 4 2" xfId="21476"/>
    <cellStyle name="Currency0 2 4 4 3" xfId="21477"/>
    <cellStyle name="Currency0 2 4 4 4" xfId="21478"/>
    <cellStyle name="Currency0 2 4 4 5" xfId="21479"/>
    <cellStyle name="Currency0 2 4 4 6" xfId="21480"/>
    <cellStyle name="Currency0 2 4 4 7" xfId="21481"/>
    <cellStyle name="Currency0 2 4 4 8" xfId="21482"/>
    <cellStyle name="Currency0 2 4 4 9" xfId="21483"/>
    <cellStyle name="Currency0 2 4 5" xfId="21484"/>
    <cellStyle name="Currency0 2 4 5 10" xfId="21485"/>
    <cellStyle name="Currency0 2 4 5 11" xfId="21486"/>
    <cellStyle name="Currency0 2 4 5 12" xfId="21487"/>
    <cellStyle name="Currency0 2 4 5 13" xfId="21488"/>
    <cellStyle name="Currency0 2 4 5 14" xfId="21489"/>
    <cellStyle name="Currency0 2 4 5 15" xfId="21490"/>
    <cellStyle name="Currency0 2 4 5 16" xfId="21491"/>
    <cellStyle name="Currency0 2 4 5 2" xfId="21492"/>
    <cellStyle name="Currency0 2 4 5 3" xfId="21493"/>
    <cellStyle name="Currency0 2 4 5 4" xfId="21494"/>
    <cellStyle name="Currency0 2 4 5 5" xfId="21495"/>
    <cellStyle name="Currency0 2 4 5 6" xfId="21496"/>
    <cellStyle name="Currency0 2 4 5 7" xfId="21497"/>
    <cellStyle name="Currency0 2 4 5 8" xfId="21498"/>
    <cellStyle name="Currency0 2 4 5 9" xfId="21499"/>
    <cellStyle name="Currency0 2 4 6" xfId="21500"/>
    <cellStyle name="Currency0 2 4 6 10" xfId="21501"/>
    <cellStyle name="Currency0 2 4 6 11" xfId="21502"/>
    <cellStyle name="Currency0 2 4 6 12" xfId="21503"/>
    <cellStyle name="Currency0 2 4 6 13" xfId="21504"/>
    <cellStyle name="Currency0 2 4 6 14" xfId="21505"/>
    <cellStyle name="Currency0 2 4 6 15" xfId="21506"/>
    <cellStyle name="Currency0 2 4 6 16" xfId="21507"/>
    <cellStyle name="Currency0 2 4 6 2" xfId="21508"/>
    <cellStyle name="Currency0 2 4 6 3" xfId="21509"/>
    <cellStyle name="Currency0 2 4 6 4" xfId="21510"/>
    <cellStyle name="Currency0 2 4 6 5" xfId="21511"/>
    <cellStyle name="Currency0 2 4 6 6" xfId="21512"/>
    <cellStyle name="Currency0 2 4 6 7" xfId="21513"/>
    <cellStyle name="Currency0 2 4 6 8" xfId="21514"/>
    <cellStyle name="Currency0 2 4 6 9" xfId="21515"/>
    <cellStyle name="Currency0 2 4 7" xfId="21516"/>
    <cellStyle name="Currency0 2 4 7 10" xfId="21517"/>
    <cellStyle name="Currency0 2 4 7 11" xfId="21518"/>
    <cellStyle name="Currency0 2 4 7 12" xfId="21519"/>
    <cellStyle name="Currency0 2 4 7 13" xfId="21520"/>
    <cellStyle name="Currency0 2 4 7 14" xfId="21521"/>
    <cellStyle name="Currency0 2 4 7 15" xfId="21522"/>
    <cellStyle name="Currency0 2 4 7 16" xfId="21523"/>
    <cellStyle name="Currency0 2 4 7 2" xfId="21524"/>
    <cellStyle name="Currency0 2 4 7 3" xfId="21525"/>
    <cellStyle name="Currency0 2 4 7 4" xfId="21526"/>
    <cellStyle name="Currency0 2 4 7 5" xfId="21527"/>
    <cellStyle name="Currency0 2 4 7 6" xfId="21528"/>
    <cellStyle name="Currency0 2 4 7 7" xfId="21529"/>
    <cellStyle name="Currency0 2 4 7 8" xfId="21530"/>
    <cellStyle name="Currency0 2 4 7 9" xfId="21531"/>
    <cellStyle name="Currency0 2 4 8" xfId="21532"/>
    <cellStyle name="Currency0 2 4 8 10" xfId="21533"/>
    <cellStyle name="Currency0 2 4 8 11" xfId="21534"/>
    <cellStyle name="Currency0 2 4 8 12" xfId="21535"/>
    <cellStyle name="Currency0 2 4 8 13" xfId="21536"/>
    <cellStyle name="Currency0 2 4 8 14" xfId="21537"/>
    <cellStyle name="Currency0 2 4 8 15" xfId="21538"/>
    <cellStyle name="Currency0 2 4 8 16" xfId="21539"/>
    <cellStyle name="Currency0 2 4 8 2" xfId="21540"/>
    <cellStyle name="Currency0 2 4 8 3" xfId="21541"/>
    <cellStyle name="Currency0 2 4 8 4" xfId="21542"/>
    <cellStyle name="Currency0 2 4 8 5" xfId="21543"/>
    <cellStyle name="Currency0 2 4 8 6" xfId="21544"/>
    <cellStyle name="Currency0 2 4 8 7" xfId="21545"/>
    <cellStyle name="Currency0 2 4 8 8" xfId="21546"/>
    <cellStyle name="Currency0 2 4 8 9" xfId="21547"/>
    <cellStyle name="Currency0 2 4 9" xfId="21548"/>
    <cellStyle name="Currency0 2 4 9 10" xfId="21549"/>
    <cellStyle name="Currency0 2 4 9 11" xfId="21550"/>
    <cellStyle name="Currency0 2 4 9 12" xfId="21551"/>
    <cellStyle name="Currency0 2 4 9 13" xfId="21552"/>
    <cellStyle name="Currency0 2 4 9 14" xfId="21553"/>
    <cellStyle name="Currency0 2 4 9 15" xfId="21554"/>
    <cellStyle name="Currency0 2 4 9 16" xfId="21555"/>
    <cellStyle name="Currency0 2 4 9 2" xfId="21556"/>
    <cellStyle name="Currency0 2 4 9 3" xfId="21557"/>
    <cellStyle name="Currency0 2 4 9 4" xfId="21558"/>
    <cellStyle name="Currency0 2 4 9 5" xfId="21559"/>
    <cellStyle name="Currency0 2 4 9 6" xfId="21560"/>
    <cellStyle name="Currency0 2 4 9 7" xfId="21561"/>
    <cellStyle name="Currency0 2 4 9 8" xfId="21562"/>
    <cellStyle name="Currency0 2 4 9 9" xfId="21563"/>
    <cellStyle name="Currency0 2 40" xfId="21564"/>
    <cellStyle name="Currency0 2 41" xfId="21565"/>
    <cellStyle name="Currency0 2 42" xfId="21566"/>
    <cellStyle name="Currency0 2 43" xfId="21567"/>
    <cellStyle name="Currency0 2 44" xfId="21568"/>
    <cellStyle name="Currency0 2 5" xfId="21569"/>
    <cellStyle name="Currency0 2 5 10" xfId="21570"/>
    <cellStyle name="Currency0 2 5 11" xfId="21571"/>
    <cellStyle name="Currency0 2 5 12" xfId="21572"/>
    <cellStyle name="Currency0 2 5 13" xfId="21573"/>
    <cellStyle name="Currency0 2 5 14" xfId="21574"/>
    <cellStyle name="Currency0 2 5 15" xfId="21575"/>
    <cellStyle name="Currency0 2 5 16" xfId="21576"/>
    <cellStyle name="Currency0 2 5 2" xfId="21577"/>
    <cellStyle name="Currency0 2 5 3" xfId="21578"/>
    <cellStyle name="Currency0 2 5 4" xfId="21579"/>
    <cellStyle name="Currency0 2 5 5" xfId="21580"/>
    <cellStyle name="Currency0 2 5 6" xfId="21581"/>
    <cellStyle name="Currency0 2 5 7" xfId="21582"/>
    <cellStyle name="Currency0 2 5 8" xfId="21583"/>
    <cellStyle name="Currency0 2 5 9" xfId="21584"/>
    <cellStyle name="Currency0 2 6" xfId="21585"/>
    <cellStyle name="Currency0 2 6 10" xfId="21586"/>
    <cellStyle name="Currency0 2 6 11" xfId="21587"/>
    <cellStyle name="Currency0 2 6 12" xfId="21588"/>
    <cellStyle name="Currency0 2 6 13" xfId="21589"/>
    <cellStyle name="Currency0 2 6 14" xfId="21590"/>
    <cellStyle name="Currency0 2 6 15" xfId="21591"/>
    <cellStyle name="Currency0 2 6 16" xfId="21592"/>
    <cellStyle name="Currency0 2 6 2" xfId="21593"/>
    <cellStyle name="Currency0 2 6 3" xfId="21594"/>
    <cellStyle name="Currency0 2 6 4" xfId="21595"/>
    <cellStyle name="Currency0 2 6 5" xfId="21596"/>
    <cellStyle name="Currency0 2 6 6" xfId="21597"/>
    <cellStyle name="Currency0 2 6 7" xfId="21598"/>
    <cellStyle name="Currency0 2 6 8" xfId="21599"/>
    <cellStyle name="Currency0 2 6 9" xfId="21600"/>
    <cellStyle name="Currency0 2 7" xfId="21601"/>
    <cellStyle name="Currency0 2 7 10" xfId="21602"/>
    <cellStyle name="Currency0 2 7 11" xfId="21603"/>
    <cellStyle name="Currency0 2 7 12" xfId="21604"/>
    <cellStyle name="Currency0 2 7 13" xfId="21605"/>
    <cellStyle name="Currency0 2 7 14" xfId="21606"/>
    <cellStyle name="Currency0 2 7 15" xfId="21607"/>
    <cellStyle name="Currency0 2 7 16" xfId="21608"/>
    <cellStyle name="Currency0 2 7 2" xfId="21609"/>
    <cellStyle name="Currency0 2 7 3" xfId="21610"/>
    <cellStyle name="Currency0 2 7 4" xfId="21611"/>
    <cellStyle name="Currency0 2 7 5" xfId="21612"/>
    <cellStyle name="Currency0 2 7 6" xfId="21613"/>
    <cellStyle name="Currency0 2 7 7" xfId="21614"/>
    <cellStyle name="Currency0 2 7 8" xfId="21615"/>
    <cellStyle name="Currency0 2 7 9" xfId="21616"/>
    <cellStyle name="Currency0 2 8" xfId="21617"/>
    <cellStyle name="Currency0 2 8 10" xfId="21618"/>
    <cellStyle name="Currency0 2 8 11" xfId="21619"/>
    <cellStyle name="Currency0 2 8 12" xfId="21620"/>
    <cellStyle name="Currency0 2 8 13" xfId="21621"/>
    <cellStyle name="Currency0 2 8 14" xfId="21622"/>
    <cellStyle name="Currency0 2 8 15" xfId="21623"/>
    <cellStyle name="Currency0 2 8 16" xfId="21624"/>
    <cellStyle name="Currency0 2 8 2" xfId="21625"/>
    <cellStyle name="Currency0 2 8 3" xfId="21626"/>
    <cellStyle name="Currency0 2 8 4" xfId="21627"/>
    <cellStyle name="Currency0 2 8 5" xfId="21628"/>
    <cellStyle name="Currency0 2 8 6" xfId="21629"/>
    <cellStyle name="Currency0 2 8 7" xfId="21630"/>
    <cellStyle name="Currency0 2 8 8" xfId="21631"/>
    <cellStyle name="Currency0 2 8 9" xfId="21632"/>
    <cellStyle name="Currency0 2 9" xfId="21633"/>
    <cellStyle name="Currency0 2 9 10" xfId="21634"/>
    <cellStyle name="Currency0 2 9 11" xfId="21635"/>
    <cellStyle name="Currency0 2 9 12" xfId="21636"/>
    <cellStyle name="Currency0 2 9 13" xfId="21637"/>
    <cellStyle name="Currency0 2 9 14" xfId="21638"/>
    <cellStyle name="Currency0 2 9 15" xfId="21639"/>
    <cellStyle name="Currency0 2 9 16" xfId="21640"/>
    <cellStyle name="Currency0 2 9 2" xfId="21641"/>
    <cellStyle name="Currency0 2 9 3" xfId="21642"/>
    <cellStyle name="Currency0 2 9 4" xfId="21643"/>
    <cellStyle name="Currency0 2 9 5" xfId="21644"/>
    <cellStyle name="Currency0 2 9 6" xfId="21645"/>
    <cellStyle name="Currency0 2 9 7" xfId="21646"/>
    <cellStyle name="Currency0 2 9 8" xfId="21647"/>
    <cellStyle name="Currency0 2 9 9" xfId="21648"/>
    <cellStyle name="Currency0 20" xfId="21649"/>
    <cellStyle name="Currency0 20 10" xfId="21650"/>
    <cellStyle name="Currency0 20 11" xfId="21651"/>
    <cellStyle name="Currency0 20 12" xfId="21652"/>
    <cellStyle name="Currency0 20 13" xfId="21653"/>
    <cellStyle name="Currency0 20 14" xfId="21654"/>
    <cellStyle name="Currency0 20 15" xfId="21655"/>
    <cellStyle name="Currency0 20 16" xfId="21656"/>
    <cellStyle name="Currency0 20 17" xfId="21657"/>
    <cellStyle name="Currency0 20 2" xfId="21658"/>
    <cellStyle name="Currency0 20 2 10" xfId="21659"/>
    <cellStyle name="Currency0 20 2 11" xfId="21660"/>
    <cellStyle name="Currency0 20 2 12" xfId="21661"/>
    <cellStyle name="Currency0 20 2 13" xfId="21662"/>
    <cellStyle name="Currency0 20 2 14" xfId="21663"/>
    <cellStyle name="Currency0 20 2 15" xfId="21664"/>
    <cellStyle name="Currency0 20 2 16" xfId="21665"/>
    <cellStyle name="Currency0 20 2 2" xfId="21666"/>
    <cellStyle name="Currency0 20 2 3" xfId="21667"/>
    <cellStyle name="Currency0 20 2 4" xfId="21668"/>
    <cellStyle name="Currency0 20 2 5" xfId="21669"/>
    <cellStyle name="Currency0 20 2 6" xfId="21670"/>
    <cellStyle name="Currency0 20 2 7" xfId="21671"/>
    <cellStyle name="Currency0 20 2 8" xfId="21672"/>
    <cellStyle name="Currency0 20 2 9" xfId="21673"/>
    <cellStyle name="Currency0 20 3" xfId="21674"/>
    <cellStyle name="Currency0 20 4" xfId="21675"/>
    <cellStyle name="Currency0 20 5" xfId="21676"/>
    <cellStyle name="Currency0 20 6" xfId="21677"/>
    <cellStyle name="Currency0 20 7" xfId="21678"/>
    <cellStyle name="Currency0 20 8" xfId="21679"/>
    <cellStyle name="Currency0 20 8 10" xfId="21680"/>
    <cellStyle name="Currency0 20 8 11" xfId="21681"/>
    <cellStyle name="Currency0 20 8 12" xfId="21682"/>
    <cellStyle name="Currency0 20 8 13" xfId="21683"/>
    <cellStyle name="Currency0 20 8 14" xfId="21684"/>
    <cellStyle name="Currency0 20 8 15" xfId="21685"/>
    <cellStyle name="Currency0 20 8 16" xfId="21686"/>
    <cellStyle name="Currency0 20 8 17" xfId="21687"/>
    <cellStyle name="Currency0 20 8 18" xfId="21688"/>
    <cellStyle name="Currency0 20 8 2" xfId="21689"/>
    <cellStyle name="Currency0 20 8 2 2" xfId="21690"/>
    <cellStyle name="Currency0 20 8 2 2 2" xfId="21691"/>
    <cellStyle name="Currency0 20 8 3" xfId="21692"/>
    <cellStyle name="Currency0 20 8 4" xfId="21693"/>
    <cellStyle name="Currency0 20 8 5" xfId="21694"/>
    <cellStyle name="Currency0 20 8 6" xfId="21695"/>
    <cellStyle name="Currency0 20 8 7" xfId="21696"/>
    <cellStyle name="Currency0 20 8 8" xfId="21697"/>
    <cellStyle name="Currency0 20 8 9" xfId="21698"/>
    <cellStyle name="Currency0 20 9" xfId="21699"/>
    <cellStyle name="Currency0 200" xfId="21700"/>
    <cellStyle name="Currency0 201" xfId="21701"/>
    <cellStyle name="Currency0 202" xfId="21702"/>
    <cellStyle name="Currency0 203" xfId="21703"/>
    <cellStyle name="Currency0 204" xfId="21704"/>
    <cellStyle name="Currency0 205" xfId="21705"/>
    <cellStyle name="Currency0 206" xfId="21706"/>
    <cellStyle name="Currency0 207" xfId="21707"/>
    <cellStyle name="Currency0 208" xfId="21708"/>
    <cellStyle name="Currency0 209" xfId="21709"/>
    <cellStyle name="Currency0 21" xfId="21710"/>
    <cellStyle name="Currency0 21 10" xfId="21711"/>
    <cellStyle name="Currency0 21 11" xfId="21712"/>
    <cellStyle name="Currency0 21 12" xfId="21713"/>
    <cellStyle name="Currency0 21 13" xfId="21714"/>
    <cellStyle name="Currency0 21 14" xfId="21715"/>
    <cellStyle name="Currency0 21 15" xfId="21716"/>
    <cellStyle name="Currency0 21 16" xfId="21717"/>
    <cellStyle name="Currency0 21 17" xfId="21718"/>
    <cellStyle name="Currency0 21 2" xfId="21719"/>
    <cellStyle name="Currency0 21 2 10" xfId="21720"/>
    <cellStyle name="Currency0 21 2 11" xfId="21721"/>
    <cellStyle name="Currency0 21 2 12" xfId="21722"/>
    <cellStyle name="Currency0 21 2 13" xfId="21723"/>
    <cellStyle name="Currency0 21 2 14" xfId="21724"/>
    <cellStyle name="Currency0 21 2 15" xfId="21725"/>
    <cellStyle name="Currency0 21 2 16" xfId="21726"/>
    <cellStyle name="Currency0 21 2 2" xfId="21727"/>
    <cellStyle name="Currency0 21 2 3" xfId="21728"/>
    <cellStyle name="Currency0 21 2 4" xfId="21729"/>
    <cellStyle name="Currency0 21 2 5" xfId="21730"/>
    <cellStyle name="Currency0 21 2 6" xfId="21731"/>
    <cellStyle name="Currency0 21 2 7" xfId="21732"/>
    <cellStyle name="Currency0 21 2 8" xfId="21733"/>
    <cellStyle name="Currency0 21 2 9" xfId="21734"/>
    <cellStyle name="Currency0 21 3" xfId="21735"/>
    <cellStyle name="Currency0 21 4" xfId="21736"/>
    <cellStyle name="Currency0 21 5" xfId="21737"/>
    <cellStyle name="Currency0 21 6" xfId="21738"/>
    <cellStyle name="Currency0 21 7" xfId="21739"/>
    <cellStyle name="Currency0 21 8" xfId="21740"/>
    <cellStyle name="Currency0 21 8 10" xfId="21741"/>
    <cellStyle name="Currency0 21 8 11" xfId="21742"/>
    <cellStyle name="Currency0 21 8 12" xfId="21743"/>
    <cellStyle name="Currency0 21 8 13" xfId="21744"/>
    <cellStyle name="Currency0 21 8 14" xfId="21745"/>
    <cellStyle name="Currency0 21 8 15" xfId="21746"/>
    <cellStyle name="Currency0 21 8 16" xfId="21747"/>
    <cellStyle name="Currency0 21 8 17" xfId="21748"/>
    <cellStyle name="Currency0 21 8 18" xfId="21749"/>
    <cellStyle name="Currency0 21 8 2" xfId="21750"/>
    <cellStyle name="Currency0 21 8 2 2" xfId="21751"/>
    <cellStyle name="Currency0 21 8 2 2 2" xfId="21752"/>
    <cellStyle name="Currency0 21 8 3" xfId="21753"/>
    <cellStyle name="Currency0 21 8 4" xfId="21754"/>
    <cellStyle name="Currency0 21 8 5" xfId="21755"/>
    <cellStyle name="Currency0 21 8 6" xfId="21756"/>
    <cellStyle name="Currency0 21 8 7" xfId="21757"/>
    <cellStyle name="Currency0 21 8 8" xfId="21758"/>
    <cellStyle name="Currency0 21 8 9" xfId="21759"/>
    <cellStyle name="Currency0 21 9" xfId="21760"/>
    <cellStyle name="Currency0 210" xfId="21761"/>
    <cellStyle name="Currency0 211" xfId="21762"/>
    <cellStyle name="Currency0 212" xfId="21763"/>
    <cellStyle name="Currency0 213" xfId="21764"/>
    <cellStyle name="Currency0 214" xfId="21765"/>
    <cellStyle name="Currency0 215" xfId="21766"/>
    <cellStyle name="Currency0 216" xfId="21767"/>
    <cellStyle name="Currency0 217" xfId="21768"/>
    <cellStyle name="Currency0 218" xfId="21769"/>
    <cellStyle name="Currency0 219" xfId="21770"/>
    <cellStyle name="Currency0 22" xfId="21771"/>
    <cellStyle name="Currency0 22 10" xfId="21772"/>
    <cellStyle name="Currency0 22 11" xfId="21773"/>
    <cellStyle name="Currency0 22 12" xfId="21774"/>
    <cellStyle name="Currency0 22 13" xfId="21775"/>
    <cellStyle name="Currency0 22 14" xfId="21776"/>
    <cellStyle name="Currency0 22 15" xfId="21777"/>
    <cellStyle name="Currency0 22 16" xfId="21778"/>
    <cellStyle name="Currency0 22 17" xfId="21779"/>
    <cellStyle name="Currency0 22 2" xfId="21780"/>
    <cellStyle name="Currency0 22 2 10" xfId="21781"/>
    <cellStyle name="Currency0 22 2 11" xfId="21782"/>
    <cellStyle name="Currency0 22 2 12" xfId="21783"/>
    <cellStyle name="Currency0 22 2 13" xfId="21784"/>
    <cellStyle name="Currency0 22 2 14" xfId="21785"/>
    <cellStyle name="Currency0 22 2 15" xfId="21786"/>
    <cellStyle name="Currency0 22 2 16" xfId="21787"/>
    <cellStyle name="Currency0 22 2 2" xfId="21788"/>
    <cellStyle name="Currency0 22 2 3" xfId="21789"/>
    <cellStyle name="Currency0 22 2 4" xfId="21790"/>
    <cellStyle name="Currency0 22 2 5" xfId="21791"/>
    <cellStyle name="Currency0 22 2 6" xfId="21792"/>
    <cellStyle name="Currency0 22 2 7" xfId="21793"/>
    <cellStyle name="Currency0 22 2 8" xfId="21794"/>
    <cellStyle name="Currency0 22 2 9" xfId="21795"/>
    <cellStyle name="Currency0 22 3" xfId="21796"/>
    <cellStyle name="Currency0 22 4" xfId="21797"/>
    <cellStyle name="Currency0 22 5" xfId="21798"/>
    <cellStyle name="Currency0 22 6" xfId="21799"/>
    <cellStyle name="Currency0 22 7" xfId="21800"/>
    <cellStyle name="Currency0 22 8" xfId="21801"/>
    <cellStyle name="Currency0 22 8 10" xfId="21802"/>
    <cellStyle name="Currency0 22 8 11" xfId="21803"/>
    <cellStyle name="Currency0 22 8 12" xfId="21804"/>
    <cellStyle name="Currency0 22 8 13" xfId="21805"/>
    <cellStyle name="Currency0 22 8 14" xfId="21806"/>
    <cellStyle name="Currency0 22 8 15" xfId="21807"/>
    <cellStyle name="Currency0 22 8 16" xfId="21808"/>
    <cellStyle name="Currency0 22 8 17" xfId="21809"/>
    <cellStyle name="Currency0 22 8 18" xfId="21810"/>
    <cellStyle name="Currency0 22 8 2" xfId="21811"/>
    <cellStyle name="Currency0 22 8 2 2" xfId="21812"/>
    <cellStyle name="Currency0 22 8 2 2 2" xfId="21813"/>
    <cellStyle name="Currency0 22 8 3" xfId="21814"/>
    <cellStyle name="Currency0 22 8 4" xfId="21815"/>
    <cellStyle name="Currency0 22 8 5" xfId="21816"/>
    <cellStyle name="Currency0 22 8 6" xfId="21817"/>
    <cellStyle name="Currency0 22 8 7" xfId="21818"/>
    <cellStyle name="Currency0 22 8 8" xfId="21819"/>
    <cellStyle name="Currency0 22 8 9" xfId="21820"/>
    <cellStyle name="Currency0 22 9" xfId="21821"/>
    <cellStyle name="Currency0 220" xfId="21822"/>
    <cellStyle name="Currency0 221" xfId="21823"/>
    <cellStyle name="Currency0 222" xfId="21824"/>
    <cellStyle name="Currency0 223" xfId="21825"/>
    <cellStyle name="Currency0 224" xfId="21826"/>
    <cellStyle name="Currency0 225" xfId="21827"/>
    <cellStyle name="Currency0 226" xfId="21828"/>
    <cellStyle name="Currency0 227" xfId="21829"/>
    <cellStyle name="Currency0 228" xfId="21830"/>
    <cellStyle name="Currency0 23" xfId="21831"/>
    <cellStyle name="Currency0 23 10" xfId="21832"/>
    <cellStyle name="Currency0 23 11" xfId="21833"/>
    <cellStyle name="Currency0 23 2" xfId="21834"/>
    <cellStyle name="Currency0 23 2 10" xfId="21835"/>
    <cellStyle name="Currency0 23 2 11" xfId="21836"/>
    <cellStyle name="Currency0 23 2 12" xfId="21837"/>
    <cellStyle name="Currency0 23 2 13" xfId="21838"/>
    <cellStyle name="Currency0 23 2 14" xfId="21839"/>
    <cellStyle name="Currency0 23 2 15" xfId="21840"/>
    <cellStyle name="Currency0 23 2 16" xfId="21841"/>
    <cellStyle name="Currency0 23 2 2" xfId="21842"/>
    <cellStyle name="Currency0 23 2 3" xfId="21843"/>
    <cellStyle name="Currency0 23 2 4" xfId="21844"/>
    <cellStyle name="Currency0 23 2 5" xfId="21845"/>
    <cellStyle name="Currency0 23 2 6" xfId="21846"/>
    <cellStyle name="Currency0 23 2 7" xfId="21847"/>
    <cellStyle name="Currency0 23 2 8" xfId="21848"/>
    <cellStyle name="Currency0 23 2 9" xfId="21849"/>
    <cellStyle name="Currency0 23 3" xfId="21850"/>
    <cellStyle name="Currency0 23 3 10" xfId="21851"/>
    <cellStyle name="Currency0 23 3 11" xfId="21852"/>
    <cellStyle name="Currency0 23 3 12" xfId="21853"/>
    <cellStyle name="Currency0 23 3 13" xfId="21854"/>
    <cellStyle name="Currency0 23 3 14" xfId="21855"/>
    <cellStyle name="Currency0 23 3 15" xfId="21856"/>
    <cellStyle name="Currency0 23 3 16" xfId="21857"/>
    <cellStyle name="Currency0 23 3 17" xfId="21858"/>
    <cellStyle name="Currency0 23 3 18" xfId="21859"/>
    <cellStyle name="Currency0 23 3 2" xfId="21860"/>
    <cellStyle name="Currency0 23 3 2 2" xfId="21861"/>
    <cellStyle name="Currency0 23 3 2 2 2" xfId="21862"/>
    <cellStyle name="Currency0 23 3 3" xfId="21863"/>
    <cellStyle name="Currency0 23 3 4" xfId="21864"/>
    <cellStyle name="Currency0 23 3 5" xfId="21865"/>
    <cellStyle name="Currency0 23 3 6" xfId="21866"/>
    <cellStyle name="Currency0 23 3 7" xfId="21867"/>
    <cellStyle name="Currency0 23 3 8" xfId="21868"/>
    <cellStyle name="Currency0 23 3 9" xfId="21869"/>
    <cellStyle name="Currency0 23 4" xfId="21870"/>
    <cellStyle name="Currency0 23 5" xfId="21871"/>
    <cellStyle name="Currency0 23 6" xfId="21872"/>
    <cellStyle name="Currency0 23 7" xfId="21873"/>
    <cellStyle name="Currency0 23 8" xfId="21874"/>
    <cellStyle name="Currency0 23 9" xfId="21875"/>
    <cellStyle name="Currency0 24" xfId="21876"/>
    <cellStyle name="Currency0 24 10" xfId="21877"/>
    <cellStyle name="Currency0 24 11" xfId="21878"/>
    <cellStyle name="Currency0 24 12" xfId="21879"/>
    <cellStyle name="Currency0 24 13" xfId="21880"/>
    <cellStyle name="Currency0 24 14" xfId="21881"/>
    <cellStyle name="Currency0 24 15" xfId="21882"/>
    <cellStyle name="Currency0 24 16" xfId="21883"/>
    <cellStyle name="Currency0 24 17" xfId="21884"/>
    <cellStyle name="Currency0 24 18" xfId="21885"/>
    <cellStyle name="Currency0 24 19" xfId="21886"/>
    <cellStyle name="Currency0 24 2" xfId="21887"/>
    <cellStyle name="Currency0 24 2 10" xfId="21888"/>
    <cellStyle name="Currency0 24 2 11" xfId="21889"/>
    <cellStyle name="Currency0 24 2 12" xfId="21890"/>
    <cellStyle name="Currency0 24 2 13" xfId="21891"/>
    <cellStyle name="Currency0 24 2 14" xfId="21892"/>
    <cellStyle name="Currency0 24 2 15" xfId="21893"/>
    <cellStyle name="Currency0 24 2 16" xfId="21894"/>
    <cellStyle name="Currency0 24 2 17" xfId="21895"/>
    <cellStyle name="Currency0 24 2 2" xfId="21896"/>
    <cellStyle name="Currency0 24 2 3" xfId="21897"/>
    <cellStyle name="Currency0 24 2 4" xfId="21898"/>
    <cellStyle name="Currency0 24 2 5" xfId="21899"/>
    <cellStyle name="Currency0 24 2 6" xfId="21900"/>
    <cellStyle name="Currency0 24 2 7" xfId="21901"/>
    <cellStyle name="Currency0 24 2 8" xfId="21902"/>
    <cellStyle name="Currency0 24 2 9" xfId="21903"/>
    <cellStyle name="Currency0 24 20" xfId="21904"/>
    <cellStyle name="Currency0 24 3" xfId="21905"/>
    <cellStyle name="Currency0 24 3 10" xfId="21906"/>
    <cellStyle name="Currency0 24 3 11" xfId="21907"/>
    <cellStyle name="Currency0 24 3 12" xfId="21908"/>
    <cellStyle name="Currency0 24 3 13" xfId="21909"/>
    <cellStyle name="Currency0 24 3 14" xfId="21910"/>
    <cellStyle name="Currency0 24 3 15" xfId="21911"/>
    <cellStyle name="Currency0 24 3 16" xfId="21912"/>
    <cellStyle name="Currency0 24 3 17" xfId="21913"/>
    <cellStyle name="Currency0 24 3 2" xfId="21914"/>
    <cellStyle name="Currency0 24 3 3" xfId="21915"/>
    <cellStyle name="Currency0 24 3 4" xfId="21916"/>
    <cellStyle name="Currency0 24 3 5" xfId="21917"/>
    <cellStyle name="Currency0 24 3 6" xfId="21918"/>
    <cellStyle name="Currency0 24 3 7" xfId="21919"/>
    <cellStyle name="Currency0 24 3 8" xfId="21920"/>
    <cellStyle name="Currency0 24 3 9" xfId="21921"/>
    <cellStyle name="Currency0 24 4" xfId="21922"/>
    <cellStyle name="Currency0 24 5" xfId="21923"/>
    <cellStyle name="Currency0 24 6" xfId="21924"/>
    <cellStyle name="Currency0 24 7" xfId="21925"/>
    <cellStyle name="Currency0 24 8" xfId="21926"/>
    <cellStyle name="Currency0 24 9" xfId="21927"/>
    <cellStyle name="Currency0 25" xfId="21928"/>
    <cellStyle name="Currency0 25 10" xfId="21929"/>
    <cellStyle name="Currency0 25 11" xfId="21930"/>
    <cellStyle name="Currency0 25 12" xfId="21931"/>
    <cellStyle name="Currency0 25 13" xfId="21932"/>
    <cellStyle name="Currency0 25 14" xfId="21933"/>
    <cellStyle name="Currency0 25 15" xfId="21934"/>
    <cellStyle name="Currency0 25 16" xfId="21935"/>
    <cellStyle name="Currency0 25 17" xfId="21936"/>
    <cellStyle name="Currency0 25 18" xfId="21937"/>
    <cellStyle name="Currency0 25 19" xfId="21938"/>
    <cellStyle name="Currency0 25 2" xfId="21939"/>
    <cellStyle name="Currency0 25 2 10" xfId="21940"/>
    <cellStyle name="Currency0 25 2 11" xfId="21941"/>
    <cellStyle name="Currency0 25 2 12" xfId="21942"/>
    <cellStyle name="Currency0 25 2 13" xfId="21943"/>
    <cellStyle name="Currency0 25 2 14" xfId="21944"/>
    <cellStyle name="Currency0 25 2 15" xfId="21945"/>
    <cellStyle name="Currency0 25 2 16" xfId="21946"/>
    <cellStyle name="Currency0 25 2 17" xfId="21947"/>
    <cellStyle name="Currency0 25 2 2" xfId="21948"/>
    <cellStyle name="Currency0 25 2 3" xfId="21949"/>
    <cellStyle name="Currency0 25 2 4" xfId="21950"/>
    <cellStyle name="Currency0 25 2 5" xfId="21951"/>
    <cellStyle name="Currency0 25 2 6" xfId="21952"/>
    <cellStyle name="Currency0 25 2 7" xfId="21953"/>
    <cellStyle name="Currency0 25 2 8" xfId="21954"/>
    <cellStyle name="Currency0 25 2 9" xfId="21955"/>
    <cellStyle name="Currency0 25 20" xfId="21956"/>
    <cellStyle name="Currency0 25 3" xfId="21957"/>
    <cellStyle name="Currency0 25 3 10" xfId="21958"/>
    <cellStyle name="Currency0 25 3 11" xfId="21959"/>
    <cellStyle name="Currency0 25 3 12" xfId="21960"/>
    <cellStyle name="Currency0 25 3 13" xfId="21961"/>
    <cellStyle name="Currency0 25 3 14" xfId="21962"/>
    <cellStyle name="Currency0 25 3 15" xfId="21963"/>
    <cellStyle name="Currency0 25 3 16" xfId="21964"/>
    <cellStyle name="Currency0 25 3 17" xfId="21965"/>
    <cellStyle name="Currency0 25 3 2" xfId="21966"/>
    <cellStyle name="Currency0 25 3 3" xfId="21967"/>
    <cellStyle name="Currency0 25 3 4" xfId="21968"/>
    <cellStyle name="Currency0 25 3 5" xfId="21969"/>
    <cellStyle name="Currency0 25 3 6" xfId="21970"/>
    <cellStyle name="Currency0 25 3 7" xfId="21971"/>
    <cellStyle name="Currency0 25 3 8" xfId="21972"/>
    <cellStyle name="Currency0 25 3 9" xfId="21973"/>
    <cellStyle name="Currency0 25 4" xfId="21974"/>
    <cellStyle name="Currency0 25 5" xfId="21975"/>
    <cellStyle name="Currency0 25 6" xfId="21976"/>
    <cellStyle name="Currency0 25 7" xfId="21977"/>
    <cellStyle name="Currency0 25 8" xfId="21978"/>
    <cellStyle name="Currency0 25 9" xfId="21979"/>
    <cellStyle name="Currency0 26" xfId="21980"/>
    <cellStyle name="Currency0 26 10" xfId="21981"/>
    <cellStyle name="Currency0 26 11" xfId="21982"/>
    <cellStyle name="Currency0 26 12" xfId="21983"/>
    <cellStyle name="Currency0 26 13" xfId="21984"/>
    <cellStyle name="Currency0 26 14" xfId="21985"/>
    <cellStyle name="Currency0 26 15" xfId="21986"/>
    <cellStyle name="Currency0 26 16" xfId="21987"/>
    <cellStyle name="Currency0 26 17" xfId="21988"/>
    <cellStyle name="Currency0 26 18" xfId="21989"/>
    <cellStyle name="Currency0 26 19" xfId="21990"/>
    <cellStyle name="Currency0 26 2" xfId="21991"/>
    <cellStyle name="Currency0 26 2 10" xfId="21992"/>
    <cellStyle name="Currency0 26 2 11" xfId="21993"/>
    <cellStyle name="Currency0 26 2 12" xfId="21994"/>
    <cellStyle name="Currency0 26 2 13" xfId="21995"/>
    <cellStyle name="Currency0 26 2 14" xfId="21996"/>
    <cellStyle name="Currency0 26 2 15" xfId="21997"/>
    <cellStyle name="Currency0 26 2 16" xfId="21998"/>
    <cellStyle name="Currency0 26 2 17" xfId="21999"/>
    <cellStyle name="Currency0 26 2 2" xfId="22000"/>
    <cellStyle name="Currency0 26 2 3" xfId="22001"/>
    <cellStyle name="Currency0 26 2 4" xfId="22002"/>
    <cellStyle name="Currency0 26 2 5" xfId="22003"/>
    <cellStyle name="Currency0 26 2 6" xfId="22004"/>
    <cellStyle name="Currency0 26 2 7" xfId="22005"/>
    <cellStyle name="Currency0 26 2 8" xfId="22006"/>
    <cellStyle name="Currency0 26 2 9" xfId="22007"/>
    <cellStyle name="Currency0 26 20" xfId="22008"/>
    <cellStyle name="Currency0 26 3" xfId="22009"/>
    <cellStyle name="Currency0 26 3 10" xfId="22010"/>
    <cellStyle name="Currency0 26 3 11" xfId="22011"/>
    <cellStyle name="Currency0 26 3 12" xfId="22012"/>
    <cellStyle name="Currency0 26 3 13" xfId="22013"/>
    <cellStyle name="Currency0 26 3 14" xfId="22014"/>
    <cellStyle name="Currency0 26 3 15" xfId="22015"/>
    <cellStyle name="Currency0 26 3 16" xfId="22016"/>
    <cellStyle name="Currency0 26 3 17" xfId="22017"/>
    <cellStyle name="Currency0 26 3 2" xfId="22018"/>
    <cellStyle name="Currency0 26 3 3" xfId="22019"/>
    <cellStyle name="Currency0 26 3 4" xfId="22020"/>
    <cellStyle name="Currency0 26 3 5" xfId="22021"/>
    <cellStyle name="Currency0 26 3 6" xfId="22022"/>
    <cellStyle name="Currency0 26 3 7" xfId="22023"/>
    <cellStyle name="Currency0 26 3 8" xfId="22024"/>
    <cellStyle name="Currency0 26 3 9" xfId="22025"/>
    <cellStyle name="Currency0 26 4" xfId="22026"/>
    <cellStyle name="Currency0 26 5" xfId="22027"/>
    <cellStyle name="Currency0 26 6" xfId="22028"/>
    <cellStyle name="Currency0 26 7" xfId="22029"/>
    <cellStyle name="Currency0 26 8" xfId="22030"/>
    <cellStyle name="Currency0 26 9" xfId="22031"/>
    <cellStyle name="Currency0 27" xfId="22032"/>
    <cellStyle name="Currency0 27 10" xfId="22033"/>
    <cellStyle name="Currency0 27 11" xfId="22034"/>
    <cellStyle name="Currency0 27 12" xfId="22035"/>
    <cellStyle name="Currency0 27 13" xfId="22036"/>
    <cellStyle name="Currency0 27 14" xfId="22037"/>
    <cellStyle name="Currency0 27 15" xfId="22038"/>
    <cellStyle name="Currency0 27 16" xfId="22039"/>
    <cellStyle name="Currency0 27 17" xfId="22040"/>
    <cellStyle name="Currency0 27 18" xfId="22041"/>
    <cellStyle name="Currency0 27 19" xfId="22042"/>
    <cellStyle name="Currency0 27 2" xfId="22043"/>
    <cellStyle name="Currency0 27 2 10" xfId="22044"/>
    <cellStyle name="Currency0 27 2 11" xfId="22045"/>
    <cellStyle name="Currency0 27 2 12" xfId="22046"/>
    <cellStyle name="Currency0 27 2 13" xfId="22047"/>
    <cellStyle name="Currency0 27 2 14" xfId="22048"/>
    <cellStyle name="Currency0 27 2 15" xfId="22049"/>
    <cellStyle name="Currency0 27 2 16" xfId="22050"/>
    <cellStyle name="Currency0 27 2 17" xfId="22051"/>
    <cellStyle name="Currency0 27 2 2" xfId="22052"/>
    <cellStyle name="Currency0 27 2 3" xfId="22053"/>
    <cellStyle name="Currency0 27 2 4" xfId="22054"/>
    <cellStyle name="Currency0 27 2 5" xfId="22055"/>
    <cellStyle name="Currency0 27 2 6" xfId="22056"/>
    <cellStyle name="Currency0 27 2 7" xfId="22057"/>
    <cellStyle name="Currency0 27 2 8" xfId="22058"/>
    <cellStyle name="Currency0 27 2 9" xfId="22059"/>
    <cellStyle name="Currency0 27 20" xfId="22060"/>
    <cellStyle name="Currency0 27 3" xfId="22061"/>
    <cellStyle name="Currency0 27 3 10" xfId="22062"/>
    <cellStyle name="Currency0 27 3 11" xfId="22063"/>
    <cellStyle name="Currency0 27 3 12" xfId="22064"/>
    <cellStyle name="Currency0 27 3 13" xfId="22065"/>
    <cellStyle name="Currency0 27 3 14" xfId="22066"/>
    <cellStyle name="Currency0 27 3 15" xfId="22067"/>
    <cellStyle name="Currency0 27 3 16" xfId="22068"/>
    <cellStyle name="Currency0 27 3 17" xfId="22069"/>
    <cellStyle name="Currency0 27 3 2" xfId="22070"/>
    <cellStyle name="Currency0 27 3 3" xfId="22071"/>
    <cellStyle name="Currency0 27 3 4" xfId="22072"/>
    <cellStyle name="Currency0 27 3 5" xfId="22073"/>
    <cellStyle name="Currency0 27 3 6" xfId="22074"/>
    <cellStyle name="Currency0 27 3 7" xfId="22075"/>
    <cellStyle name="Currency0 27 3 8" xfId="22076"/>
    <cellStyle name="Currency0 27 3 9" xfId="22077"/>
    <cellStyle name="Currency0 27 4" xfId="22078"/>
    <cellStyle name="Currency0 27 5" xfId="22079"/>
    <cellStyle name="Currency0 27 6" xfId="22080"/>
    <cellStyle name="Currency0 27 7" xfId="22081"/>
    <cellStyle name="Currency0 27 8" xfId="22082"/>
    <cellStyle name="Currency0 27 9" xfId="22083"/>
    <cellStyle name="Currency0 28" xfId="22084"/>
    <cellStyle name="Currency0 28 10" xfId="22085"/>
    <cellStyle name="Currency0 28 11" xfId="22086"/>
    <cellStyle name="Currency0 28 12" xfId="22087"/>
    <cellStyle name="Currency0 28 13" xfId="22088"/>
    <cellStyle name="Currency0 28 14" xfId="22089"/>
    <cellStyle name="Currency0 28 15" xfId="22090"/>
    <cellStyle name="Currency0 28 16" xfId="22091"/>
    <cellStyle name="Currency0 28 17" xfId="22092"/>
    <cellStyle name="Currency0 28 18" xfId="22093"/>
    <cellStyle name="Currency0 28 19" xfId="22094"/>
    <cellStyle name="Currency0 28 2" xfId="22095"/>
    <cellStyle name="Currency0 28 2 10" xfId="22096"/>
    <cellStyle name="Currency0 28 2 11" xfId="22097"/>
    <cellStyle name="Currency0 28 2 12" xfId="22098"/>
    <cellStyle name="Currency0 28 2 13" xfId="22099"/>
    <cellStyle name="Currency0 28 2 14" xfId="22100"/>
    <cellStyle name="Currency0 28 2 15" xfId="22101"/>
    <cellStyle name="Currency0 28 2 16" xfId="22102"/>
    <cellStyle name="Currency0 28 2 17" xfId="22103"/>
    <cellStyle name="Currency0 28 2 2" xfId="22104"/>
    <cellStyle name="Currency0 28 2 3" xfId="22105"/>
    <cellStyle name="Currency0 28 2 4" xfId="22106"/>
    <cellStyle name="Currency0 28 2 5" xfId="22107"/>
    <cellStyle name="Currency0 28 2 6" xfId="22108"/>
    <cellStyle name="Currency0 28 2 7" xfId="22109"/>
    <cellStyle name="Currency0 28 2 8" xfId="22110"/>
    <cellStyle name="Currency0 28 2 9" xfId="22111"/>
    <cellStyle name="Currency0 28 20" xfId="22112"/>
    <cellStyle name="Currency0 28 3" xfId="22113"/>
    <cellStyle name="Currency0 28 3 10" xfId="22114"/>
    <cellStyle name="Currency0 28 3 11" xfId="22115"/>
    <cellStyle name="Currency0 28 3 12" xfId="22116"/>
    <cellStyle name="Currency0 28 3 13" xfId="22117"/>
    <cellStyle name="Currency0 28 3 14" xfId="22118"/>
    <cellStyle name="Currency0 28 3 15" xfId="22119"/>
    <cellStyle name="Currency0 28 3 16" xfId="22120"/>
    <cellStyle name="Currency0 28 3 17" xfId="22121"/>
    <cellStyle name="Currency0 28 3 2" xfId="22122"/>
    <cellStyle name="Currency0 28 3 3" xfId="22123"/>
    <cellStyle name="Currency0 28 3 4" xfId="22124"/>
    <cellStyle name="Currency0 28 3 5" xfId="22125"/>
    <cellStyle name="Currency0 28 3 6" xfId="22126"/>
    <cellStyle name="Currency0 28 3 7" xfId="22127"/>
    <cellStyle name="Currency0 28 3 8" xfId="22128"/>
    <cellStyle name="Currency0 28 3 9" xfId="22129"/>
    <cellStyle name="Currency0 28 4" xfId="22130"/>
    <cellStyle name="Currency0 28 5" xfId="22131"/>
    <cellStyle name="Currency0 28 6" xfId="22132"/>
    <cellStyle name="Currency0 28 7" xfId="22133"/>
    <cellStyle name="Currency0 28 8" xfId="22134"/>
    <cellStyle name="Currency0 28 9" xfId="22135"/>
    <cellStyle name="Currency0 29" xfId="22136"/>
    <cellStyle name="Currency0 29 10" xfId="22137"/>
    <cellStyle name="Currency0 29 11" xfId="22138"/>
    <cellStyle name="Currency0 29 12" xfId="22139"/>
    <cellStyle name="Currency0 29 13" xfId="22140"/>
    <cellStyle name="Currency0 29 14" xfId="22141"/>
    <cellStyle name="Currency0 29 15" xfId="22142"/>
    <cellStyle name="Currency0 29 16" xfId="22143"/>
    <cellStyle name="Currency0 29 17" xfId="22144"/>
    <cellStyle name="Currency0 29 18" xfId="22145"/>
    <cellStyle name="Currency0 29 19" xfId="22146"/>
    <cellStyle name="Currency0 29 2" xfId="22147"/>
    <cellStyle name="Currency0 29 2 10" xfId="22148"/>
    <cellStyle name="Currency0 29 2 11" xfId="22149"/>
    <cellStyle name="Currency0 29 2 12" xfId="22150"/>
    <cellStyle name="Currency0 29 2 13" xfId="22151"/>
    <cellStyle name="Currency0 29 2 14" xfId="22152"/>
    <cellStyle name="Currency0 29 2 15" xfId="22153"/>
    <cellStyle name="Currency0 29 2 16" xfId="22154"/>
    <cellStyle name="Currency0 29 2 17" xfId="22155"/>
    <cellStyle name="Currency0 29 2 18" xfId="22156"/>
    <cellStyle name="Currency0 29 2 2" xfId="22157"/>
    <cellStyle name="Currency0 29 2 2 2" xfId="22158"/>
    <cellStyle name="Currency0 29 2 3" xfId="22159"/>
    <cellStyle name="Currency0 29 2 4" xfId="22160"/>
    <cellStyle name="Currency0 29 2 5" xfId="22161"/>
    <cellStyle name="Currency0 29 2 6" xfId="22162"/>
    <cellStyle name="Currency0 29 2 7" xfId="22163"/>
    <cellStyle name="Currency0 29 2 8" xfId="22164"/>
    <cellStyle name="Currency0 29 2 9" xfId="22165"/>
    <cellStyle name="Currency0 29 20" xfId="22166"/>
    <cellStyle name="Currency0 29 3" xfId="22167"/>
    <cellStyle name="Currency0 29 3 10" xfId="22168"/>
    <cellStyle name="Currency0 29 3 11" xfId="22169"/>
    <cellStyle name="Currency0 29 3 12" xfId="22170"/>
    <cellStyle name="Currency0 29 3 13" xfId="22171"/>
    <cellStyle name="Currency0 29 3 14" xfId="22172"/>
    <cellStyle name="Currency0 29 3 15" xfId="22173"/>
    <cellStyle name="Currency0 29 3 16" xfId="22174"/>
    <cellStyle name="Currency0 29 3 17" xfId="22175"/>
    <cellStyle name="Currency0 29 3 2" xfId="22176"/>
    <cellStyle name="Currency0 29 3 3" xfId="22177"/>
    <cellStyle name="Currency0 29 3 4" xfId="22178"/>
    <cellStyle name="Currency0 29 3 5" xfId="22179"/>
    <cellStyle name="Currency0 29 3 6" xfId="22180"/>
    <cellStyle name="Currency0 29 3 7" xfId="22181"/>
    <cellStyle name="Currency0 29 3 8" xfId="22182"/>
    <cellStyle name="Currency0 29 3 9" xfId="22183"/>
    <cellStyle name="Currency0 29 4" xfId="22184"/>
    <cellStyle name="Currency0 29 4 10" xfId="22185"/>
    <cellStyle name="Currency0 29 4 11" xfId="22186"/>
    <cellStyle name="Currency0 29 4 12" xfId="22187"/>
    <cellStyle name="Currency0 29 4 13" xfId="22188"/>
    <cellStyle name="Currency0 29 4 14" xfId="22189"/>
    <cellStyle name="Currency0 29 4 15" xfId="22190"/>
    <cellStyle name="Currency0 29 4 16" xfId="22191"/>
    <cellStyle name="Currency0 29 4 17" xfId="22192"/>
    <cellStyle name="Currency0 29 4 2" xfId="22193"/>
    <cellStyle name="Currency0 29 4 3" xfId="22194"/>
    <cellStyle name="Currency0 29 4 4" xfId="22195"/>
    <cellStyle name="Currency0 29 4 5" xfId="22196"/>
    <cellStyle name="Currency0 29 4 6" xfId="22197"/>
    <cellStyle name="Currency0 29 4 7" xfId="22198"/>
    <cellStyle name="Currency0 29 4 8" xfId="22199"/>
    <cellStyle name="Currency0 29 4 9" xfId="22200"/>
    <cellStyle name="Currency0 29 5" xfId="22201"/>
    <cellStyle name="Currency0 29 5 10" xfId="22202"/>
    <cellStyle name="Currency0 29 5 11" xfId="22203"/>
    <cellStyle name="Currency0 29 5 12" xfId="22204"/>
    <cellStyle name="Currency0 29 5 13" xfId="22205"/>
    <cellStyle name="Currency0 29 5 14" xfId="22206"/>
    <cellStyle name="Currency0 29 5 15" xfId="22207"/>
    <cellStyle name="Currency0 29 5 16" xfId="22208"/>
    <cellStyle name="Currency0 29 5 17" xfId="22209"/>
    <cellStyle name="Currency0 29 5 2" xfId="22210"/>
    <cellStyle name="Currency0 29 5 3" xfId="22211"/>
    <cellStyle name="Currency0 29 5 4" xfId="22212"/>
    <cellStyle name="Currency0 29 5 5" xfId="22213"/>
    <cellStyle name="Currency0 29 5 6" xfId="22214"/>
    <cellStyle name="Currency0 29 5 7" xfId="22215"/>
    <cellStyle name="Currency0 29 5 8" xfId="22216"/>
    <cellStyle name="Currency0 29 5 9" xfId="22217"/>
    <cellStyle name="Currency0 29 6" xfId="22218"/>
    <cellStyle name="Currency0 29 7" xfId="22219"/>
    <cellStyle name="Currency0 29 8" xfId="22220"/>
    <cellStyle name="Currency0 29 9" xfId="22221"/>
    <cellStyle name="Currency0 3" xfId="22222"/>
    <cellStyle name="Currency0 3 10" xfId="22223"/>
    <cellStyle name="Currency0 3 10 10" xfId="22224"/>
    <cellStyle name="Currency0 3 10 11" xfId="22225"/>
    <cellStyle name="Currency0 3 10 12" xfId="22226"/>
    <cellStyle name="Currency0 3 10 13" xfId="22227"/>
    <cellStyle name="Currency0 3 10 14" xfId="22228"/>
    <cellStyle name="Currency0 3 10 15" xfId="22229"/>
    <cellStyle name="Currency0 3 10 16" xfId="22230"/>
    <cellStyle name="Currency0 3 10 2" xfId="22231"/>
    <cellStyle name="Currency0 3 10 3" xfId="22232"/>
    <cellStyle name="Currency0 3 10 4" xfId="22233"/>
    <cellStyle name="Currency0 3 10 5" xfId="22234"/>
    <cellStyle name="Currency0 3 10 6" xfId="22235"/>
    <cellStyle name="Currency0 3 10 7" xfId="22236"/>
    <cellStyle name="Currency0 3 10 8" xfId="22237"/>
    <cellStyle name="Currency0 3 10 9" xfId="22238"/>
    <cellStyle name="Currency0 3 11" xfId="22239"/>
    <cellStyle name="Currency0 3 11 10" xfId="22240"/>
    <cellStyle name="Currency0 3 11 11" xfId="22241"/>
    <cellStyle name="Currency0 3 11 12" xfId="22242"/>
    <cellStyle name="Currency0 3 11 13" xfId="22243"/>
    <cellStyle name="Currency0 3 11 14" xfId="22244"/>
    <cellStyle name="Currency0 3 11 15" xfId="22245"/>
    <cellStyle name="Currency0 3 11 16" xfId="22246"/>
    <cellStyle name="Currency0 3 11 2" xfId="22247"/>
    <cellStyle name="Currency0 3 11 3" xfId="22248"/>
    <cellStyle name="Currency0 3 11 4" xfId="22249"/>
    <cellStyle name="Currency0 3 11 5" xfId="22250"/>
    <cellStyle name="Currency0 3 11 6" xfId="22251"/>
    <cellStyle name="Currency0 3 11 7" xfId="22252"/>
    <cellStyle name="Currency0 3 11 8" xfId="22253"/>
    <cellStyle name="Currency0 3 11 9" xfId="22254"/>
    <cellStyle name="Currency0 3 12" xfId="22255"/>
    <cellStyle name="Currency0 3 12 10" xfId="22256"/>
    <cellStyle name="Currency0 3 12 11" xfId="22257"/>
    <cellStyle name="Currency0 3 12 12" xfId="22258"/>
    <cellStyle name="Currency0 3 12 13" xfId="22259"/>
    <cellStyle name="Currency0 3 12 14" xfId="22260"/>
    <cellStyle name="Currency0 3 12 15" xfId="22261"/>
    <cellStyle name="Currency0 3 12 16" xfId="22262"/>
    <cellStyle name="Currency0 3 12 2" xfId="22263"/>
    <cellStyle name="Currency0 3 12 3" xfId="22264"/>
    <cellStyle name="Currency0 3 12 4" xfId="22265"/>
    <cellStyle name="Currency0 3 12 5" xfId="22266"/>
    <cellStyle name="Currency0 3 12 6" xfId="22267"/>
    <cellStyle name="Currency0 3 12 7" xfId="22268"/>
    <cellStyle name="Currency0 3 12 8" xfId="22269"/>
    <cellStyle name="Currency0 3 12 9" xfId="22270"/>
    <cellStyle name="Currency0 3 13" xfId="22271"/>
    <cellStyle name="Currency0 3 13 10" xfId="22272"/>
    <cellStyle name="Currency0 3 13 11" xfId="22273"/>
    <cellStyle name="Currency0 3 13 12" xfId="22274"/>
    <cellStyle name="Currency0 3 13 13" xfId="22275"/>
    <cellStyle name="Currency0 3 13 14" xfId="22276"/>
    <cellStyle name="Currency0 3 13 15" xfId="22277"/>
    <cellStyle name="Currency0 3 13 16" xfId="22278"/>
    <cellStyle name="Currency0 3 13 2" xfId="22279"/>
    <cellStyle name="Currency0 3 13 3" xfId="22280"/>
    <cellStyle name="Currency0 3 13 4" xfId="22281"/>
    <cellStyle name="Currency0 3 13 5" xfId="22282"/>
    <cellStyle name="Currency0 3 13 6" xfId="22283"/>
    <cellStyle name="Currency0 3 13 7" xfId="22284"/>
    <cellStyle name="Currency0 3 13 8" xfId="22285"/>
    <cellStyle name="Currency0 3 13 9" xfId="22286"/>
    <cellStyle name="Currency0 3 14" xfId="22287"/>
    <cellStyle name="Currency0 3 14 10" xfId="22288"/>
    <cellStyle name="Currency0 3 14 11" xfId="22289"/>
    <cellStyle name="Currency0 3 14 12" xfId="22290"/>
    <cellStyle name="Currency0 3 14 13" xfId="22291"/>
    <cellStyle name="Currency0 3 14 14" xfId="22292"/>
    <cellStyle name="Currency0 3 14 15" xfId="22293"/>
    <cellStyle name="Currency0 3 14 16" xfId="22294"/>
    <cellStyle name="Currency0 3 14 2" xfId="22295"/>
    <cellStyle name="Currency0 3 14 3" xfId="22296"/>
    <cellStyle name="Currency0 3 14 4" xfId="22297"/>
    <cellStyle name="Currency0 3 14 5" xfId="22298"/>
    <cellStyle name="Currency0 3 14 6" xfId="22299"/>
    <cellStyle name="Currency0 3 14 7" xfId="22300"/>
    <cellStyle name="Currency0 3 14 8" xfId="22301"/>
    <cellStyle name="Currency0 3 14 9" xfId="22302"/>
    <cellStyle name="Currency0 3 15" xfId="22303"/>
    <cellStyle name="Currency0 3 15 10" xfId="22304"/>
    <cellStyle name="Currency0 3 15 11" xfId="22305"/>
    <cellStyle name="Currency0 3 15 12" xfId="22306"/>
    <cellStyle name="Currency0 3 15 13" xfId="22307"/>
    <cellStyle name="Currency0 3 15 14" xfId="22308"/>
    <cellStyle name="Currency0 3 15 15" xfId="22309"/>
    <cellStyle name="Currency0 3 15 16" xfId="22310"/>
    <cellStyle name="Currency0 3 15 2" xfId="22311"/>
    <cellStyle name="Currency0 3 15 3" xfId="22312"/>
    <cellStyle name="Currency0 3 15 4" xfId="22313"/>
    <cellStyle name="Currency0 3 15 5" xfId="22314"/>
    <cellStyle name="Currency0 3 15 6" xfId="22315"/>
    <cellStyle name="Currency0 3 15 7" xfId="22316"/>
    <cellStyle name="Currency0 3 15 8" xfId="22317"/>
    <cellStyle name="Currency0 3 15 9" xfId="22318"/>
    <cellStyle name="Currency0 3 16" xfId="22319"/>
    <cellStyle name="Currency0 3 16 10" xfId="22320"/>
    <cellStyle name="Currency0 3 16 11" xfId="22321"/>
    <cellStyle name="Currency0 3 16 12" xfId="22322"/>
    <cellStyle name="Currency0 3 16 13" xfId="22323"/>
    <cellStyle name="Currency0 3 16 14" xfId="22324"/>
    <cellStyle name="Currency0 3 16 15" xfId="22325"/>
    <cellStyle name="Currency0 3 16 16" xfId="22326"/>
    <cellStyle name="Currency0 3 16 2" xfId="22327"/>
    <cellStyle name="Currency0 3 16 3" xfId="22328"/>
    <cellStyle name="Currency0 3 16 4" xfId="22329"/>
    <cellStyle name="Currency0 3 16 5" xfId="22330"/>
    <cellStyle name="Currency0 3 16 6" xfId="22331"/>
    <cellStyle name="Currency0 3 16 7" xfId="22332"/>
    <cellStyle name="Currency0 3 16 8" xfId="22333"/>
    <cellStyle name="Currency0 3 16 9" xfId="22334"/>
    <cellStyle name="Currency0 3 17" xfId="22335"/>
    <cellStyle name="Currency0 3 17 10" xfId="22336"/>
    <cellStyle name="Currency0 3 17 11" xfId="22337"/>
    <cellStyle name="Currency0 3 17 12" xfId="22338"/>
    <cellStyle name="Currency0 3 17 13" xfId="22339"/>
    <cellStyle name="Currency0 3 17 14" xfId="22340"/>
    <cellStyle name="Currency0 3 17 15" xfId="22341"/>
    <cellStyle name="Currency0 3 17 16" xfId="22342"/>
    <cellStyle name="Currency0 3 17 2" xfId="22343"/>
    <cellStyle name="Currency0 3 17 3" xfId="22344"/>
    <cellStyle name="Currency0 3 17 4" xfId="22345"/>
    <cellStyle name="Currency0 3 17 5" xfId="22346"/>
    <cellStyle name="Currency0 3 17 6" xfId="22347"/>
    <cellStyle name="Currency0 3 17 7" xfId="22348"/>
    <cellStyle name="Currency0 3 17 8" xfId="22349"/>
    <cellStyle name="Currency0 3 17 9" xfId="22350"/>
    <cellStyle name="Currency0 3 18" xfId="22351"/>
    <cellStyle name="Currency0 3 19" xfId="22352"/>
    <cellStyle name="Currency0 3 2" xfId="22353"/>
    <cellStyle name="Currency0 3 2 10" xfId="22354"/>
    <cellStyle name="Currency0 3 2 10 10" xfId="22355"/>
    <cellStyle name="Currency0 3 2 10 11" xfId="22356"/>
    <cellStyle name="Currency0 3 2 10 12" xfId="22357"/>
    <cellStyle name="Currency0 3 2 10 13" xfId="22358"/>
    <cellStyle name="Currency0 3 2 10 14" xfId="22359"/>
    <cellStyle name="Currency0 3 2 10 15" xfId="22360"/>
    <cellStyle name="Currency0 3 2 10 16" xfId="22361"/>
    <cellStyle name="Currency0 3 2 10 2" xfId="22362"/>
    <cellStyle name="Currency0 3 2 10 3" xfId="22363"/>
    <cellStyle name="Currency0 3 2 10 4" xfId="22364"/>
    <cellStyle name="Currency0 3 2 10 5" xfId="22365"/>
    <cellStyle name="Currency0 3 2 10 6" xfId="22366"/>
    <cellStyle name="Currency0 3 2 10 7" xfId="22367"/>
    <cellStyle name="Currency0 3 2 10 8" xfId="22368"/>
    <cellStyle name="Currency0 3 2 10 9" xfId="22369"/>
    <cellStyle name="Currency0 3 2 11" xfId="22370"/>
    <cellStyle name="Currency0 3 2 11 10" xfId="22371"/>
    <cellStyle name="Currency0 3 2 11 11" xfId="22372"/>
    <cellStyle name="Currency0 3 2 11 12" xfId="22373"/>
    <cellStyle name="Currency0 3 2 11 13" xfId="22374"/>
    <cellStyle name="Currency0 3 2 11 14" xfId="22375"/>
    <cellStyle name="Currency0 3 2 11 15" xfId="22376"/>
    <cellStyle name="Currency0 3 2 11 16" xfId="22377"/>
    <cellStyle name="Currency0 3 2 11 2" xfId="22378"/>
    <cellStyle name="Currency0 3 2 11 3" xfId="22379"/>
    <cellStyle name="Currency0 3 2 11 4" xfId="22380"/>
    <cellStyle name="Currency0 3 2 11 5" xfId="22381"/>
    <cellStyle name="Currency0 3 2 11 6" xfId="22382"/>
    <cellStyle name="Currency0 3 2 11 7" xfId="22383"/>
    <cellStyle name="Currency0 3 2 11 8" xfId="22384"/>
    <cellStyle name="Currency0 3 2 11 9" xfId="22385"/>
    <cellStyle name="Currency0 3 2 12" xfId="22386"/>
    <cellStyle name="Currency0 3 2 12 10" xfId="22387"/>
    <cellStyle name="Currency0 3 2 12 11" xfId="22388"/>
    <cellStyle name="Currency0 3 2 12 12" xfId="22389"/>
    <cellStyle name="Currency0 3 2 12 13" xfId="22390"/>
    <cellStyle name="Currency0 3 2 12 14" xfId="22391"/>
    <cellStyle name="Currency0 3 2 12 15" xfId="22392"/>
    <cellStyle name="Currency0 3 2 12 16" xfId="22393"/>
    <cellStyle name="Currency0 3 2 12 2" xfId="22394"/>
    <cellStyle name="Currency0 3 2 12 3" xfId="22395"/>
    <cellStyle name="Currency0 3 2 12 4" xfId="22396"/>
    <cellStyle name="Currency0 3 2 12 5" xfId="22397"/>
    <cellStyle name="Currency0 3 2 12 6" xfId="22398"/>
    <cellStyle name="Currency0 3 2 12 7" xfId="22399"/>
    <cellStyle name="Currency0 3 2 12 8" xfId="22400"/>
    <cellStyle name="Currency0 3 2 12 9" xfId="22401"/>
    <cellStyle name="Currency0 3 2 13" xfId="22402"/>
    <cellStyle name="Currency0 3 2 13 10" xfId="22403"/>
    <cellStyle name="Currency0 3 2 13 11" xfId="22404"/>
    <cellStyle name="Currency0 3 2 13 12" xfId="22405"/>
    <cellStyle name="Currency0 3 2 13 13" xfId="22406"/>
    <cellStyle name="Currency0 3 2 13 14" xfId="22407"/>
    <cellStyle name="Currency0 3 2 13 15" xfId="22408"/>
    <cellStyle name="Currency0 3 2 13 16" xfId="22409"/>
    <cellStyle name="Currency0 3 2 13 2" xfId="22410"/>
    <cellStyle name="Currency0 3 2 13 3" xfId="22411"/>
    <cellStyle name="Currency0 3 2 13 4" xfId="22412"/>
    <cellStyle name="Currency0 3 2 13 5" xfId="22413"/>
    <cellStyle name="Currency0 3 2 13 6" xfId="22414"/>
    <cellStyle name="Currency0 3 2 13 7" xfId="22415"/>
    <cellStyle name="Currency0 3 2 13 8" xfId="22416"/>
    <cellStyle name="Currency0 3 2 13 9" xfId="22417"/>
    <cellStyle name="Currency0 3 2 14" xfId="22418"/>
    <cellStyle name="Currency0 3 2 14 10" xfId="22419"/>
    <cellStyle name="Currency0 3 2 14 11" xfId="22420"/>
    <cellStyle name="Currency0 3 2 14 12" xfId="22421"/>
    <cellStyle name="Currency0 3 2 14 13" xfId="22422"/>
    <cellStyle name="Currency0 3 2 14 14" xfId="22423"/>
    <cellStyle name="Currency0 3 2 14 15" xfId="22424"/>
    <cellStyle name="Currency0 3 2 14 16" xfId="22425"/>
    <cellStyle name="Currency0 3 2 14 2" xfId="22426"/>
    <cellStyle name="Currency0 3 2 14 3" xfId="22427"/>
    <cellStyle name="Currency0 3 2 14 4" xfId="22428"/>
    <cellStyle name="Currency0 3 2 14 5" xfId="22429"/>
    <cellStyle name="Currency0 3 2 14 6" xfId="22430"/>
    <cellStyle name="Currency0 3 2 14 7" xfId="22431"/>
    <cellStyle name="Currency0 3 2 14 8" xfId="22432"/>
    <cellStyle name="Currency0 3 2 14 9" xfId="22433"/>
    <cellStyle name="Currency0 3 2 15" xfId="22434"/>
    <cellStyle name="Currency0 3 2 16" xfId="22435"/>
    <cellStyle name="Currency0 3 2 17" xfId="22436"/>
    <cellStyle name="Currency0 3 2 18" xfId="22437"/>
    <cellStyle name="Currency0 3 2 19" xfId="22438"/>
    <cellStyle name="Currency0 3 2 2" xfId="22439"/>
    <cellStyle name="Currency0 3 2 2 10" xfId="22440"/>
    <cellStyle name="Currency0 3 2 2 11" xfId="22441"/>
    <cellStyle name="Currency0 3 2 2 12" xfId="22442"/>
    <cellStyle name="Currency0 3 2 2 13" xfId="22443"/>
    <cellStyle name="Currency0 3 2 2 14" xfId="22444"/>
    <cellStyle name="Currency0 3 2 2 15" xfId="22445"/>
    <cellStyle name="Currency0 3 2 2 16" xfId="22446"/>
    <cellStyle name="Currency0 3 2 2 2" xfId="22447"/>
    <cellStyle name="Currency0 3 2 2 3" xfId="22448"/>
    <cellStyle name="Currency0 3 2 2 4" xfId="22449"/>
    <cellStyle name="Currency0 3 2 2 5" xfId="22450"/>
    <cellStyle name="Currency0 3 2 2 6" xfId="22451"/>
    <cellStyle name="Currency0 3 2 2 7" xfId="22452"/>
    <cellStyle name="Currency0 3 2 2 8" xfId="22453"/>
    <cellStyle name="Currency0 3 2 2 9" xfId="22454"/>
    <cellStyle name="Currency0 3 2 20" xfId="22455"/>
    <cellStyle name="Currency0 3 2 21" xfId="22456"/>
    <cellStyle name="Currency0 3 2 22" xfId="22457"/>
    <cellStyle name="Currency0 3 2 23" xfId="22458"/>
    <cellStyle name="Currency0 3 2 24" xfId="22459"/>
    <cellStyle name="Currency0 3 2 25" xfId="22460"/>
    <cellStyle name="Currency0 3 2 26" xfId="22461"/>
    <cellStyle name="Currency0 3 2 27" xfId="22462"/>
    <cellStyle name="Currency0 3 2 28" xfId="22463"/>
    <cellStyle name="Currency0 3 2 29" xfId="22464"/>
    <cellStyle name="Currency0 3 2 3" xfId="22465"/>
    <cellStyle name="Currency0 3 2 3 10" xfId="22466"/>
    <cellStyle name="Currency0 3 2 3 11" xfId="22467"/>
    <cellStyle name="Currency0 3 2 3 12" xfId="22468"/>
    <cellStyle name="Currency0 3 2 3 13" xfId="22469"/>
    <cellStyle name="Currency0 3 2 3 14" xfId="22470"/>
    <cellStyle name="Currency0 3 2 3 15" xfId="22471"/>
    <cellStyle name="Currency0 3 2 3 16" xfId="22472"/>
    <cellStyle name="Currency0 3 2 3 2" xfId="22473"/>
    <cellStyle name="Currency0 3 2 3 3" xfId="22474"/>
    <cellStyle name="Currency0 3 2 3 4" xfId="22475"/>
    <cellStyle name="Currency0 3 2 3 5" xfId="22476"/>
    <cellStyle name="Currency0 3 2 3 6" xfId="22477"/>
    <cellStyle name="Currency0 3 2 3 7" xfId="22478"/>
    <cellStyle name="Currency0 3 2 3 8" xfId="22479"/>
    <cellStyle name="Currency0 3 2 3 9" xfId="22480"/>
    <cellStyle name="Currency0 3 2 4" xfId="22481"/>
    <cellStyle name="Currency0 3 2 4 10" xfId="22482"/>
    <cellStyle name="Currency0 3 2 4 11" xfId="22483"/>
    <cellStyle name="Currency0 3 2 4 12" xfId="22484"/>
    <cellStyle name="Currency0 3 2 4 13" xfId="22485"/>
    <cellStyle name="Currency0 3 2 4 14" xfId="22486"/>
    <cellStyle name="Currency0 3 2 4 15" xfId="22487"/>
    <cellStyle name="Currency0 3 2 4 16" xfId="22488"/>
    <cellStyle name="Currency0 3 2 4 2" xfId="22489"/>
    <cellStyle name="Currency0 3 2 4 3" xfId="22490"/>
    <cellStyle name="Currency0 3 2 4 4" xfId="22491"/>
    <cellStyle name="Currency0 3 2 4 5" xfId="22492"/>
    <cellStyle name="Currency0 3 2 4 6" xfId="22493"/>
    <cellStyle name="Currency0 3 2 4 7" xfId="22494"/>
    <cellStyle name="Currency0 3 2 4 8" xfId="22495"/>
    <cellStyle name="Currency0 3 2 4 9" xfId="22496"/>
    <cellStyle name="Currency0 3 2 5" xfId="22497"/>
    <cellStyle name="Currency0 3 2 5 10" xfId="22498"/>
    <cellStyle name="Currency0 3 2 5 11" xfId="22499"/>
    <cellStyle name="Currency0 3 2 5 12" xfId="22500"/>
    <cellStyle name="Currency0 3 2 5 13" xfId="22501"/>
    <cellStyle name="Currency0 3 2 5 14" xfId="22502"/>
    <cellStyle name="Currency0 3 2 5 15" xfId="22503"/>
    <cellStyle name="Currency0 3 2 5 16" xfId="22504"/>
    <cellStyle name="Currency0 3 2 5 2" xfId="22505"/>
    <cellStyle name="Currency0 3 2 5 3" xfId="22506"/>
    <cellStyle name="Currency0 3 2 5 4" xfId="22507"/>
    <cellStyle name="Currency0 3 2 5 5" xfId="22508"/>
    <cellStyle name="Currency0 3 2 5 6" xfId="22509"/>
    <cellStyle name="Currency0 3 2 5 7" xfId="22510"/>
    <cellStyle name="Currency0 3 2 5 8" xfId="22511"/>
    <cellStyle name="Currency0 3 2 5 9" xfId="22512"/>
    <cellStyle name="Currency0 3 2 6" xfId="22513"/>
    <cellStyle name="Currency0 3 2 6 10" xfId="22514"/>
    <cellStyle name="Currency0 3 2 6 11" xfId="22515"/>
    <cellStyle name="Currency0 3 2 6 12" xfId="22516"/>
    <cellStyle name="Currency0 3 2 6 13" xfId="22517"/>
    <cellStyle name="Currency0 3 2 6 14" xfId="22518"/>
    <cellStyle name="Currency0 3 2 6 15" xfId="22519"/>
    <cellStyle name="Currency0 3 2 6 16" xfId="22520"/>
    <cellStyle name="Currency0 3 2 6 2" xfId="22521"/>
    <cellStyle name="Currency0 3 2 6 3" xfId="22522"/>
    <cellStyle name="Currency0 3 2 6 4" xfId="22523"/>
    <cellStyle name="Currency0 3 2 6 5" xfId="22524"/>
    <cellStyle name="Currency0 3 2 6 6" xfId="22525"/>
    <cellStyle name="Currency0 3 2 6 7" xfId="22526"/>
    <cellStyle name="Currency0 3 2 6 8" xfId="22527"/>
    <cellStyle name="Currency0 3 2 6 9" xfId="22528"/>
    <cellStyle name="Currency0 3 2 7" xfId="22529"/>
    <cellStyle name="Currency0 3 2 7 10" xfId="22530"/>
    <cellStyle name="Currency0 3 2 7 11" xfId="22531"/>
    <cellStyle name="Currency0 3 2 7 12" xfId="22532"/>
    <cellStyle name="Currency0 3 2 7 13" xfId="22533"/>
    <cellStyle name="Currency0 3 2 7 14" xfId="22534"/>
    <cellStyle name="Currency0 3 2 7 15" xfId="22535"/>
    <cellStyle name="Currency0 3 2 7 16" xfId="22536"/>
    <cellStyle name="Currency0 3 2 7 2" xfId="22537"/>
    <cellStyle name="Currency0 3 2 7 3" xfId="22538"/>
    <cellStyle name="Currency0 3 2 7 4" xfId="22539"/>
    <cellStyle name="Currency0 3 2 7 5" xfId="22540"/>
    <cellStyle name="Currency0 3 2 7 6" xfId="22541"/>
    <cellStyle name="Currency0 3 2 7 7" xfId="22542"/>
    <cellStyle name="Currency0 3 2 7 8" xfId="22543"/>
    <cellStyle name="Currency0 3 2 7 9" xfId="22544"/>
    <cellStyle name="Currency0 3 2 8" xfId="22545"/>
    <cellStyle name="Currency0 3 2 8 10" xfId="22546"/>
    <cellStyle name="Currency0 3 2 8 11" xfId="22547"/>
    <cellStyle name="Currency0 3 2 8 12" xfId="22548"/>
    <cellStyle name="Currency0 3 2 8 13" xfId="22549"/>
    <cellStyle name="Currency0 3 2 8 14" xfId="22550"/>
    <cellStyle name="Currency0 3 2 8 15" xfId="22551"/>
    <cellStyle name="Currency0 3 2 8 16" xfId="22552"/>
    <cellStyle name="Currency0 3 2 8 2" xfId="22553"/>
    <cellStyle name="Currency0 3 2 8 3" xfId="22554"/>
    <cellStyle name="Currency0 3 2 8 4" xfId="22555"/>
    <cellStyle name="Currency0 3 2 8 5" xfId="22556"/>
    <cellStyle name="Currency0 3 2 8 6" xfId="22557"/>
    <cellStyle name="Currency0 3 2 8 7" xfId="22558"/>
    <cellStyle name="Currency0 3 2 8 8" xfId="22559"/>
    <cellStyle name="Currency0 3 2 8 9" xfId="22560"/>
    <cellStyle name="Currency0 3 2 9" xfId="22561"/>
    <cellStyle name="Currency0 3 2 9 10" xfId="22562"/>
    <cellStyle name="Currency0 3 2 9 11" xfId="22563"/>
    <cellStyle name="Currency0 3 2 9 12" xfId="22564"/>
    <cellStyle name="Currency0 3 2 9 13" xfId="22565"/>
    <cellStyle name="Currency0 3 2 9 14" xfId="22566"/>
    <cellStyle name="Currency0 3 2 9 15" xfId="22567"/>
    <cellStyle name="Currency0 3 2 9 16" xfId="22568"/>
    <cellStyle name="Currency0 3 2 9 2" xfId="22569"/>
    <cellStyle name="Currency0 3 2 9 3" xfId="22570"/>
    <cellStyle name="Currency0 3 2 9 4" xfId="22571"/>
    <cellStyle name="Currency0 3 2 9 5" xfId="22572"/>
    <cellStyle name="Currency0 3 2 9 6" xfId="22573"/>
    <cellStyle name="Currency0 3 2 9 7" xfId="22574"/>
    <cellStyle name="Currency0 3 2 9 8" xfId="22575"/>
    <cellStyle name="Currency0 3 2 9 9" xfId="22576"/>
    <cellStyle name="Currency0 3 20" xfId="22577"/>
    <cellStyle name="Currency0 3 21" xfId="22578"/>
    <cellStyle name="Currency0 3 22" xfId="22579"/>
    <cellStyle name="Currency0 3 22 10" xfId="22580"/>
    <cellStyle name="Currency0 3 22 11" xfId="22581"/>
    <cellStyle name="Currency0 3 22 12" xfId="22582"/>
    <cellStyle name="Currency0 3 22 13" xfId="22583"/>
    <cellStyle name="Currency0 3 22 14" xfId="22584"/>
    <cellStyle name="Currency0 3 22 15" xfId="22585"/>
    <cellStyle name="Currency0 3 22 16" xfId="22586"/>
    <cellStyle name="Currency0 3 22 17" xfId="22587"/>
    <cellStyle name="Currency0 3 22 18" xfId="22588"/>
    <cellStyle name="Currency0 3 22 2" xfId="22589"/>
    <cellStyle name="Currency0 3 22 2 2" xfId="22590"/>
    <cellStyle name="Currency0 3 22 2 2 2" xfId="22591"/>
    <cellStyle name="Currency0 3 22 3" xfId="22592"/>
    <cellStyle name="Currency0 3 22 4" xfId="22593"/>
    <cellStyle name="Currency0 3 22 5" xfId="22594"/>
    <cellStyle name="Currency0 3 22 6" xfId="22595"/>
    <cellStyle name="Currency0 3 22 7" xfId="22596"/>
    <cellStyle name="Currency0 3 22 8" xfId="22597"/>
    <cellStyle name="Currency0 3 22 9" xfId="22598"/>
    <cellStyle name="Currency0 3 23" xfId="22599"/>
    <cellStyle name="Currency0 3 24" xfId="22600"/>
    <cellStyle name="Currency0 3 25" xfId="22601"/>
    <cellStyle name="Currency0 3 26" xfId="22602"/>
    <cellStyle name="Currency0 3 27" xfId="22603"/>
    <cellStyle name="Currency0 3 28" xfId="22604"/>
    <cellStyle name="Currency0 3 29" xfId="22605"/>
    <cellStyle name="Currency0 3 3" xfId="22606"/>
    <cellStyle name="Currency0 3 3 10" xfId="22607"/>
    <cellStyle name="Currency0 3 3 10 10" xfId="22608"/>
    <cellStyle name="Currency0 3 3 10 11" xfId="22609"/>
    <cellStyle name="Currency0 3 3 10 12" xfId="22610"/>
    <cellStyle name="Currency0 3 3 10 13" xfId="22611"/>
    <cellStyle name="Currency0 3 3 10 14" xfId="22612"/>
    <cellStyle name="Currency0 3 3 10 15" xfId="22613"/>
    <cellStyle name="Currency0 3 3 10 16" xfId="22614"/>
    <cellStyle name="Currency0 3 3 10 2" xfId="22615"/>
    <cellStyle name="Currency0 3 3 10 3" xfId="22616"/>
    <cellStyle name="Currency0 3 3 10 4" xfId="22617"/>
    <cellStyle name="Currency0 3 3 10 5" xfId="22618"/>
    <cellStyle name="Currency0 3 3 10 6" xfId="22619"/>
    <cellStyle name="Currency0 3 3 10 7" xfId="22620"/>
    <cellStyle name="Currency0 3 3 10 8" xfId="22621"/>
    <cellStyle name="Currency0 3 3 10 9" xfId="22622"/>
    <cellStyle name="Currency0 3 3 11" xfId="22623"/>
    <cellStyle name="Currency0 3 3 11 10" xfId="22624"/>
    <cellStyle name="Currency0 3 3 11 11" xfId="22625"/>
    <cellStyle name="Currency0 3 3 11 12" xfId="22626"/>
    <cellStyle name="Currency0 3 3 11 13" xfId="22627"/>
    <cellStyle name="Currency0 3 3 11 14" xfId="22628"/>
    <cellStyle name="Currency0 3 3 11 15" xfId="22629"/>
    <cellStyle name="Currency0 3 3 11 16" xfId="22630"/>
    <cellStyle name="Currency0 3 3 11 2" xfId="22631"/>
    <cellStyle name="Currency0 3 3 11 3" xfId="22632"/>
    <cellStyle name="Currency0 3 3 11 4" xfId="22633"/>
    <cellStyle name="Currency0 3 3 11 5" xfId="22634"/>
    <cellStyle name="Currency0 3 3 11 6" xfId="22635"/>
    <cellStyle name="Currency0 3 3 11 7" xfId="22636"/>
    <cellStyle name="Currency0 3 3 11 8" xfId="22637"/>
    <cellStyle name="Currency0 3 3 11 9" xfId="22638"/>
    <cellStyle name="Currency0 3 3 12" xfId="22639"/>
    <cellStyle name="Currency0 3 3 12 10" xfId="22640"/>
    <cellStyle name="Currency0 3 3 12 11" xfId="22641"/>
    <cellStyle name="Currency0 3 3 12 12" xfId="22642"/>
    <cellStyle name="Currency0 3 3 12 13" xfId="22643"/>
    <cellStyle name="Currency0 3 3 12 14" xfId="22644"/>
    <cellStyle name="Currency0 3 3 12 15" xfId="22645"/>
    <cellStyle name="Currency0 3 3 12 16" xfId="22646"/>
    <cellStyle name="Currency0 3 3 12 2" xfId="22647"/>
    <cellStyle name="Currency0 3 3 12 3" xfId="22648"/>
    <cellStyle name="Currency0 3 3 12 4" xfId="22649"/>
    <cellStyle name="Currency0 3 3 12 5" xfId="22650"/>
    <cellStyle name="Currency0 3 3 12 6" xfId="22651"/>
    <cellStyle name="Currency0 3 3 12 7" xfId="22652"/>
    <cellStyle name="Currency0 3 3 12 8" xfId="22653"/>
    <cellStyle name="Currency0 3 3 12 9" xfId="22654"/>
    <cellStyle name="Currency0 3 3 13" xfId="22655"/>
    <cellStyle name="Currency0 3 3 13 10" xfId="22656"/>
    <cellStyle name="Currency0 3 3 13 11" xfId="22657"/>
    <cellStyle name="Currency0 3 3 13 12" xfId="22658"/>
    <cellStyle name="Currency0 3 3 13 13" xfId="22659"/>
    <cellStyle name="Currency0 3 3 13 14" xfId="22660"/>
    <cellStyle name="Currency0 3 3 13 15" xfId="22661"/>
    <cellStyle name="Currency0 3 3 13 16" xfId="22662"/>
    <cellStyle name="Currency0 3 3 13 2" xfId="22663"/>
    <cellStyle name="Currency0 3 3 13 3" xfId="22664"/>
    <cellStyle name="Currency0 3 3 13 4" xfId="22665"/>
    <cellStyle name="Currency0 3 3 13 5" xfId="22666"/>
    <cellStyle name="Currency0 3 3 13 6" xfId="22667"/>
    <cellStyle name="Currency0 3 3 13 7" xfId="22668"/>
    <cellStyle name="Currency0 3 3 13 8" xfId="22669"/>
    <cellStyle name="Currency0 3 3 13 9" xfId="22670"/>
    <cellStyle name="Currency0 3 3 14" xfId="22671"/>
    <cellStyle name="Currency0 3 3 14 10" xfId="22672"/>
    <cellStyle name="Currency0 3 3 14 11" xfId="22673"/>
    <cellStyle name="Currency0 3 3 14 12" xfId="22674"/>
    <cellStyle name="Currency0 3 3 14 13" xfId="22675"/>
    <cellStyle name="Currency0 3 3 14 14" xfId="22676"/>
    <cellStyle name="Currency0 3 3 14 15" xfId="22677"/>
    <cellStyle name="Currency0 3 3 14 16" xfId="22678"/>
    <cellStyle name="Currency0 3 3 14 2" xfId="22679"/>
    <cellStyle name="Currency0 3 3 14 3" xfId="22680"/>
    <cellStyle name="Currency0 3 3 14 4" xfId="22681"/>
    <cellStyle name="Currency0 3 3 14 5" xfId="22682"/>
    <cellStyle name="Currency0 3 3 14 6" xfId="22683"/>
    <cellStyle name="Currency0 3 3 14 7" xfId="22684"/>
    <cellStyle name="Currency0 3 3 14 8" xfId="22685"/>
    <cellStyle name="Currency0 3 3 14 9" xfId="22686"/>
    <cellStyle name="Currency0 3 3 15" xfId="22687"/>
    <cellStyle name="Currency0 3 3 16" xfId="22688"/>
    <cellStyle name="Currency0 3 3 17" xfId="22689"/>
    <cellStyle name="Currency0 3 3 18" xfId="22690"/>
    <cellStyle name="Currency0 3 3 19" xfId="22691"/>
    <cellStyle name="Currency0 3 3 2" xfId="22692"/>
    <cellStyle name="Currency0 3 3 2 10" xfId="22693"/>
    <cellStyle name="Currency0 3 3 2 11" xfId="22694"/>
    <cellStyle name="Currency0 3 3 2 12" xfId="22695"/>
    <cellStyle name="Currency0 3 3 2 13" xfId="22696"/>
    <cellStyle name="Currency0 3 3 2 14" xfId="22697"/>
    <cellStyle name="Currency0 3 3 2 15" xfId="22698"/>
    <cellStyle name="Currency0 3 3 2 16" xfId="22699"/>
    <cellStyle name="Currency0 3 3 2 2" xfId="22700"/>
    <cellStyle name="Currency0 3 3 2 3" xfId="22701"/>
    <cellStyle name="Currency0 3 3 2 4" xfId="22702"/>
    <cellStyle name="Currency0 3 3 2 5" xfId="22703"/>
    <cellStyle name="Currency0 3 3 2 6" xfId="22704"/>
    <cellStyle name="Currency0 3 3 2 7" xfId="22705"/>
    <cellStyle name="Currency0 3 3 2 8" xfId="22706"/>
    <cellStyle name="Currency0 3 3 2 9" xfId="22707"/>
    <cellStyle name="Currency0 3 3 20" xfId="22708"/>
    <cellStyle name="Currency0 3 3 21" xfId="22709"/>
    <cellStyle name="Currency0 3 3 22" xfId="22710"/>
    <cellStyle name="Currency0 3 3 23" xfId="22711"/>
    <cellStyle name="Currency0 3 3 24" xfId="22712"/>
    <cellStyle name="Currency0 3 3 25" xfId="22713"/>
    <cellStyle name="Currency0 3 3 26" xfId="22714"/>
    <cellStyle name="Currency0 3 3 27" xfId="22715"/>
    <cellStyle name="Currency0 3 3 28" xfId="22716"/>
    <cellStyle name="Currency0 3 3 29" xfId="22717"/>
    <cellStyle name="Currency0 3 3 3" xfId="22718"/>
    <cellStyle name="Currency0 3 3 3 10" xfId="22719"/>
    <cellStyle name="Currency0 3 3 3 11" xfId="22720"/>
    <cellStyle name="Currency0 3 3 3 12" xfId="22721"/>
    <cellStyle name="Currency0 3 3 3 13" xfId="22722"/>
    <cellStyle name="Currency0 3 3 3 14" xfId="22723"/>
    <cellStyle name="Currency0 3 3 3 15" xfId="22724"/>
    <cellStyle name="Currency0 3 3 3 16" xfId="22725"/>
    <cellStyle name="Currency0 3 3 3 2" xfId="22726"/>
    <cellStyle name="Currency0 3 3 3 3" xfId="22727"/>
    <cellStyle name="Currency0 3 3 3 4" xfId="22728"/>
    <cellStyle name="Currency0 3 3 3 5" xfId="22729"/>
    <cellStyle name="Currency0 3 3 3 6" xfId="22730"/>
    <cellStyle name="Currency0 3 3 3 7" xfId="22731"/>
    <cellStyle name="Currency0 3 3 3 8" xfId="22732"/>
    <cellStyle name="Currency0 3 3 3 9" xfId="22733"/>
    <cellStyle name="Currency0 3 3 4" xfId="22734"/>
    <cellStyle name="Currency0 3 3 4 10" xfId="22735"/>
    <cellStyle name="Currency0 3 3 4 11" xfId="22736"/>
    <cellStyle name="Currency0 3 3 4 12" xfId="22737"/>
    <cellStyle name="Currency0 3 3 4 13" xfId="22738"/>
    <cellStyle name="Currency0 3 3 4 14" xfId="22739"/>
    <cellStyle name="Currency0 3 3 4 15" xfId="22740"/>
    <cellStyle name="Currency0 3 3 4 16" xfId="22741"/>
    <cellStyle name="Currency0 3 3 4 2" xfId="22742"/>
    <cellStyle name="Currency0 3 3 4 3" xfId="22743"/>
    <cellStyle name="Currency0 3 3 4 4" xfId="22744"/>
    <cellStyle name="Currency0 3 3 4 5" xfId="22745"/>
    <cellStyle name="Currency0 3 3 4 6" xfId="22746"/>
    <cellStyle name="Currency0 3 3 4 7" xfId="22747"/>
    <cellStyle name="Currency0 3 3 4 8" xfId="22748"/>
    <cellStyle name="Currency0 3 3 4 9" xfId="22749"/>
    <cellStyle name="Currency0 3 3 5" xfId="22750"/>
    <cellStyle name="Currency0 3 3 5 10" xfId="22751"/>
    <cellStyle name="Currency0 3 3 5 11" xfId="22752"/>
    <cellStyle name="Currency0 3 3 5 12" xfId="22753"/>
    <cellStyle name="Currency0 3 3 5 13" xfId="22754"/>
    <cellStyle name="Currency0 3 3 5 14" xfId="22755"/>
    <cellStyle name="Currency0 3 3 5 15" xfId="22756"/>
    <cellStyle name="Currency0 3 3 5 16" xfId="22757"/>
    <cellStyle name="Currency0 3 3 5 2" xfId="22758"/>
    <cellStyle name="Currency0 3 3 5 3" xfId="22759"/>
    <cellStyle name="Currency0 3 3 5 4" xfId="22760"/>
    <cellStyle name="Currency0 3 3 5 5" xfId="22761"/>
    <cellStyle name="Currency0 3 3 5 6" xfId="22762"/>
    <cellStyle name="Currency0 3 3 5 7" xfId="22763"/>
    <cellStyle name="Currency0 3 3 5 8" xfId="22764"/>
    <cellStyle name="Currency0 3 3 5 9" xfId="22765"/>
    <cellStyle name="Currency0 3 3 6" xfId="22766"/>
    <cellStyle name="Currency0 3 3 6 10" xfId="22767"/>
    <cellStyle name="Currency0 3 3 6 11" xfId="22768"/>
    <cellStyle name="Currency0 3 3 6 12" xfId="22769"/>
    <cellStyle name="Currency0 3 3 6 13" xfId="22770"/>
    <cellStyle name="Currency0 3 3 6 14" xfId="22771"/>
    <cellStyle name="Currency0 3 3 6 15" xfId="22772"/>
    <cellStyle name="Currency0 3 3 6 16" xfId="22773"/>
    <cellStyle name="Currency0 3 3 6 2" xfId="22774"/>
    <cellStyle name="Currency0 3 3 6 3" xfId="22775"/>
    <cellStyle name="Currency0 3 3 6 4" xfId="22776"/>
    <cellStyle name="Currency0 3 3 6 5" xfId="22777"/>
    <cellStyle name="Currency0 3 3 6 6" xfId="22778"/>
    <cellStyle name="Currency0 3 3 6 7" xfId="22779"/>
    <cellStyle name="Currency0 3 3 6 8" xfId="22780"/>
    <cellStyle name="Currency0 3 3 6 9" xfId="22781"/>
    <cellStyle name="Currency0 3 3 7" xfId="22782"/>
    <cellStyle name="Currency0 3 3 7 10" xfId="22783"/>
    <cellStyle name="Currency0 3 3 7 11" xfId="22784"/>
    <cellStyle name="Currency0 3 3 7 12" xfId="22785"/>
    <cellStyle name="Currency0 3 3 7 13" xfId="22786"/>
    <cellStyle name="Currency0 3 3 7 14" xfId="22787"/>
    <cellStyle name="Currency0 3 3 7 15" xfId="22788"/>
    <cellStyle name="Currency0 3 3 7 16" xfId="22789"/>
    <cellStyle name="Currency0 3 3 7 2" xfId="22790"/>
    <cellStyle name="Currency0 3 3 7 3" xfId="22791"/>
    <cellStyle name="Currency0 3 3 7 4" xfId="22792"/>
    <cellStyle name="Currency0 3 3 7 5" xfId="22793"/>
    <cellStyle name="Currency0 3 3 7 6" xfId="22794"/>
    <cellStyle name="Currency0 3 3 7 7" xfId="22795"/>
    <cellStyle name="Currency0 3 3 7 8" xfId="22796"/>
    <cellStyle name="Currency0 3 3 7 9" xfId="22797"/>
    <cellStyle name="Currency0 3 3 8" xfId="22798"/>
    <cellStyle name="Currency0 3 3 8 10" xfId="22799"/>
    <cellStyle name="Currency0 3 3 8 11" xfId="22800"/>
    <cellStyle name="Currency0 3 3 8 12" xfId="22801"/>
    <cellStyle name="Currency0 3 3 8 13" xfId="22802"/>
    <cellStyle name="Currency0 3 3 8 14" xfId="22803"/>
    <cellStyle name="Currency0 3 3 8 15" xfId="22804"/>
    <cellStyle name="Currency0 3 3 8 16" xfId="22805"/>
    <cellStyle name="Currency0 3 3 8 2" xfId="22806"/>
    <cellStyle name="Currency0 3 3 8 3" xfId="22807"/>
    <cellStyle name="Currency0 3 3 8 4" xfId="22808"/>
    <cellStyle name="Currency0 3 3 8 5" xfId="22809"/>
    <cellStyle name="Currency0 3 3 8 6" xfId="22810"/>
    <cellStyle name="Currency0 3 3 8 7" xfId="22811"/>
    <cellStyle name="Currency0 3 3 8 8" xfId="22812"/>
    <cellStyle name="Currency0 3 3 8 9" xfId="22813"/>
    <cellStyle name="Currency0 3 3 9" xfId="22814"/>
    <cellStyle name="Currency0 3 3 9 10" xfId="22815"/>
    <cellStyle name="Currency0 3 3 9 11" xfId="22816"/>
    <cellStyle name="Currency0 3 3 9 12" xfId="22817"/>
    <cellStyle name="Currency0 3 3 9 13" xfId="22818"/>
    <cellStyle name="Currency0 3 3 9 14" xfId="22819"/>
    <cellStyle name="Currency0 3 3 9 15" xfId="22820"/>
    <cellStyle name="Currency0 3 3 9 16" xfId="22821"/>
    <cellStyle name="Currency0 3 3 9 2" xfId="22822"/>
    <cellStyle name="Currency0 3 3 9 3" xfId="22823"/>
    <cellStyle name="Currency0 3 3 9 4" xfId="22824"/>
    <cellStyle name="Currency0 3 3 9 5" xfId="22825"/>
    <cellStyle name="Currency0 3 3 9 6" xfId="22826"/>
    <cellStyle name="Currency0 3 3 9 7" xfId="22827"/>
    <cellStyle name="Currency0 3 3 9 8" xfId="22828"/>
    <cellStyle name="Currency0 3 3 9 9" xfId="22829"/>
    <cellStyle name="Currency0 3 30" xfId="22830"/>
    <cellStyle name="Currency0 3 31" xfId="22831"/>
    <cellStyle name="Currency0 3 32" xfId="22832"/>
    <cellStyle name="Currency0 3 33" xfId="22833"/>
    <cellStyle name="Currency0 3 34" xfId="22834"/>
    <cellStyle name="Currency0 3 35" xfId="22835"/>
    <cellStyle name="Currency0 3 36" xfId="22836"/>
    <cellStyle name="Currency0 3 37" xfId="22837"/>
    <cellStyle name="Currency0 3 38" xfId="22838"/>
    <cellStyle name="Currency0 3 39" xfId="22839"/>
    <cellStyle name="Currency0 3 4" xfId="22840"/>
    <cellStyle name="Currency0 3 4 10" xfId="22841"/>
    <cellStyle name="Currency0 3 4 11" xfId="22842"/>
    <cellStyle name="Currency0 3 4 12" xfId="22843"/>
    <cellStyle name="Currency0 3 4 13" xfId="22844"/>
    <cellStyle name="Currency0 3 4 14" xfId="22845"/>
    <cellStyle name="Currency0 3 4 15" xfId="22846"/>
    <cellStyle name="Currency0 3 4 16" xfId="22847"/>
    <cellStyle name="Currency0 3 4 2" xfId="22848"/>
    <cellStyle name="Currency0 3 4 3" xfId="22849"/>
    <cellStyle name="Currency0 3 4 4" xfId="22850"/>
    <cellStyle name="Currency0 3 4 5" xfId="22851"/>
    <cellStyle name="Currency0 3 4 6" xfId="22852"/>
    <cellStyle name="Currency0 3 4 7" xfId="22853"/>
    <cellStyle name="Currency0 3 4 8" xfId="22854"/>
    <cellStyle name="Currency0 3 4 9" xfId="22855"/>
    <cellStyle name="Currency0 3 40" xfId="22856"/>
    <cellStyle name="Currency0 3 41" xfId="22857"/>
    <cellStyle name="Currency0 3 42" xfId="22858"/>
    <cellStyle name="Currency0 3 43" xfId="22859"/>
    <cellStyle name="Currency0 3 5" xfId="22860"/>
    <cellStyle name="Currency0 3 5 10" xfId="22861"/>
    <cellStyle name="Currency0 3 5 11" xfId="22862"/>
    <cellStyle name="Currency0 3 5 12" xfId="22863"/>
    <cellStyle name="Currency0 3 5 13" xfId="22864"/>
    <cellStyle name="Currency0 3 5 14" xfId="22865"/>
    <cellStyle name="Currency0 3 5 15" xfId="22866"/>
    <cellStyle name="Currency0 3 5 16" xfId="22867"/>
    <cellStyle name="Currency0 3 5 2" xfId="22868"/>
    <cellStyle name="Currency0 3 5 3" xfId="22869"/>
    <cellStyle name="Currency0 3 5 4" xfId="22870"/>
    <cellStyle name="Currency0 3 5 5" xfId="22871"/>
    <cellStyle name="Currency0 3 5 6" xfId="22872"/>
    <cellStyle name="Currency0 3 5 7" xfId="22873"/>
    <cellStyle name="Currency0 3 5 8" xfId="22874"/>
    <cellStyle name="Currency0 3 5 9" xfId="22875"/>
    <cellStyle name="Currency0 3 6" xfId="22876"/>
    <cellStyle name="Currency0 3 6 10" xfId="22877"/>
    <cellStyle name="Currency0 3 6 11" xfId="22878"/>
    <cellStyle name="Currency0 3 6 12" xfId="22879"/>
    <cellStyle name="Currency0 3 6 13" xfId="22880"/>
    <cellStyle name="Currency0 3 6 14" xfId="22881"/>
    <cellStyle name="Currency0 3 6 15" xfId="22882"/>
    <cellStyle name="Currency0 3 6 16" xfId="22883"/>
    <cellStyle name="Currency0 3 6 2" xfId="22884"/>
    <cellStyle name="Currency0 3 6 3" xfId="22885"/>
    <cellStyle name="Currency0 3 6 4" xfId="22886"/>
    <cellStyle name="Currency0 3 6 5" xfId="22887"/>
    <cellStyle name="Currency0 3 6 6" xfId="22888"/>
    <cellStyle name="Currency0 3 6 7" xfId="22889"/>
    <cellStyle name="Currency0 3 6 8" xfId="22890"/>
    <cellStyle name="Currency0 3 6 9" xfId="22891"/>
    <cellStyle name="Currency0 3 7" xfId="22892"/>
    <cellStyle name="Currency0 3 7 10" xfId="22893"/>
    <cellStyle name="Currency0 3 7 11" xfId="22894"/>
    <cellStyle name="Currency0 3 7 12" xfId="22895"/>
    <cellStyle name="Currency0 3 7 13" xfId="22896"/>
    <cellStyle name="Currency0 3 7 14" xfId="22897"/>
    <cellStyle name="Currency0 3 7 15" xfId="22898"/>
    <cellStyle name="Currency0 3 7 16" xfId="22899"/>
    <cellStyle name="Currency0 3 7 2" xfId="22900"/>
    <cellStyle name="Currency0 3 7 3" xfId="22901"/>
    <cellStyle name="Currency0 3 7 4" xfId="22902"/>
    <cellStyle name="Currency0 3 7 5" xfId="22903"/>
    <cellStyle name="Currency0 3 7 6" xfId="22904"/>
    <cellStyle name="Currency0 3 7 7" xfId="22905"/>
    <cellStyle name="Currency0 3 7 8" xfId="22906"/>
    <cellStyle name="Currency0 3 7 9" xfId="22907"/>
    <cellStyle name="Currency0 3 8" xfId="22908"/>
    <cellStyle name="Currency0 3 8 10" xfId="22909"/>
    <cellStyle name="Currency0 3 8 11" xfId="22910"/>
    <cellStyle name="Currency0 3 8 12" xfId="22911"/>
    <cellStyle name="Currency0 3 8 13" xfId="22912"/>
    <cellStyle name="Currency0 3 8 14" xfId="22913"/>
    <cellStyle name="Currency0 3 8 15" xfId="22914"/>
    <cellStyle name="Currency0 3 8 16" xfId="22915"/>
    <cellStyle name="Currency0 3 8 2" xfId="22916"/>
    <cellStyle name="Currency0 3 8 3" xfId="22917"/>
    <cellStyle name="Currency0 3 8 4" xfId="22918"/>
    <cellStyle name="Currency0 3 8 5" xfId="22919"/>
    <cellStyle name="Currency0 3 8 6" xfId="22920"/>
    <cellStyle name="Currency0 3 8 7" xfId="22921"/>
    <cellStyle name="Currency0 3 8 8" xfId="22922"/>
    <cellStyle name="Currency0 3 8 9" xfId="22923"/>
    <cellStyle name="Currency0 3 9" xfId="22924"/>
    <cellStyle name="Currency0 3 9 10" xfId="22925"/>
    <cellStyle name="Currency0 3 9 11" xfId="22926"/>
    <cellStyle name="Currency0 3 9 12" xfId="22927"/>
    <cellStyle name="Currency0 3 9 13" xfId="22928"/>
    <cellStyle name="Currency0 3 9 14" xfId="22929"/>
    <cellStyle name="Currency0 3 9 15" xfId="22930"/>
    <cellStyle name="Currency0 3 9 16" xfId="22931"/>
    <cellStyle name="Currency0 3 9 2" xfId="22932"/>
    <cellStyle name="Currency0 3 9 3" xfId="22933"/>
    <cellStyle name="Currency0 3 9 4" xfId="22934"/>
    <cellStyle name="Currency0 3 9 5" xfId="22935"/>
    <cellStyle name="Currency0 3 9 6" xfId="22936"/>
    <cellStyle name="Currency0 3 9 7" xfId="22937"/>
    <cellStyle name="Currency0 3 9 8" xfId="22938"/>
    <cellStyle name="Currency0 3 9 9" xfId="22939"/>
    <cellStyle name="Currency0 30" xfId="22940"/>
    <cellStyle name="Currency0 30 10" xfId="22941"/>
    <cellStyle name="Currency0 30 11" xfId="22942"/>
    <cellStyle name="Currency0 30 12" xfId="22943"/>
    <cellStyle name="Currency0 30 13" xfId="22944"/>
    <cellStyle name="Currency0 30 14" xfId="22945"/>
    <cellStyle name="Currency0 30 15" xfId="22946"/>
    <cellStyle name="Currency0 30 16" xfId="22947"/>
    <cellStyle name="Currency0 30 17" xfId="22948"/>
    <cellStyle name="Currency0 30 18" xfId="22949"/>
    <cellStyle name="Currency0 30 19" xfId="22950"/>
    <cellStyle name="Currency0 30 2" xfId="22951"/>
    <cellStyle name="Currency0 30 2 10" xfId="22952"/>
    <cellStyle name="Currency0 30 2 11" xfId="22953"/>
    <cellStyle name="Currency0 30 2 12" xfId="22954"/>
    <cellStyle name="Currency0 30 2 13" xfId="22955"/>
    <cellStyle name="Currency0 30 2 14" xfId="22956"/>
    <cellStyle name="Currency0 30 2 15" xfId="22957"/>
    <cellStyle name="Currency0 30 2 16" xfId="22958"/>
    <cellStyle name="Currency0 30 2 17" xfId="22959"/>
    <cellStyle name="Currency0 30 2 2" xfId="22960"/>
    <cellStyle name="Currency0 30 2 3" xfId="22961"/>
    <cellStyle name="Currency0 30 2 4" xfId="22962"/>
    <cellStyle name="Currency0 30 2 5" xfId="22963"/>
    <cellStyle name="Currency0 30 2 6" xfId="22964"/>
    <cellStyle name="Currency0 30 2 7" xfId="22965"/>
    <cellStyle name="Currency0 30 2 8" xfId="22966"/>
    <cellStyle name="Currency0 30 2 9" xfId="22967"/>
    <cellStyle name="Currency0 30 20" xfId="22968"/>
    <cellStyle name="Currency0 30 3" xfId="22969"/>
    <cellStyle name="Currency0 30 3 10" xfId="22970"/>
    <cellStyle name="Currency0 30 3 11" xfId="22971"/>
    <cellStyle name="Currency0 30 3 12" xfId="22972"/>
    <cellStyle name="Currency0 30 3 13" xfId="22973"/>
    <cellStyle name="Currency0 30 3 14" xfId="22974"/>
    <cellStyle name="Currency0 30 3 15" xfId="22975"/>
    <cellStyle name="Currency0 30 3 16" xfId="22976"/>
    <cellStyle name="Currency0 30 3 17" xfId="22977"/>
    <cellStyle name="Currency0 30 3 2" xfId="22978"/>
    <cellStyle name="Currency0 30 3 3" xfId="22979"/>
    <cellStyle name="Currency0 30 3 4" xfId="22980"/>
    <cellStyle name="Currency0 30 3 5" xfId="22981"/>
    <cellStyle name="Currency0 30 3 6" xfId="22982"/>
    <cellStyle name="Currency0 30 3 7" xfId="22983"/>
    <cellStyle name="Currency0 30 3 8" xfId="22984"/>
    <cellStyle name="Currency0 30 3 9" xfId="22985"/>
    <cellStyle name="Currency0 30 4" xfId="22986"/>
    <cellStyle name="Currency0 30 5" xfId="22987"/>
    <cellStyle name="Currency0 30 6" xfId="22988"/>
    <cellStyle name="Currency0 30 7" xfId="22989"/>
    <cellStyle name="Currency0 30 8" xfId="22990"/>
    <cellStyle name="Currency0 30 9" xfId="22991"/>
    <cellStyle name="Currency0 31" xfId="22992"/>
    <cellStyle name="Currency0 31 10" xfId="22993"/>
    <cellStyle name="Currency0 31 11" xfId="22994"/>
    <cellStyle name="Currency0 31 12" xfId="22995"/>
    <cellStyle name="Currency0 31 13" xfId="22996"/>
    <cellStyle name="Currency0 31 14" xfId="22997"/>
    <cellStyle name="Currency0 31 15" xfId="22998"/>
    <cellStyle name="Currency0 31 16" xfId="22999"/>
    <cellStyle name="Currency0 31 17" xfId="23000"/>
    <cellStyle name="Currency0 31 18" xfId="23001"/>
    <cellStyle name="Currency0 31 19" xfId="23002"/>
    <cellStyle name="Currency0 31 2" xfId="23003"/>
    <cellStyle name="Currency0 31 2 10" xfId="23004"/>
    <cellStyle name="Currency0 31 2 11" xfId="23005"/>
    <cellStyle name="Currency0 31 2 12" xfId="23006"/>
    <cellStyle name="Currency0 31 2 13" xfId="23007"/>
    <cellStyle name="Currency0 31 2 14" xfId="23008"/>
    <cellStyle name="Currency0 31 2 15" xfId="23009"/>
    <cellStyle name="Currency0 31 2 16" xfId="23010"/>
    <cellStyle name="Currency0 31 2 17" xfId="23011"/>
    <cellStyle name="Currency0 31 2 2" xfId="23012"/>
    <cellStyle name="Currency0 31 2 3" xfId="23013"/>
    <cellStyle name="Currency0 31 2 4" xfId="23014"/>
    <cellStyle name="Currency0 31 2 5" xfId="23015"/>
    <cellStyle name="Currency0 31 2 6" xfId="23016"/>
    <cellStyle name="Currency0 31 2 7" xfId="23017"/>
    <cellStyle name="Currency0 31 2 8" xfId="23018"/>
    <cellStyle name="Currency0 31 2 9" xfId="23019"/>
    <cellStyle name="Currency0 31 20" xfId="23020"/>
    <cellStyle name="Currency0 31 3" xfId="23021"/>
    <cellStyle name="Currency0 31 3 10" xfId="23022"/>
    <cellStyle name="Currency0 31 3 11" xfId="23023"/>
    <cellStyle name="Currency0 31 3 12" xfId="23024"/>
    <cellStyle name="Currency0 31 3 13" xfId="23025"/>
    <cellStyle name="Currency0 31 3 14" xfId="23026"/>
    <cellStyle name="Currency0 31 3 15" xfId="23027"/>
    <cellStyle name="Currency0 31 3 16" xfId="23028"/>
    <cellStyle name="Currency0 31 3 17" xfId="23029"/>
    <cellStyle name="Currency0 31 3 2" xfId="23030"/>
    <cellStyle name="Currency0 31 3 3" xfId="23031"/>
    <cellStyle name="Currency0 31 3 4" xfId="23032"/>
    <cellStyle name="Currency0 31 3 5" xfId="23033"/>
    <cellStyle name="Currency0 31 3 6" xfId="23034"/>
    <cellStyle name="Currency0 31 3 7" xfId="23035"/>
    <cellStyle name="Currency0 31 3 8" xfId="23036"/>
    <cellStyle name="Currency0 31 3 9" xfId="23037"/>
    <cellStyle name="Currency0 31 4" xfId="23038"/>
    <cellStyle name="Currency0 31 5" xfId="23039"/>
    <cellStyle name="Currency0 31 6" xfId="23040"/>
    <cellStyle name="Currency0 31 7" xfId="23041"/>
    <cellStyle name="Currency0 31 8" xfId="23042"/>
    <cellStyle name="Currency0 31 9" xfId="23043"/>
    <cellStyle name="Currency0 32" xfId="23044"/>
    <cellStyle name="Currency0 32 10" xfId="23045"/>
    <cellStyle name="Currency0 32 11" xfId="23046"/>
    <cellStyle name="Currency0 32 12" xfId="23047"/>
    <cellStyle name="Currency0 32 13" xfId="23048"/>
    <cellStyle name="Currency0 32 14" xfId="23049"/>
    <cellStyle name="Currency0 32 15" xfId="23050"/>
    <cellStyle name="Currency0 32 16" xfId="23051"/>
    <cellStyle name="Currency0 32 17" xfId="23052"/>
    <cellStyle name="Currency0 32 18" xfId="23053"/>
    <cellStyle name="Currency0 32 19" xfId="23054"/>
    <cellStyle name="Currency0 32 2" xfId="23055"/>
    <cellStyle name="Currency0 32 2 10" xfId="23056"/>
    <cellStyle name="Currency0 32 2 11" xfId="23057"/>
    <cellStyle name="Currency0 32 2 12" xfId="23058"/>
    <cellStyle name="Currency0 32 2 13" xfId="23059"/>
    <cellStyle name="Currency0 32 2 14" xfId="23060"/>
    <cellStyle name="Currency0 32 2 15" xfId="23061"/>
    <cellStyle name="Currency0 32 2 16" xfId="23062"/>
    <cellStyle name="Currency0 32 2 17" xfId="23063"/>
    <cellStyle name="Currency0 32 2 2" xfId="23064"/>
    <cellStyle name="Currency0 32 2 3" xfId="23065"/>
    <cellStyle name="Currency0 32 2 4" xfId="23066"/>
    <cellStyle name="Currency0 32 2 5" xfId="23067"/>
    <cellStyle name="Currency0 32 2 6" xfId="23068"/>
    <cellStyle name="Currency0 32 2 7" xfId="23069"/>
    <cellStyle name="Currency0 32 2 8" xfId="23070"/>
    <cellStyle name="Currency0 32 2 9" xfId="23071"/>
    <cellStyle name="Currency0 32 20" xfId="23072"/>
    <cellStyle name="Currency0 32 3" xfId="23073"/>
    <cellStyle name="Currency0 32 3 10" xfId="23074"/>
    <cellStyle name="Currency0 32 3 11" xfId="23075"/>
    <cellStyle name="Currency0 32 3 12" xfId="23076"/>
    <cellStyle name="Currency0 32 3 13" xfId="23077"/>
    <cellStyle name="Currency0 32 3 14" xfId="23078"/>
    <cellStyle name="Currency0 32 3 15" xfId="23079"/>
    <cellStyle name="Currency0 32 3 16" xfId="23080"/>
    <cellStyle name="Currency0 32 3 17" xfId="23081"/>
    <cellStyle name="Currency0 32 3 2" xfId="23082"/>
    <cellStyle name="Currency0 32 3 3" xfId="23083"/>
    <cellStyle name="Currency0 32 3 4" xfId="23084"/>
    <cellStyle name="Currency0 32 3 5" xfId="23085"/>
    <cellStyle name="Currency0 32 3 6" xfId="23086"/>
    <cellStyle name="Currency0 32 3 7" xfId="23087"/>
    <cellStyle name="Currency0 32 3 8" xfId="23088"/>
    <cellStyle name="Currency0 32 3 9" xfId="23089"/>
    <cellStyle name="Currency0 32 4" xfId="23090"/>
    <cellStyle name="Currency0 32 5" xfId="23091"/>
    <cellStyle name="Currency0 32 6" xfId="23092"/>
    <cellStyle name="Currency0 32 7" xfId="23093"/>
    <cellStyle name="Currency0 32 8" xfId="23094"/>
    <cellStyle name="Currency0 32 9" xfId="23095"/>
    <cellStyle name="Currency0 33" xfId="23096"/>
    <cellStyle name="Currency0 33 10" xfId="23097"/>
    <cellStyle name="Currency0 33 11" xfId="23098"/>
    <cellStyle name="Currency0 33 12" xfId="23099"/>
    <cellStyle name="Currency0 33 13" xfId="23100"/>
    <cellStyle name="Currency0 33 14" xfId="23101"/>
    <cellStyle name="Currency0 33 15" xfId="23102"/>
    <cellStyle name="Currency0 33 16" xfId="23103"/>
    <cellStyle name="Currency0 33 17" xfId="23104"/>
    <cellStyle name="Currency0 33 18" xfId="23105"/>
    <cellStyle name="Currency0 33 19" xfId="23106"/>
    <cellStyle name="Currency0 33 2" xfId="23107"/>
    <cellStyle name="Currency0 33 2 10" xfId="23108"/>
    <cellStyle name="Currency0 33 2 11" xfId="23109"/>
    <cellStyle name="Currency0 33 2 12" xfId="23110"/>
    <cellStyle name="Currency0 33 2 13" xfId="23111"/>
    <cellStyle name="Currency0 33 2 14" xfId="23112"/>
    <cellStyle name="Currency0 33 2 15" xfId="23113"/>
    <cellStyle name="Currency0 33 2 16" xfId="23114"/>
    <cellStyle name="Currency0 33 2 17" xfId="23115"/>
    <cellStyle name="Currency0 33 2 2" xfId="23116"/>
    <cellStyle name="Currency0 33 2 3" xfId="23117"/>
    <cellStyle name="Currency0 33 2 4" xfId="23118"/>
    <cellStyle name="Currency0 33 2 5" xfId="23119"/>
    <cellStyle name="Currency0 33 2 6" xfId="23120"/>
    <cellStyle name="Currency0 33 2 7" xfId="23121"/>
    <cellStyle name="Currency0 33 2 8" xfId="23122"/>
    <cellStyle name="Currency0 33 2 9" xfId="23123"/>
    <cellStyle name="Currency0 33 20" xfId="23124"/>
    <cellStyle name="Currency0 33 3" xfId="23125"/>
    <cellStyle name="Currency0 33 3 10" xfId="23126"/>
    <cellStyle name="Currency0 33 3 11" xfId="23127"/>
    <cellStyle name="Currency0 33 3 12" xfId="23128"/>
    <cellStyle name="Currency0 33 3 13" xfId="23129"/>
    <cellStyle name="Currency0 33 3 14" xfId="23130"/>
    <cellStyle name="Currency0 33 3 15" xfId="23131"/>
    <cellStyle name="Currency0 33 3 16" xfId="23132"/>
    <cellStyle name="Currency0 33 3 17" xfId="23133"/>
    <cellStyle name="Currency0 33 3 2" xfId="23134"/>
    <cellStyle name="Currency0 33 3 3" xfId="23135"/>
    <cellStyle name="Currency0 33 3 4" xfId="23136"/>
    <cellStyle name="Currency0 33 3 5" xfId="23137"/>
    <cellStyle name="Currency0 33 3 6" xfId="23138"/>
    <cellStyle name="Currency0 33 3 7" xfId="23139"/>
    <cellStyle name="Currency0 33 3 8" xfId="23140"/>
    <cellStyle name="Currency0 33 3 9" xfId="23141"/>
    <cellStyle name="Currency0 33 4" xfId="23142"/>
    <cellStyle name="Currency0 33 5" xfId="23143"/>
    <cellStyle name="Currency0 33 6" xfId="23144"/>
    <cellStyle name="Currency0 33 7" xfId="23145"/>
    <cellStyle name="Currency0 33 8" xfId="23146"/>
    <cellStyle name="Currency0 33 9" xfId="23147"/>
    <cellStyle name="Currency0 34" xfId="23148"/>
    <cellStyle name="Currency0 34 2" xfId="23149"/>
    <cellStyle name="Currency0 34 3" xfId="23150"/>
    <cellStyle name="Currency0 35" xfId="23151"/>
    <cellStyle name="Currency0 35 2" xfId="23152"/>
    <cellStyle name="Currency0 36" xfId="23153"/>
    <cellStyle name="Currency0 37" xfId="23154"/>
    <cellStyle name="Currency0 38" xfId="23155"/>
    <cellStyle name="Currency0 39" xfId="23156"/>
    <cellStyle name="Currency0 4" xfId="23157"/>
    <cellStyle name="Currency0 4 10" xfId="23158"/>
    <cellStyle name="Currency0 4 10 10" xfId="23159"/>
    <cellStyle name="Currency0 4 10 11" xfId="23160"/>
    <cellStyle name="Currency0 4 10 12" xfId="23161"/>
    <cellStyle name="Currency0 4 10 13" xfId="23162"/>
    <cellStyle name="Currency0 4 10 14" xfId="23163"/>
    <cellStyle name="Currency0 4 10 15" xfId="23164"/>
    <cellStyle name="Currency0 4 10 16" xfId="23165"/>
    <cellStyle name="Currency0 4 10 2" xfId="23166"/>
    <cellStyle name="Currency0 4 10 3" xfId="23167"/>
    <cellStyle name="Currency0 4 10 4" xfId="23168"/>
    <cellStyle name="Currency0 4 10 5" xfId="23169"/>
    <cellStyle name="Currency0 4 10 6" xfId="23170"/>
    <cellStyle name="Currency0 4 10 7" xfId="23171"/>
    <cellStyle name="Currency0 4 10 8" xfId="23172"/>
    <cellStyle name="Currency0 4 10 9" xfId="23173"/>
    <cellStyle name="Currency0 4 11" xfId="23174"/>
    <cellStyle name="Currency0 4 11 10" xfId="23175"/>
    <cellStyle name="Currency0 4 11 11" xfId="23176"/>
    <cellStyle name="Currency0 4 11 12" xfId="23177"/>
    <cellStyle name="Currency0 4 11 13" xfId="23178"/>
    <cellStyle name="Currency0 4 11 14" xfId="23179"/>
    <cellStyle name="Currency0 4 11 15" xfId="23180"/>
    <cellStyle name="Currency0 4 11 16" xfId="23181"/>
    <cellStyle name="Currency0 4 11 2" xfId="23182"/>
    <cellStyle name="Currency0 4 11 3" xfId="23183"/>
    <cellStyle name="Currency0 4 11 4" xfId="23184"/>
    <cellStyle name="Currency0 4 11 5" xfId="23185"/>
    <cellStyle name="Currency0 4 11 6" xfId="23186"/>
    <cellStyle name="Currency0 4 11 7" xfId="23187"/>
    <cellStyle name="Currency0 4 11 8" xfId="23188"/>
    <cellStyle name="Currency0 4 11 9" xfId="23189"/>
    <cellStyle name="Currency0 4 12" xfId="23190"/>
    <cellStyle name="Currency0 4 12 10" xfId="23191"/>
    <cellStyle name="Currency0 4 12 11" xfId="23192"/>
    <cellStyle name="Currency0 4 12 12" xfId="23193"/>
    <cellStyle name="Currency0 4 12 13" xfId="23194"/>
    <cellStyle name="Currency0 4 12 14" xfId="23195"/>
    <cellStyle name="Currency0 4 12 15" xfId="23196"/>
    <cellStyle name="Currency0 4 12 16" xfId="23197"/>
    <cellStyle name="Currency0 4 12 2" xfId="23198"/>
    <cellStyle name="Currency0 4 12 3" xfId="23199"/>
    <cellStyle name="Currency0 4 12 4" xfId="23200"/>
    <cellStyle name="Currency0 4 12 5" xfId="23201"/>
    <cellStyle name="Currency0 4 12 6" xfId="23202"/>
    <cellStyle name="Currency0 4 12 7" xfId="23203"/>
    <cellStyle name="Currency0 4 12 8" xfId="23204"/>
    <cellStyle name="Currency0 4 12 9" xfId="23205"/>
    <cellStyle name="Currency0 4 13" xfId="23206"/>
    <cellStyle name="Currency0 4 13 10" xfId="23207"/>
    <cellStyle name="Currency0 4 13 11" xfId="23208"/>
    <cellStyle name="Currency0 4 13 12" xfId="23209"/>
    <cellStyle name="Currency0 4 13 13" xfId="23210"/>
    <cellStyle name="Currency0 4 13 14" xfId="23211"/>
    <cellStyle name="Currency0 4 13 15" xfId="23212"/>
    <cellStyle name="Currency0 4 13 16" xfId="23213"/>
    <cellStyle name="Currency0 4 13 2" xfId="23214"/>
    <cellStyle name="Currency0 4 13 3" xfId="23215"/>
    <cellStyle name="Currency0 4 13 4" xfId="23216"/>
    <cellStyle name="Currency0 4 13 5" xfId="23217"/>
    <cellStyle name="Currency0 4 13 6" xfId="23218"/>
    <cellStyle name="Currency0 4 13 7" xfId="23219"/>
    <cellStyle name="Currency0 4 13 8" xfId="23220"/>
    <cellStyle name="Currency0 4 13 9" xfId="23221"/>
    <cellStyle name="Currency0 4 14" xfId="23222"/>
    <cellStyle name="Currency0 4 14 10" xfId="23223"/>
    <cellStyle name="Currency0 4 14 11" xfId="23224"/>
    <cellStyle name="Currency0 4 14 12" xfId="23225"/>
    <cellStyle name="Currency0 4 14 13" xfId="23226"/>
    <cellStyle name="Currency0 4 14 14" xfId="23227"/>
    <cellStyle name="Currency0 4 14 15" xfId="23228"/>
    <cellStyle name="Currency0 4 14 16" xfId="23229"/>
    <cellStyle name="Currency0 4 14 2" xfId="23230"/>
    <cellStyle name="Currency0 4 14 3" xfId="23231"/>
    <cellStyle name="Currency0 4 14 4" xfId="23232"/>
    <cellStyle name="Currency0 4 14 5" xfId="23233"/>
    <cellStyle name="Currency0 4 14 6" xfId="23234"/>
    <cellStyle name="Currency0 4 14 7" xfId="23235"/>
    <cellStyle name="Currency0 4 14 8" xfId="23236"/>
    <cellStyle name="Currency0 4 14 9" xfId="23237"/>
    <cellStyle name="Currency0 4 15" xfId="23238"/>
    <cellStyle name="Currency0 4 15 10" xfId="23239"/>
    <cellStyle name="Currency0 4 15 11" xfId="23240"/>
    <cellStyle name="Currency0 4 15 12" xfId="23241"/>
    <cellStyle name="Currency0 4 15 13" xfId="23242"/>
    <cellStyle name="Currency0 4 15 14" xfId="23243"/>
    <cellStyle name="Currency0 4 15 15" xfId="23244"/>
    <cellStyle name="Currency0 4 15 16" xfId="23245"/>
    <cellStyle name="Currency0 4 15 2" xfId="23246"/>
    <cellStyle name="Currency0 4 15 3" xfId="23247"/>
    <cellStyle name="Currency0 4 15 4" xfId="23248"/>
    <cellStyle name="Currency0 4 15 5" xfId="23249"/>
    <cellStyle name="Currency0 4 15 6" xfId="23250"/>
    <cellStyle name="Currency0 4 15 7" xfId="23251"/>
    <cellStyle name="Currency0 4 15 8" xfId="23252"/>
    <cellStyle name="Currency0 4 15 9" xfId="23253"/>
    <cellStyle name="Currency0 4 16" xfId="23254"/>
    <cellStyle name="Currency0 4 16 10" xfId="23255"/>
    <cellStyle name="Currency0 4 16 11" xfId="23256"/>
    <cellStyle name="Currency0 4 16 12" xfId="23257"/>
    <cellStyle name="Currency0 4 16 13" xfId="23258"/>
    <cellStyle name="Currency0 4 16 14" xfId="23259"/>
    <cellStyle name="Currency0 4 16 15" xfId="23260"/>
    <cellStyle name="Currency0 4 16 16" xfId="23261"/>
    <cellStyle name="Currency0 4 16 2" xfId="23262"/>
    <cellStyle name="Currency0 4 16 3" xfId="23263"/>
    <cellStyle name="Currency0 4 16 4" xfId="23264"/>
    <cellStyle name="Currency0 4 16 5" xfId="23265"/>
    <cellStyle name="Currency0 4 16 6" xfId="23266"/>
    <cellStyle name="Currency0 4 16 7" xfId="23267"/>
    <cellStyle name="Currency0 4 16 8" xfId="23268"/>
    <cellStyle name="Currency0 4 16 9" xfId="23269"/>
    <cellStyle name="Currency0 4 17" xfId="23270"/>
    <cellStyle name="Currency0 4 17 10" xfId="23271"/>
    <cellStyle name="Currency0 4 17 11" xfId="23272"/>
    <cellStyle name="Currency0 4 17 12" xfId="23273"/>
    <cellStyle name="Currency0 4 17 13" xfId="23274"/>
    <cellStyle name="Currency0 4 17 14" xfId="23275"/>
    <cellStyle name="Currency0 4 17 15" xfId="23276"/>
    <cellStyle name="Currency0 4 17 16" xfId="23277"/>
    <cellStyle name="Currency0 4 17 2" xfId="23278"/>
    <cellStyle name="Currency0 4 17 3" xfId="23279"/>
    <cellStyle name="Currency0 4 17 4" xfId="23280"/>
    <cellStyle name="Currency0 4 17 5" xfId="23281"/>
    <cellStyle name="Currency0 4 17 6" xfId="23282"/>
    <cellStyle name="Currency0 4 17 7" xfId="23283"/>
    <cellStyle name="Currency0 4 17 8" xfId="23284"/>
    <cellStyle name="Currency0 4 17 9" xfId="23285"/>
    <cellStyle name="Currency0 4 18" xfId="23286"/>
    <cellStyle name="Currency0 4 19" xfId="23287"/>
    <cellStyle name="Currency0 4 2" xfId="23288"/>
    <cellStyle name="Currency0 4 2 10" xfId="23289"/>
    <cellStyle name="Currency0 4 2 10 10" xfId="23290"/>
    <cellStyle name="Currency0 4 2 10 11" xfId="23291"/>
    <cellStyle name="Currency0 4 2 10 12" xfId="23292"/>
    <cellStyle name="Currency0 4 2 10 13" xfId="23293"/>
    <cellStyle name="Currency0 4 2 10 14" xfId="23294"/>
    <cellStyle name="Currency0 4 2 10 15" xfId="23295"/>
    <cellStyle name="Currency0 4 2 10 16" xfId="23296"/>
    <cellStyle name="Currency0 4 2 10 2" xfId="23297"/>
    <cellStyle name="Currency0 4 2 10 3" xfId="23298"/>
    <cellStyle name="Currency0 4 2 10 4" xfId="23299"/>
    <cellStyle name="Currency0 4 2 10 5" xfId="23300"/>
    <cellStyle name="Currency0 4 2 10 6" xfId="23301"/>
    <cellStyle name="Currency0 4 2 10 7" xfId="23302"/>
    <cellStyle name="Currency0 4 2 10 8" xfId="23303"/>
    <cellStyle name="Currency0 4 2 10 9" xfId="23304"/>
    <cellStyle name="Currency0 4 2 11" xfId="23305"/>
    <cellStyle name="Currency0 4 2 11 10" xfId="23306"/>
    <cellStyle name="Currency0 4 2 11 11" xfId="23307"/>
    <cellStyle name="Currency0 4 2 11 12" xfId="23308"/>
    <cellStyle name="Currency0 4 2 11 13" xfId="23309"/>
    <cellStyle name="Currency0 4 2 11 14" xfId="23310"/>
    <cellStyle name="Currency0 4 2 11 15" xfId="23311"/>
    <cellStyle name="Currency0 4 2 11 16" xfId="23312"/>
    <cellStyle name="Currency0 4 2 11 2" xfId="23313"/>
    <cellStyle name="Currency0 4 2 11 3" xfId="23314"/>
    <cellStyle name="Currency0 4 2 11 4" xfId="23315"/>
    <cellStyle name="Currency0 4 2 11 5" xfId="23316"/>
    <cellStyle name="Currency0 4 2 11 6" xfId="23317"/>
    <cellStyle name="Currency0 4 2 11 7" xfId="23318"/>
    <cellStyle name="Currency0 4 2 11 8" xfId="23319"/>
    <cellStyle name="Currency0 4 2 11 9" xfId="23320"/>
    <cellStyle name="Currency0 4 2 12" xfId="23321"/>
    <cellStyle name="Currency0 4 2 12 10" xfId="23322"/>
    <cellStyle name="Currency0 4 2 12 11" xfId="23323"/>
    <cellStyle name="Currency0 4 2 12 12" xfId="23324"/>
    <cellStyle name="Currency0 4 2 12 13" xfId="23325"/>
    <cellStyle name="Currency0 4 2 12 14" xfId="23326"/>
    <cellStyle name="Currency0 4 2 12 15" xfId="23327"/>
    <cellStyle name="Currency0 4 2 12 16" xfId="23328"/>
    <cellStyle name="Currency0 4 2 12 2" xfId="23329"/>
    <cellStyle name="Currency0 4 2 12 3" xfId="23330"/>
    <cellStyle name="Currency0 4 2 12 4" xfId="23331"/>
    <cellStyle name="Currency0 4 2 12 5" xfId="23332"/>
    <cellStyle name="Currency0 4 2 12 6" xfId="23333"/>
    <cellStyle name="Currency0 4 2 12 7" xfId="23334"/>
    <cellStyle name="Currency0 4 2 12 8" xfId="23335"/>
    <cellStyle name="Currency0 4 2 12 9" xfId="23336"/>
    <cellStyle name="Currency0 4 2 13" xfId="23337"/>
    <cellStyle name="Currency0 4 2 13 10" xfId="23338"/>
    <cellStyle name="Currency0 4 2 13 11" xfId="23339"/>
    <cellStyle name="Currency0 4 2 13 12" xfId="23340"/>
    <cellStyle name="Currency0 4 2 13 13" xfId="23341"/>
    <cellStyle name="Currency0 4 2 13 14" xfId="23342"/>
    <cellStyle name="Currency0 4 2 13 15" xfId="23343"/>
    <cellStyle name="Currency0 4 2 13 16" xfId="23344"/>
    <cellStyle name="Currency0 4 2 13 2" xfId="23345"/>
    <cellStyle name="Currency0 4 2 13 3" xfId="23346"/>
    <cellStyle name="Currency0 4 2 13 4" xfId="23347"/>
    <cellStyle name="Currency0 4 2 13 5" xfId="23348"/>
    <cellStyle name="Currency0 4 2 13 6" xfId="23349"/>
    <cellStyle name="Currency0 4 2 13 7" xfId="23350"/>
    <cellStyle name="Currency0 4 2 13 8" xfId="23351"/>
    <cellStyle name="Currency0 4 2 13 9" xfId="23352"/>
    <cellStyle name="Currency0 4 2 14" xfId="23353"/>
    <cellStyle name="Currency0 4 2 14 10" xfId="23354"/>
    <cellStyle name="Currency0 4 2 14 11" xfId="23355"/>
    <cellStyle name="Currency0 4 2 14 12" xfId="23356"/>
    <cellStyle name="Currency0 4 2 14 13" xfId="23357"/>
    <cellStyle name="Currency0 4 2 14 14" xfId="23358"/>
    <cellStyle name="Currency0 4 2 14 15" xfId="23359"/>
    <cellStyle name="Currency0 4 2 14 16" xfId="23360"/>
    <cellStyle name="Currency0 4 2 14 2" xfId="23361"/>
    <cellStyle name="Currency0 4 2 14 3" xfId="23362"/>
    <cellStyle name="Currency0 4 2 14 4" xfId="23363"/>
    <cellStyle name="Currency0 4 2 14 5" xfId="23364"/>
    <cellStyle name="Currency0 4 2 14 6" xfId="23365"/>
    <cellStyle name="Currency0 4 2 14 7" xfId="23366"/>
    <cellStyle name="Currency0 4 2 14 8" xfId="23367"/>
    <cellStyle name="Currency0 4 2 14 9" xfId="23368"/>
    <cellStyle name="Currency0 4 2 15" xfId="23369"/>
    <cellStyle name="Currency0 4 2 15 10" xfId="23370"/>
    <cellStyle name="Currency0 4 2 15 11" xfId="23371"/>
    <cellStyle name="Currency0 4 2 15 12" xfId="23372"/>
    <cellStyle name="Currency0 4 2 15 13" xfId="23373"/>
    <cellStyle name="Currency0 4 2 15 14" xfId="23374"/>
    <cellStyle name="Currency0 4 2 15 15" xfId="23375"/>
    <cellStyle name="Currency0 4 2 15 16" xfId="23376"/>
    <cellStyle name="Currency0 4 2 15 2" xfId="23377"/>
    <cellStyle name="Currency0 4 2 15 3" xfId="23378"/>
    <cellStyle name="Currency0 4 2 15 4" xfId="23379"/>
    <cellStyle name="Currency0 4 2 15 5" xfId="23380"/>
    <cellStyle name="Currency0 4 2 15 6" xfId="23381"/>
    <cellStyle name="Currency0 4 2 15 7" xfId="23382"/>
    <cellStyle name="Currency0 4 2 15 8" xfId="23383"/>
    <cellStyle name="Currency0 4 2 15 9" xfId="23384"/>
    <cellStyle name="Currency0 4 2 16" xfId="23385"/>
    <cellStyle name="Currency0 4 2 16 10" xfId="23386"/>
    <cellStyle name="Currency0 4 2 16 11" xfId="23387"/>
    <cellStyle name="Currency0 4 2 16 12" xfId="23388"/>
    <cellStyle name="Currency0 4 2 16 13" xfId="23389"/>
    <cellStyle name="Currency0 4 2 16 14" xfId="23390"/>
    <cellStyle name="Currency0 4 2 16 15" xfId="23391"/>
    <cellStyle name="Currency0 4 2 16 16" xfId="23392"/>
    <cellStyle name="Currency0 4 2 16 2" xfId="23393"/>
    <cellStyle name="Currency0 4 2 16 3" xfId="23394"/>
    <cellStyle name="Currency0 4 2 16 4" xfId="23395"/>
    <cellStyle name="Currency0 4 2 16 5" xfId="23396"/>
    <cellStyle name="Currency0 4 2 16 6" xfId="23397"/>
    <cellStyle name="Currency0 4 2 16 7" xfId="23398"/>
    <cellStyle name="Currency0 4 2 16 8" xfId="23399"/>
    <cellStyle name="Currency0 4 2 16 9" xfId="23400"/>
    <cellStyle name="Currency0 4 2 17" xfId="23401"/>
    <cellStyle name="Currency0 4 2 18" xfId="23402"/>
    <cellStyle name="Currency0 4 2 19" xfId="23403"/>
    <cellStyle name="Currency0 4 2 2" xfId="23404"/>
    <cellStyle name="Currency0 4 2 2 10" xfId="23405"/>
    <cellStyle name="Currency0 4 2 2 10 10" xfId="23406"/>
    <cellStyle name="Currency0 4 2 2 10 11" xfId="23407"/>
    <cellStyle name="Currency0 4 2 2 10 12" xfId="23408"/>
    <cellStyle name="Currency0 4 2 2 10 13" xfId="23409"/>
    <cellStyle name="Currency0 4 2 2 10 14" xfId="23410"/>
    <cellStyle name="Currency0 4 2 2 10 15" xfId="23411"/>
    <cellStyle name="Currency0 4 2 2 10 16" xfId="23412"/>
    <cellStyle name="Currency0 4 2 2 10 2" xfId="23413"/>
    <cellStyle name="Currency0 4 2 2 10 3" xfId="23414"/>
    <cellStyle name="Currency0 4 2 2 10 4" xfId="23415"/>
    <cellStyle name="Currency0 4 2 2 10 5" xfId="23416"/>
    <cellStyle name="Currency0 4 2 2 10 6" xfId="23417"/>
    <cellStyle name="Currency0 4 2 2 10 7" xfId="23418"/>
    <cellStyle name="Currency0 4 2 2 10 8" xfId="23419"/>
    <cellStyle name="Currency0 4 2 2 10 9" xfId="23420"/>
    <cellStyle name="Currency0 4 2 2 11" xfId="23421"/>
    <cellStyle name="Currency0 4 2 2 11 10" xfId="23422"/>
    <cellStyle name="Currency0 4 2 2 11 11" xfId="23423"/>
    <cellStyle name="Currency0 4 2 2 11 12" xfId="23424"/>
    <cellStyle name="Currency0 4 2 2 11 13" xfId="23425"/>
    <cellStyle name="Currency0 4 2 2 11 14" xfId="23426"/>
    <cellStyle name="Currency0 4 2 2 11 15" xfId="23427"/>
    <cellStyle name="Currency0 4 2 2 11 16" xfId="23428"/>
    <cellStyle name="Currency0 4 2 2 11 2" xfId="23429"/>
    <cellStyle name="Currency0 4 2 2 11 3" xfId="23430"/>
    <cellStyle name="Currency0 4 2 2 11 4" xfId="23431"/>
    <cellStyle name="Currency0 4 2 2 11 5" xfId="23432"/>
    <cellStyle name="Currency0 4 2 2 11 6" xfId="23433"/>
    <cellStyle name="Currency0 4 2 2 11 7" xfId="23434"/>
    <cellStyle name="Currency0 4 2 2 11 8" xfId="23435"/>
    <cellStyle name="Currency0 4 2 2 11 9" xfId="23436"/>
    <cellStyle name="Currency0 4 2 2 12" xfId="23437"/>
    <cellStyle name="Currency0 4 2 2 12 10" xfId="23438"/>
    <cellStyle name="Currency0 4 2 2 12 11" xfId="23439"/>
    <cellStyle name="Currency0 4 2 2 12 12" xfId="23440"/>
    <cellStyle name="Currency0 4 2 2 12 13" xfId="23441"/>
    <cellStyle name="Currency0 4 2 2 12 14" xfId="23442"/>
    <cellStyle name="Currency0 4 2 2 12 15" xfId="23443"/>
    <cellStyle name="Currency0 4 2 2 12 16" xfId="23444"/>
    <cellStyle name="Currency0 4 2 2 12 2" xfId="23445"/>
    <cellStyle name="Currency0 4 2 2 12 3" xfId="23446"/>
    <cellStyle name="Currency0 4 2 2 12 4" xfId="23447"/>
    <cellStyle name="Currency0 4 2 2 12 5" xfId="23448"/>
    <cellStyle name="Currency0 4 2 2 12 6" xfId="23449"/>
    <cellStyle name="Currency0 4 2 2 12 7" xfId="23450"/>
    <cellStyle name="Currency0 4 2 2 12 8" xfId="23451"/>
    <cellStyle name="Currency0 4 2 2 12 9" xfId="23452"/>
    <cellStyle name="Currency0 4 2 2 13" xfId="23453"/>
    <cellStyle name="Currency0 4 2 2 13 10" xfId="23454"/>
    <cellStyle name="Currency0 4 2 2 13 11" xfId="23455"/>
    <cellStyle name="Currency0 4 2 2 13 12" xfId="23456"/>
    <cellStyle name="Currency0 4 2 2 13 13" xfId="23457"/>
    <cellStyle name="Currency0 4 2 2 13 14" xfId="23458"/>
    <cellStyle name="Currency0 4 2 2 13 15" xfId="23459"/>
    <cellStyle name="Currency0 4 2 2 13 16" xfId="23460"/>
    <cellStyle name="Currency0 4 2 2 13 2" xfId="23461"/>
    <cellStyle name="Currency0 4 2 2 13 3" xfId="23462"/>
    <cellStyle name="Currency0 4 2 2 13 4" xfId="23463"/>
    <cellStyle name="Currency0 4 2 2 13 5" xfId="23464"/>
    <cellStyle name="Currency0 4 2 2 13 6" xfId="23465"/>
    <cellStyle name="Currency0 4 2 2 13 7" xfId="23466"/>
    <cellStyle name="Currency0 4 2 2 13 8" xfId="23467"/>
    <cellStyle name="Currency0 4 2 2 13 9" xfId="23468"/>
    <cellStyle name="Currency0 4 2 2 14" xfId="23469"/>
    <cellStyle name="Currency0 4 2 2 14 10" xfId="23470"/>
    <cellStyle name="Currency0 4 2 2 14 11" xfId="23471"/>
    <cellStyle name="Currency0 4 2 2 14 12" xfId="23472"/>
    <cellStyle name="Currency0 4 2 2 14 13" xfId="23473"/>
    <cellStyle name="Currency0 4 2 2 14 14" xfId="23474"/>
    <cellStyle name="Currency0 4 2 2 14 15" xfId="23475"/>
    <cellStyle name="Currency0 4 2 2 14 16" xfId="23476"/>
    <cellStyle name="Currency0 4 2 2 14 2" xfId="23477"/>
    <cellStyle name="Currency0 4 2 2 14 3" xfId="23478"/>
    <cellStyle name="Currency0 4 2 2 14 4" xfId="23479"/>
    <cellStyle name="Currency0 4 2 2 14 5" xfId="23480"/>
    <cellStyle name="Currency0 4 2 2 14 6" xfId="23481"/>
    <cellStyle name="Currency0 4 2 2 14 7" xfId="23482"/>
    <cellStyle name="Currency0 4 2 2 14 8" xfId="23483"/>
    <cellStyle name="Currency0 4 2 2 14 9" xfId="23484"/>
    <cellStyle name="Currency0 4 2 2 15" xfId="23485"/>
    <cellStyle name="Currency0 4 2 2 15 10" xfId="23486"/>
    <cellStyle name="Currency0 4 2 2 15 11" xfId="23487"/>
    <cellStyle name="Currency0 4 2 2 15 12" xfId="23488"/>
    <cellStyle name="Currency0 4 2 2 15 13" xfId="23489"/>
    <cellStyle name="Currency0 4 2 2 15 14" xfId="23490"/>
    <cellStyle name="Currency0 4 2 2 15 15" xfId="23491"/>
    <cellStyle name="Currency0 4 2 2 15 16" xfId="23492"/>
    <cellStyle name="Currency0 4 2 2 15 2" xfId="23493"/>
    <cellStyle name="Currency0 4 2 2 15 3" xfId="23494"/>
    <cellStyle name="Currency0 4 2 2 15 4" xfId="23495"/>
    <cellStyle name="Currency0 4 2 2 15 5" xfId="23496"/>
    <cellStyle name="Currency0 4 2 2 15 6" xfId="23497"/>
    <cellStyle name="Currency0 4 2 2 15 7" xfId="23498"/>
    <cellStyle name="Currency0 4 2 2 15 8" xfId="23499"/>
    <cellStyle name="Currency0 4 2 2 15 9" xfId="23500"/>
    <cellStyle name="Currency0 4 2 2 16" xfId="23501"/>
    <cellStyle name="Currency0 4 2 2 16 10" xfId="23502"/>
    <cellStyle name="Currency0 4 2 2 16 11" xfId="23503"/>
    <cellStyle name="Currency0 4 2 2 16 12" xfId="23504"/>
    <cellStyle name="Currency0 4 2 2 16 13" xfId="23505"/>
    <cellStyle name="Currency0 4 2 2 16 14" xfId="23506"/>
    <cellStyle name="Currency0 4 2 2 16 15" xfId="23507"/>
    <cellStyle name="Currency0 4 2 2 16 16" xfId="23508"/>
    <cellStyle name="Currency0 4 2 2 16 2" xfId="23509"/>
    <cellStyle name="Currency0 4 2 2 16 3" xfId="23510"/>
    <cellStyle name="Currency0 4 2 2 16 4" xfId="23511"/>
    <cellStyle name="Currency0 4 2 2 16 5" xfId="23512"/>
    <cellStyle name="Currency0 4 2 2 16 6" xfId="23513"/>
    <cellStyle name="Currency0 4 2 2 16 7" xfId="23514"/>
    <cellStyle name="Currency0 4 2 2 16 8" xfId="23515"/>
    <cellStyle name="Currency0 4 2 2 16 9" xfId="23516"/>
    <cellStyle name="Currency0 4 2 2 17" xfId="23517"/>
    <cellStyle name="Currency0 4 2 2 18" xfId="23518"/>
    <cellStyle name="Currency0 4 2 2 19" xfId="23519"/>
    <cellStyle name="Currency0 4 2 2 2" xfId="23520"/>
    <cellStyle name="Currency0 4 2 2 2 10" xfId="23521"/>
    <cellStyle name="Currency0 4 2 2 2 10 10" xfId="23522"/>
    <cellStyle name="Currency0 4 2 2 2 10 11" xfId="23523"/>
    <cellStyle name="Currency0 4 2 2 2 10 12" xfId="23524"/>
    <cellStyle name="Currency0 4 2 2 2 10 13" xfId="23525"/>
    <cellStyle name="Currency0 4 2 2 2 10 14" xfId="23526"/>
    <cellStyle name="Currency0 4 2 2 2 10 15" xfId="23527"/>
    <cellStyle name="Currency0 4 2 2 2 10 16" xfId="23528"/>
    <cellStyle name="Currency0 4 2 2 2 10 2" xfId="23529"/>
    <cellStyle name="Currency0 4 2 2 2 10 3" xfId="23530"/>
    <cellStyle name="Currency0 4 2 2 2 10 4" xfId="23531"/>
    <cellStyle name="Currency0 4 2 2 2 10 5" xfId="23532"/>
    <cellStyle name="Currency0 4 2 2 2 10 6" xfId="23533"/>
    <cellStyle name="Currency0 4 2 2 2 10 7" xfId="23534"/>
    <cellStyle name="Currency0 4 2 2 2 10 8" xfId="23535"/>
    <cellStyle name="Currency0 4 2 2 2 10 9" xfId="23536"/>
    <cellStyle name="Currency0 4 2 2 2 11" xfId="23537"/>
    <cellStyle name="Currency0 4 2 2 2 11 10" xfId="23538"/>
    <cellStyle name="Currency0 4 2 2 2 11 11" xfId="23539"/>
    <cellStyle name="Currency0 4 2 2 2 11 12" xfId="23540"/>
    <cellStyle name="Currency0 4 2 2 2 11 13" xfId="23541"/>
    <cellStyle name="Currency0 4 2 2 2 11 14" xfId="23542"/>
    <cellStyle name="Currency0 4 2 2 2 11 15" xfId="23543"/>
    <cellStyle name="Currency0 4 2 2 2 11 16" xfId="23544"/>
    <cellStyle name="Currency0 4 2 2 2 11 2" xfId="23545"/>
    <cellStyle name="Currency0 4 2 2 2 11 3" xfId="23546"/>
    <cellStyle name="Currency0 4 2 2 2 11 4" xfId="23547"/>
    <cellStyle name="Currency0 4 2 2 2 11 5" xfId="23548"/>
    <cellStyle name="Currency0 4 2 2 2 11 6" xfId="23549"/>
    <cellStyle name="Currency0 4 2 2 2 11 7" xfId="23550"/>
    <cellStyle name="Currency0 4 2 2 2 11 8" xfId="23551"/>
    <cellStyle name="Currency0 4 2 2 2 11 9" xfId="23552"/>
    <cellStyle name="Currency0 4 2 2 2 12" xfId="23553"/>
    <cellStyle name="Currency0 4 2 2 2 12 10" xfId="23554"/>
    <cellStyle name="Currency0 4 2 2 2 12 11" xfId="23555"/>
    <cellStyle name="Currency0 4 2 2 2 12 12" xfId="23556"/>
    <cellStyle name="Currency0 4 2 2 2 12 13" xfId="23557"/>
    <cellStyle name="Currency0 4 2 2 2 12 14" xfId="23558"/>
    <cellStyle name="Currency0 4 2 2 2 12 15" xfId="23559"/>
    <cellStyle name="Currency0 4 2 2 2 12 16" xfId="23560"/>
    <cellStyle name="Currency0 4 2 2 2 12 2" xfId="23561"/>
    <cellStyle name="Currency0 4 2 2 2 12 3" xfId="23562"/>
    <cellStyle name="Currency0 4 2 2 2 12 4" xfId="23563"/>
    <cellStyle name="Currency0 4 2 2 2 12 5" xfId="23564"/>
    <cellStyle name="Currency0 4 2 2 2 12 6" xfId="23565"/>
    <cellStyle name="Currency0 4 2 2 2 12 7" xfId="23566"/>
    <cellStyle name="Currency0 4 2 2 2 12 8" xfId="23567"/>
    <cellStyle name="Currency0 4 2 2 2 12 9" xfId="23568"/>
    <cellStyle name="Currency0 4 2 2 2 13" xfId="23569"/>
    <cellStyle name="Currency0 4 2 2 2 13 10" xfId="23570"/>
    <cellStyle name="Currency0 4 2 2 2 13 11" xfId="23571"/>
    <cellStyle name="Currency0 4 2 2 2 13 12" xfId="23572"/>
    <cellStyle name="Currency0 4 2 2 2 13 13" xfId="23573"/>
    <cellStyle name="Currency0 4 2 2 2 13 14" xfId="23574"/>
    <cellStyle name="Currency0 4 2 2 2 13 15" xfId="23575"/>
    <cellStyle name="Currency0 4 2 2 2 13 16" xfId="23576"/>
    <cellStyle name="Currency0 4 2 2 2 13 2" xfId="23577"/>
    <cellStyle name="Currency0 4 2 2 2 13 3" xfId="23578"/>
    <cellStyle name="Currency0 4 2 2 2 13 4" xfId="23579"/>
    <cellStyle name="Currency0 4 2 2 2 13 5" xfId="23580"/>
    <cellStyle name="Currency0 4 2 2 2 13 6" xfId="23581"/>
    <cellStyle name="Currency0 4 2 2 2 13 7" xfId="23582"/>
    <cellStyle name="Currency0 4 2 2 2 13 8" xfId="23583"/>
    <cellStyle name="Currency0 4 2 2 2 13 9" xfId="23584"/>
    <cellStyle name="Currency0 4 2 2 2 14" xfId="23585"/>
    <cellStyle name="Currency0 4 2 2 2 14 10" xfId="23586"/>
    <cellStyle name="Currency0 4 2 2 2 14 11" xfId="23587"/>
    <cellStyle name="Currency0 4 2 2 2 14 12" xfId="23588"/>
    <cellStyle name="Currency0 4 2 2 2 14 13" xfId="23589"/>
    <cellStyle name="Currency0 4 2 2 2 14 14" xfId="23590"/>
    <cellStyle name="Currency0 4 2 2 2 14 15" xfId="23591"/>
    <cellStyle name="Currency0 4 2 2 2 14 16" xfId="23592"/>
    <cellStyle name="Currency0 4 2 2 2 14 2" xfId="23593"/>
    <cellStyle name="Currency0 4 2 2 2 14 3" xfId="23594"/>
    <cellStyle name="Currency0 4 2 2 2 14 4" xfId="23595"/>
    <cellStyle name="Currency0 4 2 2 2 14 5" xfId="23596"/>
    <cellStyle name="Currency0 4 2 2 2 14 6" xfId="23597"/>
    <cellStyle name="Currency0 4 2 2 2 14 7" xfId="23598"/>
    <cellStyle name="Currency0 4 2 2 2 14 8" xfId="23599"/>
    <cellStyle name="Currency0 4 2 2 2 14 9" xfId="23600"/>
    <cellStyle name="Currency0 4 2 2 2 15" xfId="23601"/>
    <cellStyle name="Currency0 4 2 2 2 16" xfId="23602"/>
    <cellStyle name="Currency0 4 2 2 2 17" xfId="23603"/>
    <cellStyle name="Currency0 4 2 2 2 18" xfId="23604"/>
    <cellStyle name="Currency0 4 2 2 2 19" xfId="23605"/>
    <cellStyle name="Currency0 4 2 2 2 2" xfId="23606"/>
    <cellStyle name="Currency0 4 2 2 2 2 10" xfId="23607"/>
    <cellStyle name="Currency0 4 2 2 2 2 11" xfId="23608"/>
    <cellStyle name="Currency0 4 2 2 2 2 12" xfId="23609"/>
    <cellStyle name="Currency0 4 2 2 2 2 13" xfId="23610"/>
    <cellStyle name="Currency0 4 2 2 2 2 14" xfId="23611"/>
    <cellStyle name="Currency0 4 2 2 2 2 15" xfId="23612"/>
    <cellStyle name="Currency0 4 2 2 2 2 16" xfId="23613"/>
    <cellStyle name="Currency0 4 2 2 2 2 2" xfId="23614"/>
    <cellStyle name="Currency0 4 2 2 2 2 3" xfId="23615"/>
    <cellStyle name="Currency0 4 2 2 2 2 4" xfId="23616"/>
    <cellStyle name="Currency0 4 2 2 2 2 5" xfId="23617"/>
    <cellStyle name="Currency0 4 2 2 2 2 6" xfId="23618"/>
    <cellStyle name="Currency0 4 2 2 2 2 7" xfId="23619"/>
    <cellStyle name="Currency0 4 2 2 2 2 8" xfId="23620"/>
    <cellStyle name="Currency0 4 2 2 2 2 9" xfId="23621"/>
    <cellStyle name="Currency0 4 2 2 2 20" xfId="23622"/>
    <cellStyle name="Currency0 4 2 2 2 21" xfId="23623"/>
    <cellStyle name="Currency0 4 2 2 2 22" xfId="23624"/>
    <cellStyle name="Currency0 4 2 2 2 23" xfId="23625"/>
    <cellStyle name="Currency0 4 2 2 2 24" xfId="23626"/>
    <cellStyle name="Currency0 4 2 2 2 25" xfId="23627"/>
    <cellStyle name="Currency0 4 2 2 2 26" xfId="23628"/>
    <cellStyle name="Currency0 4 2 2 2 27" xfId="23629"/>
    <cellStyle name="Currency0 4 2 2 2 28" xfId="23630"/>
    <cellStyle name="Currency0 4 2 2 2 29" xfId="23631"/>
    <cellStyle name="Currency0 4 2 2 2 3" xfId="23632"/>
    <cellStyle name="Currency0 4 2 2 2 3 10" xfId="23633"/>
    <cellStyle name="Currency0 4 2 2 2 3 11" xfId="23634"/>
    <cellStyle name="Currency0 4 2 2 2 3 12" xfId="23635"/>
    <cellStyle name="Currency0 4 2 2 2 3 13" xfId="23636"/>
    <cellStyle name="Currency0 4 2 2 2 3 14" xfId="23637"/>
    <cellStyle name="Currency0 4 2 2 2 3 15" xfId="23638"/>
    <cellStyle name="Currency0 4 2 2 2 3 16" xfId="23639"/>
    <cellStyle name="Currency0 4 2 2 2 3 2" xfId="23640"/>
    <cellStyle name="Currency0 4 2 2 2 3 3" xfId="23641"/>
    <cellStyle name="Currency0 4 2 2 2 3 4" xfId="23642"/>
    <cellStyle name="Currency0 4 2 2 2 3 5" xfId="23643"/>
    <cellStyle name="Currency0 4 2 2 2 3 6" xfId="23644"/>
    <cellStyle name="Currency0 4 2 2 2 3 7" xfId="23645"/>
    <cellStyle name="Currency0 4 2 2 2 3 8" xfId="23646"/>
    <cellStyle name="Currency0 4 2 2 2 3 9" xfId="23647"/>
    <cellStyle name="Currency0 4 2 2 2 4" xfId="23648"/>
    <cellStyle name="Currency0 4 2 2 2 4 10" xfId="23649"/>
    <cellStyle name="Currency0 4 2 2 2 4 11" xfId="23650"/>
    <cellStyle name="Currency0 4 2 2 2 4 12" xfId="23651"/>
    <cellStyle name="Currency0 4 2 2 2 4 13" xfId="23652"/>
    <cellStyle name="Currency0 4 2 2 2 4 14" xfId="23653"/>
    <cellStyle name="Currency0 4 2 2 2 4 15" xfId="23654"/>
    <cellStyle name="Currency0 4 2 2 2 4 16" xfId="23655"/>
    <cellStyle name="Currency0 4 2 2 2 4 2" xfId="23656"/>
    <cellStyle name="Currency0 4 2 2 2 4 3" xfId="23657"/>
    <cellStyle name="Currency0 4 2 2 2 4 4" xfId="23658"/>
    <cellStyle name="Currency0 4 2 2 2 4 5" xfId="23659"/>
    <cellStyle name="Currency0 4 2 2 2 4 6" xfId="23660"/>
    <cellStyle name="Currency0 4 2 2 2 4 7" xfId="23661"/>
    <cellStyle name="Currency0 4 2 2 2 4 8" xfId="23662"/>
    <cellStyle name="Currency0 4 2 2 2 4 9" xfId="23663"/>
    <cellStyle name="Currency0 4 2 2 2 5" xfId="23664"/>
    <cellStyle name="Currency0 4 2 2 2 5 10" xfId="23665"/>
    <cellStyle name="Currency0 4 2 2 2 5 11" xfId="23666"/>
    <cellStyle name="Currency0 4 2 2 2 5 12" xfId="23667"/>
    <cellStyle name="Currency0 4 2 2 2 5 13" xfId="23668"/>
    <cellStyle name="Currency0 4 2 2 2 5 14" xfId="23669"/>
    <cellStyle name="Currency0 4 2 2 2 5 15" xfId="23670"/>
    <cellStyle name="Currency0 4 2 2 2 5 16" xfId="23671"/>
    <cellStyle name="Currency0 4 2 2 2 5 2" xfId="23672"/>
    <cellStyle name="Currency0 4 2 2 2 5 3" xfId="23673"/>
    <cellStyle name="Currency0 4 2 2 2 5 4" xfId="23674"/>
    <cellStyle name="Currency0 4 2 2 2 5 5" xfId="23675"/>
    <cellStyle name="Currency0 4 2 2 2 5 6" xfId="23676"/>
    <cellStyle name="Currency0 4 2 2 2 5 7" xfId="23677"/>
    <cellStyle name="Currency0 4 2 2 2 5 8" xfId="23678"/>
    <cellStyle name="Currency0 4 2 2 2 5 9" xfId="23679"/>
    <cellStyle name="Currency0 4 2 2 2 6" xfId="23680"/>
    <cellStyle name="Currency0 4 2 2 2 6 10" xfId="23681"/>
    <cellStyle name="Currency0 4 2 2 2 6 11" xfId="23682"/>
    <cellStyle name="Currency0 4 2 2 2 6 12" xfId="23683"/>
    <cellStyle name="Currency0 4 2 2 2 6 13" xfId="23684"/>
    <cellStyle name="Currency0 4 2 2 2 6 14" xfId="23685"/>
    <cellStyle name="Currency0 4 2 2 2 6 15" xfId="23686"/>
    <cellStyle name="Currency0 4 2 2 2 6 16" xfId="23687"/>
    <cellStyle name="Currency0 4 2 2 2 6 2" xfId="23688"/>
    <cellStyle name="Currency0 4 2 2 2 6 3" xfId="23689"/>
    <cellStyle name="Currency0 4 2 2 2 6 4" xfId="23690"/>
    <cellStyle name="Currency0 4 2 2 2 6 5" xfId="23691"/>
    <cellStyle name="Currency0 4 2 2 2 6 6" xfId="23692"/>
    <cellStyle name="Currency0 4 2 2 2 6 7" xfId="23693"/>
    <cellStyle name="Currency0 4 2 2 2 6 8" xfId="23694"/>
    <cellStyle name="Currency0 4 2 2 2 6 9" xfId="23695"/>
    <cellStyle name="Currency0 4 2 2 2 7" xfId="23696"/>
    <cellStyle name="Currency0 4 2 2 2 7 10" xfId="23697"/>
    <cellStyle name="Currency0 4 2 2 2 7 11" xfId="23698"/>
    <cellStyle name="Currency0 4 2 2 2 7 12" xfId="23699"/>
    <cellStyle name="Currency0 4 2 2 2 7 13" xfId="23700"/>
    <cellStyle name="Currency0 4 2 2 2 7 14" xfId="23701"/>
    <cellStyle name="Currency0 4 2 2 2 7 15" xfId="23702"/>
    <cellStyle name="Currency0 4 2 2 2 7 16" xfId="23703"/>
    <cellStyle name="Currency0 4 2 2 2 7 2" xfId="23704"/>
    <cellStyle name="Currency0 4 2 2 2 7 3" xfId="23705"/>
    <cellStyle name="Currency0 4 2 2 2 7 4" xfId="23706"/>
    <cellStyle name="Currency0 4 2 2 2 7 5" xfId="23707"/>
    <cellStyle name="Currency0 4 2 2 2 7 6" xfId="23708"/>
    <cellStyle name="Currency0 4 2 2 2 7 7" xfId="23709"/>
    <cellStyle name="Currency0 4 2 2 2 7 8" xfId="23710"/>
    <cellStyle name="Currency0 4 2 2 2 7 9" xfId="23711"/>
    <cellStyle name="Currency0 4 2 2 2 8" xfId="23712"/>
    <cellStyle name="Currency0 4 2 2 2 8 10" xfId="23713"/>
    <cellStyle name="Currency0 4 2 2 2 8 11" xfId="23714"/>
    <cellStyle name="Currency0 4 2 2 2 8 12" xfId="23715"/>
    <cellStyle name="Currency0 4 2 2 2 8 13" xfId="23716"/>
    <cellStyle name="Currency0 4 2 2 2 8 14" xfId="23717"/>
    <cellStyle name="Currency0 4 2 2 2 8 15" xfId="23718"/>
    <cellStyle name="Currency0 4 2 2 2 8 16" xfId="23719"/>
    <cellStyle name="Currency0 4 2 2 2 8 2" xfId="23720"/>
    <cellStyle name="Currency0 4 2 2 2 8 3" xfId="23721"/>
    <cellStyle name="Currency0 4 2 2 2 8 4" xfId="23722"/>
    <cellStyle name="Currency0 4 2 2 2 8 5" xfId="23723"/>
    <cellStyle name="Currency0 4 2 2 2 8 6" xfId="23724"/>
    <cellStyle name="Currency0 4 2 2 2 8 7" xfId="23725"/>
    <cellStyle name="Currency0 4 2 2 2 8 8" xfId="23726"/>
    <cellStyle name="Currency0 4 2 2 2 8 9" xfId="23727"/>
    <cellStyle name="Currency0 4 2 2 2 9" xfId="23728"/>
    <cellStyle name="Currency0 4 2 2 2 9 10" xfId="23729"/>
    <cellStyle name="Currency0 4 2 2 2 9 11" xfId="23730"/>
    <cellStyle name="Currency0 4 2 2 2 9 12" xfId="23731"/>
    <cellStyle name="Currency0 4 2 2 2 9 13" xfId="23732"/>
    <cellStyle name="Currency0 4 2 2 2 9 14" xfId="23733"/>
    <cellStyle name="Currency0 4 2 2 2 9 15" xfId="23734"/>
    <cellStyle name="Currency0 4 2 2 2 9 16" xfId="23735"/>
    <cellStyle name="Currency0 4 2 2 2 9 2" xfId="23736"/>
    <cellStyle name="Currency0 4 2 2 2 9 3" xfId="23737"/>
    <cellStyle name="Currency0 4 2 2 2 9 4" xfId="23738"/>
    <cellStyle name="Currency0 4 2 2 2 9 5" xfId="23739"/>
    <cellStyle name="Currency0 4 2 2 2 9 6" xfId="23740"/>
    <cellStyle name="Currency0 4 2 2 2 9 7" xfId="23741"/>
    <cellStyle name="Currency0 4 2 2 2 9 8" xfId="23742"/>
    <cellStyle name="Currency0 4 2 2 2 9 9" xfId="23743"/>
    <cellStyle name="Currency0 4 2 2 20" xfId="23744"/>
    <cellStyle name="Currency0 4 2 2 3" xfId="23745"/>
    <cellStyle name="Currency0 4 2 2 3 10" xfId="23746"/>
    <cellStyle name="Currency0 4 2 2 3 11" xfId="23747"/>
    <cellStyle name="Currency0 4 2 2 3 12" xfId="23748"/>
    <cellStyle name="Currency0 4 2 2 3 13" xfId="23749"/>
    <cellStyle name="Currency0 4 2 2 3 14" xfId="23750"/>
    <cellStyle name="Currency0 4 2 2 3 15" xfId="23751"/>
    <cellStyle name="Currency0 4 2 2 3 16" xfId="23752"/>
    <cellStyle name="Currency0 4 2 2 3 2" xfId="23753"/>
    <cellStyle name="Currency0 4 2 2 3 3" xfId="23754"/>
    <cellStyle name="Currency0 4 2 2 3 4" xfId="23755"/>
    <cellStyle name="Currency0 4 2 2 3 5" xfId="23756"/>
    <cellStyle name="Currency0 4 2 2 3 6" xfId="23757"/>
    <cellStyle name="Currency0 4 2 2 3 7" xfId="23758"/>
    <cellStyle name="Currency0 4 2 2 3 8" xfId="23759"/>
    <cellStyle name="Currency0 4 2 2 3 9" xfId="23760"/>
    <cellStyle name="Currency0 4 2 2 4" xfId="23761"/>
    <cellStyle name="Currency0 4 2 2 4 10" xfId="23762"/>
    <cellStyle name="Currency0 4 2 2 4 11" xfId="23763"/>
    <cellStyle name="Currency0 4 2 2 4 12" xfId="23764"/>
    <cellStyle name="Currency0 4 2 2 4 13" xfId="23765"/>
    <cellStyle name="Currency0 4 2 2 4 14" xfId="23766"/>
    <cellStyle name="Currency0 4 2 2 4 15" xfId="23767"/>
    <cellStyle name="Currency0 4 2 2 4 16" xfId="23768"/>
    <cellStyle name="Currency0 4 2 2 4 2" xfId="23769"/>
    <cellStyle name="Currency0 4 2 2 4 3" xfId="23770"/>
    <cellStyle name="Currency0 4 2 2 4 4" xfId="23771"/>
    <cellStyle name="Currency0 4 2 2 4 5" xfId="23772"/>
    <cellStyle name="Currency0 4 2 2 4 6" xfId="23773"/>
    <cellStyle name="Currency0 4 2 2 4 7" xfId="23774"/>
    <cellStyle name="Currency0 4 2 2 4 8" xfId="23775"/>
    <cellStyle name="Currency0 4 2 2 4 9" xfId="23776"/>
    <cellStyle name="Currency0 4 2 2 5" xfId="23777"/>
    <cellStyle name="Currency0 4 2 2 5 10" xfId="23778"/>
    <cellStyle name="Currency0 4 2 2 5 11" xfId="23779"/>
    <cellStyle name="Currency0 4 2 2 5 12" xfId="23780"/>
    <cellStyle name="Currency0 4 2 2 5 13" xfId="23781"/>
    <cellStyle name="Currency0 4 2 2 5 14" xfId="23782"/>
    <cellStyle name="Currency0 4 2 2 5 15" xfId="23783"/>
    <cellStyle name="Currency0 4 2 2 5 16" xfId="23784"/>
    <cellStyle name="Currency0 4 2 2 5 2" xfId="23785"/>
    <cellStyle name="Currency0 4 2 2 5 3" xfId="23786"/>
    <cellStyle name="Currency0 4 2 2 5 4" xfId="23787"/>
    <cellStyle name="Currency0 4 2 2 5 5" xfId="23788"/>
    <cellStyle name="Currency0 4 2 2 5 6" xfId="23789"/>
    <cellStyle name="Currency0 4 2 2 5 7" xfId="23790"/>
    <cellStyle name="Currency0 4 2 2 5 8" xfId="23791"/>
    <cellStyle name="Currency0 4 2 2 5 9" xfId="23792"/>
    <cellStyle name="Currency0 4 2 2 6" xfId="23793"/>
    <cellStyle name="Currency0 4 2 2 6 10" xfId="23794"/>
    <cellStyle name="Currency0 4 2 2 6 11" xfId="23795"/>
    <cellStyle name="Currency0 4 2 2 6 12" xfId="23796"/>
    <cellStyle name="Currency0 4 2 2 6 13" xfId="23797"/>
    <cellStyle name="Currency0 4 2 2 6 14" xfId="23798"/>
    <cellStyle name="Currency0 4 2 2 6 15" xfId="23799"/>
    <cellStyle name="Currency0 4 2 2 6 16" xfId="23800"/>
    <cellStyle name="Currency0 4 2 2 6 2" xfId="23801"/>
    <cellStyle name="Currency0 4 2 2 6 3" xfId="23802"/>
    <cellStyle name="Currency0 4 2 2 6 4" xfId="23803"/>
    <cellStyle name="Currency0 4 2 2 6 5" xfId="23804"/>
    <cellStyle name="Currency0 4 2 2 6 6" xfId="23805"/>
    <cellStyle name="Currency0 4 2 2 6 7" xfId="23806"/>
    <cellStyle name="Currency0 4 2 2 6 8" xfId="23807"/>
    <cellStyle name="Currency0 4 2 2 6 9" xfId="23808"/>
    <cellStyle name="Currency0 4 2 2 7" xfId="23809"/>
    <cellStyle name="Currency0 4 2 2 7 10" xfId="23810"/>
    <cellStyle name="Currency0 4 2 2 7 11" xfId="23811"/>
    <cellStyle name="Currency0 4 2 2 7 12" xfId="23812"/>
    <cellStyle name="Currency0 4 2 2 7 13" xfId="23813"/>
    <cellStyle name="Currency0 4 2 2 7 14" xfId="23814"/>
    <cellStyle name="Currency0 4 2 2 7 15" xfId="23815"/>
    <cellStyle name="Currency0 4 2 2 7 16" xfId="23816"/>
    <cellStyle name="Currency0 4 2 2 7 2" xfId="23817"/>
    <cellStyle name="Currency0 4 2 2 7 3" xfId="23818"/>
    <cellStyle name="Currency0 4 2 2 7 4" xfId="23819"/>
    <cellStyle name="Currency0 4 2 2 7 5" xfId="23820"/>
    <cellStyle name="Currency0 4 2 2 7 6" xfId="23821"/>
    <cellStyle name="Currency0 4 2 2 7 7" xfId="23822"/>
    <cellStyle name="Currency0 4 2 2 7 8" xfId="23823"/>
    <cellStyle name="Currency0 4 2 2 7 9" xfId="23824"/>
    <cellStyle name="Currency0 4 2 2 8" xfId="23825"/>
    <cellStyle name="Currency0 4 2 2 8 10" xfId="23826"/>
    <cellStyle name="Currency0 4 2 2 8 11" xfId="23827"/>
    <cellStyle name="Currency0 4 2 2 8 12" xfId="23828"/>
    <cellStyle name="Currency0 4 2 2 8 13" xfId="23829"/>
    <cellStyle name="Currency0 4 2 2 8 14" xfId="23830"/>
    <cellStyle name="Currency0 4 2 2 8 15" xfId="23831"/>
    <cellStyle name="Currency0 4 2 2 8 16" xfId="23832"/>
    <cellStyle name="Currency0 4 2 2 8 2" xfId="23833"/>
    <cellStyle name="Currency0 4 2 2 8 3" xfId="23834"/>
    <cellStyle name="Currency0 4 2 2 8 4" xfId="23835"/>
    <cellStyle name="Currency0 4 2 2 8 5" xfId="23836"/>
    <cellStyle name="Currency0 4 2 2 8 6" xfId="23837"/>
    <cellStyle name="Currency0 4 2 2 8 7" xfId="23838"/>
    <cellStyle name="Currency0 4 2 2 8 8" xfId="23839"/>
    <cellStyle name="Currency0 4 2 2 8 9" xfId="23840"/>
    <cellStyle name="Currency0 4 2 2 9" xfId="23841"/>
    <cellStyle name="Currency0 4 2 2 9 10" xfId="23842"/>
    <cellStyle name="Currency0 4 2 2 9 11" xfId="23843"/>
    <cellStyle name="Currency0 4 2 2 9 12" xfId="23844"/>
    <cellStyle name="Currency0 4 2 2 9 13" xfId="23845"/>
    <cellStyle name="Currency0 4 2 2 9 14" xfId="23846"/>
    <cellStyle name="Currency0 4 2 2 9 15" xfId="23847"/>
    <cellStyle name="Currency0 4 2 2 9 16" xfId="23848"/>
    <cellStyle name="Currency0 4 2 2 9 2" xfId="23849"/>
    <cellStyle name="Currency0 4 2 2 9 3" xfId="23850"/>
    <cellStyle name="Currency0 4 2 2 9 4" xfId="23851"/>
    <cellStyle name="Currency0 4 2 2 9 5" xfId="23852"/>
    <cellStyle name="Currency0 4 2 2 9 6" xfId="23853"/>
    <cellStyle name="Currency0 4 2 2 9 7" xfId="23854"/>
    <cellStyle name="Currency0 4 2 2 9 8" xfId="23855"/>
    <cellStyle name="Currency0 4 2 2 9 9" xfId="23856"/>
    <cellStyle name="Currency0 4 2 20" xfId="23857"/>
    <cellStyle name="Currency0 4 2 21" xfId="23858"/>
    <cellStyle name="Currency0 4 2 22" xfId="23859"/>
    <cellStyle name="Currency0 4 2 23" xfId="23860"/>
    <cellStyle name="Currency0 4 2 24" xfId="23861"/>
    <cellStyle name="Currency0 4 2 25" xfId="23862"/>
    <cellStyle name="Currency0 4 2 26" xfId="23863"/>
    <cellStyle name="Currency0 4 2 27" xfId="23864"/>
    <cellStyle name="Currency0 4 2 28" xfId="23865"/>
    <cellStyle name="Currency0 4 2 29" xfId="23866"/>
    <cellStyle name="Currency0 4 2 3" xfId="23867"/>
    <cellStyle name="Currency0 4 2 3 10" xfId="23868"/>
    <cellStyle name="Currency0 4 2 3 11" xfId="23869"/>
    <cellStyle name="Currency0 4 2 3 12" xfId="23870"/>
    <cellStyle name="Currency0 4 2 3 13" xfId="23871"/>
    <cellStyle name="Currency0 4 2 3 14" xfId="23872"/>
    <cellStyle name="Currency0 4 2 3 15" xfId="23873"/>
    <cellStyle name="Currency0 4 2 3 16" xfId="23874"/>
    <cellStyle name="Currency0 4 2 3 2" xfId="23875"/>
    <cellStyle name="Currency0 4 2 3 3" xfId="23876"/>
    <cellStyle name="Currency0 4 2 3 4" xfId="23877"/>
    <cellStyle name="Currency0 4 2 3 5" xfId="23878"/>
    <cellStyle name="Currency0 4 2 3 6" xfId="23879"/>
    <cellStyle name="Currency0 4 2 3 7" xfId="23880"/>
    <cellStyle name="Currency0 4 2 3 8" xfId="23881"/>
    <cellStyle name="Currency0 4 2 3 9" xfId="23882"/>
    <cellStyle name="Currency0 4 2 30" xfId="23883"/>
    <cellStyle name="Currency0 4 2 31" xfId="23884"/>
    <cellStyle name="Currency0 4 2 4" xfId="23885"/>
    <cellStyle name="Currency0 4 2 4 10" xfId="23886"/>
    <cellStyle name="Currency0 4 2 4 11" xfId="23887"/>
    <cellStyle name="Currency0 4 2 4 12" xfId="23888"/>
    <cellStyle name="Currency0 4 2 4 13" xfId="23889"/>
    <cellStyle name="Currency0 4 2 4 14" xfId="23890"/>
    <cellStyle name="Currency0 4 2 4 15" xfId="23891"/>
    <cellStyle name="Currency0 4 2 4 16" xfId="23892"/>
    <cellStyle name="Currency0 4 2 4 2" xfId="23893"/>
    <cellStyle name="Currency0 4 2 4 3" xfId="23894"/>
    <cellStyle name="Currency0 4 2 4 4" xfId="23895"/>
    <cellStyle name="Currency0 4 2 4 5" xfId="23896"/>
    <cellStyle name="Currency0 4 2 4 6" xfId="23897"/>
    <cellStyle name="Currency0 4 2 4 7" xfId="23898"/>
    <cellStyle name="Currency0 4 2 4 8" xfId="23899"/>
    <cellStyle name="Currency0 4 2 4 9" xfId="23900"/>
    <cellStyle name="Currency0 4 2 5" xfId="23901"/>
    <cellStyle name="Currency0 4 2 5 10" xfId="23902"/>
    <cellStyle name="Currency0 4 2 5 11" xfId="23903"/>
    <cellStyle name="Currency0 4 2 5 12" xfId="23904"/>
    <cellStyle name="Currency0 4 2 5 13" xfId="23905"/>
    <cellStyle name="Currency0 4 2 5 14" xfId="23906"/>
    <cellStyle name="Currency0 4 2 5 15" xfId="23907"/>
    <cellStyle name="Currency0 4 2 5 16" xfId="23908"/>
    <cellStyle name="Currency0 4 2 5 2" xfId="23909"/>
    <cellStyle name="Currency0 4 2 5 3" xfId="23910"/>
    <cellStyle name="Currency0 4 2 5 4" xfId="23911"/>
    <cellStyle name="Currency0 4 2 5 5" xfId="23912"/>
    <cellStyle name="Currency0 4 2 5 6" xfId="23913"/>
    <cellStyle name="Currency0 4 2 5 7" xfId="23914"/>
    <cellStyle name="Currency0 4 2 5 8" xfId="23915"/>
    <cellStyle name="Currency0 4 2 5 9" xfId="23916"/>
    <cellStyle name="Currency0 4 2 6" xfId="23917"/>
    <cellStyle name="Currency0 4 2 6 10" xfId="23918"/>
    <cellStyle name="Currency0 4 2 6 11" xfId="23919"/>
    <cellStyle name="Currency0 4 2 6 12" xfId="23920"/>
    <cellStyle name="Currency0 4 2 6 13" xfId="23921"/>
    <cellStyle name="Currency0 4 2 6 14" xfId="23922"/>
    <cellStyle name="Currency0 4 2 6 15" xfId="23923"/>
    <cellStyle name="Currency0 4 2 6 16" xfId="23924"/>
    <cellStyle name="Currency0 4 2 6 2" xfId="23925"/>
    <cellStyle name="Currency0 4 2 6 3" xfId="23926"/>
    <cellStyle name="Currency0 4 2 6 4" xfId="23927"/>
    <cellStyle name="Currency0 4 2 6 5" xfId="23928"/>
    <cellStyle name="Currency0 4 2 6 6" xfId="23929"/>
    <cellStyle name="Currency0 4 2 6 7" xfId="23930"/>
    <cellStyle name="Currency0 4 2 6 8" xfId="23931"/>
    <cellStyle name="Currency0 4 2 6 9" xfId="23932"/>
    <cellStyle name="Currency0 4 2 7" xfId="23933"/>
    <cellStyle name="Currency0 4 2 7 10" xfId="23934"/>
    <cellStyle name="Currency0 4 2 7 11" xfId="23935"/>
    <cellStyle name="Currency0 4 2 7 12" xfId="23936"/>
    <cellStyle name="Currency0 4 2 7 13" xfId="23937"/>
    <cellStyle name="Currency0 4 2 7 14" xfId="23938"/>
    <cellStyle name="Currency0 4 2 7 15" xfId="23939"/>
    <cellStyle name="Currency0 4 2 7 16" xfId="23940"/>
    <cellStyle name="Currency0 4 2 7 2" xfId="23941"/>
    <cellStyle name="Currency0 4 2 7 3" xfId="23942"/>
    <cellStyle name="Currency0 4 2 7 4" xfId="23943"/>
    <cellStyle name="Currency0 4 2 7 5" xfId="23944"/>
    <cellStyle name="Currency0 4 2 7 6" xfId="23945"/>
    <cellStyle name="Currency0 4 2 7 7" xfId="23946"/>
    <cellStyle name="Currency0 4 2 7 8" xfId="23947"/>
    <cellStyle name="Currency0 4 2 7 9" xfId="23948"/>
    <cellStyle name="Currency0 4 2 8" xfId="23949"/>
    <cellStyle name="Currency0 4 2 8 10" xfId="23950"/>
    <cellStyle name="Currency0 4 2 8 11" xfId="23951"/>
    <cellStyle name="Currency0 4 2 8 12" xfId="23952"/>
    <cellStyle name="Currency0 4 2 8 13" xfId="23953"/>
    <cellStyle name="Currency0 4 2 8 14" xfId="23954"/>
    <cellStyle name="Currency0 4 2 8 15" xfId="23955"/>
    <cellStyle name="Currency0 4 2 8 16" xfId="23956"/>
    <cellStyle name="Currency0 4 2 8 2" xfId="23957"/>
    <cellStyle name="Currency0 4 2 8 3" xfId="23958"/>
    <cellStyle name="Currency0 4 2 8 4" xfId="23959"/>
    <cellStyle name="Currency0 4 2 8 5" xfId="23960"/>
    <cellStyle name="Currency0 4 2 8 6" xfId="23961"/>
    <cellStyle name="Currency0 4 2 8 7" xfId="23962"/>
    <cellStyle name="Currency0 4 2 8 8" xfId="23963"/>
    <cellStyle name="Currency0 4 2 8 9" xfId="23964"/>
    <cellStyle name="Currency0 4 2 9" xfId="23965"/>
    <cellStyle name="Currency0 4 2 9 10" xfId="23966"/>
    <cellStyle name="Currency0 4 2 9 11" xfId="23967"/>
    <cellStyle name="Currency0 4 2 9 12" xfId="23968"/>
    <cellStyle name="Currency0 4 2 9 13" xfId="23969"/>
    <cellStyle name="Currency0 4 2 9 14" xfId="23970"/>
    <cellStyle name="Currency0 4 2 9 15" xfId="23971"/>
    <cellStyle name="Currency0 4 2 9 16" xfId="23972"/>
    <cellStyle name="Currency0 4 2 9 2" xfId="23973"/>
    <cellStyle name="Currency0 4 2 9 3" xfId="23974"/>
    <cellStyle name="Currency0 4 2 9 4" xfId="23975"/>
    <cellStyle name="Currency0 4 2 9 5" xfId="23976"/>
    <cellStyle name="Currency0 4 2 9 6" xfId="23977"/>
    <cellStyle name="Currency0 4 2 9 7" xfId="23978"/>
    <cellStyle name="Currency0 4 2 9 8" xfId="23979"/>
    <cellStyle name="Currency0 4 2 9 9" xfId="23980"/>
    <cellStyle name="Currency0 4 20" xfId="23981"/>
    <cellStyle name="Currency0 4 21" xfId="23982"/>
    <cellStyle name="Currency0 4 22" xfId="23983"/>
    <cellStyle name="Currency0 4 22 10" xfId="23984"/>
    <cellStyle name="Currency0 4 22 11" xfId="23985"/>
    <cellStyle name="Currency0 4 22 12" xfId="23986"/>
    <cellStyle name="Currency0 4 22 13" xfId="23987"/>
    <cellStyle name="Currency0 4 22 14" xfId="23988"/>
    <cellStyle name="Currency0 4 22 15" xfId="23989"/>
    <cellStyle name="Currency0 4 22 16" xfId="23990"/>
    <cellStyle name="Currency0 4 22 17" xfId="23991"/>
    <cellStyle name="Currency0 4 22 18" xfId="23992"/>
    <cellStyle name="Currency0 4 22 19" xfId="23993"/>
    <cellStyle name="Currency0 4 22 2" xfId="23994"/>
    <cellStyle name="Currency0 4 22 2 2" xfId="23995"/>
    <cellStyle name="Currency0 4 22 2 2 2" xfId="23996"/>
    <cellStyle name="Currency0 4 22 3" xfId="23997"/>
    <cellStyle name="Currency0 4 22 4" xfId="23998"/>
    <cellStyle name="Currency0 4 22 5" xfId="23999"/>
    <cellStyle name="Currency0 4 22 6" xfId="24000"/>
    <cellStyle name="Currency0 4 22 7" xfId="24001"/>
    <cellStyle name="Currency0 4 22 8" xfId="24002"/>
    <cellStyle name="Currency0 4 22 9" xfId="24003"/>
    <cellStyle name="Currency0 4 23" xfId="24004"/>
    <cellStyle name="Currency0 4 24" xfId="24005"/>
    <cellStyle name="Currency0 4 24 10" xfId="24006"/>
    <cellStyle name="Currency0 4 24 11" xfId="24007"/>
    <cellStyle name="Currency0 4 24 12" xfId="24008"/>
    <cellStyle name="Currency0 4 24 13" xfId="24009"/>
    <cellStyle name="Currency0 4 24 14" xfId="24010"/>
    <cellStyle name="Currency0 4 24 15" xfId="24011"/>
    <cellStyle name="Currency0 4 24 16" xfId="24012"/>
    <cellStyle name="Currency0 4 24 17" xfId="24013"/>
    <cellStyle name="Currency0 4 24 2" xfId="24014"/>
    <cellStyle name="Currency0 4 24 3" xfId="24015"/>
    <cellStyle name="Currency0 4 24 4" xfId="24016"/>
    <cellStyle name="Currency0 4 24 5" xfId="24017"/>
    <cellStyle name="Currency0 4 24 6" xfId="24018"/>
    <cellStyle name="Currency0 4 24 7" xfId="24019"/>
    <cellStyle name="Currency0 4 24 8" xfId="24020"/>
    <cellStyle name="Currency0 4 24 9" xfId="24021"/>
    <cellStyle name="Currency0 4 25" xfId="24022"/>
    <cellStyle name="Currency0 4 26" xfId="24023"/>
    <cellStyle name="Currency0 4 27" xfId="24024"/>
    <cellStyle name="Currency0 4 28" xfId="24025"/>
    <cellStyle name="Currency0 4 29" xfId="24026"/>
    <cellStyle name="Currency0 4 3" xfId="24027"/>
    <cellStyle name="Currency0 4 3 10" xfId="24028"/>
    <cellStyle name="Currency0 4 3 10 10" xfId="24029"/>
    <cellStyle name="Currency0 4 3 10 11" xfId="24030"/>
    <cellStyle name="Currency0 4 3 10 12" xfId="24031"/>
    <cellStyle name="Currency0 4 3 10 13" xfId="24032"/>
    <cellStyle name="Currency0 4 3 10 14" xfId="24033"/>
    <cellStyle name="Currency0 4 3 10 15" xfId="24034"/>
    <cellStyle name="Currency0 4 3 10 16" xfId="24035"/>
    <cellStyle name="Currency0 4 3 10 2" xfId="24036"/>
    <cellStyle name="Currency0 4 3 10 3" xfId="24037"/>
    <cellStyle name="Currency0 4 3 10 4" xfId="24038"/>
    <cellStyle name="Currency0 4 3 10 5" xfId="24039"/>
    <cellStyle name="Currency0 4 3 10 6" xfId="24040"/>
    <cellStyle name="Currency0 4 3 10 7" xfId="24041"/>
    <cellStyle name="Currency0 4 3 10 8" xfId="24042"/>
    <cellStyle name="Currency0 4 3 10 9" xfId="24043"/>
    <cellStyle name="Currency0 4 3 11" xfId="24044"/>
    <cellStyle name="Currency0 4 3 11 10" xfId="24045"/>
    <cellStyle name="Currency0 4 3 11 11" xfId="24046"/>
    <cellStyle name="Currency0 4 3 11 12" xfId="24047"/>
    <cellStyle name="Currency0 4 3 11 13" xfId="24048"/>
    <cellStyle name="Currency0 4 3 11 14" xfId="24049"/>
    <cellStyle name="Currency0 4 3 11 15" xfId="24050"/>
    <cellStyle name="Currency0 4 3 11 16" xfId="24051"/>
    <cellStyle name="Currency0 4 3 11 2" xfId="24052"/>
    <cellStyle name="Currency0 4 3 11 3" xfId="24053"/>
    <cellStyle name="Currency0 4 3 11 4" xfId="24054"/>
    <cellStyle name="Currency0 4 3 11 5" xfId="24055"/>
    <cellStyle name="Currency0 4 3 11 6" xfId="24056"/>
    <cellStyle name="Currency0 4 3 11 7" xfId="24057"/>
    <cellStyle name="Currency0 4 3 11 8" xfId="24058"/>
    <cellStyle name="Currency0 4 3 11 9" xfId="24059"/>
    <cellStyle name="Currency0 4 3 12" xfId="24060"/>
    <cellStyle name="Currency0 4 3 12 10" xfId="24061"/>
    <cellStyle name="Currency0 4 3 12 11" xfId="24062"/>
    <cellStyle name="Currency0 4 3 12 12" xfId="24063"/>
    <cellStyle name="Currency0 4 3 12 13" xfId="24064"/>
    <cellStyle name="Currency0 4 3 12 14" xfId="24065"/>
    <cellStyle name="Currency0 4 3 12 15" xfId="24066"/>
    <cellStyle name="Currency0 4 3 12 16" xfId="24067"/>
    <cellStyle name="Currency0 4 3 12 2" xfId="24068"/>
    <cellStyle name="Currency0 4 3 12 3" xfId="24069"/>
    <cellStyle name="Currency0 4 3 12 4" xfId="24070"/>
    <cellStyle name="Currency0 4 3 12 5" xfId="24071"/>
    <cellStyle name="Currency0 4 3 12 6" xfId="24072"/>
    <cellStyle name="Currency0 4 3 12 7" xfId="24073"/>
    <cellStyle name="Currency0 4 3 12 8" xfId="24074"/>
    <cellStyle name="Currency0 4 3 12 9" xfId="24075"/>
    <cellStyle name="Currency0 4 3 13" xfId="24076"/>
    <cellStyle name="Currency0 4 3 13 10" xfId="24077"/>
    <cellStyle name="Currency0 4 3 13 11" xfId="24078"/>
    <cellStyle name="Currency0 4 3 13 12" xfId="24079"/>
    <cellStyle name="Currency0 4 3 13 13" xfId="24080"/>
    <cellStyle name="Currency0 4 3 13 14" xfId="24081"/>
    <cellStyle name="Currency0 4 3 13 15" xfId="24082"/>
    <cellStyle name="Currency0 4 3 13 16" xfId="24083"/>
    <cellStyle name="Currency0 4 3 13 2" xfId="24084"/>
    <cellStyle name="Currency0 4 3 13 3" xfId="24085"/>
    <cellStyle name="Currency0 4 3 13 4" xfId="24086"/>
    <cellStyle name="Currency0 4 3 13 5" xfId="24087"/>
    <cellStyle name="Currency0 4 3 13 6" xfId="24088"/>
    <cellStyle name="Currency0 4 3 13 7" xfId="24089"/>
    <cellStyle name="Currency0 4 3 13 8" xfId="24090"/>
    <cellStyle name="Currency0 4 3 13 9" xfId="24091"/>
    <cellStyle name="Currency0 4 3 14" xfId="24092"/>
    <cellStyle name="Currency0 4 3 14 10" xfId="24093"/>
    <cellStyle name="Currency0 4 3 14 11" xfId="24094"/>
    <cellStyle name="Currency0 4 3 14 12" xfId="24095"/>
    <cellStyle name="Currency0 4 3 14 13" xfId="24096"/>
    <cellStyle name="Currency0 4 3 14 14" xfId="24097"/>
    <cellStyle name="Currency0 4 3 14 15" xfId="24098"/>
    <cellStyle name="Currency0 4 3 14 16" xfId="24099"/>
    <cellStyle name="Currency0 4 3 14 2" xfId="24100"/>
    <cellStyle name="Currency0 4 3 14 3" xfId="24101"/>
    <cellStyle name="Currency0 4 3 14 4" xfId="24102"/>
    <cellStyle name="Currency0 4 3 14 5" xfId="24103"/>
    <cellStyle name="Currency0 4 3 14 6" xfId="24104"/>
    <cellStyle name="Currency0 4 3 14 7" xfId="24105"/>
    <cellStyle name="Currency0 4 3 14 8" xfId="24106"/>
    <cellStyle name="Currency0 4 3 14 9" xfId="24107"/>
    <cellStyle name="Currency0 4 3 15" xfId="24108"/>
    <cellStyle name="Currency0 4 3 16" xfId="24109"/>
    <cellStyle name="Currency0 4 3 17" xfId="24110"/>
    <cellStyle name="Currency0 4 3 18" xfId="24111"/>
    <cellStyle name="Currency0 4 3 19" xfId="24112"/>
    <cellStyle name="Currency0 4 3 2" xfId="24113"/>
    <cellStyle name="Currency0 4 3 2 10" xfId="24114"/>
    <cellStyle name="Currency0 4 3 2 11" xfId="24115"/>
    <cellStyle name="Currency0 4 3 2 12" xfId="24116"/>
    <cellStyle name="Currency0 4 3 2 13" xfId="24117"/>
    <cellStyle name="Currency0 4 3 2 14" xfId="24118"/>
    <cellStyle name="Currency0 4 3 2 15" xfId="24119"/>
    <cellStyle name="Currency0 4 3 2 16" xfId="24120"/>
    <cellStyle name="Currency0 4 3 2 2" xfId="24121"/>
    <cellStyle name="Currency0 4 3 2 3" xfId="24122"/>
    <cellStyle name="Currency0 4 3 2 4" xfId="24123"/>
    <cellStyle name="Currency0 4 3 2 5" xfId="24124"/>
    <cellStyle name="Currency0 4 3 2 6" xfId="24125"/>
    <cellStyle name="Currency0 4 3 2 7" xfId="24126"/>
    <cellStyle name="Currency0 4 3 2 8" xfId="24127"/>
    <cellStyle name="Currency0 4 3 2 9" xfId="24128"/>
    <cellStyle name="Currency0 4 3 20" xfId="24129"/>
    <cellStyle name="Currency0 4 3 21" xfId="24130"/>
    <cellStyle name="Currency0 4 3 22" xfId="24131"/>
    <cellStyle name="Currency0 4 3 23" xfId="24132"/>
    <cellStyle name="Currency0 4 3 24" xfId="24133"/>
    <cellStyle name="Currency0 4 3 25" xfId="24134"/>
    <cellStyle name="Currency0 4 3 26" xfId="24135"/>
    <cellStyle name="Currency0 4 3 27" xfId="24136"/>
    <cellStyle name="Currency0 4 3 28" xfId="24137"/>
    <cellStyle name="Currency0 4 3 29" xfId="24138"/>
    <cellStyle name="Currency0 4 3 3" xfId="24139"/>
    <cellStyle name="Currency0 4 3 3 10" xfId="24140"/>
    <cellStyle name="Currency0 4 3 3 11" xfId="24141"/>
    <cellStyle name="Currency0 4 3 3 12" xfId="24142"/>
    <cellStyle name="Currency0 4 3 3 13" xfId="24143"/>
    <cellStyle name="Currency0 4 3 3 14" xfId="24144"/>
    <cellStyle name="Currency0 4 3 3 15" xfId="24145"/>
    <cellStyle name="Currency0 4 3 3 16" xfId="24146"/>
    <cellStyle name="Currency0 4 3 3 2" xfId="24147"/>
    <cellStyle name="Currency0 4 3 3 3" xfId="24148"/>
    <cellStyle name="Currency0 4 3 3 4" xfId="24149"/>
    <cellStyle name="Currency0 4 3 3 5" xfId="24150"/>
    <cellStyle name="Currency0 4 3 3 6" xfId="24151"/>
    <cellStyle name="Currency0 4 3 3 7" xfId="24152"/>
    <cellStyle name="Currency0 4 3 3 8" xfId="24153"/>
    <cellStyle name="Currency0 4 3 3 9" xfId="24154"/>
    <cellStyle name="Currency0 4 3 4" xfId="24155"/>
    <cellStyle name="Currency0 4 3 4 10" xfId="24156"/>
    <cellStyle name="Currency0 4 3 4 11" xfId="24157"/>
    <cellStyle name="Currency0 4 3 4 12" xfId="24158"/>
    <cellStyle name="Currency0 4 3 4 13" xfId="24159"/>
    <cellStyle name="Currency0 4 3 4 14" xfId="24160"/>
    <cellStyle name="Currency0 4 3 4 15" xfId="24161"/>
    <cellStyle name="Currency0 4 3 4 16" xfId="24162"/>
    <cellStyle name="Currency0 4 3 4 2" xfId="24163"/>
    <cellStyle name="Currency0 4 3 4 3" xfId="24164"/>
    <cellStyle name="Currency0 4 3 4 4" xfId="24165"/>
    <cellStyle name="Currency0 4 3 4 5" xfId="24166"/>
    <cellStyle name="Currency0 4 3 4 6" xfId="24167"/>
    <cellStyle name="Currency0 4 3 4 7" xfId="24168"/>
    <cellStyle name="Currency0 4 3 4 8" xfId="24169"/>
    <cellStyle name="Currency0 4 3 4 9" xfId="24170"/>
    <cellStyle name="Currency0 4 3 5" xfId="24171"/>
    <cellStyle name="Currency0 4 3 5 10" xfId="24172"/>
    <cellStyle name="Currency0 4 3 5 11" xfId="24173"/>
    <cellStyle name="Currency0 4 3 5 12" xfId="24174"/>
    <cellStyle name="Currency0 4 3 5 13" xfId="24175"/>
    <cellStyle name="Currency0 4 3 5 14" xfId="24176"/>
    <cellStyle name="Currency0 4 3 5 15" xfId="24177"/>
    <cellStyle name="Currency0 4 3 5 16" xfId="24178"/>
    <cellStyle name="Currency0 4 3 5 2" xfId="24179"/>
    <cellStyle name="Currency0 4 3 5 3" xfId="24180"/>
    <cellStyle name="Currency0 4 3 5 4" xfId="24181"/>
    <cellStyle name="Currency0 4 3 5 5" xfId="24182"/>
    <cellStyle name="Currency0 4 3 5 6" xfId="24183"/>
    <cellStyle name="Currency0 4 3 5 7" xfId="24184"/>
    <cellStyle name="Currency0 4 3 5 8" xfId="24185"/>
    <cellStyle name="Currency0 4 3 5 9" xfId="24186"/>
    <cellStyle name="Currency0 4 3 6" xfId="24187"/>
    <cellStyle name="Currency0 4 3 6 10" xfId="24188"/>
    <cellStyle name="Currency0 4 3 6 11" xfId="24189"/>
    <cellStyle name="Currency0 4 3 6 12" xfId="24190"/>
    <cellStyle name="Currency0 4 3 6 13" xfId="24191"/>
    <cellStyle name="Currency0 4 3 6 14" xfId="24192"/>
    <cellStyle name="Currency0 4 3 6 15" xfId="24193"/>
    <cellStyle name="Currency0 4 3 6 16" xfId="24194"/>
    <cellStyle name="Currency0 4 3 6 2" xfId="24195"/>
    <cellStyle name="Currency0 4 3 6 3" xfId="24196"/>
    <cellStyle name="Currency0 4 3 6 4" xfId="24197"/>
    <cellStyle name="Currency0 4 3 6 5" xfId="24198"/>
    <cellStyle name="Currency0 4 3 6 6" xfId="24199"/>
    <cellStyle name="Currency0 4 3 6 7" xfId="24200"/>
    <cellStyle name="Currency0 4 3 6 8" xfId="24201"/>
    <cellStyle name="Currency0 4 3 6 9" xfId="24202"/>
    <cellStyle name="Currency0 4 3 7" xfId="24203"/>
    <cellStyle name="Currency0 4 3 7 10" xfId="24204"/>
    <cellStyle name="Currency0 4 3 7 11" xfId="24205"/>
    <cellStyle name="Currency0 4 3 7 12" xfId="24206"/>
    <cellStyle name="Currency0 4 3 7 13" xfId="24207"/>
    <cellStyle name="Currency0 4 3 7 14" xfId="24208"/>
    <cellStyle name="Currency0 4 3 7 15" xfId="24209"/>
    <cellStyle name="Currency0 4 3 7 16" xfId="24210"/>
    <cellStyle name="Currency0 4 3 7 2" xfId="24211"/>
    <cellStyle name="Currency0 4 3 7 3" xfId="24212"/>
    <cellStyle name="Currency0 4 3 7 4" xfId="24213"/>
    <cellStyle name="Currency0 4 3 7 5" xfId="24214"/>
    <cellStyle name="Currency0 4 3 7 6" xfId="24215"/>
    <cellStyle name="Currency0 4 3 7 7" xfId="24216"/>
    <cellStyle name="Currency0 4 3 7 8" xfId="24217"/>
    <cellStyle name="Currency0 4 3 7 9" xfId="24218"/>
    <cellStyle name="Currency0 4 3 8" xfId="24219"/>
    <cellStyle name="Currency0 4 3 8 10" xfId="24220"/>
    <cellStyle name="Currency0 4 3 8 11" xfId="24221"/>
    <cellStyle name="Currency0 4 3 8 12" xfId="24222"/>
    <cellStyle name="Currency0 4 3 8 13" xfId="24223"/>
    <cellStyle name="Currency0 4 3 8 14" xfId="24224"/>
    <cellStyle name="Currency0 4 3 8 15" xfId="24225"/>
    <cellStyle name="Currency0 4 3 8 16" xfId="24226"/>
    <cellStyle name="Currency0 4 3 8 2" xfId="24227"/>
    <cellStyle name="Currency0 4 3 8 3" xfId="24228"/>
    <cellStyle name="Currency0 4 3 8 4" xfId="24229"/>
    <cellStyle name="Currency0 4 3 8 5" xfId="24230"/>
    <cellStyle name="Currency0 4 3 8 6" xfId="24231"/>
    <cellStyle name="Currency0 4 3 8 7" xfId="24232"/>
    <cellStyle name="Currency0 4 3 8 8" xfId="24233"/>
    <cellStyle name="Currency0 4 3 8 9" xfId="24234"/>
    <cellStyle name="Currency0 4 3 9" xfId="24235"/>
    <cellStyle name="Currency0 4 3 9 10" xfId="24236"/>
    <cellStyle name="Currency0 4 3 9 11" xfId="24237"/>
    <cellStyle name="Currency0 4 3 9 12" xfId="24238"/>
    <cellStyle name="Currency0 4 3 9 13" xfId="24239"/>
    <cellStyle name="Currency0 4 3 9 14" xfId="24240"/>
    <cellStyle name="Currency0 4 3 9 15" xfId="24241"/>
    <cellStyle name="Currency0 4 3 9 16" xfId="24242"/>
    <cellStyle name="Currency0 4 3 9 2" xfId="24243"/>
    <cellStyle name="Currency0 4 3 9 3" xfId="24244"/>
    <cellStyle name="Currency0 4 3 9 4" xfId="24245"/>
    <cellStyle name="Currency0 4 3 9 5" xfId="24246"/>
    <cellStyle name="Currency0 4 3 9 6" xfId="24247"/>
    <cellStyle name="Currency0 4 3 9 7" xfId="24248"/>
    <cellStyle name="Currency0 4 3 9 8" xfId="24249"/>
    <cellStyle name="Currency0 4 3 9 9" xfId="24250"/>
    <cellStyle name="Currency0 4 30" xfId="24251"/>
    <cellStyle name="Currency0 4 31" xfId="24252"/>
    <cellStyle name="Currency0 4 32" xfId="24253"/>
    <cellStyle name="Currency0 4 33" xfId="24254"/>
    <cellStyle name="Currency0 4 34" xfId="24255"/>
    <cellStyle name="Currency0 4 35" xfId="24256"/>
    <cellStyle name="Currency0 4 36" xfId="24257"/>
    <cellStyle name="Currency0 4 37" xfId="24258"/>
    <cellStyle name="Currency0 4 38" xfId="24259"/>
    <cellStyle name="Currency0 4 39" xfId="24260"/>
    <cellStyle name="Currency0 4 4" xfId="24261"/>
    <cellStyle name="Currency0 4 4 10" xfId="24262"/>
    <cellStyle name="Currency0 4 4 11" xfId="24263"/>
    <cellStyle name="Currency0 4 4 12" xfId="24264"/>
    <cellStyle name="Currency0 4 4 13" xfId="24265"/>
    <cellStyle name="Currency0 4 4 14" xfId="24266"/>
    <cellStyle name="Currency0 4 4 15" xfId="24267"/>
    <cellStyle name="Currency0 4 4 16" xfId="24268"/>
    <cellStyle name="Currency0 4 4 2" xfId="24269"/>
    <cellStyle name="Currency0 4 4 3" xfId="24270"/>
    <cellStyle name="Currency0 4 4 4" xfId="24271"/>
    <cellStyle name="Currency0 4 4 5" xfId="24272"/>
    <cellStyle name="Currency0 4 4 6" xfId="24273"/>
    <cellStyle name="Currency0 4 4 7" xfId="24274"/>
    <cellStyle name="Currency0 4 4 8" xfId="24275"/>
    <cellStyle name="Currency0 4 4 9" xfId="24276"/>
    <cellStyle name="Currency0 4 40" xfId="24277"/>
    <cellStyle name="Currency0 4 41" xfId="24278"/>
    <cellStyle name="Currency0 4 42" xfId="24279"/>
    <cellStyle name="Currency0 4 43" xfId="24280"/>
    <cellStyle name="Currency0 4 44" xfId="24281"/>
    <cellStyle name="Currency0 4 45" xfId="24282"/>
    <cellStyle name="Currency0 4 5" xfId="24283"/>
    <cellStyle name="Currency0 4 5 10" xfId="24284"/>
    <cellStyle name="Currency0 4 5 11" xfId="24285"/>
    <cellStyle name="Currency0 4 5 12" xfId="24286"/>
    <cellStyle name="Currency0 4 5 13" xfId="24287"/>
    <cellStyle name="Currency0 4 5 14" xfId="24288"/>
    <cellStyle name="Currency0 4 5 15" xfId="24289"/>
    <cellStyle name="Currency0 4 5 16" xfId="24290"/>
    <cellStyle name="Currency0 4 5 2" xfId="24291"/>
    <cellStyle name="Currency0 4 5 3" xfId="24292"/>
    <cellStyle name="Currency0 4 5 4" xfId="24293"/>
    <cellStyle name="Currency0 4 5 5" xfId="24294"/>
    <cellStyle name="Currency0 4 5 6" xfId="24295"/>
    <cellStyle name="Currency0 4 5 7" xfId="24296"/>
    <cellStyle name="Currency0 4 5 8" xfId="24297"/>
    <cellStyle name="Currency0 4 5 9" xfId="24298"/>
    <cellStyle name="Currency0 4 6" xfId="24299"/>
    <cellStyle name="Currency0 4 6 10" xfId="24300"/>
    <cellStyle name="Currency0 4 6 11" xfId="24301"/>
    <cellStyle name="Currency0 4 6 12" xfId="24302"/>
    <cellStyle name="Currency0 4 6 13" xfId="24303"/>
    <cellStyle name="Currency0 4 6 14" xfId="24304"/>
    <cellStyle name="Currency0 4 6 15" xfId="24305"/>
    <cellStyle name="Currency0 4 6 16" xfId="24306"/>
    <cellStyle name="Currency0 4 6 2" xfId="24307"/>
    <cellStyle name="Currency0 4 6 3" xfId="24308"/>
    <cellStyle name="Currency0 4 6 4" xfId="24309"/>
    <cellStyle name="Currency0 4 6 5" xfId="24310"/>
    <cellStyle name="Currency0 4 6 6" xfId="24311"/>
    <cellStyle name="Currency0 4 6 7" xfId="24312"/>
    <cellStyle name="Currency0 4 6 8" xfId="24313"/>
    <cellStyle name="Currency0 4 6 9" xfId="24314"/>
    <cellStyle name="Currency0 4 7" xfId="24315"/>
    <cellStyle name="Currency0 4 7 10" xfId="24316"/>
    <cellStyle name="Currency0 4 7 11" xfId="24317"/>
    <cellStyle name="Currency0 4 7 12" xfId="24318"/>
    <cellStyle name="Currency0 4 7 13" xfId="24319"/>
    <cellStyle name="Currency0 4 7 14" xfId="24320"/>
    <cellStyle name="Currency0 4 7 15" xfId="24321"/>
    <cellStyle name="Currency0 4 7 16" xfId="24322"/>
    <cellStyle name="Currency0 4 7 2" xfId="24323"/>
    <cellStyle name="Currency0 4 7 3" xfId="24324"/>
    <cellStyle name="Currency0 4 7 4" xfId="24325"/>
    <cellStyle name="Currency0 4 7 5" xfId="24326"/>
    <cellStyle name="Currency0 4 7 6" xfId="24327"/>
    <cellStyle name="Currency0 4 7 7" xfId="24328"/>
    <cellStyle name="Currency0 4 7 8" xfId="24329"/>
    <cellStyle name="Currency0 4 7 9" xfId="24330"/>
    <cellStyle name="Currency0 4 8" xfId="24331"/>
    <cellStyle name="Currency0 4 8 10" xfId="24332"/>
    <cellStyle name="Currency0 4 8 11" xfId="24333"/>
    <cellStyle name="Currency0 4 8 12" xfId="24334"/>
    <cellStyle name="Currency0 4 8 13" xfId="24335"/>
    <cellStyle name="Currency0 4 8 14" xfId="24336"/>
    <cellStyle name="Currency0 4 8 15" xfId="24337"/>
    <cellStyle name="Currency0 4 8 16" xfId="24338"/>
    <cellStyle name="Currency0 4 8 2" xfId="24339"/>
    <cellStyle name="Currency0 4 8 3" xfId="24340"/>
    <cellStyle name="Currency0 4 8 4" xfId="24341"/>
    <cellStyle name="Currency0 4 8 5" xfId="24342"/>
    <cellStyle name="Currency0 4 8 6" xfId="24343"/>
    <cellStyle name="Currency0 4 8 7" xfId="24344"/>
    <cellStyle name="Currency0 4 8 8" xfId="24345"/>
    <cellStyle name="Currency0 4 8 9" xfId="24346"/>
    <cellStyle name="Currency0 4 9" xfId="24347"/>
    <cellStyle name="Currency0 4 9 10" xfId="24348"/>
    <cellStyle name="Currency0 4 9 11" xfId="24349"/>
    <cellStyle name="Currency0 4 9 12" xfId="24350"/>
    <cellStyle name="Currency0 4 9 13" xfId="24351"/>
    <cellStyle name="Currency0 4 9 14" xfId="24352"/>
    <cellStyle name="Currency0 4 9 15" xfId="24353"/>
    <cellStyle name="Currency0 4 9 16" xfId="24354"/>
    <cellStyle name="Currency0 4 9 2" xfId="24355"/>
    <cellStyle name="Currency0 4 9 3" xfId="24356"/>
    <cellStyle name="Currency0 4 9 4" xfId="24357"/>
    <cellStyle name="Currency0 4 9 5" xfId="24358"/>
    <cellStyle name="Currency0 4 9 6" xfId="24359"/>
    <cellStyle name="Currency0 4 9 7" xfId="24360"/>
    <cellStyle name="Currency0 4 9 8" xfId="24361"/>
    <cellStyle name="Currency0 4 9 9" xfId="24362"/>
    <cellStyle name="Currency0 40" xfId="24363"/>
    <cellStyle name="Currency0 41" xfId="24364"/>
    <cellStyle name="Currency0 42" xfId="24365"/>
    <cellStyle name="Currency0 43" xfId="24366"/>
    <cellStyle name="Currency0 44" xfId="24367"/>
    <cellStyle name="Currency0 45" xfId="24368"/>
    <cellStyle name="Currency0 46" xfId="24369"/>
    <cellStyle name="Currency0 47" xfId="24370"/>
    <cellStyle name="Currency0 48" xfId="24371"/>
    <cellStyle name="Currency0 49" xfId="24372"/>
    <cellStyle name="Currency0 5" xfId="24373"/>
    <cellStyle name="Currency0 5 10" xfId="24374"/>
    <cellStyle name="Currency0 5 10 10" xfId="24375"/>
    <cellStyle name="Currency0 5 10 11" xfId="24376"/>
    <cellStyle name="Currency0 5 10 12" xfId="24377"/>
    <cellStyle name="Currency0 5 10 13" xfId="24378"/>
    <cellStyle name="Currency0 5 10 14" xfId="24379"/>
    <cellStyle name="Currency0 5 10 15" xfId="24380"/>
    <cellStyle name="Currency0 5 10 16" xfId="24381"/>
    <cellStyle name="Currency0 5 10 2" xfId="24382"/>
    <cellStyle name="Currency0 5 10 3" xfId="24383"/>
    <cellStyle name="Currency0 5 10 4" xfId="24384"/>
    <cellStyle name="Currency0 5 10 5" xfId="24385"/>
    <cellStyle name="Currency0 5 10 6" xfId="24386"/>
    <cellStyle name="Currency0 5 10 7" xfId="24387"/>
    <cellStyle name="Currency0 5 10 8" xfId="24388"/>
    <cellStyle name="Currency0 5 10 9" xfId="24389"/>
    <cellStyle name="Currency0 5 11" xfId="24390"/>
    <cellStyle name="Currency0 5 11 10" xfId="24391"/>
    <cellStyle name="Currency0 5 11 11" xfId="24392"/>
    <cellStyle name="Currency0 5 11 12" xfId="24393"/>
    <cellStyle name="Currency0 5 11 13" xfId="24394"/>
    <cellStyle name="Currency0 5 11 14" xfId="24395"/>
    <cellStyle name="Currency0 5 11 15" xfId="24396"/>
    <cellStyle name="Currency0 5 11 16" xfId="24397"/>
    <cellStyle name="Currency0 5 11 2" xfId="24398"/>
    <cellStyle name="Currency0 5 11 3" xfId="24399"/>
    <cellStyle name="Currency0 5 11 4" xfId="24400"/>
    <cellStyle name="Currency0 5 11 5" xfId="24401"/>
    <cellStyle name="Currency0 5 11 6" xfId="24402"/>
    <cellStyle name="Currency0 5 11 7" xfId="24403"/>
    <cellStyle name="Currency0 5 11 8" xfId="24404"/>
    <cellStyle name="Currency0 5 11 9" xfId="24405"/>
    <cellStyle name="Currency0 5 12" xfId="24406"/>
    <cellStyle name="Currency0 5 12 10" xfId="24407"/>
    <cellStyle name="Currency0 5 12 11" xfId="24408"/>
    <cellStyle name="Currency0 5 12 12" xfId="24409"/>
    <cellStyle name="Currency0 5 12 13" xfId="24410"/>
    <cellStyle name="Currency0 5 12 14" xfId="24411"/>
    <cellStyle name="Currency0 5 12 15" xfId="24412"/>
    <cellStyle name="Currency0 5 12 16" xfId="24413"/>
    <cellStyle name="Currency0 5 12 2" xfId="24414"/>
    <cellStyle name="Currency0 5 12 3" xfId="24415"/>
    <cellStyle name="Currency0 5 12 4" xfId="24416"/>
    <cellStyle name="Currency0 5 12 5" xfId="24417"/>
    <cellStyle name="Currency0 5 12 6" xfId="24418"/>
    <cellStyle name="Currency0 5 12 7" xfId="24419"/>
    <cellStyle name="Currency0 5 12 8" xfId="24420"/>
    <cellStyle name="Currency0 5 12 9" xfId="24421"/>
    <cellStyle name="Currency0 5 13" xfId="24422"/>
    <cellStyle name="Currency0 5 13 10" xfId="24423"/>
    <cellStyle name="Currency0 5 13 11" xfId="24424"/>
    <cellStyle name="Currency0 5 13 12" xfId="24425"/>
    <cellStyle name="Currency0 5 13 13" xfId="24426"/>
    <cellStyle name="Currency0 5 13 14" xfId="24427"/>
    <cellStyle name="Currency0 5 13 15" xfId="24428"/>
    <cellStyle name="Currency0 5 13 16" xfId="24429"/>
    <cellStyle name="Currency0 5 13 2" xfId="24430"/>
    <cellStyle name="Currency0 5 13 3" xfId="24431"/>
    <cellStyle name="Currency0 5 13 4" xfId="24432"/>
    <cellStyle name="Currency0 5 13 5" xfId="24433"/>
    <cellStyle name="Currency0 5 13 6" xfId="24434"/>
    <cellStyle name="Currency0 5 13 7" xfId="24435"/>
    <cellStyle name="Currency0 5 13 8" xfId="24436"/>
    <cellStyle name="Currency0 5 13 9" xfId="24437"/>
    <cellStyle name="Currency0 5 14" xfId="24438"/>
    <cellStyle name="Currency0 5 14 10" xfId="24439"/>
    <cellStyle name="Currency0 5 14 11" xfId="24440"/>
    <cellStyle name="Currency0 5 14 12" xfId="24441"/>
    <cellStyle name="Currency0 5 14 13" xfId="24442"/>
    <cellStyle name="Currency0 5 14 14" xfId="24443"/>
    <cellStyle name="Currency0 5 14 15" xfId="24444"/>
    <cellStyle name="Currency0 5 14 16" xfId="24445"/>
    <cellStyle name="Currency0 5 14 2" xfId="24446"/>
    <cellStyle name="Currency0 5 14 3" xfId="24447"/>
    <cellStyle name="Currency0 5 14 4" xfId="24448"/>
    <cellStyle name="Currency0 5 14 5" xfId="24449"/>
    <cellStyle name="Currency0 5 14 6" xfId="24450"/>
    <cellStyle name="Currency0 5 14 7" xfId="24451"/>
    <cellStyle name="Currency0 5 14 8" xfId="24452"/>
    <cellStyle name="Currency0 5 14 9" xfId="24453"/>
    <cellStyle name="Currency0 5 15" xfId="24454"/>
    <cellStyle name="Currency0 5 15 10" xfId="24455"/>
    <cellStyle name="Currency0 5 15 11" xfId="24456"/>
    <cellStyle name="Currency0 5 15 12" xfId="24457"/>
    <cellStyle name="Currency0 5 15 13" xfId="24458"/>
    <cellStyle name="Currency0 5 15 14" xfId="24459"/>
    <cellStyle name="Currency0 5 15 15" xfId="24460"/>
    <cellStyle name="Currency0 5 15 16" xfId="24461"/>
    <cellStyle name="Currency0 5 15 2" xfId="24462"/>
    <cellStyle name="Currency0 5 15 3" xfId="24463"/>
    <cellStyle name="Currency0 5 15 4" xfId="24464"/>
    <cellStyle name="Currency0 5 15 5" xfId="24465"/>
    <cellStyle name="Currency0 5 15 6" xfId="24466"/>
    <cellStyle name="Currency0 5 15 7" xfId="24467"/>
    <cellStyle name="Currency0 5 15 8" xfId="24468"/>
    <cellStyle name="Currency0 5 15 9" xfId="24469"/>
    <cellStyle name="Currency0 5 16" xfId="24470"/>
    <cellStyle name="Currency0 5 17" xfId="24471"/>
    <cellStyle name="Currency0 5 18" xfId="24472"/>
    <cellStyle name="Currency0 5 19" xfId="24473"/>
    <cellStyle name="Currency0 5 2" xfId="24474"/>
    <cellStyle name="Currency0 5 2 10" xfId="24475"/>
    <cellStyle name="Currency0 5 2 11" xfId="24476"/>
    <cellStyle name="Currency0 5 2 12" xfId="24477"/>
    <cellStyle name="Currency0 5 2 13" xfId="24478"/>
    <cellStyle name="Currency0 5 2 14" xfId="24479"/>
    <cellStyle name="Currency0 5 2 15" xfId="24480"/>
    <cellStyle name="Currency0 5 2 16" xfId="24481"/>
    <cellStyle name="Currency0 5 2 2" xfId="24482"/>
    <cellStyle name="Currency0 5 2 3" xfId="24483"/>
    <cellStyle name="Currency0 5 2 4" xfId="24484"/>
    <cellStyle name="Currency0 5 2 5" xfId="24485"/>
    <cellStyle name="Currency0 5 2 6" xfId="24486"/>
    <cellStyle name="Currency0 5 2 7" xfId="24487"/>
    <cellStyle name="Currency0 5 2 8" xfId="24488"/>
    <cellStyle name="Currency0 5 2 9" xfId="24489"/>
    <cellStyle name="Currency0 5 20" xfId="24490"/>
    <cellStyle name="Currency0 5 20 10" xfId="24491"/>
    <cellStyle name="Currency0 5 20 11" xfId="24492"/>
    <cellStyle name="Currency0 5 20 12" xfId="24493"/>
    <cellStyle name="Currency0 5 20 13" xfId="24494"/>
    <cellStyle name="Currency0 5 20 14" xfId="24495"/>
    <cellStyle name="Currency0 5 20 15" xfId="24496"/>
    <cellStyle name="Currency0 5 20 16" xfId="24497"/>
    <cellStyle name="Currency0 5 20 17" xfId="24498"/>
    <cellStyle name="Currency0 5 20 18" xfId="24499"/>
    <cellStyle name="Currency0 5 20 19" xfId="24500"/>
    <cellStyle name="Currency0 5 20 2" xfId="24501"/>
    <cellStyle name="Currency0 5 20 2 2" xfId="24502"/>
    <cellStyle name="Currency0 5 20 2 2 2" xfId="24503"/>
    <cellStyle name="Currency0 5 20 3" xfId="24504"/>
    <cellStyle name="Currency0 5 20 4" xfId="24505"/>
    <cellStyle name="Currency0 5 20 5" xfId="24506"/>
    <cellStyle name="Currency0 5 20 6" xfId="24507"/>
    <cellStyle name="Currency0 5 20 7" xfId="24508"/>
    <cellStyle name="Currency0 5 20 8" xfId="24509"/>
    <cellStyle name="Currency0 5 20 9" xfId="24510"/>
    <cellStyle name="Currency0 5 21" xfId="24511"/>
    <cellStyle name="Currency0 5 22" xfId="24512"/>
    <cellStyle name="Currency0 5 22 10" xfId="24513"/>
    <cellStyle name="Currency0 5 22 11" xfId="24514"/>
    <cellStyle name="Currency0 5 22 12" xfId="24515"/>
    <cellStyle name="Currency0 5 22 13" xfId="24516"/>
    <cellStyle name="Currency0 5 22 14" xfId="24517"/>
    <cellStyle name="Currency0 5 22 15" xfId="24518"/>
    <cellStyle name="Currency0 5 22 16" xfId="24519"/>
    <cellStyle name="Currency0 5 22 17" xfId="24520"/>
    <cellStyle name="Currency0 5 22 2" xfId="24521"/>
    <cellStyle name="Currency0 5 22 3" xfId="24522"/>
    <cellStyle name="Currency0 5 22 4" xfId="24523"/>
    <cellStyle name="Currency0 5 22 5" xfId="24524"/>
    <cellStyle name="Currency0 5 22 6" xfId="24525"/>
    <cellStyle name="Currency0 5 22 7" xfId="24526"/>
    <cellStyle name="Currency0 5 22 8" xfId="24527"/>
    <cellStyle name="Currency0 5 22 9" xfId="24528"/>
    <cellStyle name="Currency0 5 23" xfId="24529"/>
    <cellStyle name="Currency0 5 24" xfId="24530"/>
    <cellStyle name="Currency0 5 25" xfId="24531"/>
    <cellStyle name="Currency0 5 26" xfId="24532"/>
    <cellStyle name="Currency0 5 27" xfId="24533"/>
    <cellStyle name="Currency0 5 28" xfId="24534"/>
    <cellStyle name="Currency0 5 29" xfId="24535"/>
    <cellStyle name="Currency0 5 3" xfId="24536"/>
    <cellStyle name="Currency0 5 3 10" xfId="24537"/>
    <cellStyle name="Currency0 5 3 11" xfId="24538"/>
    <cellStyle name="Currency0 5 3 12" xfId="24539"/>
    <cellStyle name="Currency0 5 3 13" xfId="24540"/>
    <cellStyle name="Currency0 5 3 14" xfId="24541"/>
    <cellStyle name="Currency0 5 3 15" xfId="24542"/>
    <cellStyle name="Currency0 5 3 16" xfId="24543"/>
    <cellStyle name="Currency0 5 3 2" xfId="24544"/>
    <cellStyle name="Currency0 5 3 3" xfId="24545"/>
    <cellStyle name="Currency0 5 3 4" xfId="24546"/>
    <cellStyle name="Currency0 5 3 5" xfId="24547"/>
    <cellStyle name="Currency0 5 3 6" xfId="24548"/>
    <cellStyle name="Currency0 5 3 7" xfId="24549"/>
    <cellStyle name="Currency0 5 3 8" xfId="24550"/>
    <cellStyle name="Currency0 5 3 9" xfId="24551"/>
    <cellStyle name="Currency0 5 30" xfId="24552"/>
    <cellStyle name="Currency0 5 31" xfId="24553"/>
    <cellStyle name="Currency0 5 32" xfId="24554"/>
    <cellStyle name="Currency0 5 33" xfId="24555"/>
    <cellStyle name="Currency0 5 34" xfId="24556"/>
    <cellStyle name="Currency0 5 35" xfId="24557"/>
    <cellStyle name="Currency0 5 36" xfId="24558"/>
    <cellStyle name="Currency0 5 37" xfId="24559"/>
    <cellStyle name="Currency0 5 38" xfId="24560"/>
    <cellStyle name="Currency0 5 39" xfId="24561"/>
    <cellStyle name="Currency0 5 4" xfId="24562"/>
    <cellStyle name="Currency0 5 4 10" xfId="24563"/>
    <cellStyle name="Currency0 5 4 11" xfId="24564"/>
    <cellStyle name="Currency0 5 4 12" xfId="24565"/>
    <cellStyle name="Currency0 5 4 13" xfId="24566"/>
    <cellStyle name="Currency0 5 4 14" xfId="24567"/>
    <cellStyle name="Currency0 5 4 15" xfId="24568"/>
    <cellStyle name="Currency0 5 4 16" xfId="24569"/>
    <cellStyle name="Currency0 5 4 2" xfId="24570"/>
    <cellStyle name="Currency0 5 4 3" xfId="24571"/>
    <cellStyle name="Currency0 5 4 4" xfId="24572"/>
    <cellStyle name="Currency0 5 4 5" xfId="24573"/>
    <cellStyle name="Currency0 5 4 6" xfId="24574"/>
    <cellStyle name="Currency0 5 4 7" xfId="24575"/>
    <cellStyle name="Currency0 5 4 8" xfId="24576"/>
    <cellStyle name="Currency0 5 4 9" xfId="24577"/>
    <cellStyle name="Currency0 5 40" xfId="24578"/>
    <cellStyle name="Currency0 5 41" xfId="24579"/>
    <cellStyle name="Currency0 5 42" xfId="24580"/>
    <cellStyle name="Currency0 5 43" xfId="24581"/>
    <cellStyle name="Currency0 5 5" xfId="24582"/>
    <cellStyle name="Currency0 5 5 10" xfId="24583"/>
    <cellStyle name="Currency0 5 5 11" xfId="24584"/>
    <cellStyle name="Currency0 5 5 12" xfId="24585"/>
    <cellStyle name="Currency0 5 5 13" xfId="24586"/>
    <cellStyle name="Currency0 5 5 14" xfId="24587"/>
    <cellStyle name="Currency0 5 5 15" xfId="24588"/>
    <cellStyle name="Currency0 5 5 16" xfId="24589"/>
    <cellStyle name="Currency0 5 5 2" xfId="24590"/>
    <cellStyle name="Currency0 5 5 3" xfId="24591"/>
    <cellStyle name="Currency0 5 5 4" xfId="24592"/>
    <cellStyle name="Currency0 5 5 5" xfId="24593"/>
    <cellStyle name="Currency0 5 5 6" xfId="24594"/>
    <cellStyle name="Currency0 5 5 7" xfId="24595"/>
    <cellStyle name="Currency0 5 5 8" xfId="24596"/>
    <cellStyle name="Currency0 5 5 9" xfId="24597"/>
    <cellStyle name="Currency0 5 6" xfId="24598"/>
    <cellStyle name="Currency0 5 6 10" xfId="24599"/>
    <cellStyle name="Currency0 5 6 11" xfId="24600"/>
    <cellStyle name="Currency0 5 6 12" xfId="24601"/>
    <cellStyle name="Currency0 5 6 13" xfId="24602"/>
    <cellStyle name="Currency0 5 6 14" xfId="24603"/>
    <cellStyle name="Currency0 5 6 15" xfId="24604"/>
    <cellStyle name="Currency0 5 6 16" xfId="24605"/>
    <cellStyle name="Currency0 5 6 2" xfId="24606"/>
    <cellStyle name="Currency0 5 6 3" xfId="24607"/>
    <cellStyle name="Currency0 5 6 4" xfId="24608"/>
    <cellStyle name="Currency0 5 6 5" xfId="24609"/>
    <cellStyle name="Currency0 5 6 6" xfId="24610"/>
    <cellStyle name="Currency0 5 6 7" xfId="24611"/>
    <cellStyle name="Currency0 5 6 8" xfId="24612"/>
    <cellStyle name="Currency0 5 6 9" xfId="24613"/>
    <cellStyle name="Currency0 5 7" xfId="24614"/>
    <cellStyle name="Currency0 5 7 10" xfId="24615"/>
    <cellStyle name="Currency0 5 7 11" xfId="24616"/>
    <cellStyle name="Currency0 5 7 12" xfId="24617"/>
    <cellStyle name="Currency0 5 7 13" xfId="24618"/>
    <cellStyle name="Currency0 5 7 14" xfId="24619"/>
    <cellStyle name="Currency0 5 7 15" xfId="24620"/>
    <cellStyle name="Currency0 5 7 16" xfId="24621"/>
    <cellStyle name="Currency0 5 7 2" xfId="24622"/>
    <cellStyle name="Currency0 5 7 3" xfId="24623"/>
    <cellStyle name="Currency0 5 7 4" xfId="24624"/>
    <cellStyle name="Currency0 5 7 5" xfId="24625"/>
    <cellStyle name="Currency0 5 7 6" xfId="24626"/>
    <cellStyle name="Currency0 5 7 7" xfId="24627"/>
    <cellStyle name="Currency0 5 7 8" xfId="24628"/>
    <cellStyle name="Currency0 5 7 9" xfId="24629"/>
    <cellStyle name="Currency0 5 8" xfId="24630"/>
    <cellStyle name="Currency0 5 8 10" xfId="24631"/>
    <cellStyle name="Currency0 5 8 11" xfId="24632"/>
    <cellStyle name="Currency0 5 8 12" xfId="24633"/>
    <cellStyle name="Currency0 5 8 13" xfId="24634"/>
    <cellStyle name="Currency0 5 8 14" xfId="24635"/>
    <cellStyle name="Currency0 5 8 15" xfId="24636"/>
    <cellStyle name="Currency0 5 8 16" xfId="24637"/>
    <cellStyle name="Currency0 5 8 2" xfId="24638"/>
    <cellStyle name="Currency0 5 8 3" xfId="24639"/>
    <cellStyle name="Currency0 5 8 4" xfId="24640"/>
    <cellStyle name="Currency0 5 8 5" xfId="24641"/>
    <cellStyle name="Currency0 5 8 6" xfId="24642"/>
    <cellStyle name="Currency0 5 8 7" xfId="24643"/>
    <cellStyle name="Currency0 5 8 8" xfId="24644"/>
    <cellStyle name="Currency0 5 8 9" xfId="24645"/>
    <cellStyle name="Currency0 5 9" xfId="24646"/>
    <cellStyle name="Currency0 5 9 10" xfId="24647"/>
    <cellStyle name="Currency0 5 9 11" xfId="24648"/>
    <cellStyle name="Currency0 5 9 12" xfId="24649"/>
    <cellStyle name="Currency0 5 9 13" xfId="24650"/>
    <cellStyle name="Currency0 5 9 14" xfId="24651"/>
    <cellStyle name="Currency0 5 9 15" xfId="24652"/>
    <cellStyle name="Currency0 5 9 16" xfId="24653"/>
    <cellStyle name="Currency0 5 9 2" xfId="24654"/>
    <cellStyle name="Currency0 5 9 3" xfId="24655"/>
    <cellStyle name="Currency0 5 9 4" xfId="24656"/>
    <cellStyle name="Currency0 5 9 5" xfId="24657"/>
    <cellStyle name="Currency0 5 9 6" xfId="24658"/>
    <cellStyle name="Currency0 5 9 7" xfId="24659"/>
    <cellStyle name="Currency0 5 9 8" xfId="24660"/>
    <cellStyle name="Currency0 5 9 9" xfId="24661"/>
    <cellStyle name="Currency0 50" xfId="24662"/>
    <cellStyle name="Currency0 51" xfId="24663"/>
    <cellStyle name="Currency0 52" xfId="24664"/>
    <cellStyle name="Currency0 53" xfId="24665"/>
    <cellStyle name="Currency0 54" xfId="24666"/>
    <cellStyle name="Currency0 55" xfId="24667"/>
    <cellStyle name="Currency0 56" xfId="24668"/>
    <cellStyle name="Currency0 57" xfId="24669"/>
    <cellStyle name="Currency0 58" xfId="24670"/>
    <cellStyle name="Currency0 58 2" xfId="24671"/>
    <cellStyle name="Currency0 58 2 2" xfId="24672"/>
    <cellStyle name="Currency0 59" xfId="24673"/>
    <cellStyle name="Currency0 6" xfId="24674"/>
    <cellStyle name="Currency0 6 10" xfId="24675"/>
    <cellStyle name="Currency0 6 10 10" xfId="24676"/>
    <cellStyle name="Currency0 6 10 11" xfId="24677"/>
    <cellStyle name="Currency0 6 10 12" xfId="24678"/>
    <cellStyle name="Currency0 6 10 13" xfId="24679"/>
    <cellStyle name="Currency0 6 10 14" xfId="24680"/>
    <cellStyle name="Currency0 6 10 15" xfId="24681"/>
    <cellStyle name="Currency0 6 10 16" xfId="24682"/>
    <cellStyle name="Currency0 6 10 2" xfId="24683"/>
    <cellStyle name="Currency0 6 10 3" xfId="24684"/>
    <cellStyle name="Currency0 6 10 4" xfId="24685"/>
    <cellStyle name="Currency0 6 10 5" xfId="24686"/>
    <cellStyle name="Currency0 6 10 6" xfId="24687"/>
    <cellStyle name="Currency0 6 10 7" xfId="24688"/>
    <cellStyle name="Currency0 6 10 8" xfId="24689"/>
    <cellStyle name="Currency0 6 10 9" xfId="24690"/>
    <cellStyle name="Currency0 6 11" xfId="24691"/>
    <cellStyle name="Currency0 6 12" xfId="24692"/>
    <cellStyle name="Currency0 6 13" xfId="24693"/>
    <cellStyle name="Currency0 6 14" xfId="24694"/>
    <cellStyle name="Currency0 6 15" xfId="24695"/>
    <cellStyle name="Currency0 6 15 10" xfId="24696"/>
    <cellStyle name="Currency0 6 15 11" xfId="24697"/>
    <cellStyle name="Currency0 6 15 12" xfId="24698"/>
    <cellStyle name="Currency0 6 15 13" xfId="24699"/>
    <cellStyle name="Currency0 6 15 14" xfId="24700"/>
    <cellStyle name="Currency0 6 15 15" xfId="24701"/>
    <cellStyle name="Currency0 6 15 16" xfId="24702"/>
    <cellStyle name="Currency0 6 15 17" xfId="24703"/>
    <cellStyle name="Currency0 6 15 18" xfId="24704"/>
    <cellStyle name="Currency0 6 15 19" xfId="24705"/>
    <cellStyle name="Currency0 6 15 2" xfId="24706"/>
    <cellStyle name="Currency0 6 15 2 2" xfId="24707"/>
    <cellStyle name="Currency0 6 15 2 2 2" xfId="24708"/>
    <cellStyle name="Currency0 6 15 3" xfId="24709"/>
    <cellStyle name="Currency0 6 15 4" xfId="24710"/>
    <cellStyle name="Currency0 6 15 5" xfId="24711"/>
    <cellStyle name="Currency0 6 15 6" xfId="24712"/>
    <cellStyle name="Currency0 6 15 7" xfId="24713"/>
    <cellStyle name="Currency0 6 15 8" xfId="24714"/>
    <cellStyle name="Currency0 6 15 9" xfId="24715"/>
    <cellStyle name="Currency0 6 16" xfId="24716"/>
    <cellStyle name="Currency0 6 17" xfId="24717"/>
    <cellStyle name="Currency0 6 18" xfId="24718"/>
    <cellStyle name="Currency0 6 19" xfId="24719"/>
    <cellStyle name="Currency0 6 2" xfId="24720"/>
    <cellStyle name="Currency0 6 2 10" xfId="24721"/>
    <cellStyle name="Currency0 6 2 11" xfId="24722"/>
    <cellStyle name="Currency0 6 2 12" xfId="24723"/>
    <cellStyle name="Currency0 6 2 13" xfId="24724"/>
    <cellStyle name="Currency0 6 2 14" xfId="24725"/>
    <cellStyle name="Currency0 6 2 15" xfId="24726"/>
    <cellStyle name="Currency0 6 2 16" xfId="24727"/>
    <cellStyle name="Currency0 6 2 2" xfId="24728"/>
    <cellStyle name="Currency0 6 2 3" xfId="24729"/>
    <cellStyle name="Currency0 6 2 4" xfId="24730"/>
    <cellStyle name="Currency0 6 2 5" xfId="24731"/>
    <cellStyle name="Currency0 6 2 6" xfId="24732"/>
    <cellStyle name="Currency0 6 2 7" xfId="24733"/>
    <cellStyle name="Currency0 6 2 8" xfId="24734"/>
    <cellStyle name="Currency0 6 2 9" xfId="24735"/>
    <cellStyle name="Currency0 6 20" xfId="24736"/>
    <cellStyle name="Currency0 6 21" xfId="24737"/>
    <cellStyle name="Currency0 6 22" xfId="24738"/>
    <cellStyle name="Currency0 6 23" xfId="24739"/>
    <cellStyle name="Currency0 6 24" xfId="24740"/>
    <cellStyle name="Currency0 6 25" xfId="24741"/>
    <cellStyle name="Currency0 6 3" xfId="24742"/>
    <cellStyle name="Currency0 6 3 10" xfId="24743"/>
    <cellStyle name="Currency0 6 3 11" xfId="24744"/>
    <cellStyle name="Currency0 6 3 12" xfId="24745"/>
    <cellStyle name="Currency0 6 3 13" xfId="24746"/>
    <cellStyle name="Currency0 6 3 14" xfId="24747"/>
    <cellStyle name="Currency0 6 3 15" xfId="24748"/>
    <cellStyle name="Currency0 6 3 16" xfId="24749"/>
    <cellStyle name="Currency0 6 3 2" xfId="24750"/>
    <cellStyle name="Currency0 6 3 3" xfId="24751"/>
    <cellStyle name="Currency0 6 3 4" xfId="24752"/>
    <cellStyle name="Currency0 6 3 5" xfId="24753"/>
    <cellStyle name="Currency0 6 3 6" xfId="24754"/>
    <cellStyle name="Currency0 6 3 7" xfId="24755"/>
    <cellStyle name="Currency0 6 3 8" xfId="24756"/>
    <cellStyle name="Currency0 6 3 9" xfId="24757"/>
    <cellStyle name="Currency0 6 4" xfId="24758"/>
    <cellStyle name="Currency0 6 4 10" xfId="24759"/>
    <cellStyle name="Currency0 6 4 11" xfId="24760"/>
    <cellStyle name="Currency0 6 4 12" xfId="24761"/>
    <cellStyle name="Currency0 6 4 13" xfId="24762"/>
    <cellStyle name="Currency0 6 4 14" xfId="24763"/>
    <cellStyle name="Currency0 6 4 15" xfId="24764"/>
    <cellStyle name="Currency0 6 4 16" xfId="24765"/>
    <cellStyle name="Currency0 6 4 2" xfId="24766"/>
    <cellStyle name="Currency0 6 4 3" xfId="24767"/>
    <cellStyle name="Currency0 6 4 4" xfId="24768"/>
    <cellStyle name="Currency0 6 4 5" xfId="24769"/>
    <cellStyle name="Currency0 6 4 6" xfId="24770"/>
    <cellStyle name="Currency0 6 4 7" xfId="24771"/>
    <cellStyle name="Currency0 6 4 8" xfId="24772"/>
    <cellStyle name="Currency0 6 4 9" xfId="24773"/>
    <cellStyle name="Currency0 6 5" xfId="24774"/>
    <cellStyle name="Currency0 6 5 10" xfId="24775"/>
    <cellStyle name="Currency0 6 5 11" xfId="24776"/>
    <cellStyle name="Currency0 6 5 12" xfId="24777"/>
    <cellStyle name="Currency0 6 5 13" xfId="24778"/>
    <cellStyle name="Currency0 6 5 14" xfId="24779"/>
    <cellStyle name="Currency0 6 5 15" xfId="24780"/>
    <cellStyle name="Currency0 6 5 16" xfId="24781"/>
    <cellStyle name="Currency0 6 5 2" xfId="24782"/>
    <cellStyle name="Currency0 6 5 3" xfId="24783"/>
    <cellStyle name="Currency0 6 5 4" xfId="24784"/>
    <cellStyle name="Currency0 6 5 5" xfId="24785"/>
    <cellStyle name="Currency0 6 5 6" xfId="24786"/>
    <cellStyle name="Currency0 6 5 7" xfId="24787"/>
    <cellStyle name="Currency0 6 5 8" xfId="24788"/>
    <cellStyle name="Currency0 6 5 9" xfId="24789"/>
    <cellStyle name="Currency0 6 6" xfId="24790"/>
    <cellStyle name="Currency0 6 6 10" xfId="24791"/>
    <cellStyle name="Currency0 6 6 11" xfId="24792"/>
    <cellStyle name="Currency0 6 6 12" xfId="24793"/>
    <cellStyle name="Currency0 6 6 13" xfId="24794"/>
    <cellStyle name="Currency0 6 6 14" xfId="24795"/>
    <cellStyle name="Currency0 6 6 15" xfId="24796"/>
    <cellStyle name="Currency0 6 6 16" xfId="24797"/>
    <cellStyle name="Currency0 6 6 2" xfId="24798"/>
    <cellStyle name="Currency0 6 6 3" xfId="24799"/>
    <cellStyle name="Currency0 6 6 4" xfId="24800"/>
    <cellStyle name="Currency0 6 6 5" xfId="24801"/>
    <cellStyle name="Currency0 6 6 6" xfId="24802"/>
    <cellStyle name="Currency0 6 6 7" xfId="24803"/>
    <cellStyle name="Currency0 6 6 8" xfId="24804"/>
    <cellStyle name="Currency0 6 6 9" xfId="24805"/>
    <cellStyle name="Currency0 6 7" xfId="24806"/>
    <cellStyle name="Currency0 6 7 10" xfId="24807"/>
    <cellStyle name="Currency0 6 7 11" xfId="24808"/>
    <cellStyle name="Currency0 6 7 12" xfId="24809"/>
    <cellStyle name="Currency0 6 7 13" xfId="24810"/>
    <cellStyle name="Currency0 6 7 14" xfId="24811"/>
    <cellStyle name="Currency0 6 7 15" xfId="24812"/>
    <cellStyle name="Currency0 6 7 16" xfId="24813"/>
    <cellStyle name="Currency0 6 7 2" xfId="24814"/>
    <cellStyle name="Currency0 6 7 3" xfId="24815"/>
    <cellStyle name="Currency0 6 7 4" xfId="24816"/>
    <cellStyle name="Currency0 6 7 5" xfId="24817"/>
    <cellStyle name="Currency0 6 7 6" xfId="24818"/>
    <cellStyle name="Currency0 6 7 7" xfId="24819"/>
    <cellStyle name="Currency0 6 7 8" xfId="24820"/>
    <cellStyle name="Currency0 6 7 9" xfId="24821"/>
    <cellStyle name="Currency0 6 8" xfId="24822"/>
    <cellStyle name="Currency0 6 8 10" xfId="24823"/>
    <cellStyle name="Currency0 6 8 11" xfId="24824"/>
    <cellStyle name="Currency0 6 8 12" xfId="24825"/>
    <cellStyle name="Currency0 6 8 13" xfId="24826"/>
    <cellStyle name="Currency0 6 8 14" xfId="24827"/>
    <cellStyle name="Currency0 6 8 15" xfId="24828"/>
    <cellStyle name="Currency0 6 8 16" xfId="24829"/>
    <cellStyle name="Currency0 6 8 2" xfId="24830"/>
    <cellStyle name="Currency0 6 8 3" xfId="24831"/>
    <cellStyle name="Currency0 6 8 4" xfId="24832"/>
    <cellStyle name="Currency0 6 8 5" xfId="24833"/>
    <cellStyle name="Currency0 6 8 6" xfId="24834"/>
    <cellStyle name="Currency0 6 8 7" xfId="24835"/>
    <cellStyle name="Currency0 6 8 8" xfId="24836"/>
    <cellStyle name="Currency0 6 8 9" xfId="24837"/>
    <cellStyle name="Currency0 6 9" xfId="24838"/>
    <cellStyle name="Currency0 6 9 10" xfId="24839"/>
    <cellStyle name="Currency0 6 9 11" xfId="24840"/>
    <cellStyle name="Currency0 6 9 12" xfId="24841"/>
    <cellStyle name="Currency0 6 9 13" xfId="24842"/>
    <cellStyle name="Currency0 6 9 14" xfId="24843"/>
    <cellStyle name="Currency0 6 9 15" xfId="24844"/>
    <cellStyle name="Currency0 6 9 16" xfId="24845"/>
    <cellStyle name="Currency0 6 9 2" xfId="24846"/>
    <cellStyle name="Currency0 6 9 3" xfId="24847"/>
    <cellStyle name="Currency0 6 9 4" xfId="24848"/>
    <cellStyle name="Currency0 6 9 5" xfId="24849"/>
    <cellStyle name="Currency0 6 9 6" xfId="24850"/>
    <cellStyle name="Currency0 6 9 7" xfId="24851"/>
    <cellStyle name="Currency0 6 9 8" xfId="24852"/>
    <cellStyle name="Currency0 6 9 9" xfId="24853"/>
    <cellStyle name="Currency0 60" xfId="24854"/>
    <cellStyle name="Currency0 61" xfId="24855"/>
    <cellStyle name="Currency0 62" xfId="24856"/>
    <cellStyle name="Currency0 63" xfId="24857"/>
    <cellStyle name="Currency0 64" xfId="24858"/>
    <cellStyle name="Currency0 65" xfId="24859"/>
    <cellStyle name="Currency0 66" xfId="24860"/>
    <cellStyle name="Currency0 67" xfId="24861"/>
    <cellStyle name="Currency0 68" xfId="24862"/>
    <cellStyle name="Currency0 69" xfId="24863"/>
    <cellStyle name="Currency0 7" xfId="24864"/>
    <cellStyle name="Currency0 7 10" xfId="24865"/>
    <cellStyle name="Currency0 7 11" xfId="24866"/>
    <cellStyle name="Currency0 7 12" xfId="24867"/>
    <cellStyle name="Currency0 7 13" xfId="24868"/>
    <cellStyle name="Currency0 7 14" xfId="24869"/>
    <cellStyle name="Currency0 7 15" xfId="24870"/>
    <cellStyle name="Currency0 7 16" xfId="24871"/>
    <cellStyle name="Currency0 7 17" xfId="24872"/>
    <cellStyle name="Currency0 7 2" xfId="24873"/>
    <cellStyle name="Currency0 7 2 10" xfId="24874"/>
    <cellStyle name="Currency0 7 2 11" xfId="24875"/>
    <cellStyle name="Currency0 7 2 12" xfId="24876"/>
    <cellStyle name="Currency0 7 2 13" xfId="24877"/>
    <cellStyle name="Currency0 7 2 14" xfId="24878"/>
    <cellStyle name="Currency0 7 2 15" xfId="24879"/>
    <cellStyle name="Currency0 7 2 16" xfId="24880"/>
    <cellStyle name="Currency0 7 2 2" xfId="24881"/>
    <cellStyle name="Currency0 7 2 3" xfId="24882"/>
    <cellStyle name="Currency0 7 2 4" xfId="24883"/>
    <cellStyle name="Currency0 7 2 5" xfId="24884"/>
    <cellStyle name="Currency0 7 2 6" xfId="24885"/>
    <cellStyle name="Currency0 7 2 7" xfId="24886"/>
    <cellStyle name="Currency0 7 2 8" xfId="24887"/>
    <cellStyle name="Currency0 7 2 9" xfId="24888"/>
    <cellStyle name="Currency0 7 3" xfId="24889"/>
    <cellStyle name="Currency0 7 4" xfId="24890"/>
    <cellStyle name="Currency0 7 5" xfId="24891"/>
    <cellStyle name="Currency0 7 6" xfId="24892"/>
    <cellStyle name="Currency0 7 7" xfId="24893"/>
    <cellStyle name="Currency0 7 8" xfId="24894"/>
    <cellStyle name="Currency0 7 8 10" xfId="24895"/>
    <cellStyle name="Currency0 7 8 11" xfId="24896"/>
    <cellStyle name="Currency0 7 8 12" xfId="24897"/>
    <cellStyle name="Currency0 7 8 13" xfId="24898"/>
    <cellStyle name="Currency0 7 8 14" xfId="24899"/>
    <cellStyle name="Currency0 7 8 15" xfId="24900"/>
    <cellStyle name="Currency0 7 8 16" xfId="24901"/>
    <cellStyle name="Currency0 7 8 17" xfId="24902"/>
    <cellStyle name="Currency0 7 8 18" xfId="24903"/>
    <cellStyle name="Currency0 7 8 2" xfId="24904"/>
    <cellStyle name="Currency0 7 8 2 2" xfId="24905"/>
    <cellStyle name="Currency0 7 8 2 2 2" xfId="24906"/>
    <cellStyle name="Currency0 7 8 3" xfId="24907"/>
    <cellStyle name="Currency0 7 8 4" xfId="24908"/>
    <cellStyle name="Currency0 7 8 5" xfId="24909"/>
    <cellStyle name="Currency0 7 8 6" xfId="24910"/>
    <cellStyle name="Currency0 7 8 7" xfId="24911"/>
    <cellStyle name="Currency0 7 8 8" xfId="24912"/>
    <cellStyle name="Currency0 7 8 9" xfId="24913"/>
    <cellStyle name="Currency0 7 9" xfId="24914"/>
    <cellStyle name="Currency0 70" xfId="24915"/>
    <cellStyle name="Currency0 71" xfId="24916"/>
    <cellStyle name="Currency0 72" xfId="24917"/>
    <cellStyle name="Currency0 73" xfId="24918"/>
    <cellStyle name="Currency0 74" xfId="24919"/>
    <cellStyle name="Currency0 75" xfId="24920"/>
    <cellStyle name="Currency0 76" xfId="24921"/>
    <cellStyle name="Currency0 77" xfId="24922"/>
    <cellStyle name="Currency0 78" xfId="24923"/>
    <cellStyle name="Currency0 79" xfId="24924"/>
    <cellStyle name="Currency0 8" xfId="24925"/>
    <cellStyle name="Currency0 8 10" xfId="24926"/>
    <cellStyle name="Currency0 8 10 10" xfId="24927"/>
    <cellStyle name="Currency0 8 10 11" xfId="24928"/>
    <cellStyle name="Currency0 8 10 12" xfId="24929"/>
    <cellStyle name="Currency0 8 10 13" xfId="24930"/>
    <cellStyle name="Currency0 8 10 14" xfId="24931"/>
    <cellStyle name="Currency0 8 10 15" xfId="24932"/>
    <cellStyle name="Currency0 8 10 16" xfId="24933"/>
    <cellStyle name="Currency0 8 10 17" xfId="24934"/>
    <cellStyle name="Currency0 8 10 2" xfId="24935"/>
    <cellStyle name="Currency0 8 10 3" xfId="24936"/>
    <cellStyle name="Currency0 8 10 4" xfId="24937"/>
    <cellStyle name="Currency0 8 10 5" xfId="24938"/>
    <cellStyle name="Currency0 8 10 6" xfId="24939"/>
    <cellStyle name="Currency0 8 10 7" xfId="24940"/>
    <cellStyle name="Currency0 8 10 8" xfId="24941"/>
    <cellStyle name="Currency0 8 10 9" xfId="24942"/>
    <cellStyle name="Currency0 8 11" xfId="24943"/>
    <cellStyle name="Currency0 8 12" xfId="24944"/>
    <cellStyle name="Currency0 8 13" xfId="24945"/>
    <cellStyle name="Currency0 8 14" xfId="24946"/>
    <cellStyle name="Currency0 8 15" xfId="24947"/>
    <cellStyle name="Currency0 8 16" xfId="24948"/>
    <cellStyle name="Currency0 8 17" xfId="24949"/>
    <cellStyle name="Currency0 8 18" xfId="24950"/>
    <cellStyle name="Currency0 8 19" xfId="24951"/>
    <cellStyle name="Currency0 8 2" xfId="24952"/>
    <cellStyle name="Currency0 8 2 10" xfId="24953"/>
    <cellStyle name="Currency0 8 2 11" xfId="24954"/>
    <cellStyle name="Currency0 8 2 12" xfId="24955"/>
    <cellStyle name="Currency0 8 2 13" xfId="24956"/>
    <cellStyle name="Currency0 8 2 14" xfId="24957"/>
    <cellStyle name="Currency0 8 2 15" xfId="24958"/>
    <cellStyle name="Currency0 8 2 16" xfId="24959"/>
    <cellStyle name="Currency0 8 2 2" xfId="24960"/>
    <cellStyle name="Currency0 8 2 3" xfId="24961"/>
    <cellStyle name="Currency0 8 2 4" xfId="24962"/>
    <cellStyle name="Currency0 8 2 5" xfId="24963"/>
    <cellStyle name="Currency0 8 2 6" xfId="24964"/>
    <cellStyle name="Currency0 8 2 7" xfId="24965"/>
    <cellStyle name="Currency0 8 2 8" xfId="24966"/>
    <cellStyle name="Currency0 8 2 9" xfId="24967"/>
    <cellStyle name="Currency0 8 20" xfId="24968"/>
    <cellStyle name="Currency0 8 21" xfId="24969"/>
    <cellStyle name="Currency0 8 22" xfId="24970"/>
    <cellStyle name="Currency0 8 23" xfId="24971"/>
    <cellStyle name="Currency0 8 24" xfId="24972"/>
    <cellStyle name="Currency0 8 25" xfId="24973"/>
    <cellStyle name="Currency0 8 26" xfId="24974"/>
    <cellStyle name="Currency0 8 27" xfId="24975"/>
    <cellStyle name="Currency0 8 28" xfId="24976"/>
    <cellStyle name="Currency0 8 29" xfId="24977"/>
    <cellStyle name="Currency0 8 3" xfId="24978"/>
    <cellStyle name="Currency0 8 30" xfId="24979"/>
    <cellStyle name="Currency0 8 31" xfId="24980"/>
    <cellStyle name="Currency0 8 4" xfId="24981"/>
    <cellStyle name="Currency0 8 5" xfId="24982"/>
    <cellStyle name="Currency0 8 6" xfId="24983"/>
    <cellStyle name="Currency0 8 7" xfId="24984"/>
    <cellStyle name="Currency0 8 8" xfId="24985"/>
    <cellStyle name="Currency0 8 8 10" xfId="24986"/>
    <cellStyle name="Currency0 8 8 11" xfId="24987"/>
    <cellStyle name="Currency0 8 8 12" xfId="24988"/>
    <cellStyle name="Currency0 8 8 13" xfId="24989"/>
    <cellStyle name="Currency0 8 8 14" xfId="24990"/>
    <cellStyle name="Currency0 8 8 15" xfId="24991"/>
    <cellStyle name="Currency0 8 8 16" xfId="24992"/>
    <cellStyle name="Currency0 8 8 17" xfId="24993"/>
    <cellStyle name="Currency0 8 8 18" xfId="24994"/>
    <cellStyle name="Currency0 8 8 2" xfId="24995"/>
    <cellStyle name="Currency0 8 8 2 2" xfId="24996"/>
    <cellStyle name="Currency0 8 8 2 2 2" xfId="24997"/>
    <cellStyle name="Currency0 8 8 3" xfId="24998"/>
    <cellStyle name="Currency0 8 8 4" xfId="24999"/>
    <cellStyle name="Currency0 8 8 5" xfId="25000"/>
    <cellStyle name="Currency0 8 8 6" xfId="25001"/>
    <cellStyle name="Currency0 8 8 7" xfId="25002"/>
    <cellStyle name="Currency0 8 8 8" xfId="25003"/>
    <cellStyle name="Currency0 8 8 9" xfId="25004"/>
    <cellStyle name="Currency0 8 9" xfId="25005"/>
    <cellStyle name="Currency0 80" xfId="25006"/>
    <cellStyle name="Currency0 81" xfId="25007"/>
    <cellStyle name="Currency0 82" xfId="25008"/>
    <cellStyle name="Currency0 83" xfId="25009"/>
    <cellStyle name="Currency0 84" xfId="25010"/>
    <cellStyle name="Currency0 85" xfId="25011"/>
    <cellStyle name="Currency0 86" xfId="25012"/>
    <cellStyle name="Currency0 87" xfId="25013"/>
    <cellStyle name="Currency0 88" xfId="25014"/>
    <cellStyle name="Currency0 89" xfId="25015"/>
    <cellStyle name="Currency0 9" xfId="25016"/>
    <cellStyle name="Currency0 9 10" xfId="25017"/>
    <cellStyle name="Currency0 9 10 10" xfId="25018"/>
    <cellStyle name="Currency0 9 10 11" xfId="25019"/>
    <cellStyle name="Currency0 9 10 12" xfId="25020"/>
    <cellStyle name="Currency0 9 10 13" xfId="25021"/>
    <cellStyle name="Currency0 9 10 14" xfId="25022"/>
    <cellStyle name="Currency0 9 10 15" xfId="25023"/>
    <cellStyle name="Currency0 9 10 16" xfId="25024"/>
    <cellStyle name="Currency0 9 10 17" xfId="25025"/>
    <cellStyle name="Currency0 9 10 2" xfId="25026"/>
    <cellStyle name="Currency0 9 10 3" xfId="25027"/>
    <cellStyle name="Currency0 9 10 4" xfId="25028"/>
    <cellStyle name="Currency0 9 10 5" xfId="25029"/>
    <cellStyle name="Currency0 9 10 6" xfId="25030"/>
    <cellStyle name="Currency0 9 10 7" xfId="25031"/>
    <cellStyle name="Currency0 9 10 8" xfId="25032"/>
    <cellStyle name="Currency0 9 10 9" xfId="25033"/>
    <cellStyle name="Currency0 9 11" xfId="25034"/>
    <cellStyle name="Currency0 9 12" xfId="25035"/>
    <cellStyle name="Currency0 9 13" xfId="25036"/>
    <cellStyle name="Currency0 9 14" xfId="25037"/>
    <cellStyle name="Currency0 9 15" xfId="25038"/>
    <cellStyle name="Currency0 9 16" xfId="25039"/>
    <cellStyle name="Currency0 9 17" xfId="25040"/>
    <cellStyle name="Currency0 9 18" xfId="25041"/>
    <cellStyle name="Currency0 9 19" xfId="25042"/>
    <cellStyle name="Currency0 9 2" xfId="25043"/>
    <cellStyle name="Currency0 9 2 10" xfId="25044"/>
    <cellStyle name="Currency0 9 2 11" xfId="25045"/>
    <cellStyle name="Currency0 9 2 12" xfId="25046"/>
    <cellStyle name="Currency0 9 2 13" xfId="25047"/>
    <cellStyle name="Currency0 9 2 14" xfId="25048"/>
    <cellStyle name="Currency0 9 2 15" xfId="25049"/>
    <cellStyle name="Currency0 9 2 16" xfId="25050"/>
    <cellStyle name="Currency0 9 2 2" xfId="25051"/>
    <cellStyle name="Currency0 9 2 3" xfId="25052"/>
    <cellStyle name="Currency0 9 2 4" xfId="25053"/>
    <cellStyle name="Currency0 9 2 5" xfId="25054"/>
    <cellStyle name="Currency0 9 2 6" xfId="25055"/>
    <cellStyle name="Currency0 9 2 7" xfId="25056"/>
    <cellStyle name="Currency0 9 2 8" xfId="25057"/>
    <cellStyle name="Currency0 9 2 9" xfId="25058"/>
    <cellStyle name="Currency0 9 20" xfId="25059"/>
    <cellStyle name="Currency0 9 21" xfId="25060"/>
    <cellStyle name="Currency0 9 22" xfId="25061"/>
    <cellStyle name="Currency0 9 23" xfId="25062"/>
    <cellStyle name="Currency0 9 24" xfId="25063"/>
    <cellStyle name="Currency0 9 25" xfId="25064"/>
    <cellStyle name="Currency0 9 26" xfId="25065"/>
    <cellStyle name="Currency0 9 27" xfId="25066"/>
    <cellStyle name="Currency0 9 28" xfId="25067"/>
    <cellStyle name="Currency0 9 29" xfId="25068"/>
    <cellStyle name="Currency0 9 3" xfId="25069"/>
    <cellStyle name="Currency0 9 30" xfId="25070"/>
    <cellStyle name="Currency0 9 31" xfId="25071"/>
    <cellStyle name="Currency0 9 4" xfId="25072"/>
    <cellStyle name="Currency0 9 5" xfId="25073"/>
    <cellStyle name="Currency0 9 6" xfId="25074"/>
    <cellStyle name="Currency0 9 7" xfId="25075"/>
    <cellStyle name="Currency0 9 8" xfId="25076"/>
    <cellStyle name="Currency0 9 8 10" xfId="25077"/>
    <cellStyle name="Currency0 9 8 11" xfId="25078"/>
    <cellStyle name="Currency0 9 8 12" xfId="25079"/>
    <cellStyle name="Currency0 9 8 13" xfId="25080"/>
    <cellStyle name="Currency0 9 8 14" xfId="25081"/>
    <cellStyle name="Currency0 9 8 15" xfId="25082"/>
    <cellStyle name="Currency0 9 8 16" xfId="25083"/>
    <cellStyle name="Currency0 9 8 17" xfId="25084"/>
    <cellStyle name="Currency0 9 8 18" xfId="25085"/>
    <cellStyle name="Currency0 9 8 2" xfId="25086"/>
    <cellStyle name="Currency0 9 8 2 2" xfId="25087"/>
    <cellStyle name="Currency0 9 8 2 2 2" xfId="25088"/>
    <cellStyle name="Currency0 9 8 3" xfId="25089"/>
    <cellStyle name="Currency0 9 8 4" xfId="25090"/>
    <cellStyle name="Currency0 9 8 5" xfId="25091"/>
    <cellStyle name="Currency0 9 8 6" xfId="25092"/>
    <cellStyle name="Currency0 9 8 7" xfId="25093"/>
    <cellStyle name="Currency0 9 8 8" xfId="25094"/>
    <cellStyle name="Currency0 9 8 9" xfId="25095"/>
    <cellStyle name="Currency0 9 9" xfId="25096"/>
    <cellStyle name="Currency0 90" xfId="25097"/>
    <cellStyle name="Currency0 91" xfId="25098"/>
    <cellStyle name="Currency0 92" xfId="25099"/>
    <cellStyle name="Currency0 93" xfId="25100"/>
    <cellStyle name="Currency0 94" xfId="25101"/>
    <cellStyle name="Currency0 95" xfId="25102"/>
    <cellStyle name="Currency0 96" xfId="25103"/>
    <cellStyle name="Currency0 97" xfId="25104"/>
    <cellStyle name="Currency0 98" xfId="25105"/>
    <cellStyle name="Currency0 99" xfId="25106"/>
    <cellStyle name="Currency0_VOF1 06-30-09cls" xfId="25107"/>
    <cellStyle name="Dash" xfId="25108"/>
    <cellStyle name="Date" xfId="25109"/>
    <cellStyle name="Date - Style1" xfId="25110"/>
    <cellStyle name="Date - Style3" xfId="25111"/>
    <cellStyle name="Date 10" xfId="25112"/>
    <cellStyle name="Date 10 10" xfId="25113"/>
    <cellStyle name="Date 10 10 10" xfId="25114"/>
    <cellStyle name="Date 10 10 11" xfId="25115"/>
    <cellStyle name="Date 10 10 12" xfId="25116"/>
    <cellStyle name="Date 10 10 13" xfId="25117"/>
    <cellStyle name="Date 10 10 14" xfId="25118"/>
    <cellStyle name="Date 10 10 15" xfId="25119"/>
    <cellStyle name="Date 10 10 16" xfId="25120"/>
    <cellStyle name="Date 10 10 17" xfId="25121"/>
    <cellStyle name="Date 10 10 2" xfId="25122"/>
    <cellStyle name="Date 10 10 3" xfId="25123"/>
    <cellStyle name="Date 10 10 4" xfId="25124"/>
    <cellStyle name="Date 10 10 5" xfId="25125"/>
    <cellStyle name="Date 10 10 6" xfId="25126"/>
    <cellStyle name="Date 10 10 7" xfId="25127"/>
    <cellStyle name="Date 10 10 8" xfId="25128"/>
    <cellStyle name="Date 10 10 9" xfId="25129"/>
    <cellStyle name="Date 10 11" xfId="25130"/>
    <cellStyle name="Date 10 12" xfId="25131"/>
    <cellStyle name="Date 10 13" xfId="25132"/>
    <cellStyle name="Date 10 14" xfId="25133"/>
    <cellStyle name="Date 10 15" xfId="25134"/>
    <cellStyle name="Date 10 16" xfId="25135"/>
    <cellStyle name="Date 10 17" xfId="25136"/>
    <cellStyle name="Date 10 18" xfId="25137"/>
    <cellStyle name="Date 10 19" xfId="25138"/>
    <cellStyle name="Date 10 2" xfId="25139"/>
    <cellStyle name="Date 10 2 10" xfId="25140"/>
    <cellStyle name="Date 10 2 11" xfId="25141"/>
    <cellStyle name="Date 10 2 12" xfId="25142"/>
    <cellStyle name="Date 10 2 13" xfId="25143"/>
    <cellStyle name="Date 10 2 14" xfId="25144"/>
    <cellStyle name="Date 10 2 15" xfId="25145"/>
    <cellStyle name="Date 10 2 16" xfId="25146"/>
    <cellStyle name="Date 10 2 2" xfId="25147"/>
    <cellStyle name="Date 10 2 3" xfId="25148"/>
    <cellStyle name="Date 10 2 4" xfId="25149"/>
    <cellStyle name="Date 10 2 5" xfId="25150"/>
    <cellStyle name="Date 10 2 6" xfId="25151"/>
    <cellStyle name="Date 10 2 7" xfId="25152"/>
    <cellStyle name="Date 10 2 8" xfId="25153"/>
    <cellStyle name="Date 10 2 9" xfId="25154"/>
    <cellStyle name="Date 10 20" xfId="25155"/>
    <cellStyle name="Date 10 21" xfId="25156"/>
    <cellStyle name="Date 10 22" xfId="25157"/>
    <cellStyle name="Date 10 23" xfId="25158"/>
    <cellStyle name="Date 10 24" xfId="25159"/>
    <cellStyle name="Date 10 25" xfId="25160"/>
    <cellStyle name="Date 10 26" xfId="25161"/>
    <cellStyle name="Date 10 27" xfId="25162"/>
    <cellStyle name="Date 10 28" xfId="25163"/>
    <cellStyle name="Date 10 29" xfId="25164"/>
    <cellStyle name="Date 10 3" xfId="25165"/>
    <cellStyle name="Date 10 30" xfId="25166"/>
    <cellStyle name="Date 10 31" xfId="25167"/>
    <cellStyle name="Date 10 4" xfId="25168"/>
    <cellStyle name="Date 10 5" xfId="25169"/>
    <cellStyle name="Date 10 6" xfId="25170"/>
    <cellStyle name="Date 10 7" xfId="25171"/>
    <cellStyle name="Date 10 8" xfId="25172"/>
    <cellStyle name="Date 10 8 10" xfId="25173"/>
    <cellStyle name="Date 10 8 11" xfId="25174"/>
    <cellStyle name="Date 10 8 12" xfId="25175"/>
    <cellStyle name="Date 10 8 13" xfId="25176"/>
    <cellStyle name="Date 10 8 14" xfId="25177"/>
    <cellStyle name="Date 10 8 15" xfId="25178"/>
    <cellStyle name="Date 10 8 16" xfId="25179"/>
    <cellStyle name="Date 10 8 17" xfId="25180"/>
    <cellStyle name="Date 10 8 18" xfId="25181"/>
    <cellStyle name="Date 10 8 2" xfId="25182"/>
    <cellStyle name="Date 10 8 2 2" xfId="25183"/>
    <cellStyle name="Date 10 8 2 2 2" xfId="25184"/>
    <cellStyle name="Date 10 8 3" xfId="25185"/>
    <cellStyle name="Date 10 8 4" xfId="25186"/>
    <cellStyle name="Date 10 8 5" xfId="25187"/>
    <cellStyle name="Date 10 8 6" xfId="25188"/>
    <cellStyle name="Date 10 8 7" xfId="25189"/>
    <cellStyle name="Date 10 8 8" xfId="25190"/>
    <cellStyle name="Date 10 8 9" xfId="25191"/>
    <cellStyle name="Date 10 9" xfId="25192"/>
    <cellStyle name="Date 100" xfId="25193"/>
    <cellStyle name="Date 101" xfId="25194"/>
    <cellStyle name="Date 102" xfId="25195"/>
    <cellStyle name="Date 103" xfId="25196"/>
    <cellStyle name="Date 104" xfId="25197"/>
    <cellStyle name="Date 105" xfId="25198"/>
    <cellStyle name="Date 106" xfId="25199"/>
    <cellStyle name="Date 107" xfId="25200"/>
    <cellStyle name="Date 108" xfId="25201"/>
    <cellStyle name="Date 109" xfId="25202"/>
    <cellStyle name="Date 11" xfId="25203"/>
    <cellStyle name="Date 11 10" xfId="25204"/>
    <cellStyle name="Date 11 10 10" xfId="25205"/>
    <cellStyle name="Date 11 10 11" xfId="25206"/>
    <cellStyle name="Date 11 10 12" xfId="25207"/>
    <cellStyle name="Date 11 10 13" xfId="25208"/>
    <cellStyle name="Date 11 10 14" xfId="25209"/>
    <cellStyle name="Date 11 10 15" xfId="25210"/>
    <cellStyle name="Date 11 10 16" xfId="25211"/>
    <cellStyle name="Date 11 10 17" xfId="25212"/>
    <cellStyle name="Date 11 10 2" xfId="25213"/>
    <cellStyle name="Date 11 10 3" xfId="25214"/>
    <cellStyle name="Date 11 10 4" xfId="25215"/>
    <cellStyle name="Date 11 10 5" xfId="25216"/>
    <cellStyle name="Date 11 10 6" xfId="25217"/>
    <cellStyle name="Date 11 10 7" xfId="25218"/>
    <cellStyle name="Date 11 10 8" xfId="25219"/>
    <cellStyle name="Date 11 10 9" xfId="25220"/>
    <cellStyle name="Date 11 11" xfId="25221"/>
    <cellStyle name="Date 11 12" xfId="25222"/>
    <cellStyle name="Date 11 13" xfId="25223"/>
    <cellStyle name="Date 11 14" xfId="25224"/>
    <cellStyle name="Date 11 15" xfId="25225"/>
    <cellStyle name="Date 11 16" xfId="25226"/>
    <cellStyle name="Date 11 17" xfId="25227"/>
    <cellStyle name="Date 11 18" xfId="25228"/>
    <cellStyle name="Date 11 19" xfId="25229"/>
    <cellStyle name="Date 11 2" xfId="25230"/>
    <cellStyle name="Date 11 2 10" xfId="25231"/>
    <cellStyle name="Date 11 2 11" xfId="25232"/>
    <cellStyle name="Date 11 2 12" xfId="25233"/>
    <cellStyle name="Date 11 2 13" xfId="25234"/>
    <cellStyle name="Date 11 2 14" xfId="25235"/>
    <cellStyle name="Date 11 2 15" xfId="25236"/>
    <cellStyle name="Date 11 2 16" xfId="25237"/>
    <cellStyle name="Date 11 2 2" xfId="25238"/>
    <cellStyle name="Date 11 2 3" xfId="25239"/>
    <cellStyle name="Date 11 2 4" xfId="25240"/>
    <cellStyle name="Date 11 2 5" xfId="25241"/>
    <cellStyle name="Date 11 2 6" xfId="25242"/>
    <cellStyle name="Date 11 2 7" xfId="25243"/>
    <cellStyle name="Date 11 2 8" xfId="25244"/>
    <cellStyle name="Date 11 2 9" xfId="25245"/>
    <cellStyle name="Date 11 20" xfId="25246"/>
    <cellStyle name="Date 11 21" xfId="25247"/>
    <cellStyle name="Date 11 22" xfId="25248"/>
    <cellStyle name="Date 11 23" xfId="25249"/>
    <cellStyle name="Date 11 24" xfId="25250"/>
    <cellStyle name="Date 11 25" xfId="25251"/>
    <cellStyle name="Date 11 26" xfId="25252"/>
    <cellStyle name="Date 11 27" xfId="25253"/>
    <cellStyle name="Date 11 28" xfId="25254"/>
    <cellStyle name="Date 11 29" xfId="25255"/>
    <cellStyle name="Date 11 3" xfId="25256"/>
    <cellStyle name="Date 11 30" xfId="25257"/>
    <cellStyle name="Date 11 31" xfId="25258"/>
    <cellStyle name="Date 11 4" xfId="25259"/>
    <cellStyle name="Date 11 5" xfId="25260"/>
    <cellStyle name="Date 11 6" xfId="25261"/>
    <cellStyle name="Date 11 7" xfId="25262"/>
    <cellStyle name="Date 11 8" xfId="25263"/>
    <cellStyle name="Date 11 8 10" xfId="25264"/>
    <cellStyle name="Date 11 8 11" xfId="25265"/>
    <cellStyle name="Date 11 8 12" xfId="25266"/>
    <cellStyle name="Date 11 8 13" xfId="25267"/>
    <cellStyle name="Date 11 8 14" xfId="25268"/>
    <cellStyle name="Date 11 8 15" xfId="25269"/>
    <cellStyle name="Date 11 8 16" xfId="25270"/>
    <cellStyle name="Date 11 8 17" xfId="25271"/>
    <cellStyle name="Date 11 8 18" xfId="25272"/>
    <cellStyle name="Date 11 8 2" xfId="25273"/>
    <cellStyle name="Date 11 8 2 2" xfId="25274"/>
    <cellStyle name="Date 11 8 2 2 2" xfId="25275"/>
    <cellStyle name="Date 11 8 3" xfId="25276"/>
    <cellStyle name="Date 11 8 4" xfId="25277"/>
    <cellStyle name="Date 11 8 5" xfId="25278"/>
    <cellStyle name="Date 11 8 6" xfId="25279"/>
    <cellStyle name="Date 11 8 7" xfId="25280"/>
    <cellStyle name="Date 11 8 8" xfId="25281"/>
    <cellStyle name="Date 11 8 9" xfId="25282"/>
    <cellStyle name="Date 11 9" xfId="25283"/>
    <cellStyle name="Date 110" xfId="25284"/>
    <cellStyle name="Date 111" xfId="25285"/>
    <cellStyle name="Date 112" xfId="25286"/>
    <cellStyle name="Date 113" xfId="25287"/>
    <cellStyle name="Date 114" xfId="25288"/>
    <cellStyle name="Date 115" xfId="25289"/>
    <cellStyle name="Date 116" xfId="25290"/>
    <cellStyle name="Date 117" xfId="25291"/>
    <cellStyle name="Date 118" xfId="25292"/>
    <cellStyle name="Date 119" xfId="25293"/>
    <cellStyle name="Date 12" xfId="25294"/>
    <cellStyle name="Date 12 10" xfId="25295"/>
    <cellStyle name="Date 12 10 10" xfId="25296"/>
    <cellStyle name="Date 12 10 11" xfId="25297"/>
    <cellStyle name="Date 12 10 12" xfId="25298"/>
    <cellStyle name="Date 12 10 13" xfId="25299"/>
    <cellStyle name="Date 12 10 14" xfId="25300"/>
    <cellStyle name="Date 12 10 15" xfId="25301"/>
    <cellStyle name="Date 12 10 16" xfId="25302"/>
    <cellStyle name="Date 12 10 17" xfId="25303"/>
    <cellStyle name="Date 12 10 2" xfId="25304"/>
    <cellStyle name="Date 12 10 3" xfId="25305"/>
    <cellStyle name="Date 12 10 4" xfId="25306"/>
    <cellStyle name="Date 12 10 5" xfId="25307"/>
    <cellStyle name="Date 12 10 6" xfId="25308"/>
    <cellStyle name="Date 12 10 7" xfId="25309"/>
    <cellStyle name="Date 12 10 8" xfId="25310"/>
    <cellStyle name="Date 12 10 9" xfId="25311"/>
    <cellStyle name="Date 12 11" xfId="25312"/>
    <cellStyle name="Date 12 12" xfId="25313"/>
    <cellStyle name="Date 12 13" xfId="25314"/>
    <cellStyle name="Date 12 14" xfId="25315"/>
    <cellStyle name="Date 12 15" xfId="25316"/>
    <cellStyle name="Date 12 16" xfId="25317"/>
    <cellStyle name="Date 12 17" xfId="25318"/>
    <cellStyle name="Date 12 18" xfId="25319"/>
    <cellStyle name="Date 12 19" xfId="25320"/>
    <cellStyle name="Date 12 2" xfId="25321"/>
    <cellStyle name="Date 12 2 10" xfId="25322"/>
    <cellStyle name="Date 12 2 11" xfId="25323"/>
    <cellStyle name="Date 12 2 12" xfId="25324"/>
    <cellStyle name="Date 12 2 13" xfId="25325"/>
    <cellStyle name="Date 12 2 14" xfId="25326"/>
    <cellStyle name="Date 12 2 15" xfId="25327"/>
    <cellStyle name="Date 12 2 16" xfId="25328"/>
    <cellStyle name="Date 12 2 2" xfId="25329"/>
    <cellStyle name="Date 12 2 3" xfId="25330"/>
    <cellStyle name="Date 12 2 4" xfId="25331"/>
    <cellStyle name="Date 12 2 5" xfId="25332"/>
    <cellStyle name="Date 12 2 6" xfId="25333"/>
    <cellStyle name="Date 12 2 7" xfId="25334"/>
    <cellStyle name="Date 12 2 8" xfId="25335"/>
    <cellStyle name="Date 12 2 9" xfId="25336"/>
    <cellStyle name="Date 12 20" xfId="25337"/>
    <cellStyle name="Date 12 21" xfId="25338"/>
    <cellStyle name="Date 12 22" xfId="25339"/>
    <cellStyle name="Date 12 23" xfId="25340"/>
    <cellStyle name="Date 12 24" xfId="25341"/>
    <cellStyle name="Date 12 25" xfId="25342"/>
    <cellStyle name="Date 12 26" xfId="25343"/>
    <cellStyle name="Date 12 27" xfId="25344"/>
    <cellStyle name="Date 12 28" xfId="25345"/>
    <cellStyle name="Date 12 29" xfId="25346"/>
    <cellStyle name="Date 12 3" xfId="25347"/>
    <cellStyle name="Date 12 30" xfId="25348"/>
    <cellStyle name="Date 12 31" xfId="25349"/>
    <cellStyle name="Date 12 4" xfId="25350"/>
    <cellStyle name="Date 12 5" xfId="25351"/>
    <cellStyle name="Date 12 6" xfId="25352"/>
    <cellStyle name="Date 12 7" xfId="25353"/>
    <cellStyle name="Date 12 8" xfId="25354"/>
    <cellStyle name="Date 12 8 10" xfId="25355"/>
    <cellStyle name="Date 12 8 11" xfId="25356"/>
    <cellStyle name="Date 12 8 12" xfId="25357"/>
    <cellStyle name="Date 12 8 13" xfId="25358"/>
    <cellStyle name="Date 12 8 14" xfId="25359"/>
    <cellStyle name="Date 12 8 15" xfId="25360"/>
    <cellStyle name="Date 12 8 16" xfId="25361"/>
    <cellStyle name="Date 12 8 17" xfId="25362"/>
    <cellStyle name="Date 12 8 18" xfId="25363"/>
    <cellStyle name="Date 12 8 2" xfId="25364"/>
    <cellStyle name="Date 12 8 2 2" xfId="25365"/>
    <cellStyle name="Date 12 8 2 2 2" xfId="25366"/>
    <cellStyle name="Date 12 8 3" xfId="25367"/>
    <cellStyle name="Date 12 8 4" xfId="25368"/>
    <cellStyle name="Date 12 8 5" xfId="25369"/>
    <cellStyle name="Date 12 8 6" xfId="25370"/>
    <cellStyle name="Date 12 8 7" xfId="25371"/>
    <cellStyle name="Date 12 8 8" xfId="25372"/>
    <cellStyle name="Date 12 8 9" xfId="25373"/>
    <cellStyle name="Date 12 9" xfId="25374"/>
    <cellStyle name="Date 120" xfId="25375"/>
    <cellStyle name="Date 121" xfId="25376"/>
    <cellStyle name="Date 122" xfId="25377"/>
    <cellStyle name="Date 123" xfId="25378"/>
    <cellStyle name="Date 124" xfId="25379"/>
    <cellStyle name="Date 125" xfId="25380"/>
    <cellStyle name="Date 126" xfId="25381"/>
    <cellStyle name="Date 127" xfId="25382"/>
    <cellStyle name="Date 128" xfId="25383"/>
    <cellStyle name="Date 129" xfId="25384"/>
    <cellStyle name="Date 13" xfId="25385"/>
    <cellStyle name="Date 13 10" xfId="25386"/>
    <cellStyle name="Date 13 10 10" xfId="25387"/>
    <cellStyle name="Date 13 10 11" xfId="25388"/>
    <cellStyle name="Date 13 10 12" xfId="25389"/>
    <cellStyle name="Date 13 10 13" xfId="25390"/>
    <cellStyle name="Date 13 10 14" xfId="25391"/>
    <cellStyle name="Date 13 10 15" xfId="25392"/>
    <cellStyle name="Date 13 10 16" xfId="25393"/>
    <cellStyle name="Date 13 10 17" xfId="25394"/>
    <cellStyle name="Date 13 10 2" xfId="25395"/>
    <cellStyle name="Date 13 10 3" xfId="25396"/>
    <cellStyle name="Date 13 10 4" xfId="25397"/>
    <cellStyle name="Date 13 10 5" xfId="25398"/>
    <cellStyle name="Date 13 10 6" xfId="25399"/>
    <cellStyle name="Date 13 10 7" xfId="25400"/>
    <cellStyle name="Date 13 10 8" xfId="25401"/>
    <cellStyle name="Date 13 10 9" xfId="25402"/>
    <cellStyle name="Date 13 11" xfId="25403"/>
    <cellStyle name="Date 13 12" xfId="25404"/>
    <cellStyle name="Date 13 13" xfId="25405"/>
    <cellStyle name="Date 13 14" xfId="25406"/>
    <cellStyle name="Date 13 15" xfId="25407"/>
    <cellStyle name="Date 13 16" xfId="25408"/>
    <cellStyle name="Date 13 17" xfId="25409"/>
    <cellStyle name="Date 13 18" xfId="25410"/>
    <cellStyle name="Date 13 19" xfId="25411"/>
    <cellStyle name="Date 13 2" xfId="25412"/>
    <cellStyle name="Date 13 2 10" xfId="25413"/>
    <cellStyle name="Date 13 2 11" xfId="25414"/>
    <cellStyle name="Date 13 2 12" xfId="25415"/>
    <cellStyle name="Date 13 2 13" xfId="25416"/>
    <cellStyle name="Date 13 2 14" xfId="25417"/>
    <cellStyle name="Date 13 2 15" xfId="25418"/>
    <cellStyle name="Date 13 2 16" xfId="25419"/>
    <cellStyle name="Date 13 2 2" xfId="25420"/>
    <cellStyle name="Date 13 2 3" xfId="25421"/>
    <cellStyle name="Date 13 2 4" xfId="25422"/>
    <cellStyle name="Date 13 2 5" xfId="25423"/>
    <cellStyle name="Date 13 2 6" xfId="25424"/>
    <cellStyle name="Date 13 2 7" xfId="25425"/>
    <cellStyle name="Date 13 2 8" xfId="25426"/>
    <cellStyle name="Date 13 2 9" xfId="25427"/>
    <cellStyle name="Date 13 20" xfId="25428"/>
    <cellStyle name="Date 13 21" xfId="25429"/>
    <cellStyle name="Date 13 22" xfId="25430"/>
    <cellStyle name="Date 13 23" xfId="25431"/>
    <cellStyle name="Date 13 24" xfId="25432"/>
    <cellStyle name="Date 13 25" xfId="25433"/>
    <cellStyle name="Date 13 26" xfId="25434"/>
    <cellStyle name="Date 13 27" xfId="25435"/>
    <cellStyle name="Date 13 28" xfId="25436"/>
    <cellStyle name="Date 13 29" xfId="25437"/>
    <cellStyle name="Date 13 3" xfId="25438"/>
    <cellStyle name="Date 13 30" xfId="25439"/>
    <cellStyle name="Date 13 31" xfId="25440"/>
    <cellStyle name="Date 13 4" xfId="25441"/>
    <cellStyle name="Date 13 5" xfId="25442"/>
    <cellStyle name="Date 13 6" xfId="25443"/>
    <cellStyle name="Date 13 7" xfId="25444"/>
    <cellStyle name="Date 13 8" xfId="25445"/>
    <cellStyle name="Date 13 8 10" xfId="25446"/>
    <cellStyle name="Date 13 8 11" xfId="25447"/>
    <cellStyle name="Date 13 8 12" xfId="25448"/>
    <cellStyle name="Date 13 8 13" xfId="25449"/>
    <cellStyle name="Date 13 8 14" xfId="25450"/>
    <cellStyle name="Date 13 8 15" xfId="25451"/>
    <cellStyle name="Date 13 8 16" xfId="25452"/>
    <cellStyle name="Date 13 8 17" xfId="25453"/>
    <cellStyle name="Date 13 8 18" xfId="25454"/>
    <cellStyle name="Date 13 8 2" xfId="25455"/>
    <cellStyle name="Date 13 8 2 2" xfId="25456"/>
    <cellStyle name="Date 13 8 2 2 2" xfId="25457"/>
    <cellStyle name="Date 13 8 3" xfId="25458"/>
    <cellStyle name="Date 13 8 4" xfId="25459"/>
    <cellStyle name="Date 13 8 5" xfId="25460"/>
    <cellStyle name="Date 13 8 6" xfId="25461"/>
    <cellStyle name="Date 13 8 7" xfId="25462"/>
    <cellStyle name="Date 13 8 8" xfId="25463"/>
    <cellStyle name="Date 13 8 9" xfId="25464"/>
    <cellStyle name="Date 13 9" xfId="25465"/>
    <cellStyle name="Date 130" xfId="25466"/>
    <cellStyle name="Date 131" xfId="25467"/>
    <cellStyle name="Date 132" xfId="25468"/>
    <cellStyle name="Date 133" xfId="25469"/>
    <cellStyle name="Date 134" xfId="25470"/>
    <cellStyle name="Date 135" xfId="25471"/>
    <cellStyle name="Date 136" xfId="25472"/>
    <cellStyle name="Date 137" xfId="25473"/>
    <cellStyle name="Date 138" xfId="25474"/>
    <cellStyle name="Date 139" xfId="25475"/>
    <cellStyle name="Date 14" xfId="25476"/>
    <cellStyle name="Date 14 10" xfId="25477"/>
    <cellStyle name="Date 14 10 10" xfId="25478"/>
    <cellStyle name="Date 14 10 11" xfId="25479"/>
    <cellStyle name="Date 14 10 12" xfId="25480"/>
    <cellStyle name="Date 14 10 13" xfId="25481"/>
    <cellStyle name="Date 14 10 14" xfId="25482"/>
    <cellStyle name="Date 14 10 15" xfId="25483"/>
    <cellStyle name="Date 14 10 16" xfId="25484"/>
    <cellStyle name="Date 14 10 17" xfId="25485"/>
    <cellStyle name="Date 14 10 2" xfId="25486"/>
    <cellStyle name="Date 14 10 3" xfId="25487"/>
    <cellStyle name="Date 14 10 4" xfId="25488"/>
    <cellStyle name="Date 14 10 5" xfId="25489"/>
    <cellStyle name="Date 14 10 6" xfId="25490"/>
    <cellStyle name="Date 14 10 7" xfId="25491"/>
    <cellStyle name="Date 14 10 8" xfId="25492"/>
    <cellStyle name="Date 14 10 9" xfId="25493"/>
    <cellStyle name="Date 14 11" xfId="25494"/>
    <cellStyle name="Date 14 12" xfId="25495"/>
    <cellStyle name="Date 14 13" xfId="25496"/>
    <cellStyle name="Date 14 14" xfId="25497"/>
    <cellStyle name="Date 14 15" xfId="25498"/>
    <cellStyle name="Date 14 16" xfId="25499"/>
    <cellStyle name="Date 14 17" xfId="25500"/>
    <cellStyle name="Date 14 18" xfId="25501"/>
    <cellStyle name="Date 14 19" xfId="25502"/>
    <cellStyle name="Date 14 2" xfId="25503"/>
    <cellStyle name="Date 14 2 10" xfId="25504"/>
    <cellStyle name="Date 14 2 11" xfId="25505"/>
    <cellStyle name="Date 14 2 12" xfId="25506"/>
    <cellStyle name="Date 14 2 13" xfId="25507"/>
    <cellStyle name="Date 14 2 14" xfId="25508"/>
    <cellStyle name="Date 14 2 15" xfId="25509"/>
    <cellStyle name="Date 14 2 16" xfId="25510"/>
    <cellStyle name="Date 14 2 2" xfId="25511"/>
    <cellStyle name="Date 14 2 3" xfId="25512"/>
    <cellStyle name="Date 14 2 4" xfId="25513"/>
    <cellStyle name="Date 14 2 5" xfId="25514"/>
    <cellStyle name="Date 14 2 6" xfId="25515"/>
    <cellStyle name="Date 14 2 7" xfId="25516"/>
    <cellStyle name="Date 14 2 8" xfId="25517"/>
    <cellStyle name="Date 14 2 9" xfId="25518"/>
    <cellStyle name="Date 14 20" xfId="25519"/>
    <cellStyle name="Date 14 21" xfId="25520"/>
    <cellStyle name="Date 14 22" xfId="25521"/>
    <cellStyle name="Date 14 23" xfId="25522"/>
    <cellStyle name="Date 14 24" xfId="25523"/>
    <cellStyle name="Date 14 25" xfId="25524"/>
    <cellStyle name="Date 14 26" xfId="25525"/>
    <cellStyle name="Date 14 27" xfId="25526"/>
    <cellStyle name="Date 14 28" xfId="25527"/>
    <cellStyle name="Date 14 29" xfId="25528"/>
    <cellStyle name="Date 14 3" xfId="25529"/>
    <cellStyle name="Date 14 30" xfId="25530"/>
    <cellStyle name="Date 14 31" xfId="25531"/>
    <cellStyle name="Date 14 4" xfId="25532"/>
    <cellStyle name="Date 14 5" xfId="25533"/>
    <cellStyle name="Date 14 6" xfId="25534"/>
    <cellStyle name="Date 14 7" xfId="25535"/>
    <cellStyle name="Date 14 8" xfId="25536"/>
    <cellStyle name="Date 14 8 10" xfId="25537"/>
    <cellStyle name="Date 14 8 11" xfId="25538"/>
    <cellStyle name="Date 14 8 12" xfId="25539"/>
    <cellStyle name="Date 14 8 13" xfId="25540"/>
    <cellStyle name="Date 14 8 14" xfId="25541"/>
    <cellStyle name="Date 14 8 15" xfId="25542"/>
    <cellStyle name="Date 14 8 16" xfId="25543"/>
    <cellStyle name="Date 14 8 17" xfId="25544"/>
    <cellStyle name="Date 14 8 18" xfId="25545"/>
    <cellStyle name="Date 14 8 2" xfId="25546"/>
    <cellStyle name="Date 14 8 2 2" xfId="25547"/>
    <cellStyle name="Date 14 8 2 2 2" xfId="25548"/>
    <cellStyle name="Date 14 8 3" xfId="25549"/>
    <cellStyle name="Date 14 8 4" xfId="25550"/>
    <cellStyle name="Date 14 8 5" xfId="25551"/>
    <cellStyle name="Date 14 8 6" xfId="25552"/>
    <cellStyle name="Date 14 8 7" xfId="25553"/>
    <cellStyle name="Date 14 8 8" xfId="25554"/>
    <cellStyle name="Date 14 8 9" xfId="25555"/>
    <cellStyle name="Date 14 9" xfId="25556"/>
    <cellStyle name="Date 140" xfId="25557"/>
    <cellStyle name="Date 141" xfId="25558"/>
    <cellStyle name="Date 142" xfId="25559"/>
    <cellStyle name="Date 143" xfId="25560"/>
    <cellStyle name="Date 144" xfId="25561"/>
    <cellStyle name="Date 145" xfId="25562"/>
    <cellStyle name="Date 146" xfId="25563"/>
    <cellStyle name="Date 147" xfId="25564"/>
    <cellStyle name="Date 148" xfId="25565"/>
    <cellStyle name="Date 149" xfId="25566"/>
    <cellStyle name="Date 15" xfId="25567"/>
    <cellStyle name="Date 15 10" xfId="25568"/>
    <cellStyle name="Date 15 10 10" xfId="25569"/>
    <cellStyle name="Date 15 10 11" xfId="25570"/>
    <cellStyle name="Date 15 10 12" xfId="25571"/>
    <cellStyle name="Date 15 10 13" xfId="25572"/>
    <cellStyle name="Date 15 10 14" xfId="25573"/>
    <cellStyle name="Date 15 10 15" xfId="25574"/>
    <cellStyle name="Date 15 10 16" xfId="25575"/>
    <cellStyle name="Date 15 10 17" xfId="25576"/>
    <cellStyle name="Date 15 10 2" xfId="25577"/>
    <cellStyle name="Date 15 10 3" xfId="25578"/>
    <cellStyle name="Date 15 10 4" xfId="25579"/>
    <cellStyle name="Date 15 10 5" xfId="25580"/>
    <cellStyle name="Date 15 10 6" xfId="25581"/>
    <cellStyle name="Date 15 10 7" xfId="25582"/>
    <cellStyle name="Date 15 10 8" xfId="25583"/>
    <cellStyle name="Date 15 10 9" xfId="25584"/>
    <cellStyle name="Date 15 11" xfId="25585"/>
    <cellStyle name="Date 15 12" xfId="25586"/>
    <cellStyle name="Date 15 13" xfId="25587"/>
    <cellStyle name="Date 15 14" xfId="25588"/>
    <cellStyle name="Date 15 15" xfId="25589"/>
    <cellStyle name="Date 15 16" xfId="25590"/>
    <cellStyle name="Date 15 17" xfId="25591"/>
    <cellStyle name="Date 15 18" xfId="25592"/>
    <cellStyle name="Date 15 19" xfId="25593"/>
    <cellStyle name="Date 15 2" xfId="25594"/>
    <cellStyle name="Date 15 2 10" xfId="25595"/>
    <cellStyle name="Date 15 2 11" xfId="25596"/>
    <cellStyle name="Date 15 2 12" xfId="25597"/>
    <cellStyle name="Date 15 2 13" xfId="25598"/>
    <cellStyle name="Date 15 2 14" xfId="25599"/>
    <cellStyle name="Date 15 2 15" xfId="25600"/>
    <cellStyle name="Date 15 2 16" xfId="25601"/>
    <cellStyle name="Date 15 2 2" xfId="25602"/>
    <cellStyle name="Date 15 2 3" xfId="25603"/>
    <cellStyle name="Date 15 2 4" xfId="25604"/>
    <cellStyle name="Date 15 2 5" xfId="25605"/>
    <cellStyle name="Date 15 2 6" xfId="25606"/>
    <cellStyle name="Date 15 2 7" xfId="25607"/>
    <cellStyle name="Date 15 2 8" xfId="25608"/>
    <cellStyle name="Date 15 2 9" xfId="25609"/>
    <cellStyle name="Date 15 20" xfId="25610"/>
    <cellStyle name="Date 15 21" xfId="25611"/>
    <cellStyle name="Date 15 22" xfId="25612"/>
    <cellStyle name="Date 15 23" xfId="25613"/>
    <cellStyle name="Date 15 24" xfId="25614"/>
    <cellStyle name="Date 15 25" xfId="25615"/>
    <cellStyle name="Date 15 26" xfId="25616"/>
    <cellStyle name="Date 15 27" xfId="25617"/>
    <cellStyle name="Date 15 28" xfId="25618"/>
    <cellStyle name="Date 15 29" xfId="25619"/>
    <cellStyle name="Date 15 3" xfId="25620"/>
    <cellStyle name="Date 15 30" xfId="25621"/>
    <cellStyle name="Date 15 31" xfId="25622"/>
    <cellStyle name="Date 15 4" xfId="25623"/>
    <cellStyle name="Date 15 5" xfId="25624"/>
    <cellStyle name="Date 15 6" xfId="25625"/>
    <cellStyle name="Date 15 7" xfId="25626"/>
    <cellStyle name="Date 15 8" xfId="25627"/>
    <cellStyle name="Date 15 8 10" xfId="25628"/>
    <cellStyle name="Date 15 8 11" xfId="25629"/>
    <cellStyle name="Date 15 8 12" xfId="25630"/>
    <cellStyle name="Date 15 8 13" xfId="25631"/>
    <cellStyle name="Date 15 8 14" xfId="25632"/>
    <cellStyle name="Date 15 8 15" xfId="25633"/>
    <cellStyle name="Date 15 8 16" xfId="25634"/>
    <cellStyle name="Date 15 8 17" xfId="25635"/>
    <cellStyle name="Date 15 8 18" xfId="25636"/>
    <cellStyle name="Date 15 8 2" xfId="25637"/>
    <cellStyle name="Date 15 8 2 2" xfId="25638"/>
    <cellStyle name="Date 15 8 2 2 2" xfId="25639"/>
    <cellStyle name="Date 15 8 3" xfId="25640"/>
    <cellStyle name="Date 15 8 4" xfId="25641"/>
    <cellStyle name="Date 15 8 5" xfId="25642"/>
    <cellStyle name="Date 15 8 6" xfId="25643"/>
    <cellStyle name="Date 15 8 7" xfId="25644"/>
    <cellStyle name="Date 15 8 8" xfId="25645"/>
    <cellStyle name="Date 15 8 9" xfId="25646"/>
    <cellStyle name="Date 15 9" xfId="25647"/>
    <cellStyle name="Date 150" xfId="25648"/>
    <cellStyle name="Date 151" xfId="25649"/>
    <cellStyle name="Date 152" xfId="25650"/>
    <cellStyle name="Date 153" xfId="25651"/>
    <cellStyle name="Date 154" xfId="25652"/>
    <cellStyle name="Date 155" xfId="25653"/>
    <cellStyle name="Date 156" xfId="25654"/>
    <cellStyle name="Date 157" xfId="25655"/>
    <cellStyle name="Date 158" xfId="25656"/>
    <cellStyle name="Date 159" xfId="25657"/>
    <cellStyle name="Date 16" xfId="25658"/>
    <cellStyle name="Date 16 10" xfId="25659"/>
    <cellStyle name="Date 16 10 10" xfId="25660"/>
    <cellStyle name="Date 16 10 11" xfId="25661"/>
    <cellStyle name="Date 16 10 12" xfId="25662"/>
    <cellStyle name="Date 16 10 13" xfId="25663"/>
    <cellStyle name="Date 16 10 14" xfId="25664"/>
    <cellStyle name="Date 16 10 15" xfId="25665"/>
    <cellStyle name="Date 16 10 16" xfId="25666"/>
    <cellStyle name="Date 16 10 17" xfId="25667"/>
    <cellStyle name="Date 16 10 2" xfId="25668"/>
    <cellStyle name="Date 16 10 3" xfId="25669"/>
    <cellStyle name="Date 16 10 4" xfId="25670"/>
    <cellStyle name="Date 16 10 5" xfId="25671"/>
    <cellStyle name="Date 16 10 6" xfId="25672"/>
    <cellStyle name="Date 16 10 7" xfId="25673"/>
    <cellStyle name="Date 16 10 8" xfId="25674"/>
    <cellStyle name="Date 16 10 9" xfId="25675"/>
    <cellStyle name="Date 16 11" xfId="25676"/>
    <cellStyle name="Date 16 12" xfId="25677"/>
    <cellStyle name="Date 16 13" xfId="25678"/>
    <cellStyle name="Date 16 14" xfId="25679"/>
    <cellStyle name="Date 16 15" xfId="25680"/>
    <cellStyle name="Date 16 16" xfId="25681"/>
    <cellStyle name="Date 16 17" xfId="25682"/>
    <cellStyle name="Date 16 18" xfId="25683"/>
    <cellStyle name="Date 16 19" xfId="25684"/>
    <cellStyle name="Date 16 2" xfId="25685"/>
    <cellStyle name="Date 16 2 10" xfId="25686"/>
    <cellStyle name="Date 16 2 11" xfId="25687"/>
    <cellStyle name="Date 16 2 12" xfId="25688"/>
    <cellStyle name="Date 16 2 13" xfId="25689"/>
    <cellStyle name="Date 16 2 14" xfId="25690"/>
    <cellStyle name="Date 16 2 15" xfId="25691"/>
    <cellStyle name="Date 16 2 16" xfId="25692"/>
    <cellStyle name="Date 16 2 2" xfId="25693"/>
    <cellStyle name="Date 16 2 3" xfId="25694"/>
    <cellStyle name="Date 16 2 4" xfId="25695"/>
    <cellStyle name="Date 16 2 5" xfId="25696"/>
    <cellStyle name="Date 16 2 6" xfId="25697"/>
    <cellStyle name="Date 16 2 7" xfId="25698"/>
    <cellStyle name="Date 16 2 8" xfId="25699"/>
    <cellStyle name="Date 16 2 9" xfId="25700"/>
    <cellStyle name="Date 16 20" xfId="25701"/>
    <cellStyle name="Date 16 21" xfId="25702"/>
    <cellStyle name="Date 16 22" xfId="25703"/>
    <cellStyle name="Date 16 23" xfId="25704"/>
    <cellStyle name="Date 16 24" xfId="25705"/>
    <cellStyle name="Date 16 25" xfId="25706"/>
    <cellStyle name="Date 16 26" xfId="25707"/>
    <cellStyle name="Date 16 27" xfId="25708"/>
    <cellStyle name="Date 16 28" xfId="25709"/>
    <cellStyle name="Date 16 29" xfId="25710"/>
    <cellStyle name="Date 16 3" xfId="25711"/>
    <cellStyle name="Date 16 30" xfId="25712"/>
    <cellStyle name="Date 16 31" xfId="25713"/>
    <cellStyle name="Date 16 4" xfId="25714"/>
    <cellStyle name="Date 16 5" xfId="25715"/>
    <cellStyle name="Date 16 6" xfId="25716"/>
    <cellStyle name="Date 16 7" xfId="25717"/>
    <cellStyle name="Date 16 8" xfId="25718"/>
    <cellStyle name="Date 16 8 10" xfId="25719"/>
    <cellStyle name="Date 16 8 11" xfId="25720"/>
    <cellStyle name="Date 16 8 12" xfId="25721"/>
    <cellStyle name="Date 16 8 13" xfId="25722"/>
    <cellStyle name="Date 16 8 14" xfId="25723"/>
    <cellStyle name="Date 16 8 15" xfId="25724"/>
    <cellStyle name="Date 16 8 16" xfId="25725"/>
    <cellStyle name="Date 16 8 17" xfId="25726"/>
    <cellStyle name="Date 16 8 18" xfId="25727"/>
    <cellStyle name="Date 16 8 2" xfId="25728"/>
    <cellStyle name="Date 16 8 2 2" xfId="25729"/>
    <cellStyle name="Date 16 8 2 2 2" xfId="25730"/>
    <cellStyle name="Date 16 8 3" xfId="25731"/>
    <cellStyle name="Date 16 8 4" xfId="25732"/>
    <cellStyle name="Date 16 8 5" xfId="25733"/>
    <cellStyle name="Date 16 8 6" xfId="25734"/>
    <cellStyle name="Date 16 8 7" xfId="25735"/>
    <cellStyle name="Date 16 8 8" xfId="25736"/>
    <cellStyle name="Date 16 8 9" xfId="25737"/>
    <cellStyle name="Date 16 9" xfId="25738"/>
    <cellStyle name="Date 160" xfId="25739"/>
    <cellStyle name="Date 161" xfId="25740"/>
    <cellStyle name="Date 162" xfId="25741"/>
    <cellStyle name="Date 163" xfId="25742"/>
    <cellStyle name="Date 164" xfId="25743"/>
    <cellStyle name="Date 165" xfId="25744"/>
    <cellStyle name="Date 166" xfId="25745"/>
    <cellStyle name="Date 167" xfId="25746"/>
    <cellStyle name="Date 168" xfId="25747"/>
    <cellStyle name="Date 169" xfId="25748"/>
    <cellStyle name="Date 17" xfId="25749"/>
    <cellStyle name="Date 17 10" xfId="25750"/>
    <cellStyle name="Date 17 10 10" xfId="25751"/>
    <cellStyle name="Date 17 10 11" xfId="25752"/>
    <cellStyle name="Date 17 10 12" xfId="25753"/>
    <cellStyle name="Date 17 10 13" xfId="25754"/>
    <cellStyle name="Date 17 10 14" xfId="25755"/>
    <cellStyle name="Date 17 10 15" xfId="25756"/>
    <cellStyle name="Date 17 10 16" xfId="25757"/>
    <cellStyle name="Date 17 10 17" xfId="25758"/>
    <cellStyle name="Date 17 10 2" xfId="25759"/>
    <cellStyle name="Date 17 10 3" xfId="25760"/>
    <cellStyle name="Date 17 10 4" xfId="25761"/>
    <cellStyle name="Date 17 10 5" xfId="25762"/>
    <cellStyle name="Date 17 10 6" xfId="25763"/>
    <cellStyle name="Date 17 10 7" xfId="25764"/>
    <cellStyle name="Date 17 10 8" xfId="25765"/>
    <cellStyle name="Date 17 10 9" xfId="25766"/>
    <cellStyle name="Date 17 11" xfId="25767"/>
    <cellStyle name="Date 17 12" xfId="25768"/>
    <cellStyle name="Date 17 13" xfId="25769"/>
    <cellStyle name="Date 17 14" xfId="25770"/>
    <cellStyle name="Date 17 15" xfId="25771"/>
    <cellStyle name="Date 17 16" xfId="25772"/>
    <cellStyle name="Date 17 17" xfId="25773"/>
    <cellStyle name="Date 17 18" xfId="25774"/>
    <cellStyle name="Date 17 19" xfId="25775"/>
    <cellStyle name="Date 17 2" xfId="25776"/>
    <cellStyle name="Date 17 2 10" xfId="25777"/>
    <cellStyle name="Date 17 2 11" xfId="25778"/>
    <cellStyle name="Date 17 2 12" xfId="25779"/>
    <cellStyle name="Date 17 2 13" xfId="25780"/>
    <cellStyle name="Date 17 2 14" xfId="25781"/>
    <cellStyle name="Date 17 2 15" xfId="25782"/>
    <cellStyle name="Date 17 2 16" xfId="25783"/>
    <cellStyle name="Date 17 2 2" xfId="25784"/>
    <cellStyle name="Date 17 2 3" xfId="25785"/>
    <cellStyle name="Date 17 2 4" xfId="25786"/>
    <cellStyle name="Date 17 2 5" xfId="25787"/>
    <cellStyle name="Date 17 2 6" xfId="25788"/>
    <cellStyle name="Date 17 2 7" xfId="25789"/>
    <cellStyle name="Date 17 2 8" xfId="25790"/>
    <cellStyle name="Date 17 2 9" xfId="25791"/>
    <cellStyle name="Date 17 20" xfId="25792"/>
    <cellStyle name="Date 17 21" xfId="25793"/>
    <cellStyle name="Date 17 22" xfId="25794"/>
    <cellStyle name="Date 17 23" xfId="25795"/>
    <cellStyle name="Date 17 24" xfId="25796"/>
    <cellStyle name="Date 17 25" xfId="25797"/>
    <cellStyle name="Date 17 26" xfId="25798"/>
    <cellStyle name="Date 17 27" xfId="25799"/>
    <cellStyle name="Date 17 28" xfId="25800"/>
    <cellStyle name="Date 17 29" xfId="25801"/>
    <cellStyle name="Date 17 3" xfId="25802"/>
    <cellStyle name="Date 17 30" xfId="25803"/>
    <cellStyle name="Date 17 31" xfId="25804"/>
    <cellStyle name="Date 17 4" xfId="25805"/>
    <cellStyle name="Date 17 5" xfId="25806"/>
    <cellStyle name="Date 17 6" xfId="25807"/>
    <cellStyle name="Date 17 7" xfId="25808"/>
    <cellStyle name="Date 17 8" xfId="25809"/>
    <cellStyle name="Date 17 8 10" xfId="25810"/>
    <cellStyle name="Date 17 8 11" xfId="25811"/>
    <cellStyle name="Date 17 8 12" xfId="25812"/>
    <cellStyle name="Date 17 8 13" xfId="25813"/>
    <cellStyle name="Date 17 8 14" xfId="25814"/>
    <cellStyle name="Date 17 8 15" xfId="25815"/>
    <cellStyle name="Date 17 8 16" xfId="25816"/>
    <cellStyle name="Date 17 8 17" xfId="25817"/>
    <cellStyle name="Date 17 8 18" xfId="25818"/>
    <cellStyle name="Date 17 8 2" xfId="25819"/>
    <cellStyle name="Date 17 8 2 2" xfId="25820"/>
    <cellStyle name="Date 17 8 2 2 2" xfId="25821"/>
    <cellStyle name="Date 17 8 3" xfId="25822"/>
    <cellStyle name="Date 17 8 4" xfId="25823"/>
    <cellStyle name="Date 17 8 5" xfId="25824"/>
    <cellStyle name="Date 17 8 6" xfId="25825"/>
    <cellStyle name="Date 17 8 7" xfId="25826"/>
    <cellStyle name="Date 17 8 8" xfId="25827"/>
    <cellStyle name="Date 17 8 9" xfId="25828"/>
    <cellStyle name="Date 17 9" xfId="25829"/>
    <cellStyle name="Date 170" xfId="25830"/>
    <cellStyle name="Date 171" xfId="25831"/>
    <cellStyle name="Date 172" xfId="25832"/>
    <cellStyle name="Date 173" xfId="25833"/>
    <cellStyle name="Date 174" xfId="25834"/>
    <cellStyle name="Date 175" xfId="25835"/>
    <cellStyle name="Date 176" xfId="25836"/>
    <cellStyle name="Date 177" xfId="25837"/>
    <cellStyle name="Date 178" xfId="25838"/>
    <cellStyle name="Date 179" xfId="25839"/>
    <cellStyle name="Date 18" xfId="25840"/>
    <cellStyle name="Date 18 10" xfId="25841"/>
    <cellStyle name="Date 18 11" xfId="25842"/>
    <cellStyle name="Date 18 12" xfId="25843"/>
    <cellStyle name="Date 18 13" xfId="25844"/>
    <cellStyle name="Date 18 14" xfId="25845"/>
    <cellStyle name="Date 18 15" xfId="25846"/>
    <cellStyle name="Date 18 16" xfId="25847"/>
    <cellStyle name="Date 18 17" xfId="25848"/>
    <cellStyle name="Date 18 2" xfId="25849"/>
    <cellStyle name="Date 18 2 10" xfId="25850"/>
    <cellStyle name="Date 18 2 11" xfId="25851"/>
    <cellStyle name="Date 18 2 12" xfId="25852"/>
    <cellStyle name="Date 18 2 13" xfId="25853"/>
    <cellStyle name="Date 18 2 14" xfId="25854"/>
    <cellStyle name="Date 18 2 15" xfId="25855"/>
    <cellStyle name="Date 18 2 16" xfId="25856"/>
    <cellStyle name="Date 18 2 2" xfId="25857"/>
    <cellStyle name="Date 18 2 3" xfId="25858"/>
    <cellStyle name="Date 18 2 4" xfId="25859"/>
    <cellStyle name="Date 18 2 5" xfId="25860"/>
    <cellStyle name="Date 18 2 6" xfId="25861"/>
    <cellStyle name="Date 18 2 7" xfId="25862"/>
    <cellStyle name="Date 18 2 8" xfId="25863"/>
    <cellStyle name="Date 18 2 9" xfId="25864"/>
    <cellStyle name="Date 18 3" xfId="25865"/>
    <cellStyle name="Date 18 4" xfId="25866"/>
    <cellStyle name="Date 18 5" xfId="25867"/>
    <cellStyle name="Date 18 6" xfId="25868"/>
    <cellStyle name="Date 18 7" xfId="25869"/>
    <cellStyle name="Date 18 8" xfId="25870"/>
    <cellStyle name="Date 18 8 10" xfId="25871"/>
    <cellStyle name="Date 18 8 11" xfId="25872"/>
    <cellStyle name="Date 18 8 12" xfId="25873"/>
    <cellStyle name="Date 18 8 13" xfId="25874"/>
    <cellStyle name="Date 18 8 14" xfId="25875"/>
    <cellStyle name="Date 18 8 15" xfId="25876"/>
    <cellStyle name="Date 18 8 16" xfId="25877"/>
    <cellStyle name="Date 18 8 17" xfId="25878"/>
    <cellStyle name="Date 18 8 18" xfId="25879"/>
    <cellStyle name="Date 18 8 2" xfId="25880"/>
    <cellStyle name="Date 18 8 2 2" xfId="25881"/>
    <cellStyle name="Date 18 8 2 2 2" xfId="25882"/>
    <cellStyle name="Date 18 8 3" xfId="25883"/>
    <cellStyle name="Date 18 8 4" xfId="25884"/>
    <cellStyle name="Date 18 8 5" xfId="25885"/>
    <cellStyle name="Date 18 8 6" xfId="25886"/>
    <cellStyle name="Date 18 8 7" xfId="25887"/>
    <cellStyle name="Date 18 8 8" xfId="25888"/>
    <cellStyle name="Date 18 8 9" xfId="25889"/>
    <cellStyle name="Date 18 9" xfId="25890"/>
    <cellStyle name="Date 180" xfId="25891"/>
    <cellStyle name="Date 181" xfId="25892"/>
    <cellStyle name="Date 182" xfId="25893"/>
    <cellStyle name="Date 183" xfId="25894"/>
    <cellStyle name="Date 184" xfId="25895"/>
    <cellStyle name="Date 185" xfId="25896"/>
    <cellStyle name="Date 186" xfId="25897"/>
    <cellStyle name="Date 187" xfId="25898"/>
    <cellStyle name="Date 188" xfId="25899"/>
    <cellStyle name="Date 189" xfId="25900"/>
    <cellStyle name="Date 19" xfId="25901"/>
    <cellStyle name="Date 19 10" xfId="25902"/>
    <cellStyle name="Date 19 11" xfId="25903"/>
    <cellStyle name="Date 19 12" xfId="25904"/>
    <cellStyle name="Date 19 13" xfId="25905"/>
    <cellStyle name="Date 19 14" xfId="25906"/>
    <cellStyle name="Date 19 15" xfId="25907"/>
    <cellStyle name="Date 19 16" xfId="25908"/>
    <cellStyle name="Date 19 17" xfId="25909"/>
    <cellStyle name="Date 19 2" xfId="25910"/>
    <cellStyle name="Date 19 2 10" xfId="25911"/>
    <cellStyle name="Date 19 2 11" xfId="25912"/>
    <cellStyle name="Date 19 2 12" xfId="25913"/>
    <cellStyle name="Date 19 2 13" xfId="25914"/>
    <cellStyle name="Date 19 2 14" xfId="25915"/>
    <cellStyle name="Date 19 2 15" xfId="25916"/>
    <cellStyle name="Date 19 2 16" xfId="25917"/>
    <cellStyle name="Date 19 2 2" xfId="25918"/>
    <cellStyle name="Date 19 2 3" xfId="25919"/>
    <cellStyle name="Date 19 2 4" xfId="25920"/>
    <cellStyle name="Date 19 2 5" xfId="25921"/>
    <cellStyle name="Date 19 2 6" xfId="25922"/>
    <cellStyle name="Date 19 2 7" xfId="25923"/>
    <cellStyle name="Date 19 2 8" xfId="25924"/>
    <cellStyle name="Date 19 2 9" xfId="25925"/>
    <cellStyle name="Date 19 3" xfId="25926"/>
    <cellStyle name="Date 19 4" xfId="25927"/>
    <cellStyle name="Date 19 5" xfId="25928"/>
    <cellStyle name="Date 19 6" xfId="25929"/>
    <cellStyle name="Date 19 7" xfId="25930"/>
    <cellStyle name="Date 19 8" xfId="25931"/>
    <cellStyle name="Date 19 8 10" xfId="25932"/>
    <cellStyle name="Date 19 8 11" xfId="25933"/>
    <cellStyle name="Date 19 8 12" xfId="25934"/>
    <cellStyle name="Date 19 8 13" xfId="25935"/>
    <cellStyle name="Date 19 8 14" xfId="25936"/>
    <cellStyle name="Date 19 8 15" xfId="25937"/>
    <cellStyle name="Date 19 8 16" xfId="25938"/>
    <cellStyle name="Date 19 8 17" xfId="25939"/>
    <cellStyle name="Date 19 8 18" xfId="25940"/>
    <cellStyle name="Date 19 8 2" xfId="25941"/>
    <cellStyle name="Date 19 8 2 2" xfId="25942"/>
    <cellStyle name="Date 19 8 2 2 2" xfId="25943"/>
    <cellStyle name="Date 19 8 3" xfId="25944"/>
    <cellStyle name="Date 19 8 4" xfId="25945"/>
    <cellStyle name="Date 19 8 5" xfId="25946"/>
    <cellStyle name="Date 19 8 6" xfId="25947"/>
    <cellStyle name="Date 19 8 7" xfId="25948"/>
    <cellStyle name="Date 19 8 8" xfId="25949"/>
    <cellStyle name="Date 19 8 9" xfId="25950"/>
    <cellStyle name="Date 19 9" xfId="25951"/>
    <cellStyle name="Date 190" xfId="25952"/>
    <cellStyle name="Date 191" xfId="25953"/>
    <cellStyle name="Date 192" xfId="25954"/>
    <cellStyle name="Date 193" xfId="25955"/>
    <cellStyle name="Date 194" xfId="25956"/>
    <cellStyle name="Date 195" xfId="25957"/>
    <cellStyle name="Date 196" xfId="25958"/>
    <cellStyle name="Date 197" xfId="25959"/>
    <cellStyle name="Date 198" xfId="25960"/>
    <cellStyle name="Date 199" xfId="25961"/>
    <cellStyle name="Date 2" xfId="25962"/>
    <cellStyle name="Date 2 10" xfId="25963"/>
    <cellStyle name="Date 2 10 10" xfId="25964"/>
    <cellStyle name="Date 2 10 11" xfId="25965"/>
    <cellStyle name="Date 2 10 12" xfId="25966"/>
    <cellStyle name="Date 2 10 13" xfId="25967"/>
    <cellStyle name="Date 2 10 14" xfId="25968"/>
    <cellStyle name="Date 2 10 15" xfId="25969"/>
    <cellStyle name="Date 2 10 16" xfId="25970"/>
    <cellStyle name="Date 2 10 2" xfId="25971"/>
    <cellStyle name="Date 2 10 3" xfId="25972"/>
    <cellStyle name="Date 2 10 4" xfId="25973"/>
    <cellStyle name="Date 2 10 5" xfId="25974"/>
    <cellStyle name="Date 2 10 6" xfId="25975"/>
    <cellStyle name="Date 2 10 7" xfId="25976"/>
    <cellStyle name="Date 2 10 8" xfId="25977"/>
    <cellStyle name="Date 2 10 9" xfId="25978"/>
    <cellStyle name="Date 2 11" xfId="25979"/>
    <cellStyle name="Date 2 11 10" xfId="25980"/>
    <cellStyle name="Date 2 11 11" xfId="25981"/>
    <cellStyle name="Date 2 11 12" xfId="25982"/>
    <cellStyle name="Date 2 11 13" xfId="25983"/>
    <cellStyle name="Date 2 11 14" xfId="25984"/>
    <cellStyle name="Date 2 11 15" xfId="25985"/>
    <cellStyle name="Date 2 11 16" xfId="25986"/>
    <cellStyle name="Date 2 11 2" xfId="25987"/>
    <cellStyle name="Date 2 11 3" xfId="25988"/>
    <cellStyle name="Date 2 11 4" xfId="25989"/>
    <cellStyle name="Date 2 11 5" xfId="25990"/>
    <cellStyle name="Date 2 11 6" xfId="25991"/>
    <cellStyle name="Date 2 11 7" xfId="25992"/>
    <cellStyle name="Date 2 11 8" xfId="25993"/>
    <cellStyle name="Date 2 11 9" xfId="25994"/>
    <cellStyle name="Date 2 12" xfId="25995"/>
    <cellStyle name="Date 2 12 10" xfId="25996"/>
    <cellStyle name="Date 2 12 11" xfId="25997"/>
    <cellStyle name="Date 2 12 12" xfId="25998"/>
    <cellStyle name="Date 2 12 13" xfId="25999"/>
    <cellStyle name="Date 2 12 14" xfId="26000"/>
    <cellStyle name="Date 2 12 15" xfId="26001"/>
    <cellStyle name="Date 2 12 16" xfId="26002"/>
    <cellStyle name="Date 2 12 2" xfId="26003"/>
    <cellStyle name="Date 2 12 3" xfId="26004"/>
    <cellStyle name="Date 2 12 4" xfId="26005"/>
    <cellStyle name="Date 2 12 5" xfId="26006"/>
    <cellStyle name="Date 2 12 6" xfId="26007"/>
    <cellStyle name="Date 2 12 7" xfId="26008"/>
    <cellStyle name="Date 2 12 8" xfId="26009"/>
    <cellStyle name="Date 2 12 9" xfId="26010"/>
    <cellStyle name="Date 2 13" xfId="26011"/>
    <cellStyle name="Date 2 13 10" xfId="26012"/>
    <cellStyle name="Date 2 13 11" xfId="26013"/>
    <cellStyle name="Date 2 13 12" xfId="26014"/>
    <cellStyle name="Date 2 13 13" xfId="26015"/>
    <cellStyle name="Date 2 13 14" xfId="26016"/>
    <cellStyle name="Date 2 13 15" xfId="26017"/>
    <cellStyle name="Date 2 13 16" xfId="26018"/>
    <cellStyle name="Date 2 13 2" xfId="26019"/>
    <cellStyle name="Date 2 13 3" xfId="26020"/>
    <cellStyle name="Date 2 13 4" xfId="26021"/>
    <cellStyle name="Date 2 13 5" xfId="26022"/>
    <cellStyle name="Date 2 13 6" xfId="26023"/>
    <cellStyle name="Date 2 13 7" xfId="26024"/>
    <cellStyle name="Date 2 13 8" xfId="26025"/>
    <cellStyle name="Date 2 13 9" xfId="26026"/>
    <cellStyle name="Date 2 14" xfId="26027"/>
    <cellStyle name="Date 2 14 10" xfId="26028"/>
    <cellStyle name="Date 2 14 11" xfId="26029"/>
    <cellStyle name="Date 2 14 12" xfId="26030"/>
    <cellStyle name="Date 2 14 13" xfId="26031"/>
    <cellStyle name="Date 2 14 14" xfId="26032"/>
    <cellStyle name="Date 2 14 15" xfId="26033"/>
    <cellStyle name="Date 2 14 16" xfId="26034"/>
    <cellStyle name="Date 2 14 2" xfId="26035"/>
    <cellStyle name="Date 2 14 3" xfId="26036"/>
    <cellStyle name="Date 2 14 4" xfId="26037"/>
    <cellStyle name="Date 2 14 5" xfId="26038"/>
    <cellStyle name="Date 2 14 6" xfId="26039"/>
    <cellStyle name="Date 2 14 7" xfId="26040"/>
    <cellStyle name="Date 2 14 8" xfId="26041"/>
    <cellStyle name="Date 2 14 9" xfId="26042"/>
    <cellStyle name="Date 2 15" xfId="26043"/>
    <cellStyle name="Date 2 15 10" xfId="26044"/>
    <cellStyle name="Date 2 15 11" xfId="26045"/>
    <cellStyle name="Date 2 15 12" xfId="26046"/>
    <cellStyle name="Date 2 15 13" xfId="26047"/>
    <cellStyle name="Date 2 15 14" xfId="26048"/>
    <cellStyle name="Date 2 15 15" xfId="26049"/>
    <cellStyle name="Date 2 15 16" xfId="26050"/>
    <cellStyle name="Date 2 15 2" xfId="26051"/>
    <cellStyle name="Date 2 15 3" xfId="26052"/>
    <cellStyle name="Date 2 15 4" xfId="26053"/>
    <cellStyle name="Date 2 15 5" xfId="26054"/>
    <cellStyle name="Date 2 15 6" xfId="26055"/>
    <cellStyle name="Date 2 15 7" xfId="26056"/>
    <cellStyle name="Date 2 15 8" xfId="26057"/>
    <cellStyle name="Date 2 15 9" xfId="26058"/>
    <cellStyle name="Date 2 16" xfId="26059"/>
    <cellStyle name="Date 2 16 10" xfId="26060"/>
    <cellStyle name="Date 2 16 11" xfId="26061"/>
    <cellStyle name="Date 2 16 12" xfId="26062"/>
    <cellStyle name="Date 2 16 13" xfId="26063"/>
    <cellStyle name="Date 2 16 14" xfId="26064"/>
    <cellStyle name="Date 2 16 15" xfId="26065"/>
    <cellStyle name="Date 2 16 16" xfId="26066"/>
    <cellStyle name="Date 2 16 2" xfId="26067"/>
    <cellStyle name="Date 2 16 3" xfId="26068"/>
    <cellStyle name="Date 2 16 4" xfId="26069"/>
    <cellStyle name="Date 2 16 5" xfId="26070"/>
    <cellStyle name="Date 2 16 6" xfId="26071"/>
    <cellStyle name="Date 2 16 7" xfId="26072"/>
    <cellStyle name="Date 2 16 8" xfId="26073"/>
    <cellStyle name="Date 2 16 9" xfId="26074"/>
    <cellStyle name="Date 2 17" xfId="26075"/>
    <cellStyle name="Date 2 17 10" xfId="26076"/>
    <cellStyle name="Date 2 17 11" xfId="26077"/>
    <cellStyle name="Date 2 17 12" xfId="26078"/>
    <cellStyle name="Date 2 17 13" xfId="26079"/>
    <cellStyle name="Date 2 17 14" xfId="26080"/>
    <cellStyle name="Date 2 17 15" xfId="26081"/>
    <cellStyle name="Date 2 17 16" xfId="26082"/>
    <cellStyle name="Date 2 17 2" xfId="26083"/>
    <cellStyle name="Date 2 17 3" xfId="26084"/>
    <cellStyle name="Date 2 17 4" xfId="26085"/>
    <cellStyle name="Date 2 17 5" xfId="26086"/>
    <cellStyle name="Date 2 17 6" xfId="26087"/>
    <cellStyle name="Date 2 17 7" xfId="26088"/>
    <cellStyle name="Date 2 17 8" xfId="26089"/>
    <cellStyle name="Date 2 17 9" xfId="26090"/>
    <cellStyle name="Date 2 18" xfId="26091"/>
    <cellStyle name="Date 2 18 10" xfId="26092"/>
    <cellStyle name="Date 2 18 11" xfId="26093"/>
    <cellStyle name="Date 2 18 12" xfId="26094"/>
    <cellStyle name="Date 2 18 13" xfId="26095"/>
    <cellStyle name="Date 2 18 14" xfId="26096"/>
    <cellStyle name="Date 2 18 15" xfId="26097"/>
    <cellStyle name="Date 2 18 16" xfId="26098"/>
    <cellStyle name="Date 2 18 2" xfId="26099"/>
    <cellStyle name="Date 2 18 3" xfId="26100"/>
    <cellStyle name="Date 2 18 4" xfId="26101"/>
    <cellStyle name="Date 2 18 5" xfId="26102"/>
    <cellStyle name="Date 2 18 6" xfId="26103"/>
    <cellStyle name="Date 2 18 7" xfId="26104"/>
    <cellStyle name="Date 2 18 8" xfId="26105"/>
    <cellStyle name="Date 2 18 9" xfId="26106"/>
    <cellStyle name="Date 2 19" xfId="26107"/>
    <cellStyle name="Date 2 2" xfId="26108"/>
    <cellStyle name="Date 2 2 10" xfId="26109"/>
    <cellStyle name="Date 2 2 10 10" xfId="26110"/>
    <cellStyle name="Date 2 2 10 11" xfId="26111"/>
    <cellStyle name="Date 2 2 10 12" xfId="26112"/>
    <cellStyle name="Date 2 2 10 13" xfId="26113"/>
    <cellStyle name="Date 2 2 10 14" xfId="26114"/>
    <cellStyle name="Date 2 2 10 15" xfId="26115"/>
    <cellStyle name="Date 2 2 10 16" xfId="26116"/>
    <cellStyle name="Date 2 2 10 2" xfId="26117"/>
    <cellStyle name="Date 2 2 10 3" xfId="26118"/>
    <cellStyle name="Date 2 2 10 4" xfId="26119"/>
    <cellStyle name="Date 2 2 10 5" xfId="26120"/>
    <cellStyle name="Date 2 2 10 6" xfId="26121"/>
    <cellStyle name="Date 2 2 10 7" xfId="26122"/>
    <cellStyle name="Date 2 2 10 8" xfId="26123"/>
    <cellStyle name="Date 2 2 10 9" xfId="26124"/>
    <cellStyle name="Date 2 2 11" xfId="26125"/>
    <cellStyle name="Date 2 2 11 10" xfId="26126"/>
    <cellStyle name="Date 2 2 11 11" xfId="26127"/>
    <cellStyle name="Date 2 2 11 12" xfId="26128"/>
    <cellStyle name="Date 2 2 11 13" xfId="26129"/>
    <cellStyle name="Date 2 2 11 14" xfId="26130"/>
    <cellStyle name="Date 2 2 11 15" xfId="26131"/>
    <cellStyle name="Date 2 2 11 16" xfId="26132"/>
    <cellStyle name="Date 2 2 11 2" xfId="26133"/>
    <cellStyle name="Date 2 2 11 3" xfId="26134"/>
    <cellStyle name="Date 2 2 11 4" xfId="26135"/>
    <cellStyle name="Date 2 2 11 5" xfId="26136"/>
    <cellStyle name="Date 2 2 11 6" xfId="26137"/>
    <cellStyle name="Date 2 2 11 7" xfId="26138"/>
    <cellStyle name="Date 2 2 11 8" xfId="26139"/>
    <cellStyle name="Date 2 2 11 9" xfId="26140"/>
    <cellStyle name="Date 2 2 12" xfId="26141"/>
    <cellStyle name="Date 2 2 12 10" xfId="26142"/>
    <cellStyle name="Date 2 2 12 11" xfId="26143"/>
    <cellStyle name="Date 2 2 12 12" xfId="26144"/>
    <cellStyle name="Date 2 2 12 13" xfId="26145"/>
    <cellStyle name="Date 2 2 12 14" xfId="26146"/>
    <cellStyle name="Date 2 2 12 15" xfId="26147"/>
    <cellStyle name="Date 2 2 12 16" xfId="26148"/>
    <cellStyle name="Date 2 2 12 2" xfId="26149"/>
    <cellStyle name="Date 2 2 12 3" xfId="26150"/>
    <cellStyle name="Date 2 2 12 4" xfId="26151"/>
    <cellStyle name="Date 2 2 12 5" xfId="26152"/>
    <cellStyle name="Date 2 2 12 6" xfId="26153"/>
    <cellStyle name="Date 2 2 12 7" xfId="26154"/>
    <cellStyle name="Date 2 2 12 8" xfId="26155"/>
    <cellStyle name="Date 2 2 12 9" xfId="26156"/>
    <cellStyle name="Date 2 2 13" xfId="26157"/>
    <cellStyle name="Date 2 2 13 10" xfId="26158"/>
    <cellStyle name="Date 2 2 13 11" xfId="26159"/>
    <cellStyle name="Date 2 2 13 12" xfId="26160"/>
    <cellStyle name="Date 2 2 13 13" xfId="26161"/>
    <cellStyle name="Date 2 2 13 14" xfId="26162"/>
    <cellStyle name="Date 2 2 13 15" xfId="26163"/>
    <cellStyle name="Date 2 2 13 16" xfId="26164"/>
    <cellStyle name="Date 2 2 13 2" xfId="26165"/>
    <cellStyle name="Date 2 2 13 3" xfId="26166"/>
    <cellStyle name="Date 2 2 13 4" xfId="26167"/>
    <cellStyle name="Date 2 2 13 5" xfId="26168"/>
    <cellStyle name="Date 2 2 13 6" xfId="26169"/>
    <cellStyle name="Date 2 2 13 7" xfId="26170"/>
    <cellStyle name="Date 2 2 13 8" xfId="26171"/>
    <cellStyle name="Date 2 2 13 9" xfId="26172"/>
    <cellStyle name="Date 2 2 14" xfId="26173"/>
    <cellStyle name="Date 2 2 14 10" xfId="26174"/>
    <cellStyle name="Date 2 2 14 11" xfId="26175"/>
    <cellStyle name="Date 2 2 14 12" xfId="26176"/>
    <cellStyle name="Date 2 2 14 13" xfId="26177"/>
    <cellStyle name="Date 2 2 14 14" xfId="26178"/>
    <cellStyle name="Date 2 2 14 15" xfId="26179"/>
    <cellStyle name="Date 2 2 14 16" xfId="26180"/>
    <cellStyle name="Date 2 2 14 2" xfId="26181"/>
    <cellStyle name="Date 2 2 14 3" xfId="26182"/>
    <cellStyle name="Date 2 2 14 4" xfId="26183"/>
    <cellStyle name="Date 2 2 14 5" xfId="26184"/>
    <cellStyle name="Date 2 2 14 6" xfId="26185"/>
    <cellStyle name="Date 2 2 14 7" xfId="26186"/>
    <cellStyle name="Date 2 2 14 8" xfId="26187"/>
    <cellStyle name="Date 2 2 14 9" xfId="26188"/>
    <cellStyle name="Date 2 2 15" xfId="26189"/>
    <cellStyle name="Date 2 2 16" xfId="26190"/>
    <cellStyle name="Date 2 2 17" xfId="26191"/>
    <cellStyle name="Date 2 2 18" xfId="26192"/>
    <cellStyle name="Date 2 2 19" xfId="26193"/>
    <cellStyle name="Date 2 2 2" xfId="26194"/>
    <cellStyle name="Date 2 2 2 10" xfId="26195"/>
    <cellStyle name="Date 2 2 2 11" xfId="26196"/>
    <cellStyle name="Date 2 2 2 12" xfId="26197"/>
    <cellStyle name="Date 2 2 2 13" xfId="26198"/>
    <cellStyle name="Date 2 2 2 14" xfId="26199"/>
    <cellStyle name="Date 2 2 2 15" xfId="26200"/>
    <cellStyle name="Date 2 2 2 16" xfId="26201"/>
    <cellStyle name="Date 2 2 2 2" xfId="26202"/>
    <cellStyle name="Date 2 2 2 3" xfId="26203"/>
    <cellStyle name="Date 2 2 2 4" xfId="26204"/>
    <cellStyle name="Date 2 2 2 5" xfId="26205"/>
    <cellStyle name="Date 2 2 2 6" xfId="26206"/>
    <cellStyle name="Date 2 2 2 7" xfId="26207"/>
    <cellStyle name="Date 2 2 2 8" xfId="26208"/>
    <cellStyle name="Date 2 2 2 9" xfId="26209"/>
    <cellStyle name="Date 2 2 20" xfId="26210"/>
    <cellStyle name="Date 2 2 21" xfId="26211"/>
    <cellStyle name="Date 2 2 22" xfId="26212"/>
    <cellStyle name="Date 2 2 23" xfId="26213"/>
    <cellStyle name="Date 2 2 24" xfId="26214"/>
    <cellStyle name="Date 2 2 25" xfId="26215"/>
    <cellStyle name="Date 2 2 26" xfId="26216"/>
    <cellStyle name="Date 2 2 27" xfId="26217"/>
    <cellStyle name="Date 2 2 28" xfId="26218"/>
    <cellStyle name="Date 2 2 29" xfId="26219"/>
    <cellStyle name="Date 2 2 3" xfId="26220"/>
    <cellStyle name="Date 2 2 3 10" xfId="26221"/>
    <cellStyle name="Date 2 2 3 11" xfId="26222"/>
    <cellStyle name="Date 2 2 3 12" xfId="26223"/>
    <cellStyle name="Date 2 2 3 13" xfId="26224"/>
    <cellStyle name="Date 2 2 3 14" xfId="26225"/>
    <cellStyle name="Date 2 2 3 15" xfId="26226"/>
    <cellStyle name="Date 2 2 3 16" xfId="26227"/>
    <cellStyle name="Date 2 2 3 2" xfId="26228"/>
    <cellStyle name="Date 2 2 3 3" xfId="26229"/>
    <cellStyle name="Date 2 2 3 4" xfId="26230"/>
    <cellStyle name="Date 2 2 3 5" xfId="26231"/>
    <cellStyle name="Date 2 2 3 6" xfId="26232"/>
    <cellStyle name="Date 2 2 3 7" xfId="26233"/>
    <cellStyle name="Date 2 2 3 8" xfId="26234"/>
    <cellStyle name="Date 2 2 3 9" xfId="26235"/>
    <cellStyle name="Date 2 2 4" xfId="26236"/>
    <cellStyle name="Date 2 2 4 10" xfId="26237"/>
    <cellStyle name="Date 2 2 4 11" xfId="26238"/>
    <cellStyle name="Date 2 2 4 12" xfId="26239"/>
    <cellStyle name="Date 2 2 4 13" xfId="26240"/>
    <cellStyle name="Date 2 2 4 14" xfId="26241"/>
    <cellStyle name="Date 2 2 4 15" xfId="26242"/>
    <cellStyle name="Date 2 2 4 16" xfId="26243"/>
    <cellStyle name="Date 2 2 4 2" xfId="26244"/>
    <cellStyle name="Date 2 2 4 3" xfId="26245"/>
    <cellStyle name="Date 2 2 4 4" xfId="26246"/>
    <cellStyle name="Date 2 2 4 5" xfId="26247"/>
    <cellStyle name="Date 2 2 4 6" xfId="26248"/>
    <cellStyle name="Date 2 2 4 7" xfId="26249"/>
    <cellStyle name="Date 2 2 4 8" xfId="26250"/>
    <cellStyle name="Date 2 2 4 9" xfId="26251"/>
    <cellStyle name="Date 2 2 5" xfId="26252"/>
    <cellStyle name="Date 2 2 5 10" xfId="26253"/>
    <cellStyle name="Date 2 2 5 11" xfId="26254"/>
    <cellStyle name="Date 2 2 5 12" xfId="26255"/>
    <cellStyle name="Date 2 2 5 13" xfId="26256"/>
    <cellStyle name="Date 2 2 5 14" xfId="26257"/>
    <cellStyle name="Date 2 2 5 15" xfId="26258"/>
    <cellStyle name="Date 2 2 5 16" xfId="26259"/>
    <cellStyle name="Date 2 2 5 2" xfId="26260"/>
    <cellStyle name="Date 2 2 5 3" xfId="26261"/>
    <cellStyle name="Date 2 2 5 4" xfId="26262"/>
    <cellStyle name="Date 2 2 5 5" xfId="26263"/>
    <cellStyle name="Date 2 2 5 6" xfId="26264"/>
    <cellStyle name="Date 2 2 5 7" xfId="26265"/>
    <cellStyle name="Date 2 2 5 8" xfId="26266"/>
    <cellStyle name="Date 2 2 5 9" xfId="26267"/>
    <cellStyle name="Date 2 2 6" xfId="26268"/>
    <cellStyle name="Date 2 2 6 10" xfId="26269"/>
    <cellStyle name="Date 2 2 6 11" xfId="26270"/>
    <cellStyle name="Date 2 2 6 12" xfId="26271"/>
    <cellStyle name="Date 2 2 6 13" xfId="26272"/>
    <cellStyle name="Date 2 2 6 14" xfId="26273"/>
    <cellStyle name="Date 2 2 6 15" xfId="26274"/>
    <cellStyle name="Date 2 2 6 16" xfId="26275"/>
    <cellStyle name="Date 2 2 6 2" xfId="26276"/>
    <cellStyle name="Date 2 2 6 3" xfId="26277"/>
    <cellStyle name="Date 2 2 6 4" xfId="26278"/>
    <cellStyle name="Date 2 2 6 5" xfId="26279"/>
    <cellStyle name="Date 2 2 6 6" xfId="26280"/>
    <cellStyle name="Date 2 2 6 7" xfId="26281"/>
    <cellStyle name="Date 2 2 6 8" xfId="26282"/>
    <cellStyle name="Date 2 2 6 9" xfId="26283"/>
    <cellStyle name="Date 2 2 7" xfId="26284"/>
    <cellStyle name="Date 2 2 7 10" xfId="26285"/>
    <cellStyle name="Date 2 2 7 11" xfId="26286"/>
    <cellStyle name="Date 2 2 7 12" xfId="26287"/>
    <cellStyle name="Date 2 2 7 13" xfId="26288"/>
    <cellStyle name="Date 2 2 7 14" xfId="26289"/>
    <cellStyle name="Date 2 2 7 15" xfId="26290"/>
    <cellStyle name="Date 2 2 7 16" xfId="26291"/>
    <cellStyle name="Date 2 2 7 2" xfId="26292"/>
    <cellStyle name="Date 2 2 7 3" xfId="26293"/>
    <cellStyle name="Date 2 2 7 4" xfId="26294"/>
    <cellStyle name="Date 2 2 7 5" xfId="26295"/>
    <cellStyle name="Date 2 2 7 6" xfId="26296"/>
    <cellStyle name="Date 2 2 7 7" xfId="26297"/>
    <cellStyle name="Date 2 2 7 8" xfId="26298"/>
    <cellStyle name="Date 2 2 7 9" xfId="26299"/>
    <cellStyle name="Date 2 2 8" xfId="26300"/>
    <cellStyle name="Date 2 2 8 10" xfId="26301"/>
    <cellStyle name="Date 2 2 8 11" xfId="26302"/>
    <cellStyle name="Date 2 2 8 12" xfId="26303"/>
    <cellStyle name="Date 2 2 8 13" xfId="26304"/>
    <cellStyle name="Date 2 2 8 14" xfId="26305"/>
    <cellStyle name="Date 2 2 8 15" xfId="26306"/>
    <cellStyle name="Date 2 2 8 16" xfId="26307"/>
    <cellStyle name="Date 2 2 8 2" xfId="26308"/>
    <cellStyle name="Date 2 2 8 3" xfId="26309"/>
    <cellStyle name="Date 2 2 8 4" xfId="26310"/>
    <cellStyle name="Date 2 2 8 5" xfId="26311"/>
    <cellStyle name="Date 2 2 8 6" xfId="26312"/>
    <cellStyle name="Date 2 2 8 7" xfId="26313"/>
    <cellStyle name="Date 2 2 8 8" xfId="26314"/>
    <cellStyle name="Date 2 2 8 9" xfId="26315"/>
    <cellStyle name="Date 2 2 9" xfId="26316"/>
    <cellStyle name="Date 2 2 9 10" xfId="26317"/>
    <cellStyle name="Date 2 2 9 11" xfId="26318"/>
    <cellStyle name="Date 2 2 9 12" xfId="26319"/>
    <cellStyle name="Date 2 2 9 13" xfId="26320"/>
    <cellStyle name="Date 2 2 9 14" xfId="26321"/>
    <cellStyle name="Date 2 2 9 15" xfId="26322"/>
    <cellStyle name="Date 2 2 9 16" xfId="26323"/>
    <cellStyle name="Date 2 2 9 2" xfId="26324"/>
    <cellStyle name="Date 2 2 9 3" xfId="26325"/>
    <cellStyle name="Date 2 2 9 4" xfId="26326"/>
    <cellStyle name="Date 2 2 9 5" xfId="26327"/>
    <cellStyle name="Date 2 2 9 6" xfId="26328"/>
    <cellStyle name="Date 2 2 9 7" xfId="26329"/>
    <cellStyle name="Date 2 2 9 8" xfId="26330"/>
    <cellStyle name="Date 2 2 9 9" xfId="26331"/>
    <cellStyle name="Date 2 20" xfId="26332"/>
    <cellStyle name="Date 2 21" xfId="26333"/>
    <cellStyle name="Date 2 22" xfId="26334"/>
    <cellStyle name="Date 2 23" xfId="26335"/>
    <cellStyle name="Date 2 23 10" xfId="26336"/>
    <cellStyle name="Date 2 23 11" xfId="26337"/>
    <cellStyle name="Date 2 23 12" xfId="26338"/>
    <cellStyle name="Date 2 23 13" xfId="26339"/>
    <cellStyle name="Date 2 23 14" xfId="26340"/>
    <cellStyle name="Date 2 23 15" xfId="26341"/>
    <cellStyle name="Date 2 23 16" xfId="26342"/>
    <cellStyle name="Date 2 23 17" xfId="26343"/>
    <cellStyle name="Date 2 23 18" xfId="26344"/>
    <cellStyle name="Date 2 23 2" xfId="26345"/>
    <cellStyle name="Date 2 23 2 2" xfId="26346"/>
    <cellStyle name="Date 2 23 2 2 2" xfId="26347"/>
    <cellStyle name="Date 2 23 3" xfId="26348"/>
    <cellStyle name="Date 2 23 4" xfId="26349"/>
    <cellStyle name="Date 2 23 5" xfId="26350"/>
    <cellStyle name="Date 2 23 6" xfId="26351"/>
    <cellStyle name="Date 2 23 7" xfId="26352"/>
    <cellStyle name="Date 2 23 8" xfId="26353"/>
    <cellStyle name="Date 2 23 9" xfId="26354"/>
    <cellStyle name="Date 2 24" xfId="26355"/>
    <cellStyle name="Date 2 25" xfId="26356"/>
    <cellStyle name="Date 2 26" xfId="26357"/>
    <cellStyle name="Date 2 27" xfId="26358"/>
    <cellStyle name="Date 2 28" xfId="26359"/>
    <cellStyle name="Date 2 29" xfId="26360"/>
    <cellStyle name="Date 2 3" xfId="26361"/>
    <cellStyle name="Date 2 3 10" xfId="26362"/>
    <cellStyle name="Date 2 3 10 10" xfId="26363"/>
    <cellStyle name="Date 2 3 10 11" xfId="26364"/>
    <cellStyle name="Date 2 3 10 12" xfId="26365"/>
    <cellStyle name="Date 2 3 10 13" xfId="26366"/>
    <cellStyle name="Date 2 3 10 14" xfId="26367"/>
    <cellStyle name="Date 2 3 10 15" xfId="26368"/>
    <cellStyle name="Date 2 3 10 16" xfId="26369"/>
    <cellStyle name="Date 2 3 10 2" xfId="26370"/>
    <cellStyle name="Date 2 3 10 3" xfId="26371"/>
    <cellStyle name="Date 2 3 10 4" xfId="26372"/>
    <cellStyle name="Date 2 3 10 5" xfId="26373"/>
    <cellStyle name="Date 2 3 10 6" xfId="26374"/>
    <cellStyle name="Date 2 3 10 7" xfId="26375"/>
    <cellStyle name="Date 2 3 10 8" xfId="26376"/>
    <cellStyle name="Date 2 3 10 9" xfId="26377"/>
    <cellStyle name="Date 2 3 11" xfId="26378"/>
    <cellStyle name="Date 2 3 11 10" xfId="26379"/>
    <cellStyle name="Date 2 3 11 11" xfId="26380"/>
    <cellStyle name="Date 2 3 11 12" xfId="26381"/>
    <cellStyle name="Date 2 3 11 13" xfId="26382"/>
    <cellStyle name="Date 2 3 11 14" xfId="26383"/>
    <cellStyle name="Date 2 3 11 15" xfId="26384"/>
    <cellStyle name="Date 2 3 11 16" xfId="26385"/>
    <cellStyle name="Date 2 3 11 2" xfId="26386"/>
    <cellStyle name="Date 2 3 11 3" xfId="26387"/>
    <cellStyle name="Date 2 3 11 4" xfId="26388"/>
    <cellStyle name="Date 2 3 11 5" xfId="26389"/>
    <cellStyle name="Date 2 3 11 6" xfId="26390"/>
    <cellStyle name="Date 2 3 11 7" xfId="26391"/>
    <cellStyle name="Date 2 3 11 8" xfId="26392"/>
    <cellStyle name="Date 2 3 11 9" xfId="26393"/>
    <cellStyle name="Date 2 3 12" xfId="26394"/>
    <cellStyle name="Date 2 3 12 10" xfId="26395"/>
    <cellStyle name="Date 2 3 12 11" xfId="26396"/>
    <cellStyle name="Date 2 3 12 12" xfId="26397"/>
    <cellStyle name="Date 2 3 12 13" xfId="26398"/>
    <cellStyle name="Date 2 3 12 14" xfId="26399"/>
    <cellStyle name="Date 2 3 12 15" xfId="26400"/>
    <cellStyle name="Date 2 3 12 16" xfId="26401"/>
    <cellStyle name="Date 2 3 12 2" xfId="26402"/>
    <cellStyle name="Date 2 3 12 3" xfId="26403"/>
    <cellStyle name="Date 2 3 12 4" xfId="26404"/>
    <cellStyle name="Date 2 3 12 5" xfId="26405"/>
    <cellStyle name="Date 2 3 12 6" xfId="26406"/>
    <cellStyle name="Date 2 3 12 7" xfId="26407"/>
    <cellStyle name="Date 2 3 12 8" xfId="26408"/>
    <cellStyle name="Date 2 3 12 9" xfId="26409"/>
    <cellStyle name="Date 2 3 13" xfId="26410"/>
    <cellStyle name="Date 2 3 13 10" xfId="26411"/>
    <cellStyle name="Date 2 3 13 11" xfId="26412"/>
    <cellStyle name="Date 2 3 13 12" xfId="26413"/>
    <cellStyle name="Date 2 3 13 13" xfId="26414"/>
    <cellStyle name="Date 2 3 13 14" xfId="26415"/>
    <cellStyle name="Date 2 3 13 15" xfId="26416"/>
    <cellStyle name="Date 2 3 13 16" xfId="26417"/>
    <cellStyle name="Date 2 3 13 2" xfId="26418"/>
    <cellStyle name="Date 2 3 13 3" xfId="26419"/>
    <cellStyle name="Date 2 3 13 4" xfId="26420"/>
    <cellStyle name="Date 2 3 13 5" xfId="26421"/>
    <cellStyle name="Date 2 3 13 6" xfId="26422"/>
    <cellStyle name="Date 2 3 13 7" xfId="26423"/>
    <cellStyle name="Date 2 3 13 8" xfId="26424"/>
    <cellStyle name="Date 2 3 13 9" xfId="26425"/>
    <cellStyle name="Date 2 3 14" xfId="26426"/>
    <cellStyle name="Date 2 3 14 10" xfId="26427"/>
    <cellStyle name="Date 2 3 14 11" xfId="26428"/>
    <cellStyle name="Date 2 3 14 12" xfId="26429"/>
    <cellStyle name="Date 2 3 14 13" xfId="26430"/>
    <cellStyle name="Date 2 3 14 14" xfId="26431"/>
    <cellStyle name="Date 2 3 14 15" xfId="26432"/>
    <cellStyle name="Date 2 3 14 16" xfId="26433"/>
    <cellStyle name="Date 2 3 14 2" xfId="26434"/>
    <cellStyle name="Date 2 3 14 3" xfId="26435"/>
    <cellStyle name="Date 2 3 14 4" xfId="26436"/>
    <cellStyle name="Date 2 3 14 5" xfId="26437"/>
    <cellStyle name="Date 2 3 14 6" xfId="26438"/>
    <cellStyle name="Date 2 3 14 7" xfId="26439"/>
    <cellStyle name="Date 2 3 14 8" xfId="26440"/>
    <cellStyle name="Date 2 3 14 9" xfId="26441"/>
    <cellStyle name="Date 2 3 15" xfId="26442"/>
    <cellStyle name="Date 2 3 15 10" xfId="26443"/>
    <cellStyle name="Date 2 3 15 11" xfId="26444"/>
    <cellStyle name="Date 2 3 15 12" xfId="26445"/>
    <cellStyle name="Date 2 3 15 13" xfId="26446"/>
    <cellStyle name="Date 2 3 15 14" xfId="26447"/>
    <cellStyle name="Date 2 3 15 15" xfId="26448"/>
    <cellStyle name="Date 2 3 15 16" xfId="26449"/>
    <cellStyle name="Date 2 3 15 2" xfId="26450"/>
    <cellStyle name="Date 2 3 15 3" xfId="26451"/>
    <cellStyle name="Date 2 3 15 4" xfId="26452"/>
    <cellStyle name="Date 2 3 15 5" xfId="26453"/>
    <cellStyle name="Date 2 3 15 6" xfId="26454"/>
    <cellStyle name="Date 2 3 15 7" xfId="26455"/>
    <cellStyle name="Date 2 3 15 8" xfId="26456"/>
    <cellStyle name="Date 2 3 15 9" xfId="26457"/>
    <cellStyle name="Date 2 3 16" xfId="26458"/>
    <cellStyle name="Date 2 3 16 10" xfId="26459"/>
    <cellStyle name="Date 2 3 16 11" xfId="26460"/>
    <cellStyle name="Date 2 3 16 12" xfId="26461"/>
    <cellStyle name="Date 2 3 16 13" xfId="26462"/>
    <cellStyle name="Date 2 3 16 14" xfId="26463"/>
    <cellStyle name="Date 2 3 16 15" xfId="26464"/>
    <cellStyle name="Date 2 3 16 16" xfId="26465"/>
    <cellStyle name="Date 2 3 16 2" xfId="26466"/>
    <cellStyle name="Date 2 3 16 3" xfId="26467"/>
    <cellStyle name="Date 2 3 16 4" xfId="26468"/>
    <cellStyle name="Date 2 3 16 5" xfId="26469"/>
    <cellStyle name="Date 2 3 16 6" xfId="26470"/>
    <cellStyle name="Date 2 3 16 7" xfId="26471"/>
    <cellStyle name="Date 2 3 16 8" xfId="26472"/>
    <cellStyle name="Date 2 3 16 9" xfId="26473"/>
    <cellStyle name="Date 2 3 17" xfId="26474"/>
    <cellStyle name="Date 2 3 18" xfId="26475"/>
    <cellStyle name="Date 2 3 19" xfId="26476"/>
    <cellStyle name="Date 2 3 2" xfId="26477"/>
    <cellStyle name="Date 2 3 2 10" xfId="26478"/>
    <cellStyle name="Date 2 3 2 10 10" xfId="26479"/>
    <cellStyle name="Date 2 3 2 10 11" xfId="26480"/>
    <cellStyle name="Date 2 3 2 10 12" xfId="26481"/>
    <cellStyle name="Date 2 3 2 10 13" xfId="26482"/>
    <cellStyle name="Date 2 3 2 10 14" xfId="26483"/>
    <cellStyle name="Date 2 3 2 10 15" xfId="26484"/>
    <cellStyle name="Date 2 3 2 10 16" xfId="26485"/>
    <cellStyle name="Date 2 3 2 10 2" xfId="26486"/>
    <cellStyle name="Date 2 3 2 10 3" xfId="26487"/>
    <cellStyle name="Date 2 3 2 10 4" xfId="26488"/>
    <cellStyle name="Date 2 3 2 10 5" xfId="26489"/>
    <cellStyle name="Date 2 3 2 10 6" xfId="26490"/>
    <cellStyle name="Date 2 3 2 10 7" xfId="26491"/>
    <cellStyle name="Date 2 3 2 10 8" xfId="26492"/>
    <cellStyle name="Date 2 3 2 10 9" xfId="26493"/>
    <cellStyle name="Date 2 3 2 11" xfId="26494"/>
    <cellStyle name="Date 2 3 2 11 10" xfId="26495"/>
    <cellStyle name="Date 2 3 2 11 11" xfId="26496"/>
    <cellStyle name="Date 2 3 2 11 12" xfId="26497"/>
    <cellStyle name="Date 2 3 2 11 13" xfId="26498"/>
    <cellStyle name="Date 2 3 2 11 14" xfId="26499"/>
    <cellStyle name="Date 2 3 2 11 15" xfId="26500"/>
    <cellStyle name="Date 2 3 2 11 16" xfId="26501"/>
    <cellStyle name="Date 2 3 2 11 2" xfId="26502"/>
    <cellStyle name="Date 2 3 2 11 3" xfId="26503"/>
    <cellStyle name="Date 2 3 2 11 4" xfId="26504"/>
    <cellStyle name="Date 2 3 2 11 5" xfId="26505"/>
    <cellStyle name="Date 2 3 2 11 6" xfId="26506"/>
    <cellStyle name="Date 2 3 2 11 7" xfId="26507"/>
    <cellStyle name="Date 2 3 2 11 8" xfId="26508"/>
    <cellStyle name="Date 2 3 2 11 9" xfId="26509"/>
    <cellStyle name="Date 2 3 2 12" xfId="26510"/>
    <cellStyle name="Date 2 3 2 12 10" xfId="26511"/>
    <cellStyle name="Date 2 3 2 12 11" xfId="26512"/>
    <cellStyle name="Date 2 3 2 12 12" xfId="26513"/>
    <cellStyle name="Date 2 3 2 12 13" xfId="26514"/>
    <cellStyle name="Date 2 3 2 12 14" xfId="26515"/>
    <cellStyle name="Date 2 3 2 12 15" xfId="26516"/>
    <cellStyle name="Date 2 3 2 12 16" xfId="26517"/>
    <cellStyle name="Date 2 3 2 12 2" xfId="26518"/>
    <cellStyle name="Date 2 3 2 12 3" xfId="26519"/>
    <cellStyle name="Date 2 3 2 12 4" xfId="26520"/>
    <cellStyle name="Date 2 3 2 12 5" xfId="26521"/>
    <cellStyle name="Date 2 3 2 12 6" xfId="26522"/>
    <cellStyle name="Date 2 3 2 12 7" xfId="26523"/>
    <cellStyle name="Date 2 3 2 12 8" xfId="26524"/>
    <cellStyle name="Date 2 3 2 12 9" xfId="26525"/>
    <cellStyle name="Date 2 3 2 13" xfId="26526"/>
    <cellStyle name="Date 2 3 2 13 10" xfId="26527"/>
    <cellStyle name="Date 2 3 2 13 11" xfId="26528"/>
    <cellStyle name="Date 2 3 2 13 12" xfId="26529"/>
    <cellStyle name="Date 2 3 2 13 13" xfId="26530"/>
    <cellStyle name="Date 2 3 2 13 14" xfId="26531"/>
    <cellStyle name="Date 2 3 2 13 15" xfId="26532"/>
    <cellStyle name="Date 2 3 2 13 16" xfId="26533"/>
    <cellStyle name="Date 2 3 2 13 2" xfId="26534"/>
    <cellStyle name="Date 2 3 2 13 3" xfId="26535"/>
    <cellStyle name="Date 2 3 2 13 4" xfId="26536"/>
    <cellStyle name="Date 2 3 2 13 5" xfId="26537"/>
    <cellStyle name="Date 2 3 2 13 6" xfId="26538"/>
    <cellStyle name="Date 2 3 2 13 7" xfId="26539"/>
    <cellStyle name="Date 2 3 2 13 8" xfId="26540"/>
    <cellStyle name="Date 2 3 2 13 9" xfId="26541"/>
    <cellStyle name="Date 2 3 2 14" xfId="26542"/>
    <cellStyle name="Date 2 3 2 14 10" xfId="26543"/>
    <cellStyle name="Date 2 3 2 14 11" xfId="26544"/>
    <cellStyle name="Date 2 3 2 14 12" xfId="26545"/>
    <cellStyle name="Date 2 3 2 14 13" xfId="26546"/>
    <cellStyle name="Date 2 3 2 14 14" xfId="26547"/>
    <cellStyle name="Date 2 3 2 14 15" xfId="26548"/>
    <cellStyle name="Date 2 3 2 14 16" xfId="26549"/>
    <cellStyle name="Date 2 3 2 14 2" xfId="26550"/>
    <cellStyle name="Date 2 3 2 14 3" xfId="26551"/>
    <cellStyle name="Date 2 3 2 14 4" xfId="26552"/>
    <cellStyle name="Date 2 3 2 14 5" xfId="26553"/>
    <cellStyle name="Date 2 3 2 14 6" xfId="26554"/>
    <cellStyle name="Date 2 3 2 14 7" xfId="26555"/>
    <cellStyle name="Date 2 3 2 14 8" xfId="26556"/>
    <cellStyle name="Date 2 3 2 14 9" xfId="26557"/>
    <cellStyle name="Date 2 3 2 15" xfId="26558"/>
    <cellStyle name="Date 2 3 2 15 10" xfId="26559"/>
    <cellStyle name="Date 2 3 2 15 11" xfId="26560"/>
    <cellStyle name="Date 2 3 2 15 12" xfId="26561"/>
    <cellStyle name="Date 2 3 2 15 13" xfId="26562"/>
    <cellStyle name="Date 2 3 2 15 14" xfId="26563"/>
    <cellStyle name="Date 2 3 2 15 15" xfId="26564"/>
    <cellStyle name="Date 2 3 2 15 16" xfId="26565"/>
    <cellStyle name="Date 2 3 2 15 2" xfId="26566"/>
    <cellStyle name="Date 2 3 2 15 3" xfId="26567"/>
    <cellStyle name="Date 2 3 2 15 4" xfId="26568"/>
    <cellStyle name="Date 2 3 2 15 5" xfId="26569"/>
    <cellStyle name="Date 2 3 2 15 6" xfId="26570"/>
    <cellStyle name="Date 2 3 2 15 7" xfId="26571"/>
    <cellStyle name="Date 2 3 2 15 8" xfId="26572"/>
    <cellStyle name="Date 2 3 2 15 9" xfId="26573"/>
    <cellStyle name="Date 2 3 2 16" xfId="26574"/>
    <cellStyle name="Date 2 3 2 16 10" xfId="26575"/>
    <cellStyle name="Date 2 3 2 16 11" xfId="26576"/>
    <cellStyle name="Date 2 3 2 16 12" xfId="26577"/>
    <cellStyle name="Date 2 3 2 16 13" xfId="26578"/>
    <cellStyle name="Date 2 3 2 16 14" xfId="26579"/>
    <cellStyle name="Date 2 3 2 16 15" xfId="26580"/>
    <cellStyle name="Date 2 3 2 16 16" xfId="26581"/>
    <cellStyle name="Date 2 3 2 16 2" xfId="26582"/>
    <cellStyle name="Date 2 3 2 16 3" xfId="26583"/>
    <cellStyle name="Date 2 3 2 16 4" xfId="26584"/>
    <cellStyle name="Date 2 3 2 16 5" xfId="26585"/>
    <cellStyle name="Date 2 3 2 16 6" xfId="26586"/>
    <cellStyle name="Date 2 3 2 16 7" xfId="26587"/>
    <cellStyle name="Date 2 3 2 16 8" xfId="26588"/>
    <cellStyle name="Date 2 3 2 16 9" xfId="26589"/>
    <cellStyle name="Date 2 3 2 17" xfId="26590"/>
    <cellStyle name="Date 2 3 2 18" xfId="26591"/>
    <cellStyle name="Date 2 3 2 19" xfId="26592"/>
    <cellStyle name="Date 2 3 2 2" xfId="26593"/>
    <cellStyle name="Date 2 3 2 2 10" xfId="26594"/>
    <cellStyle name="Date 2 3 2 2 10 10" xfId="26595"/>
    <cellStyle name="Date 2 3 2 2 10 11" xfId="26596"/>
    <cellStyle name="Date 2 3 2 2 10 12" xfId="26597"/>
    <cellStyle name="Date 2 3 2 2 10 13" xfId="26598"/>
    <cellStyle name="Date 2 3 2 2 10 14" xfId="26599"/>
    <cellStyle name="Date 2 3 2 2 10 15" xfId="26600"/>
    <cellStyle name="Date 2 3 2 2 10 16" xfId="26601"/>
    <cellStyle name="Date 2 3 2 2 10 2" xfId="26602"/>
    <cellStyle name="Date 2 3 2 2 10 3" xfId="26603"/>
    <cellStyle name="Date 2 3 2 2 10 4" xfId="26604"/>
    <cellStyle name="Date 2 3 2 2 10 5" xfId="26605"/>
    <cellStyle name="Date 2 3 2 2 10 6" xfId="26606"/>
    <cellStyle name="Date 2 3 2 2 10 7" xfId="26607"/>
    <cellStyle name="Date 2 3 2 2 10 8" xfId="26608"/>
    <cellStyle name="Date 2 3 2 2 10 9" xfId="26609"/>
    <cellStyle name="Date 2 3 2 2 11" xfId="26610"/>
    <cellStyle name="Date 2 3 2 2 11 10" xfId="26611"/>
    <cellStyle name="Date 2 3 2 2 11 11" xfId="26612"/>
    <cellStyle name="Date 2 3 2 2 11 12" xfId="26613"/>
    <cellStyle name="Date 2 3 2 2 11 13" xfId="26614"/>
    <cellStyle name="Date 2 3 2 2 11 14" xfId="26615"/>
    <cellStyle name="Date 2 3 2 2 11 15" xfId="26616"/>
    <cellStyle name="Date 2 3 2 2 11 16" xfId="26617"/>
    <cellStyle name="Date 2 3 2 2 11 2" xfId="26618"/>
    <cellStyle name="Date 2 3 2 2 11 3" xfId="26619"/>
    <cellStyle name="Date 2 3 2 2 11 4" xfId="26620"/>
    <cellStyle name="Date 2 3 2 2 11 5" xfId="26621"/>
    <cellStyle name="Date 2 3 2 2 11 6" xfId="26622"/>
    <cellStyle name="Date 2 3 2 2 11 7" xfId="26623"/>
    <cellStyle name="Date 2 3 2 2 11 8" xfId="26624"/>
    <cellStyle name="Date 2 3 2 2 11 9" xfId="26625"/>
    <cellStyle name="Date 2 3 2 2 12" xfId="26626"/>
    <cellStyle name="Date 2 3 2 2 12 10" xfId="26627"/>
    <cellStyle name="Date 2 3 2 2 12 11" xfId="26628"/>
    <cellStyle name="Date 2 3 2 2 12 12" xfId="26629"/>
    <cellStyle name="Date 2 3 2 2 12 13" xfId="26630"/>
    <cellStyle name="Date 2 3 2 2 12 14" xfId="26631"/>
    <cellStyle name="Date 2 3 2 2 12 15" xfId="26632"/>
    <cellStyle name="Date 2 3 2 2 12 16" xfId="26633"/>
    <cellStyle name="Date 2 3 2 2 12 2" xfId="26634"/>
    <cellStyle name="Date 2 3 2 2 12 3" xfId="26635"/>
    <cellStyle name="Date 2 3 2 2 12 4" xfId="26636"/>
    <cellStyle name="Date 2 3 2 2 12 5" xfId="26637"/>
    <cellStyle name="Date 2 3 2 2 12 6" xfId="26638"/>
    <cellStyle name="Date 2 3 2 2 12 7" xfId="26639"/>
    <cellStyle name="Date 2 3 2 2 12 8" xfId="26640"/>
    <cellStyle name="Date 2 3 2 2 12 9" xfId="26641"/>
    <cellStyle name="Date 2 3 2 2 13" xfId="26642"/>
    <cellStyle name="Date 2 3 2 2 13 10" xfId="26643"/>
    <cellStyle name="Date 2 3 2 2 13 11" xfId="26644"/>
    <cellStyle name="Date 2 3 2 2 13 12" xfId="26645"/>
    <cellStyle name="Date 2 3 2 2 13 13" xfId="26646"/>
    <cellStyle name="Date 2 3 2 2 13 14" xfId="26647"/>
    <cellStyle name="Date 2 3 2 2 13 15" xfId="26648"/>
    <cellStyle name="Date 2 3 2 2 13 16" xfId="26649"/>
    <cellStyle name="Date 2 3 2 2 13 2" xfId="26650"/>
    <cellStyle name="Date 2 3 2 2 13 3" xfId="26651"/>
    <cellStyle name="Date 2 3 2 2 13 4" xfId="26652"/>
    <cellStyle name="Date 2 3 2 2 13 5" xfId="26653"/>
    <cellStyle name="Date 2 3 2 2 13 6" xfId="26654"/>
    <cellStyle name="Date 2 3 2 2 13 7" xfId="26655"/>
    <cellStyle name="Date 2 3 2 2 13 8" xfId="26656"/>
    <cellStyle name="Date 2 3 2 2 13 9" xfId="26657"/>
    <cellStyle name="Date 2 3 2 2 14" xfId="26658"/>
    <cellStyle name="Date 2 3 2 2 14 10" xfId="26659"/>
    <cellStyle name="Date 2 3 2 2 14 11" xfId="26660"/>
    <cellStyle name="Date 2 3 2 2 14 12" xfId="26661"/>
    <cellStyle name="Date 2 3 2 2 14 13" xfId="26662"/>
    <cellStyle name="Date 2 3 2 2 14 14" xfId="26663"/>
    <cellStyle name="Date 2 3 2 2 14 15" xfId="26664"/>
    <cellStyle name="Date 2 3 2 2 14 16" xfId="26665"/>
    <cellStyle name="Date 2 3 2 2 14 2" xfId="26666"/>
    <cellStyle name="Date 2 3 2 2 14 3" xfId="26667"/>
    <cellStyle name="Date 2 3 2 2 14 4" xfId="26668"/>
    <cellStyle name="Date 2 3 2 2 14 5" xfId="26669"/>
    <cellStyle name="Date 2 3 2 2 14 6" xfId="26670"/>
    <cellStyle name="Date 2 3 2 2 14 7" xfId="26671"/>
    <cellStyle name="Date 2 3 2 2 14 8" xfId="26672"/>
    <cellStyle name="Date 2 3 2 2 14 9" xfId="26673"/>
    <cellStyle name="Date 2 3 2 2 15" xfId="26674"/>
    <cellStyle name="Date 2 3 2 2 16" xfId="26675"/>
    <cellStyle name="Date 2 3 2 2 17" xfId="26676"/>
    <cellStyle name="Date 2 3 2 2 18" xfId="26677"/>
    <cellStyle name="Date 2 3 2 2 19" xfId="26678"/>
    <cellStyle name="Date 2 3 2 2 2" xfId="26679"/>
    <cellStyle name="Date 2 3 2 2 2 10" xfId="26680"/>
    <cellStyle name="Date 2 3 2 2 2 11" xfId="26681"/>
    <cellStyle name="Date 2 3 2 2 2 12" xfId="26682"/>
    <cellStyle name="Date 2 3 2 2 2 13" xfId="26683"/>
    <cellStyle name="Date 2 3 2 2 2 14" xfId="26684"/>
    <cellStyle name="Date 2 3 2 2 2 15" xfId="26685"/>
    <cellStyle name="Date 2 3 2 2 2 16" xfId="26686"/>
    <cellStyle name="Date 2 3 2 2 2 2" xfId="26687"/>
    <cellStyle name="Date 2 3 2 2 2 3" xfId="26688"/>
    <cellStyle name="Date 2 3 2 2 2 4" xfId="26689"/>
    <cellStyle name="Date 2 3 2 2 2 5" xfId="26690"/>
    <cellStyle name="Date 2 3 2 2 2 6" xfId="26691"/>
    <cellStyle name="Date 2 3 2 2 2 7" xfId="26692"/>
    <cellStyle name="Date 2 3 2 2 2 8" xfId="26693"/>
    <cellStyle name="Date 2 3 2 2 2 9" xfId="26694"/>
    <cellStyle name="Date 2 3 2 2 20" xfId="26695"/>
    <cellStyle name="Date 2 3 2 2 21" xfId="26696"/>
    <cellStyle name="Date 2 3 2 2 22" xfId="26697"/>
    <cellStyle name="Date 2 3 2 2 23" xfId="26698"/>
    <cellStyle name="Date 2 3 2 2 24" xfId="26699"/>
    <cellStyle name="Date 2 3 2 2 25" xfId="26700"/>
    <cellStyle name="Date 2 3 2 2 26" xfId="26701"/>
    <cellStyle name="Date 2 3 2 2 27" xfId="26702"/>
    <cellStyle name="Date 2 3 2 2 28" xfId="26703"/>
    <cellStyle name="Date 2 3 2 2 29" xfId="26704"/>
    <cellStyle name="Date 2 3 2 2 3" xfId="26705"/>
    <cellStyle name="Date 2 3 2 2 3 10" xfId="26706"/>
    <cellStyle name="Date 2 3 2 2 3 11" xfId="26707"/>
    <cellStyle name="Date 2 3 2 2 3 12" xfId="26708"/>
    <cellStyle name="Date 2 3 2 2 3 13" xfId="26709"/>
    <cellStyle name="Date 2 3 2 2 3 14" xfId="26710"/>
    <cellStyle name="Date 2 3 2 2 3 15" xfId="26711"/>
    <cellStyle name="Date 2 3 2 2 3 16" xfId="26712"/>
    <cellStyle name="Date 2 3 2 2 3 2" xfId="26713"/>
    <cellStyle name="Date 2 3 2 2 3 3" xfId="26714"/>
    <cellStyle name="Date 2 3 2 2 3 4" xfId="26715"/>
    <cellStyle name="Date 2 3 2 2 3 5" xfId="26716"/>
    <cellStyle name="Date 2 3 2 2 3 6" xfId="26717"/>
    <cellStyle name="Date 2 3 2 2 3 7" xfId="26718"/>
    <cellStyle name="Date 2 3 2 2 3 8" xfId="26719"/>
    <cellStyle name="Date 2 3 2 2 3 9" xfId="26720"/>
    <cellStyle name="Date 2 3 2 2 4" xfId="26721"/>
    <cellStyle name="Date 2 3 2 2 4 10" xfId="26722"/>
    <cellStyle name="Date 2 3 2 2 4 11" xfId="26723"/>
    <cellStyle name="Date 2 3 2 2 4 12" xfId="26724"/>
    <cellStyle name="Date 2 3 2 2 4 13" xfId="26725"/>
    <cellStyle name="Date 2 3 2 2 4 14" xfId="26726"/>
    <cellStyle name="Date 2 3 2 2 4 15" xfId="26727"/>
    <cellStyle name="Date 2 3 2 2 4 16" xfId="26728"/>
    <cellStyle name="Date 2 3 2 2 4 2" xfId="26729"/>
    <cellStyle name="Date 2 3 2 2 4 3" xfId="26730"/>
    <cellStyle name="Date 2 3 2 2 4 4" xfId="26731"/>
    <cellStyle name="Date 2 3 2 2 4 5" xfId="26732"/>
    <cellStyle name="Date 2 3 2 2 4 6" xfId="26733"/>
    <cellStyle name="Date 2 3 2 2 4 7" xfId="26734"/>
    <cellStyle name="Date 2 3 2 2 4 8" xfId="26735"/>
    <cellStyle name="Date 2 3 2 2 4 9" xfId="26736"/>
    <cellStyle name="Date 2 3 2 2 5" xfId="26737"/>
    <cellStyle name="Date 2 3 2 2 5 10" xfId="26738"/>
    <cellStyle name="Date 2 3 2 2 5 11" xfId="26739"/>
    <cellStyle name="Date 2 3 2 2 5 12" xfId="26740"/>
    <cellStyle name="Date 2 3 2 2 5 13" xfId="26741"/>
    <cellStyle name="Date 2 3 2 2 5 14" xfId="26742"/>
    <cellStyle name="Date 2 3 2 2 5 15" xfId="26743"/>
    <cellStyle name="Date 2 3 2 2 5 16" xfId="26744"/>
    <cellStyle name="Date 2 3 2 2 5 2" xfId="26745"/>
    <cellStyle name="Date 2 3 2 2 5 3" xfId="26746"/>
    <cellStyle name="Date 2 3 2 2 5 4" xfId="26747"/>
    <cellStyle name="Date 2 3 2 2 5 5" xfId="26748"/>
    <cellStyle name="Date 2 3 2 2 5 6" xfId="26749"/>
    <cellStyle name="Date 2 3 2 2 5 7" xfId="26750"/>
    <cellStyle name="Date 2 3 2 2 5 8" xfId="26751"/>
    <cellStyle name="Date 2 3 2 2 5 9" xfId="26752"/>
    <cellStyle name="Date 2 3 2 2 6" xfId="26753"/>
    <cellStyle name="Date 2 3 2 2 6 10" xfId="26754"/>
    <cellStyle name="Date 2 3 2 2 6 11" xfId="26755"/>
    <cellStyle name="Date 2 3 2 2 6 12" xfId="26756"/>
    <cellStyle name="Date 2 3 2 2 6 13" xfId="26757"/>
    <cellStyle name="Date 2 3 2 2 6 14" xfId="26758"/>
    <cellStyle name="Date 2 3 2 2 6 15" xfId="26759"/>
    <cellStyle name="Date 2 3 2 2 6 16" xfId="26760"/>
    <cellStyle name="Date 2 3 2 2 6 2" xfId="26761"/>
    <cellStyle name="Date 2 3 2 2 6 3" xfId="26762"/>
    <cellStyle name="Date 2 3 2 2 6 4" xfId="26763"/>
    <cellStyle name="Date 2 3 2 2 6 5" xfId="26764"/>
    <cellStyle name="Date 2 3 2 2 6 6" xfId="26765"/>
    <cellStyle name="Date 2 3 2 2 6 7" xfId="26766"/>
    <cellStyle name="Date 2 3 2 2 6 8" xfId="26767"/>
    <cellStyle name="Date 2 3 2 2 6 9" xfId="26768"/>
    <cellStyle name="Date 2 3 2 2 7" xfId="26769"/>
    <cellStyle name="Date 2 3 2 2 7 10" xfId="26770"/>
    <cellStyle name="Date 2 3 2 2 7 11" xfId="26771"/>
    <cellStyle name="Date 2 3 2 2 7 12" xfId="26772"/>
    <cellStyle name="Date 2 3 2 2 7 13" xfId="26773"/>
    <cellStyle name="Date 2 3 2 2 7 14" xfId="26774"/>
    <cellStyle name="Date 2 3 2 2 7 15" xfId="26775"/>
    <cellStyle name="Date 2 3 2 2 7 16" xfId="26776"/>
    <cellStyle name="Date 2 3 2 2 7 2" xfId="26777"/>
    <cellStyle name="Date 2 3 2 2 7 3" xfId="26778"/>
    <cellStyle name="Date 2 3 2 2 7 4" xfId="26779"/>
    <cellStyle name="Date 2 3 2 2 7 5" xfId="26780"/>
    <cellStyle name="Date 2 3 2 2 7 6" xfId="26781"/>
    <cellStyle name="Date 2 3 2 2 7 7" xfId="26782"/>
    <cellStyle name="Date 2 3 2 2 7 8" xfId="26783"/>
    <cellStyle name="Date 2 3 2 2 7 9" xfId="26784"/>
    <cellStyle name="Date 2 3 2 2 8" xfId="26785"/>
    <cellStyle name="Date 2 3 2 2 8 10" xfId="26786"/>
    <cellStyle name="Date 2 3 2 2 8 11" xfId="26787"/>
    <cellStyle name="Date 2 3 2 2 8 12" xfId="26788"/>
    <cellStyle name="Date 2 3 2 2 8 13" xfId="26789"/>
    <cellStyle name="Date 2 3 2 2 8 14" xfId="26790"/>
    <cellStyle name="Date 2 3 2 2 8 15" xfId="26791"/>
    <cellStyle name="Date 2 3 2 2 8 16" xfId="26792"/>
    <cellStyle name="Date 2 3 2 2 8 2" xfId="26793"/>
    <cellStyle name="Date 2 3 2 2 8 3" xfId="26794"/>
    <cellStyle name="Date 2 3 2 2 8 4" xfId="26795"/>
    <cellStyle name="Date 2 3 2 2 8 5" xfId="26796"/>
    <cellStyle name="Date 2 3 2 2 8 6" xfId="26797"/>
    <cellStyle name="Date 2 3 2 2 8 7" xfId="26798"/>
    <cellStyle name="Date 2 3 2 2 8 8" xfId="26799"/>
    <cellStyle name="Date 2 3 2 2 8 9" xfId="26800"/>
    <cellStyle name="Date 2 3 2 2 9" xfId="26801"/>
    <cellStyle name="Date 2 3 2 2 9 10" xfId="26802"/>
    <cellStyle name="Date 2 3 2 2 9 11" xfId="26803"/>
    <cellStyle name="Date 2 3 2 2 9 12" xfId="26804"/>
    <cellStyle name="Date 2 3 2 2 9 13" xfId="26805"/>
    <cellStyle name="Date 2 3 2 2 9 14" xfId="26806"/>
    <cellStyle name="Date 2 3 2 2 9 15" xfId="26807"/>
    <cellStyle name="Date 2 3 2 2 9 16" xfId="26808"/>
    <cellStyle name="Date 2 3 2 2 9 2" xfId="26809"/>
    <cellStyle name="Date 2 3 2 2 9 3" xfId="26810"/>
    <cellStyle name="Date 2 3 2 2 9 4" xfId="26811"/>
    <cellStyle name="Date 2 3 2 2 9 5" xfId="26812"/>
    <cellStyle name="Date 2 3 2 2 9 6" xfId="26813"/>
    <cellStyle name="Date 2 3 2 2 9 7" xfId="26814"/>
    <cellStyle name="Date 2 3 2 2 9 8" xfId="26815"/>
    <cellStyle name="Date 2 3 2 2 9 9" xfId="26816"/>
    <cellStyle name="Date 2 3 2 20" xfId="26817"/>
    <cellStyle name="Date 2 3 2 3" xfId="26818"/>
    <cellStyle name="Date 2 3 2 3 10" xfId="26819"/>
    <cellStyle name="Date 2 3 2 3 11" xfId="26820"/>
    <cellStyle name="Date 2 3 2 3 12" xfId="26821"/>
    <cellStyle name="Date 2 3 2 3 13" xfId="26822"/>
    <cellStyle name="Date 2 3 2 3 14" xfId="26823"/>
    <cellStyle name="Date 2 3 2 3 15" xfId="26824"/>
    <cellStyle name="Date 2 3 2 3 16" xfId="26825"/>
    <cellStyle name="Date 2 3 2 3 2" xfId="26826"/>
    <cellStyle name="Date 2 3 2 3 3" xfId="26827"/>
    <cellStyle name="Date 2 3 2 3 4" xfId="26828"/>
    <cellStyle name="Date 2 3 2 3 5" xfId="26829"/>
    <cellStyle name="Date 2 3 2 3 6" xfId="26830"/>
    <cellStyle name="Date 2 3 2 3 7" xfId="26831"/>
    <cellStyle name="Date 2 3 2 3 8" xfId="26832"/>
    <cellStyle name="Date 2 3 2 3 9" xfId="26833"/>
    <cellStyle name="Date 2 3 2 4" xfId="26834"/>
    <cellStyle name="Date 2 3 2 4 10" xfId="26835"/>
    <cellStyle name="Date 2 3 2 4 11" xfId="26836"/>
    <cellStyle name="Date 2 3 2 4 12" xfId="26837"/>
    <cellStyle name="Date 2 3 2 4 13" xfId="26838"/>
    <cellStyle name="Date 2 3 2 4 14" xfId="26839"/>
    <cellStyle name="Date 2 3 2 4 15" xfId="26840"/>
    <cellStyle name="Date 2 3 2 4 16" xfId="26841"/>
    <cellStyle name="Date 2 3 2 4 2" xfId="26842"/>
    <cellStyle name="Date 2 3 2 4 3" xfId="26843"/>
    <cellStyle name="Date 2 3 2 4 4" xfId="26844"/>
    <cellStyle name="Date 2 3 2 4 5" xfId="26845"/>
    <cellStyle name="Date 2 3 2 4 6" xfId="26846"/>
    <cellStyle name="Date 2 3 2 4 7" xfId="26847"/>
    <cellStyle name="Date 2 3 2 4 8" xfId="26848"/>
    <cellStyle name="Date 2 3 2 4 9" xfId="26849"/>
    <cellStyle name="Date 2 3 2 5" xfId="26850"/>
    <cellStyle name="Date 2 3 2 5 10" xfId="26851"/>
    <cellStyle name="Date 2 3 2 5 11" xfId="26852"/>
    <cellStyle name="Date 2 3 2 5 12" xfId="26853"/>
    <cellStyle name="Date 2 3 2 5 13" xfId="26854"/>
    <cellStyle name="Date 2 3 2 5 14" xfId="26855"/>
    <cellStyle name="Date 2 3 2 5 15" xfId="26856"/>
    <cellStyle name="Date 2 3 2 5 16" xfId="26857"/>
    <cellStyle name="Date 2 3 2 5 2" xfId="26858"/>
    <cellStyle name="Date 2 3 2 5 3" xfId="26859"/>
    <cellStyle name="Date 2 3 2 5 4" xfId="26860"/>
    <cellStyle name="Date 2 3 2 5 5" xfId="26861"/>
    <cellStyle name="Date 2 3 2 5 6" xfId="26862"/>
    <cellStyle name="Date 2 3 2 5 7" xfId="26863"/>
    <cellStyle name="Date 2 3 2 5 8" xfId="26864"/>
    <cellStyle name="Date 2 3 2 5 9" xfId="26865"/>
    <cellStyle name="Date 2 3 2 6" xfId="26866"/>
    <cellStyle name="Date 2 3 2 6 10" xfId="26867"/>
    <cellStyle name="Date 2 3 2 6 11" xfId="26868"/>
    <cellStyle name="Date 2 3 2 6 12" xfId="26869"/>
    <cellStyle name="Date 2 3 2 6 13" xfId="26870"/>
    <cellStyle name="Date 2 3 2 6 14" xfId="26871"/>
    <cellStyle name="Date 2 3 2 6 15" xfId="26872"/>
    <cellStyle name="Date 2 3 2 6 16" xfId="26873"/>
    <cellStyle name="Date 2 3 2 6 2" xfId="26874"/>
    <cellStyle name="Date 2 3 2 6 3" xfId="26875"/>
    <cellStyle name="Date 2 3 2 6 4" xfId="26876"/>
    <cellStyle name="Date 2 3 2 6 5" xfId="26877"/>
    <cellStyle name="Date 2 3 2 6 6" xfId="26878"/>
    <cellStyle name="Date 2 3 2 6 7" xfId="26879"/>
    <cellStyle name="Date 2 3 2 6 8" xfId="26880"/>
    <cellStyle name="Date 2 3 2 6 9" xfId="26881"/>
    <cellStyle name="Date 2 3 2 7" xfId="26882"/>
    <cellStyle name="Date 2 3 2 7 10" xfId="26883"/>
    <cellStyle name="Date 2 3 2 7 11" xfId="26884"/>
    <cellStyle name="Date 2 3 2 7 12" xfId="26885"/>
    <cellStyle name="Date 2 3 2 7 13" xfId="26886"/>
    <cellStyle name="Date 2 3 2 7 14" xfId="26887"/>
    <cellStyle name="Date 2 3 2 7 15" xfId="26888"/>
    <cellStyle name="Date 2 3 2 7 16" xfId="26889"/>
    <cellStyle name="Date 2 3 2 7 2" xfId="26890"/>
    <cellStyle name="Date 2 3 2 7 3" xfId="26891"/>
    <cellStyle name="Date 2 3 2 7 4" xfId="26892"/>
    <cellStyle name="Date 2 3 2 7 5" xfId="26893"/>
    <cellStyle name="Date 2 3 2 7 6" xfId="26894"/>
    <cellStyle name="Date 2 3 2 7 7" xfId="26895"/>
    <cellStyle name="Date 2 3 2 7 8" xfId="26896"/>
    <cellStyle name="Date 2 3 2 7 9" xfId="26897"/>
    <cellStyle name="Date 2 3 2 8" xfId="26898"/>
    <cellStyle name="Date 2 3 2 8 10" xfId="26899"/>
    <cellStyle name="Date 2 3 2 8 11" xfId="26900"/>
    <cellStyle name="Date 2 3 2 8 12" xfId="26901"/>
    <cellStyle name="Date 2 3 2 8 13" xfId="26902"/>
    <cellStyle name="Date 2 3 2 8 14" xfId="26903"/>
    <cellStyle name="Date 2 3 2 8 15" xfId="26904"/>
    <cellStyle name="Date 2 3 2 8 16" xfId="26905"/>
    <cellStyle name="Date 2 3 2 8 2" xfId="26906"/>
    <cellStyle name="Date 2 3 2 8 3" xfId="26907"/>
    <cellStyle name="Date 2 3 2 8 4" xfId="26908"/>
    <cellStyle name="Date 2 3 2 8 5" xfId="26909"/>
    <cellStyle name="Date 2 3 2 8 6" xfId="26910"/>
    <cellStyle name="Date 2 3 2 8 7" xfId="26911"/>
    <cellStyle name="Date 2 3 2 8 8" xfId="26912"/>
    <cellStyle name="Date 2 3 2 8 9" xfId="26913"/>
    <cellStyle name="Date 2 3 2 9" xfId="26914"/>
    <cellStyle name="Date 2 3 2 9 10" xfId="26915"/>
    <cellStyle name="Date 2 3 2 9 11" xfId="26916"/>
    <cellStyle name="Date 2 3 2 9 12" xfId="26917"/>
    <cellStyle name="Date 2 3 2 9 13" xfId="26918"/>
    <cellStyle name="Date 2 3 2 9 14" xfId="26919"/>
    <cellStyle name="Date 2 3 2 9 15" xfId="26920"/>
    <cellStyle name="Date 2 3 2 9 16" xfId="26921"/>
    <cellStyle name="Date 2 3 2 9 2" xfId="26922"/>
    <cellStyle name="Date 2 3 2 9 3" xfId="26923"/>
    <cellStyle name="Date 2 3 2 9 4" xfId="26924"/>
    <cellStyle name="Date 2 3 2 9 5" xfId="26925"/>
    <cellStyle name="Date 2 3 2 9 6" xfId="26926"/>
    <cellStyle name="Date 2 3 2 9 7" xfId="26927"/>
    <cellStyle name="Date 2 3 2 9 8" xfId="26928"/>
    <cellStyle name="Date 2 3 2 9 9" xfId="26929"/>
    <cellStyle name="Date 2 3 20" xfId="26930"/>
    <cellStyle name="Date 2 3 21" xfId="26931"/>
    <cellStyle name="Date 2 3 22" xfId="26932"/>
    <cellStyle name="Date 2 3 23" xfId="26933"/>
    <cellStyle name="Date 2 3 24" xfId="26934"/>
    <cellStyle name="Date 2 3 25" xfId="26935"/>
    <cellStyle name="Date 2 3 26" xfId="26936"/>
    <cellStyle name="Date 2 3 27" xfId="26937"/>
    <cellStyle name="Date 2 3 28" xfId="26938"/>
    <cellStyle name="Date 2 3 29" xfId="26939"/>
    <cellStyle name="Date 2 3 3" xfId="26940"/>
    <cellStyle name="Date 2 3 3 10" xfId="26941"/>
    <cellStyle name="Date 2 3 3 11" xfId="26942"/>
    <cellStyle name="Date 2 3 3 12" xfId="26943"/>
    <cellStyle name="Date 2 3 3 13" xfId="26944"/>
    <cellStyle name="Date 2 3 3 14" xfId="26945"/>
    <cellStyle name="Date 2 3 3 15" xfId="26946"/>
    <cellStyle name="Date 2 3 3 16" xfId="26947"/>
    <cellStyle name="Date 2 3 3 2" xfId="26948"/>
    <cellStyle name="Date 2 3 3 3" xfId="26949"/>
    <cellStyle name="Date 2 3 3 4" xfId="26950"/>
    <cellStyle name="Date 2 3 3 5" xfId="26951"/>
    <cellStyle name="Date 2 3 3 6" xfId="26952"/>
    <cellStyle name="Date 2 3 3 7" xfId="26953"/>
    <cellStyle name="Date 2 3 3 8" xfId="26954"/>
    <cellStyle name="Date 2 3 3 9" xfId="26955"/>
    <cellStyle name="Date 2 3 30" xfId="26956"/>
    <cellStyle name="Date 2 3 31" xfId="26957"/>
    <cellStyle name="Date 2 3 4" xfId="26958"/>
    <cellStyle name="Date 2 3 4 10" xfId="26959"/>
    <cellStyle name="Date 2 3 4 11" xfId="26960"/>
    <cellStyle name="Date 2 3 4 12" xfId="26961"/>
    <cellStyle name="Date 2 3 4 13" xfId="26962"/>
    <cellStyle name="Date 2 3 4 14" xfId="26963"/>
    <cellStyle name="Date 2 3 4 15" xfId="26964"/>
    <cellStyle name="Date 2 3 4 16" xfId="26965"/>
    <cellStyle name="Date 2 3 4 2" xfId="26966"/>
    <cellStyle name="Date 2 3 4 3" xfId="26967"/>
    <cellStyle name="Date 2 3 4 4" xfId="26968"/>
    <cellStyle name="Date 2 3 4 5" xfId="26969"/>
    <cellStyle name="Date 2 3 4 6" xfId="26970"/>
    <cellStyle name="Date 2 3 4 7" xfId="26971"/>
    <cellStyle name="Date 2 3 4 8" xfId="26972"/>
    <cellStyle name="Date 2 3 4 9" xfId="26973"/>
    <cellStyle name="Date 2 3 5" xfId="26974"/>
    <cellStyle name="Date 2 3 5 10" xfId="26975"/>
    <cellStyle name="Date 2 3 5 11" xfId="26976"/>
    <cellStyle name="Date 2 3 5 12" xfId="26977"/>
    <cellStyle name="Date 2 3 5 13" xfId="26978"/>
    <cellStyle name="Date 2 3 5 14" xfId="26979"/>
    <cellStyle name="Date 2 3 5 15" xfId="26980"/>
    <cellStyle name="Date 2 3 5 16" xfId="26981"/>
    <cellStyle name="Date 2 3 5 2" xfId="26982"/>
    <cellStyle name="Date 2 3 5 3" xfId="26983"/>
    <cellStyle name="Date 2 3 5 4" xfId="26984"/>
    <cellStyle name="Date 2 3 5 5" xfId="26985"/>
    <cellStyle name="Date 2 3 5 6" xfId="26986"/>
    <cellStyle name="Date 2 3 5 7" xfId="26987"/>
    <cellStyle name="Date 2 3 5 8" xfId="26988"/>
    <cellStyle name="Date 2 3 5 9" xfId="26989"/>
    <cellStyle name="Date 2 3 6" xfId="26990"/>
    <cellStyle name="Date 2 3 6 10" xfId="26991"/>
    <cellStyle name="Date 2 3 6 11" xfId="26992"/>
    <cellStyle name="Date 2 3 6 12" xfId="26993"/>
    <cellStyle name="Date 2 3 6 13" xfId="26994"/>
    <cellStyle name="Date 2 3 6 14" xfId="26995"/>
    <cellStyle name="Date 2 3 6 15" xfId="26996"/>
    <cellStyle name="Date 2 3 6 16" xfId="26997"/>
    <cellStyle name="Date 2 3 6 2" xfId="26998"/>
    <cellStyle name="Date 2 3 6 3" xfId="26999"/>
    <cellStyle name="Date 2 3 6 4" xfId="27000"/>
    <cellStyle name="Date 2 3 6 5" xfId="27001"/>
    <cellStyle name="Date 2 3 6 6" xfId="27002"/>
    <cellStyle name="Date 2 3 6 7" xfId="27003"/>
    <cellStyle name="Date 2 3 6 8" xfId="27004"/>
    <cellStyle name="Date 2 3 6 9" xfId="27005"/>
    <cellStyle name="Date 2 3 7" xfId="27006"/>
    <cellStyle name="Date 2 3 7 10" xfId="27007"/>
    <cellStyle name="Date 2 3 7 11" xfId="27008"/>
    <cellStyle name="Date 2 3 7 12" xfId="27009"/>
    <cellStyle name="Date 2 3 7 13" xfId="27010"/>
    <cellStyle name="Date 2 3 7 14" xfId="27011"/>
    <cellStyle name="Date 2 3 7 15" xfId="27012"/>
    <cellStyle name="Date 2 3 7 16" xfId="27013"/>
    <cellStyle name="Date 2 3 7 2" xfId="27014"/>
    <cellStyle name="Date 2 3 7 3" xfId="27015"/>
    <cellStyle name="Date 2 3 7 4" xfId="27016"/>
    <cellStyle name="Date 2 3 7 5" xfId="27017"/>
    <cellStyle name="Date 2 3 7 6" xfId="27018"/>
    <cellStyle name="Date 2 3 7 7" xfId="27019"/>
    <cellStyle name="Date 2 3 7 8" xfId="27020"/>
    <cellStyle name="Date 2 3 7 9" xfId="27021"/>
    <cellStyle name="Date 2 3 8" xfId="27022"/>
    <cellStyle name="Date 2 3 8 10" xfId="27023"/>
    <cellStyle name="Date 2 3 8 11" xfId="27024"/>
    <cellStyle name="Date 2 3 8 12" xfId="27025"/>
    <cellStyle name="Date 2 3 8 13" xfId="27026"/>
    <cellStyle name="Date 2 3 8 14" xfId="27027"/>
    <cellStyle name="Date 2 3 8 15" xfId="27028"/>
    <cellStyle name="Date 2 3 8 16" xfId="27029"/>
    <cellStyle name="Date 2 3 8 2" xfId="27030"/>
    <cellStyle name="Date 2 3 8 3" xfId="27031"/>
    <cellStyle name="Date 2 3 8 4" xfId="27032"/>
    <cellStyle name="Date 2 3 8 5" xfId="27033"/>
    <cellStyle name="Date 2 3 8 6" xfId="27034"/>
    <cellStyle name="Date 2 3 8 7" xfId="27035"/>
    <cellStyle name="Date 2 3 8 8" xfId="27036"/>
    <cellStyle name="Date 2 3 8 9" xfId="27037"/>
    <cellStyle name="Date 2 3 9" xfId="27038"/>
    <cellStyle name="Date 2 3 9 10" xfId="27039"/>
    <cellStyle name="Date 2 3 9 11" xfId="27040"/>
    <cellStyle name="Date 2 3 9 12" xfId="27041"/>
    <cellStyle name="Date 2 3 9 13" xfId="27042"/>
    <cellStyle name="Date 2 3 9 14" xfId="27043"/>
    <cellStyle name="Date 2 3 9 15" xfId="27044"/>
    <cellStyle name="Date 2 3 9 16" xfId="27045"/>
    <cellStyle name="Date 2 3 9 2" xfId="27046"/>
    <cellStyle name="Date 2 3 9 3" xfId="27047"/>
    <cellStyle name="Date 2 3 9 4" xfId="27048"/>
    <cellStyle name="Date 2 3 9 5" xfId="27049"/>
    <cellStyle name="Date 2 3 9 6" xfId="27050"/>
    <cellStyle name="Date 2 3 9 7" xfId="27051"/>
    <cellStyle name="Date 2 3 9 8" xfId="27052"/>
    <cellStyle name="Date 2 3 9 9" xfId="27053"/>
    <cellStyle name="Date 2 30" xfId="27054"/>
    <cellStyle name="Date 2 31" xfId="27055"/>
    <cellStyle name="Date 2 32" xfId="27056"/>
    <cellStyle name="Date 2 33" xfId="27057"/>
    <cellStyle name="Date 2 34" xfId="27058"/>
    <cellStyle name="Date 2 35" xfId="27059"/>
    <cellStyle name="Date 2 36" xfId="27060"/>
    <cellStyle name="Date 2 37" xfId="27061"/>
    <cellStyle name="Date 2 38" xfId="27062"/>
    <cellStyle name="Date 2 39" xfId="27063"/>
    <cellStyle name="Date 2 4" xfId="27064"/>
    <cellStyle name="Date 2 4 10" xfId="27065"/>
    <cellStyle name="Date 2 4 10 10" xfId="27066"/>
    <cellStyle name="Date 2 4 10 11" xfId="27067"/>
    <cellStyle name="Date 2 4 10 12" xfId="27068"/>
    <cellStyle name="Date 2 4 10 13" xfId="27069"/>
    <cellStyle name="Date 2 4 10 14" xfId="27070"/>
    <cellStyle name="Date 2 4 10 15" xfId="27071"/>
    <cellStyle name="Date 2 4 10 16" xfId="27072"/>
    <cellStyle name="Date 2 4 10 2" xfId="27073"/>
    <cellStyle name="Date 2 4 10 3" xfId="27074"/>
    <cellStyle name="Date 2 4 10 4" xfId="27075"/>
    <cellStyle name="Date 2 4 10 5" xfId="27076"/>
    <cellStyle name="Date 2 4 10 6" xfId="27077"/>
    <cellStyle name="Date 2 4 10 7" xfId="27078"/>
    <cellStyle name="Date 2 4 10 8" xfId="27079"/>
    <cellStyle name="Date 2 4 10 9" xfId="27080"/>
    <cellStyle name="Date 2 4 11" xfId="27081"/>
    <cellStyle name="Date 2 4 11 10" xfId="27082"/>
    <cellStyle name="Date 2 4 11 11" xfId="27083"/>
    <cellStyle name="Date 2 4 11 12" xfId="27084"/>
    <cellStyle name="Date 2 4 11 13" xfId="27085"/>
    <cellStyle name="Date 2 4 11 14" xfId="27086"/>
    <cellStyle name="Date 2 4 11 15" xfId="27087"/>
    <cellStyle name="Date 2 4 11 16" xfId="27088"/>
    <cellStyle name="Date 2 4 11 2" xfId="27089"/>
    <cellStyle name="Date 2 4 11 3" xfId="27090"/>
    <cellStyle name="Date 2 4 11 4" xfId="27091"/>
    <cellStyle name="Date 2 4 11 5" xfId="27092"/>
    <cellStyle name="Date 2 4 11 6" xfId="27093"/>
    <cellStyle name="Date 2 4 11 7" xfId="27094"/>
    <cellStyle name="Date 2 4 11 8" xfId="27095"/>
    <cellStyle name="Date 2 4 11 9" xfId="27096"/>
    <cellStyle name="Date 2 4 12" xfId="27097"/>
    <cellStyle name="Date 2 4 12 10" xfId="27098"/>
    <cellStyle name="Date 2 4 12 11" xfId="27099"/>
    <cellStyle name="Date 2 4 12 12" xfId="27100"/>
    <cellStyle name="Date 2 4 12 13" xfId="27101"/>
    <cellStyle name="Date 2 4 12 14" xfId="27102"/>
    <cellStyle name="Date 2 4 12 15" xfId="27103"/>
    <cellStyle name="Date 2 4 12 16" xfId="27104"/>
    <cellStyle name="Date 2 4 12 2" xfId="27105"/>
    <cellStyle name="Date 2 4 12 3" xfId="27106"/>
    <cellStyle name="Date 2 4 12 4" xfId="27107"/>
    <cellStyle name="Date 2 4 12 5" xfId="27108"/>
    <cellStyle name="Date 2 4 12 6" xfId="27109"/>
    <cellStyle name="Date 2 4 12 7" xfId="27110"/>
    <cellStyle name="Date 2 4 12 8" xfId="27111"/>
    <cellStyle name="Date 2 4 12 9" xfId="27112"/>
    <cellStyle name="Date 2 4 13" xfId="27113"/>
    <cellStyle name="Date 2 4 13 10" xfId="27114"/>
    <cellStyle name="Date 2 4 13 11" xfId="27115"/>
    <cellStyle name="Date 2 4 13 12" xfId="27116"/>
    <cellStyle name="Date 2 4 13 13" xfId="27117"/>
    <cellStyle name="Date 2 4 13 14" xfId="27118"/>
    <cellStyle name="Date 2 4 13 15" xfId="27119"/>
    <cellStyle name="Date 2 4 13 16" xfId="27120"/>
    <cellStyle name="Date 2 4 13 2" xfId="27121"/>
    <cellStyle name="Date 2 4 13 3" xfId="27122"/>
    <cellStyle name="Date 2 4 13 4" xfId="27123"/>
    <cellStyle name="Date 2 4 13 5" xfId="27124"/>
    <cellStyle name="Date 2 4 13 6" xfId="27125"/>
    <cellStyle name="Date 2 4 13 7" xfId="27126"/>
    <cellStyle name="Date 2 4 13 8" xfId="27127"/>
    <cellStyle name="Date 2 4 13 9" xfId="27128"/>
    <cellStyle name="Date 2 4 14" xfId="27129"/>
    <cellStyle name="Date 2 4 14 10" xfId="27130"/>
    <cellStyle name="Date 2 4 14 11" xfId="27131"/>
    <cellStyle name="Date 2 4 14 12" xfId="27132"/>
    <cellStyle name="Date 2 4 14 13" xfId="27133"/>
    <cellStyle name="Date 2 4 14 14" xfId="27134"/>
    <cellStyle name="Date 2 4 14 15" xfId="27135"/>
    <cellStyle name="Date 2 4 14 16" xfId="27136"/>
    <cellStyle name="Date 2 4 14 2" xfId="27137"/>
    <cellStyle name="Date 2 4 14 3" xfId="27138"/>
    <cellStyle name="Date 2 4 14 4" xfId="27139"/>
    <cellStyle name="Date 2 4 14 5" xfId="27140"/>
    <cellStyle name="Date 2 4 14 6" xfId="27141"/>
    <cellStyle name="Date 2 4 14 7" xfId="27142"/>
    <cellStyle name="Date 2 4 14 8" xfId="27143"/>
    <cellStyle name="Date 2 4 14 9" xfId="27144"/>
    <cellStyle name="Date 2 4 15" xfId="27145"/>
    <cellStyle name="Date 2 4 16" xfId="27146"/>
    <cellStyle name="Date 2 4 17" xfId="27147"/>
    <cellStyle name="Date 2 4 18" xfId="27148"/>
    <cellStyle name="Date 2 4 19" xfId="27149"/>
    <cellStyle name="Date 2 4 2" xfId="27150"/>
    <cellStyle name="Date 2 4 2 10" xfId="27151"/>
    <cellStyle name="Date 2 4 2 11" xfId="27152"/>
    <cellStyle name="Date 2 4 2 12" xfId="27153"/>
    <cellStyle name="Date 2 4 2 13" xfId="27154"/>
    <cellStyle name="Date 2 4 2 14" xfId="27155"/>
    <cellStyle name="Date 2 4 2 15" xfId="27156"/>
    <cellStyle name="Date 2 4 2 16" xfId="27157"/>
    <cellStyle name="Date 2 4 2 2" xfId="27158"/>
    <cellStyle name="Date 2 4 2 3" xfId="27159"/>
    <cellStyle name="Date 2 4 2 4" xfId="27160"/>
    <cellStyle name="Date 2 4 2 5" xfId="27161"/>
    <cellStyle name="Date 2 4 2 6" xfId="27162"/>
    <cellStyle name="Date 2 4 2 7" xfId="27163"/>
    <cellStyle name="Date 2 4 2 8" xfId="27164"/>
    <cellStyle name="Date 2 4 2 9" xfId="27165"/>
    <cellStyle name="Date 2 4 20" xfId="27166"/>
    <cellStyle name="Date 2 4 21" xfId="27167"/>
    <cellStyle name="Date 2 4 22" xfId="27168"/>
    <cellStyle name="Date 2 4 23" xfId="27169"/>
    <cellStyle name="Date 2 4 24" xfId="27170"/>
    <cellStyle name="Date 2 4 25" xfId="27171"/>
    <cellStyle name="Date 2 4 26" xfId="27172"/>
    <cellStyle name="Date 2 4 27" xfId="27173"/>
    <cellStyle name="Date 2 4 28" xfId="27174"/>
    <cellStyle name="Date 2 4 29" xfId="27175"/>
    <cellStyle name="Date 2 4 3" xfId="27176"/>
    <cellStyle name="Date 2 4 3 10" xfId="27177"/>
    <cellStyle name="Date 2 4 3 11" xfId="27178"/>
    <cellStyle name="Date 2 4 3 12" xfId="27179"/>
    <cellStyle name="Date 2 4 3 13" xfId="27180"/>
    <cellStyle name="Date 2 4 3 14" xfId="27181"/>
    <cellStyle name="Date 2 4 3 15" xfId="27182"/>
    <cellStyle name="Date 2 4 3 16" xfId="27183"/>
    <cellStyle name="Date 2 4 3 2" xfId="27184"/>
    <cellStyle name="Date 2 4 3 3" xfId="27185"/>
    <cellStyle name="Date 2 4 3 4" xfId="27186"/>
    <cellStyle name="Date 2 4 3 5" xfId="27187"/>
    <cellStyle name="Date 2 4 3 6" xfId="27188"/>
    <cellStyle name="Date 2 4 3 7" xfId="27189"/>
    <cellStyle name="Date 2 4 3 8" xfId="27190"/>
    <cellStyle name="Date 2 4 3 9" xfId="27191"/>
    <cellStyle name="Date 2 4 4" xfId="27192"/>
    <cellStyle name="Date 2 4 4 10" xfId="27193"/>
    <cellStyle name="Date 2 4 4 11" xfId="27194"/>
    <cellStyle name="Date 2 4 4 12" xfId="27195"/>
    <cellStyle name="Date 2 4 4 13" xfId="27196"/>
    <cellStyle name="Date 2 4 4 14" xfId="27197"/>
    <cellStyle name="Date 2 4 4 15" xfId="27198"/>
    <cellStyle name="Date 2 4 4 16" xfId="27199"/>
    <cellStyle name="Date 2 4 4 2" xfId="27200"/>
    <cellStyle name="Date 2 4 4 3" xfId="27201"/>
    <cellStyle name="Date 2 4 4 4" xfId="27202"/>
    <cellStyle name="Date 2 4 4 5" xfId="27203"/>
    <cellStyle name="Date 2 4 4 6" xfId="27204"/>
    <cellStyle name="Date 2 4 4 7" xfId="27205"/>
    <cellStyle name="Date 2 4 4 8" xfId="27206"/>
    <cellStyle name="Date 2 4 4 9" xfId="27207"/>
    <cellStyle name="Date 2 4 5" xfId="27208"/>
    <cellStyle name="Date 2 4 5 10" xfId="27209"/>
    <cellStyle name="Date 2 4 5 11" xfId="27210"/>
    <cellStyle name="Date 2 4 5 12" xfId="27211"/>
    <cellStyle name="Date 2 4 5 13" xfId="27212"/>
    <cellStyle name="Date 2 4 5 14" xfId="27213"/>
    <cellStyle name="Date 2 4 5 15" xfId="27214"/>
    <cellStyle name="Date 2 4 5 16" xfId="27215"/>
    <cellStyle name="Date 2 4 5 2" xfId="27216"/>
    <cellStyle name="Date 2 4 5 3" xfId="27217"/>
    <cellStyle name="Date 2 4 5 4" xfId="27218"/>
    <cellStyle name="Date 2 4 5 5" xfId="27219"/>
    <cellStyle name="Date 2 4 5 6" xfId="27220"/>
    <cellStyle name="Date 2 4 5 7" xfId="27221"/>
    <cellStyle name="Date 2 4 5 8" xfId="27222"/>
    <cellStyle name="Date 2 4 5 9" xfId="27223"/>
    <cellStyle name="Date 2 4 6" xfId="27224"/>
    <cellStyle name="Date 2 4 6 10" xfId="27225"/>
    <cellStyle name="Date 2 4 6 11" xfId="27226"/>
    <cellStyle name="Date 2 4 6 12" xfId="27227"/>
    <cellStyle name="Date 2 4 6 13" xfId="27228"/>
    <cellStyle name="Date 2 4 6 14" xfId="27229"/>
    <cellStyle name="Date 2 4 6 15" xfId="27230"/>
    <cellStyle name="Date 2 4 6 16" xfId="27231"/>
    <cellStyle name="Date 2 4 6 2" xfId="27232"/>
    <cellStyle name="Date 2 4 6 3" xfId="27233"/>
    <cellStyle name="Date 2 4 6 4" xfId="27234"/>
    <cellStyle name="Date 2 4 6 5" xfId="27235"/>
    <cellStyle name="Date 2 4 6 6" xfId="27236"/>
    <cellStyle name="Date 2 4 6 7" xfId="27237"/>
    <cellStyle name="Date 2 4 6 8" xfId="27238"/>
    <cellStyle name="Date 2 4 6 9" xfId="27239"/>
    <cellStyle name="Date 2 4 7" xfId="27240"/>
    <cellStyle name="Date 2 4 7 10" xfId="27241"/>
    <cellStyle name="Date 2 4 7 11" xfId="27242"/>
    <cellStyle name="Date 2 4 7 12" xfId="27243"/>
    <cellStyle name="Date 2 4 7 13" xfId="27244"/>
    <cellStyle name="Date 2 4 7 14" xfId="27245"/>
    <cellStyle name="Date 2 4 7 15" xfId="27246"/>
    <cellStyle name="Date 2 4 7 16" xfId="27247"/>
    <cellStyle name="Date 2 4 7 2" xfId="27248"/>
    <cellStyle name="Date 2 4 7 3" xfId="27249"/>
    <cellStyle name="Date 2 4 7 4" xfId="27250"/>
    <cellStyle name="Date 2 4 7 5" xfId="27251"/>
    <cellStyle name="Date 2 4 7 6" xfId="27252"/>
    <cellStyle name="Date 2 4 7 7" xfId="27253"/>
    <cellStyle name="Date 2 4 7 8" xfId="27254"/>
    <cellStyle name="Date 2 4 7 9" xfId="27255"/>
    <cellStyle name="Date 2 4 8" xfId="27256"/>
    <cellStyle name="Date 2 4 8 10" xfId="27257"/>
    <cellStyle name="Date 2 4 8 11" xfId="27258"/>
    <cellStyle name="Date 2 4 8 12" xfId="27259"/>
    <cellStyle name="Date 2 4 8 13" xfId="27260"/>
    <cellStyle name="Date 2 4 8 14" xfId="27261"/>
    <cellStyle name="Date 2 4 8 15" xfId="27262"/>
    <cellStyle name="Date 2 4 8 16" xfId="27263"/>
    <cellStyle name="Date 2 4 8 2" xfId="27264"/>
    <cellStyle name="Date 2 4 8 3" xfId="27265"/>
    <cellStyle name="Date 2 4 8 4" xfId="27266"/>
    <cellStyle name="Date 2 4 8 5" xfId="27267"/>
    <cellStyle name="Date 2 4 8 6" xfId="27268"/>
    <cellStyle name="Date 2 4 8 7" xfId="27269"/>
    <cellStyle name="Date 2 4 8 8" xfId="27270"/>
    <cellStyle name="Date 2 4 8 9" xfId="27271"/>
    <cellStyle name="Date 2 4 9" xfId="27272"/>
    <cellStyle name="Date 2 4 9 10" xfId="27273"/>
    <cellStyle name="Date 2 4 9 11" xfId="27274"/>
    <cellStyle name="Date 2 4 9 12" xfId="27275"/>
    <cellStyle name="Date 2 4 9 13" xfId="27276"/>
    <cellStyle name="Date 2 4 9 14" xfId="27277"/>
    <cellStyle name="Date 2 4 9 15" xfId="27278"/>
    <cellStyle name="Date 2 4 9 16" xfId="27279"/>
    <cellStyle name="Date 2 4 9 2" xfId="27280"/>
    <cellStyle name="Date 2 4 9 3" xfId="27281"/>
    <cellStyle name="Date 2 4 9 4" xfId="27282"/>
    <cellStyle name="Date 2 4 9 5" xfId="27283"/>
    <cellStyle name="Date 2 4 9 6" xfId="27284"/>
    <cellStyle name="Date 2 4 9 7" xfId="27285"/>
    <cellStyle name="Date 2 4 9 8" xfId="27286"/>
    <cellStyle name="Date 2 4 9 9" xfId="27287"/>
    <cellStyle name="Date 2 40" xfId="27288"/>
    <cellStyle name="Date 2 41" xfId="27289"/>
    <cellStyle name="Date 2 42" xfId="27290"/>
    <cellStyle name="Date 2 43" xfId="27291"/>
    <cellStyle name="Date 2 44" xfId="27292"/>
    <cellStyle name="Date 2 5" xfId="27293"/>
    <cellStyle name="Date 2 5 10" xfId="27294"/>
    <cellStyle name="Date 2 5 11" xfId="27295"/>
    <cellStyle name="Date 2 5 12" xfId="27296"/>
    <cellStyle name="Date 2 5 13" xfId="27297"/>
    <cellStyle name="Date 2 5 14" xfId="27298"/>
    <cellStyle name="Date 2 5 15" xfId="27299"/>
    <cellStyle name="Date 2 5 16" xfId="27300"/>
    <cellStyle name="Date 2 5 2" xfId="27301"/>
    <cellStyle name="Date 2 5 3" xfId="27302"/>
    <cellStyle name="Date 2 5 4" xfId="27303"/>
    <cellStyle name="Date 2 5 5" xfId="27304"/>
    <cellStyle name="Date 2 5 6" xfId="27305"/>
    <cellStyle name="Date 2 5 7" xfId="27306"/>
    <cellStyle name="Date 2 5 8" xfId="27307"/>
    <cellStyle name="Date 2 5 9" xfId="27308"/>
    <cellStyle name="Date 2 6" xfId="27309"/>
    <cellStyle name="Date 2 6 10" xfId="27310"/>
    <cellStyle name="Date 2 6 11" xfId="27311"/>
    <cellStyle name="Date 2 6 12" xfId="27312"/>
    <cellStyle name="Date 2 6 13" xfId="27313"/>
    <cellStyle name="Date 2 6 14" xfId="27314"/>
    <cellStyle name="Date 2 6 15" xfId="27315"/>
    <cellStyle name="Date 2 6 16" xfId="27316"/>
    <cellStyle name="Date 2 6 2" xfId="27317"/>
    <cellStyle name="Date 2 6 3" xfId="27318"/>
    <cellStyle name="Date 2 6 4" xfId="27319"/>
    <cellStyle name="Date 2 6 5" xfId="27320"/>
    <cellStyle name="Date 2 6 6" xfId="27321"/>
    <cellStyle name="Date 2 6 7" xfId="27322"/>
    <cellStyle name="Date 2 6 8" xfId="27323"/>
    <cellStyle name="Date 2 6 9" xfId="27324"/>
    <cellStyle name="Date 2 7" xfId="27325"/>
    <cellStyle name="Date 2 7 10" xfId="27326"/>
    <cellStyle name="Date 2 7 11" xfId="27327"/>
    <cellStyle name="Date 2 7 12" xfId="27328"/>
    <cellStyle name="Date 2 7 13" xfId="27329"/>
    <cellStyle name="Date 2 7 14" xfId="27330"/>
    <cellStyle name="Date 2 7 15" xfId="27331"/>
    <cellStyle name="Date 2 7 16" xfId="27332"/>
    <cellStyle name="Date 2 7 2" xfId="27333"/>
    <cellStyle name="Date 2 7 3" xfId="27334"/>
    <cellStyle name="Date 2 7 4" xfId="27335"/>
    <cellStyle name="Date 2 7 5" xfId="27336"/>
    <cellStyle name="Date 2 7 6" xfId="27337"/>
    <cellStyle name="Date 2 7 7" xfId="27338"/>
    <cellStyle name="Date 2 7 8" xfId="27339"/>
    <cellStyle name="Date 2 7 9" xfId="27340"/>
    <cellStyle name="Date 2 8" xfId="27341"/>
    <cellStyle name="Date 2 8 10" xfId="27342"/>
    <cellStyle name="Date 2 8 11" xfId="27343"/>
    <cellStyle name="Date 2 8 12" xfId="27344"/>
    <cellStyle name="Date 2 8 13" xfId="27345"/>
    <cellStyle name="Date 2 8 14" xfId="27346"/>
    <cellStyle name="Date 2 8 15" xfId="27347"/>
    <cellStyle name="Date 2 8 16" xfId="27348"/>
    <cellStyle name="Date 2 8 2" xfId="27349"/>
    <cellStyle name="Date 2 8 3" xfId="27350"/>
    <cellStyle name="Date 2 8 4" xfId="27351"/>
    <cellStyle name="Date 2 8 5" xfId="27352"/>
    <cellStyle name="Date 2 8 6" xfId="27353"/>
    <cellStyle name="Date 2 8 7" xfId="27354"/>
    <cellStyle name="Date 2 8 8" xfId="27355"/>
    <cellStyle name="Date 2 8 9" xfId="27356"/>
    <cellStyle name="Date 2 9" xfId="27357"/>
    <cellStyle name="Date 2 9 10" xfId="27358"/>
    <cellStyle name="Date 2 9 11" xfId="27359"/>
    <cellStyle name="Date 2 9 12" xfId="27360"/>
    <cellStyle name="Date 2 9 13" xfId="27361"/>
    <cellStyle name="Date 2 9 14" xfId="27362"/>
    <cellStyle name="Date 2 9 15" xfId="27363"/>
    <cellStyle name="Date 2 9 16" xfId="27364"/>
    <cellStyle name="Date 2 9 2" xfId="27365"/>
    <cellStyle name="Date 2 9 3" xfId="27366"/>
    <cellStyle name="Date 2 9 4" xfId="27367"/>
    <cellStyle name="Date 2 9 5" xfId="27368"/>
    <cellStyle name="Date 2 9 6" xfId="27369"/>
    <cellStyle name="Date 2 9 7" xfId="27370"/>
    <cellStyle name="Date 2 9 8" xfId="27371"/>
    <cellStyle name="Date 2 9 9" xfId="27372"/>
    <cellStyle name="Date 20" xfId="27373"/>
    <cellStyle name="Date 20 10" xfId="27374"/>
    <cellStyle name="Date 20 11" xfId="27375"/>
    <cellStyle name="Date 20 12" xfId="27376"/>
    <cellStyle name="Date 20 13" xfId="27377"/>
    <cellStyle name="Date 20 14" xfId="27378"/>
    <cellStyle name="Date 20 15" xfId="27379"/>
    <cellStyle name="Date 20 16" xfId="27380"/>
    <cellStyle name="Date 20 17" xfId="27381"/>
    <cellStyle name="Date 20 2" xfId="27382"/>
    <cellStyle name="Date 20 2 10" xfId="27383"/>
    <cellStyle name="Date 20 2 11" xfId="27384"/>
    <cellStyle name="Date 20 2 12" xfId="27385"/>
    <cellStyle name="Date 20 2 13" xfId="27386"/>
    <cellStyle name="Date 20 2 14" xfId="27387"/>
    <cellStyle name="Date 20 2 15" xfId="27388"/>
    <cellStyle name="Date 20 2 16" xfId="27389"/>
    <cellStyle name="Date 20 2 2" xfId="27390"/>
    <cellStyle name="Date 20 2 3" xfId="27391"/>
    <cellStyle name="Date 20 2 4" xfId="27392"/>
    <cellStyle name="Date 20 2 5" xfId="27393"/>
    <cellStyle name="Date 20 2 6" xfId="27394"/>
    <cellStyle name="Date 20 2 7" xfId="27395"/>
    <cellStyle name="Date 20 2 8" xfId="27396"/>
    <cellStyle name="Date 20 2 9" xfId="27397"/>
    <cellStyle name="Date 20 3" xfId="27398"/>
    <cellStyle name="Date 20 4" xfId="27399"/>
    <cellStyle name="Date 20 5" xfId="27400"/>
    <cellStyle name="Date 20 6" xfId="27401"/>
    <cellStyle name="Date 20 7" xfId="27402"/>
    <cellStyle name="Date 20 8" xfId="27403"/>
    <cellStyle name="Date 20 8 10" xfId="27404"/>
    <cellStyle name="Date 20 8 11" xfId="27405"/>
    <cellStyle name="Date 20 8 12" xfId="27406"/>
    <cellStyle name="Date 20 8 13" xfId="27407"/>
    <cellStyle name="Date 20 8 14" xfId="27408"/>
    <cellStyle name="Date 20 8 15" xfId="27409"/>
    <cellStyle name="Date 20 8 16" xfId="27410"/>
    <cellStyle name="Date 20 8 17" xfId="27411"/>
    <cellStyle name="Date 20 8 18" xfId="27412"/>
    <cellStyle name="Date 20 8 2" xfId="27413"/>
    <cellStyle name="Date 20 8 2 2" xfId="27414"/>
    <cellStyle name="Date 20 8 2 2 2" xfId="27415"/>
    <cellStyle name="Date 20 8 3" xfId="27416"/>
    <cellStyle name="Date 20 8 4" xfId="27417"/>
    <cellStyle name="Date 20 8 5" xfId="27418"/>
    <cellStyle name="Date 20 8 6" xfId="27419"/>
    <cellStyle name="Date 20 8 7" xfId="27420"/>
    <cellStyle name="Date 20 8 8" xfId="27421"/>
    <cellStyle name="Date 20 8 9" xfId="27422"/>
    <cellStyle name="Date 20 9" xfId="27423"/>
    <cellStyle name="Date 200" xfId="27424"/>
    <cellStyle name="Date 201" xfId="27425"/>
    <cellStyle name="Date 202" xfId="27426"/>
    <cellStyle name="Date 203" xfId="27427"/>
    <cellStyle name="Date 204" xfId="27428"/>
    <cellStyle name="Date 205" xfId="27429"/>
    <cellStyle name="Date 206" xfId="27430"/>
    <cellStyle name="Date 207" xfId="27431"/>
    <cellStyle name="Date 208" xfId="27432"/>
    <cellStyle name="Date 209" xfId="27433"/>
    <cellStyle name="Date 21" xfId="27434"/>
    <cellStyle name="Date 21 10" xfId="27435"/>
    <cellStyle name="Date 21 11" xfId="27436"/>
    <cellStyle name="Date 21 12" xfId="27437"/>
    <cellStyle name="Date 21 13" xfId="27438"/>
    <cellStyle name="Date 21 14" xfId="27439"/>
    <cellStyle name="Date 21 15" xfId="27440"/>
    <cellStyle name="Date 21 16" xfId="27441"/>
    <cellStyle name="Date 21 17" xfId="27442"/>
    <cellStyle name="Date 21 2" xfId="27443"/>
    <cellStyle name="Date 21 2 10" xfId="27444"/>
    <cellStyle name="Date 21 2 11" xfId="27445"/>
    <cellStyle name="Date 21 2 12" xfId="27446"/>
    <cellStyle name="Date 21 2 13" xfId="27447"/>
    <cellStyle name="Date 21 2 14" xfId="27448"/>
    <cellStyle name="Date 21 2 15" xfId="27449"/>
    <cellStyle name="Date 21 2 16" xfId="27450"/>
    <cellStyle name="Date 21 2 2" xfId="27451"/>
    <cellStyle name="Date 21 2 3" xfId="27452"/>
    <cellStyle name="Date 21 2 4" xfId="27453"/>
    <cellStyle name="Date 21 2 5" xfId="27454"/>
    <cellStyle name="Date 21 2 6" xfId="27455"/>
    <cellStyle name="Date 21 2 7" xfId="27456"/>
    <cellStyle name="Date 21 2 8" xfId="27457"/>
    <cellStyle name="Date 21 2 9" xfId="27458"/>
    <cellStyle name="Date 21 3" xfId="27459"/>
    <cellStyle name="Date 21 4" xfId="27460"/>
    <cellStyle name="Date 21 5" xfId="27461"/>
    <cellStyle name="Date 21 6" xfId="27462"/>
    <cellStyle name="Date 21 7" xfId="27463"/>
    <cellStyle name="Date 21 8" xfId="27464"/>
    <cellStyle name="Date 21 8 10" xfId="27465"/>
    <cellStyle name="Date 21 8 11" xfId="27466"/>
    <cellStyle name="Date 21 8 12" xfId="27467"/>
    <cellStyle name="Date 21 8 13" xfId="27468"/>
    <cellStyle name="Date 21 8 14" xfId="27469"/>
    <cellStyle name="Date 21 8 15" xfId="27470"/>
    <cellStyle name="Date 21 8 16" xfId="27471"/>
    <cellStyle name="Date 21 8 17" xfId="27472"/>
    <cellStyle name="Date 21 8 18" xfId="27473"/>
    <cellStyle name="Date 21 8 2" xfId="27474"/>
    <cellStyle name="Date 21 8 2 2" xfId="27475"/>
    <cellStyle name="Date 21 8 2 2 2" xfId="27476"/>
    <cellStyle name="Date 21 8 3" xfId="27477"/>
    <cellStyle name="Date 21 8 4" xfId="27478"/>
    <cellStyle name="Date 21 8 5" xfId="27479"/>
    <cellStyle name="Date 21 8 6" xfId="27480"/>
    <cellStyle name="Date 21 8 7" xfId="27481"/>
    <cellStyle name="Date 21 8 8" xfId="27482"/>
    <cellStyle name="Date 21 8 9" xfId="27483"/>
    <cellStyle name="Date 21 9" xfId="27484"/>
    <cellStyle name="Date 210" xfId="27485"/>
    <cellStyle name="Date 211" xfId="27486"/>
    <cellStyle name="Date 212" xfId="27487"/>
    <cellStyle name="Date 213" xfId="27488"/>
    <cellStyle name="Date 214" xfId="27489"/>
    <cellStyle name="Date 215" xfId="27490"/>
    <cellStyle name="Date 216" xfId="27491"/>
    <cellStyle name="Date 217" xfId="27492"/>
    <cellStyle name="Date 218" xfId="27493"/>
    <cellStyle name="Date 219" xfId="27494"/>
    <cellStyle name="Date 22" xfId="27495"/>
    <cellStyle name="Date 22 10" xfId="27496"/>
    <cellStyle name="Date 22 11" xfId="27497"/>
    <cellStyle name="Date 22 12" xfId="27498"/>
    <cellStyle name="Date 22 13" xfId="27499"/>
    <cellStyle name="Date 22 14" xfId="27500"/>
    <cellStyle name="Date 22 15" xfId="27501"/>
    <cellStyle name="Date 22 16" xfId="27502"/>
    <cellStyle name="Date 22 17" xfId="27503"/>
    <cellStyle name="Date 22 2" xfId="27504"/>
    <cellStyle name="Date 22 2 10" xfId="27505"/>
    <cellStyle name="Date 22 2 11" xfId="27506"/>
    <cellStyle name="Date 22 2 12" xfId="27507"/>
    <cellStyle name="Date 22 2 13" xfId="27508"/>
    <cellStyle name="Date 22 2 14" xfId="27509"/>
    <cellStyle name="Date 22 2 15" xfId="27510"/>
    <cellStyle name="Date 22 2 16" xfId="27511"/>
    <cellStyle name="Date 22 2 2" xfId="27512"/>
    <cellStyle name="Date 22 2 3" xfId="27513"/>
    <cellStyle name="Date 22 2 4" xfId="27514"/>
    <cellStyle name="Date 22 2 5" xfId="27515"/>
    <cellStyle name="Date 22 2 6" xfId="27516"/>
    <cellStyle name="Date 22 2 7" xfId="27517"/>
    <cellStyle name="Date 22 2 8" xfId="27518"/>
    <cellStyle name="Date 22 2 9" xfId="27519"/>
    <cellStyle name="Date 22 3" xfId="27520"/>
    <cellStyle name="Date 22 4" xfId="27521"/>
    <cellStyle name="Date 22 5" xfId="27522"/>
    <cellStyle name="Date 22 6" xfId="27523"/>
    <cellStyle name="Date 22 7" xfId="27524"/>
    <cellStyle name="Date 22 8" xfId="27525"/>
    <cellStyle name="Date 22 8 10" xfId="27526"/>
    <cellStyle name="Date 22 8 11" xfId="27527"/>
    <cellStyle name="Date 22 8 12" xfId="27528"/>
    <cellStyle name="Date 22 8 13" xfId="27529"/>
    <cellStyle name="Date 22 8 14" xfId="27530"/>
    <cellStyle name="Date 22 8 15" xfId="27531"/>
    <cellStyle name="Date 22 8 16" xfId="27532"/>
    <cellStyle name="Date 22 8 17" xfId="27533"/>
    <cellStyle name="Date 22 8 18" xfId="27534"/>
    <cellStyle name="Date 22 8 2" xfId="27535"/>
    <cellStyle name="Date 22 8 2 2" xfId="27536"/>
    <cellStyle name="Date 22 8 2 2 2" xfId="27537"/>
    <cellStyle name="Date 22 8 3" xfId="27538"/>
    <cellStyle name="Date 22 8 4" xfId="27539"/>
    <cellStyle name="Date 22 8 5" xfId="27540"/>
    <cellStyle name="Date 22 8 6" xfId="27541"/>
    <cellStyle name="Date 22 8 7" xfId="27542"/>
    <cellStyle name="Date 22 8 8" xfId="27543"/>
    <cellStyle name="Date 22 8 9" xfId="27544"/>
    <cellStyle name="Date 22 9" xfId="27545"/>
    <cellStyle name="Date 220" xfId="27546"/>
    <cellStyle name="Date 221" xfId="27547"/>
    <cellStyle name="Date 222" xfId="27548"/>
    <cellStyle name="Date 223" xfId="27549"/>
    <cellStyle name="Date 224" xfId="27550"/>
    <cellStyle name="Date 225" xfId="27551"/>
    <cellStyle name="Date 226" xfId="27552"/>
    <cellStyle name="Date 227" xfId="27553"/>
    <cellStyle name="Date 228" xfId="27554"/>
    <cellStyle name="Date 23" xfId="27555"/>
    <cellStyle name="Date 23 10" xfId="27556"/>
    <cellStyle name="Date 23 11" xfId="27557"/>
    <cellStyle name="Date 23 2" xfId="27558"/>
    <cellStyle name="Date 23 2 10" xfId="27559"/>
    <cellStyle name="Date 23 2 11" xfId="27560"/>
    <cellStyle name="Date 23 2 12" xfId="27561"/>
    <cellStyle name="Date 23 2 13" xfId="27562"/>
    <cellStyle name="Date 23 2 14" xfId="27563"/>
    <cellStyle name="Date 23 2 15" xfId="27564"/>
    <cellStyle name="Date 23 2 16" xfId="27565"/>
    <cellStyle name="Date 23 2 2" xfId="27566"/>
    <cellStyle name="Date 23 2 3" xfId="27567"/>
    <cellStyle name="Date 23 2 4" xfId="27568"/>
    <cellStyle name="Date 23 2 5" xfId="27569"/>
    <cellStyle name="Date 23 2 6" xfId="27570"/>
    <cellStyle name="Date 23 2 7" xfId="27571"/>
    <cellStyle name="Date 23 2 8" xfId="27572"/>
    <cellStyle name="Date 23 2 9" xfId="27573"/>
    <cellStyle name="Date 23 3" xfId="27574"/>
    <cellStyle name="Date 23 3 10" xfId="27575"/>
    <cellStyle name="Date 23 3 11" xfId="27576"/>
    <cellStyle name="Date 23 3 12" xfId="27577"/>
    <cellStyle name="Date 23 3 13" xfId="27578"/>
    <cellStyle name="Date 23 3 14" xfId="27579"/>
    <cellStyle name="Date 23 3 15" xfId="27580"/>
    <cellStyle name="Date 23 3 16" xfId="27581"/>
    <cellStyle name="Date 23 3 17" xfId="27582"/>
    <cellStyle name="Date 23 3 18" xfId="27583"/>
    <cellStyle name="Date 23 3 2" xfId="27584"/>
    <cellStyle name="Date 23 3 2 2" xfId="27585"/>
    <cellStyle name="Date 23 3 2 2 2" xfId="27586"/>
    <cellStyle name="Date 23 3 3" xfId="27587"/>
    <cellStyle name="Date 23 3 4" xfId="27588"/>
    <cellStyle name="Date 23 3 5" xfId="27589"/>
    <cellStyle name="Date 23 3 6" xfId="27590"/>
    <cellStyle name="Date 23 3 7" xfId="27591"/>
    <cellStyle name="Date 23 3 8" xfId="27592"/>
    <cellStyle name="Date 23 3 9" xfId="27593"/>
    <cellStyle name="Date 23 4" xfId="27594"/>
    <cellStyle name="Date 23 5" xfId="27595"/>
    <cellStyle name="Date 23 6" xfId="27596"/>
    <cellStyle name="Date 23 7" xfId="27597"/>
    <cellStyle name="Date 23 8" xfId="27598"/>
    <cellStyle name="Date 23 9" xfId="27599"/>
    <cellStyle name="Date 24" xfId="27600"/>
    <cellStyle name="Date 24 10" xfId="27601"/>
    <cellStyle name="Date 24 11" xfId="27602"/>
    <cellStyle name="Date 24 12" xfId="27603"/>
    <cellStyle name="Date 24 13" xfId="27604"/>
    <cellStyle name="Date 24 14" xfId="27605"/>
    <cellStyle name="Date 24 15" xfId="27606"/>
    <cellStyle name="Date 24 16" xfId="27607"/>
    <cellStyle name="Date 24 17" xfId="27608"/>
    <cellStyle name="Date 24 18" xfId="27609"/>
    <cellStyle name="Date 24 19" xfId="27610"/>
    <cellStyle name="Date 24 2" xfId="27611"/>
    <cellStyle name="Date 24 2 10" xfId="27612"/>
    <cellStyle name="Date 24 2 11" xfId="27613"/>
    <cellStyle name="Date 24 2 12" xfId="27614"/>
    <cellStyle name="Date 24 2 13" xfId="27615"/>
    <cellStyle name="Date 24 2 14" xfId="27616"/>
    <cellStyle name="Date 24 2 15" xfId="27617"/>
    <cellStyle name="Date 24 2 16" xfId="27618"/>
    <cellStyle name="Date 24 2 17" xfId="27619"/>
    <cellStyle name="Date 24 2 2" xfId="27620"/>
    <cellStyle name="Date 24 2 3" xfId="27621"/>
    <cellStyle name="Date 24 2 4" xfId="27622"/>
    <cellStyle name="Date 24 2 5" xfId="27623"/>
    <cellStyle name="Date 24 2 6" xfId="27624"/>
    <cellStyle name="Date 24 2 7" xfId="27625"/>
    <cellStyle name="Date 24 2 8" xfId="27626"/>
    <cellStyle name="Date 24 2 9" xfId="27627"/>
    <cellStyle name="Date 24 20" xfId="27628"/>
    <cellStyle name="Date 24 3" xfId="27629"/>
    <cellStyle name="Date 24 3 10" xfId="27630"/>
    <cellStyle name="Date 24 3 11" xfId="27631"/>
    <cellStyle name="Date 24 3 12" xfId="27632"/>
    <cellStyle name="Date 24 3 13" xfId="27633"/>
    <cellStyle name="Date 24 3 14" xfId="27634"/>
    <cellStyle name="Date 24 3 15" xfId="27635"/>
    <cellStyle name="Date 24 3 16" xfId="27636"/>
    <cellStyle name="Date 24 3 17" xfId="27637"/>
    <cellStyle name="Date 24 3 2" xfId="27638"/>
    <cellStyle name="Date 24 3 3" xfId="27639"/>
    <cellStyle name="Date 24 3 4" xfId="27640"/>
    <cellStyle name="Date 24 3 5" xfId="27641"/>
    <cellStyle name="Date 24 3 6" xfId="27642"/>
    <cellStyle name="Date 24 3 7" xfId="27643"/>
    <cellStyle name="Date 24 3 8" xfId="27644"/>
    <cellStyle name="Date 24 3 9" xfId="27645"/>
    <cellStyle name="Date 24 4" xfId="27646"/>
    <cellStyle name="Date 24 5" xfId="27647"/>
    <cellStyle name="Date 24 6" xfId="27648"/>
    <cellStyle name="Date 24 7" xfId="27649"/>
    <cellStyle name="Date 24 8" xfId="27650"/>
    <cellStyle name="Date 24 9" xfId="27651"/>
    <cellStyle name="Date 25" xfId="27652"/>
    <cellStyle name="Date 25 10" xfId="27653"/>
    <cellStyle name="Date 25 11" xfId="27654"/>
    <cellStyle name="Date 25 12" xfId="27655"/>
    <cellStyle name="Date 25 13" xfId="27656"/>
    <cellStyle name="Date 25 14" xfId="27657"/>
    <cellStyle name="Date 25 15" xfId="27658"/>
    <cellStyle name="Date 25 16" xfId="27659"/>
    <cellStyle name="Date 25 17" xfId="27660"/>
    <cellStyle name="Date 25 18" xfId="27661"/>
    <cellStyle name="Date 25 19" xfId="27662"/>
    <cellStyle name="Date 25 2" xfId="27663"/>
    <cellStyle name="Date 25 2 10" xfId="27664"/>
    <cellStyle name="Date 25 2 11" xfId="27665"/>
    <cellStyle name="Date 25 2 12" xfId="27666"/>
    <cellStyle name="Date 25 2 13" xfId="27667"/>
    <cellStyle name="Date 25 2 14" xfId="27668"/>
    <cellStyle name="Date 25 2 15" xfId="27669"/>
    <cellStyle name="Date 25 2 16" xfId="27670"/>
    <cellStyle name="Date 25 2 17" xfId="27671"/>
    <cellStyle name="Date 25 2 2" xfId="27672"/>
    <cellStyle name="Date 25 2 3" xfId="27673"/>
    <cellStyle name="Date 25 2 4" xfId="27674"/>
    <cellStyle name="Date 25 2 5" xfId="27675"/>
    <cellStyle name="Date 25 2 6" xfId="27676"/>
    <cellStyle name="Date 25 2 7" xfId="27677"/>
    <cellStyle name="Date 25 2 8" xfId="27678"/>
    <cellStyle name="Date 25 2 9" xfId="27679"/>
    <cellStyle name="Date 25 20" xfId="27680"/>
    <cellStyle name="Date 25 3" xfId="27681"/>
    <cellStyle name="Date 25 3 10" xfId="27682"/>
    <cellStyle name="Date 25 3 11" xfId="27683"/>
    <cellStyle name="Date 25 3 12" xfId="27684"/>
    <cellStyle name="Date 25 3 13" xfId="27685"/>
    <cellStyle name="Date 25 3 14" xfId="27686"/>
    <cellStyle name="Date 25 3 15" xfId="27687"/>
    <cellStyle name="Date 25 3 16" xfId="27688"/>
    <cellStyle name="Date 25 3 17" xfId="27689"/>
    <cellStyle name="Date 25 3 2" xfId="27690"/>
    <cellStyle name="Date 25 3 3" xfId="27691"/>
    <cellStyle name="Date 25 3 4" xfId="27692"/>
    <cellStyle name="Date 25 3 5" xfId="27693"/>
    <cellStyle name="Date 25 3 6" xfId="27694"/>
    <cellStyle name="Date 25 3 7" xfId="27695"/>
    <cellStyle name="Date 25 3 8" xfId="27696"/>
    <cellStyle name="Date 25 3 9" xfId="27697"/>
    <cellStyle name="Date 25 4" xfId="27698"/>
    <cellStyle name="Date 25 5" xfId="27699"/>
    <cellStyle name="Date 25 6" xfId="27700"/>
    <cellStyle name="Date 25 7" xfId="27701"/>
    <cellStyle name="Date 25 8" xfId="27702"/>
    <cellStyle name="Date 25 9" xfId="27703"/>
    <cellStyle name="Date 26" xfId="27704"/>
    <cellStyle name="Date 26 10" xfId="27705"/>
    <cellStyle name="Date 26 11" xfId="27706"/>
    <cellStyle name="Date 26 12" xfId="27707"/>
    <cellStyle name="Date 26 13" xfId="27708"/>
    <cellStyle name="Date 26 14" xfId="27709"/>
    <cellStyle name="Date 26 15" xfId="27710"/>
    <cellStyle name="Date 26 16" xfId="27711"/>
    <cellStyle name="Date 26 17" xfId="27712"/>
    <cellStyle name="Date 26 18" xfId="27713"/>
    <cellStyle name="Date 26 19" xfId="27714"/>
    <cellStyle name="Date 26 2" xfId="27715"/>
    <cellStyle name="Date 26 2 10" xfId="27716"/>
    <cellStyle name="Date 26 2 11" xfId="27717"/>
    <cellStyle name="Date 26 2 12" xfId="27718"/>
    <cellStyle name="Date 26 2 13" xfId="27719"/>
    <cellStyle name="Date 26 2 14" xfId="27720"/>
    <cellStyle name="Date 26 2 15" xfId="27721"/>
    <cellStyle name="Date 26 2 16" xfId="27722"/>
    <cellStyle name="Date 26 2 17" xfId="27723"/>
    <cellStyle name="Date 26 2 2" xfId="27724"/>
    <cellStyle name="Date 26 2 3" xfId="27725"/>
    <cellStyle name="Date 26 2 4" xfId="27726"/>
    <cellStyle name="Date 26 2 5" xfId="27727"/>
    <cellStyle name="Date 26 2 6" xfId="27728"/>
    <cellStyle name="Date 26 2 7" xfId="27729"/>
    <cellStyle name="Date 26 2 8" xfId="27730"/>
    <cellStyle name="Date 26 2 9" xfId="27731"/>
    <cellStyle name="Date 26 20" xfId="27732"/>
    <cellStyle name="Date 26 3" xfId="27733"/>
    <cellStyle name="Date 26 3 10" xfId="27734"/>
    <cellStyle name="Date 26 3 11" xfId="27735"/>
    <cellStyle name="Date 26 3 12" xfId="27736"/>
    <cellStyle name="Date 26 3 13" xfId="27737"/>
    <cellStyle name="Date 26 3 14" xfId="27738"/>
    <cellStyle name="Date 26 3 15" xfId="27739"/>
    <cellStyle name="Date 26 3 16" xfId="27740"/>
    <cellStyle name="Date 26 3 17" xfId="27741"/>
    <cellStyle name="Date 26 3 2" xfId="27742"/>
    <cellStyle name="Date 26 3 3" xfId="27743"/>
    <cellStyle name="Date 26 3 4" xfId="27744"/>
    <cellStyle name="Date 26 3 5" xfId="27745"/>
    <cellStyle name="Date 26 3 6" xfId="27746"/>
    <cellStyle name="Date 26 3 7" xfId="27747"/>
    <cellStyle name="Date 26 3 8" xfId="27748"/>
    <cellStyle name="Date 26 3 9" xfId="27749"/>
    <cellStyle name="Date 26 4" xfId="27750"/>
    <cellStyle name="Date 26 5" xfId="27751"/>
    <cellStyle name="Date 26 6" xfId="27752"/>
    <cellStyle name="Date 26 7" xfId="27753"/>
    <cellStyle name="Date 26 8" xfId="27754"/>
    <cellStyle name="Date 26 9" xfId="27755"/>
    <cellStyle name="Date 27" xfId="27756"/>
    <cellStyle name="Date 27 10" xfId="27757"/>
    <cellStyle name="Date 27 11" xfId="27758"/>
    <cellStyle name="Date 27 12" xfId="27759"/>
    <cellStyle name="Date 27 13" xfId="27760"/>
    <cellStyle name="Date 27 14" xfId="27761"/>
    <cellStyle name="Date 27 15" xfId="27762"/>
    <cellStyle name="Date 27 16" xfId="27763"/>
    <cellStyle name="Date 27 17" xfId="27764"/>
    <cellStyle name="Date 27 18" xfId="27765"/>
    <cellStyle name="Date 27 19" xfId="27766"/>
    <cellStyle name="Date 27 2" xfId="27767"/>
    <cellStyle name="Date 27 2 10" xfId="27768"/>
    <cellStyle name="Date 27 2 11" xfId="27769"/>
    <cellStyle name="Date 27 2 12" xfId="27770"/>
    <cellStyle name="Date 27 2 13" xfId="27771"/>
    <cellStyle name="Date 27 2 14" xfId="27772"/>
    <cellStyle name="Date 27 2 15" xfId="27773"/>
    <cellStyle name="Date 27 2 16" xfId="27774"/>
    <cellStyle name="Date 27 2 17" xfId="27775"/>
    <cellStyle name="Date 27 2 2" xfId="27776"/>
    <cellStyle name="Date 27 2 3" xfId="27777"/>
    <cellStyle name="Date 27 2 4" xfId="27778"/>
    <cellStyle name="Date 27 2 5" xfId="27779"/>
    <cellStyle name="Date 27 2 6" xfId="27780"/>
    <cellStyle name="Date 27 2 7" xfId="27781"/>
    <cellStyle name="Date 27 2 8" xfId="27782"/>
    <cellStyle name="Date 27 2 9" xfId="27783"/>
    <cellStyle name="Date 27 20" xfId="27784"/>
    <cellStyle name="Date 27 3" xfId="27785"/>
    <cellStyle name="Date 27 3 10" xfId="27786"/>
    <cellStyle name="Date 27 3 11" xfId="27787"/>
    <cellStyle name="Date 27 3 12" xfId="27788"/>
    <cellStyle name="Date 27 3 13" xfId="27789"/>
    <cellStyle name="Date 27 3 14" xfId="27790"/>
    <cellStyle name="Date 27 3 15" xfId="27791"/>
    <cellStyle name="Date 27 3 16" xfId="27792"/>
    <cellStyle name="Date 27 3 17" xfId="27793"/>
    <cellStyle name="Date 27 3 2" xfId="27794"/>
    <cellStyle name="Date 27 3 3" xfId="27795"/>
    <cellStyle name="Date 27 3 4" xfId="27796"/>
    <cellStyle name="Date 27 3 5" xfId="27797"/>
    <cellStyle name="Date 27 3 6" xfId="27798"/>
    <cellStyle name="Date 27 3 7" xfId="27799"/>
    <cellStyle name="Date 27 3 8" xfId="27800"/>
    <cellStyle name="Date 27 3 9" xfId="27801"/>
    <cellStyle name="Date 27 4" xfId="27802"/>
    <cellStyle name="Date 27 5" xfId="27803"/>
    <cellStyle name="Date 27 6" xfId="27804"/>
    <cellStyle name="Date 27 7" xfId="27805"/>
    <cellStyle name="Date 27 8" xfId="27806"/>
    <cellStyle name="Date 27 9" xfId="27807"/>
    <cellStyle name="Date 28" xfId="27808"/>
    <cellStyle name="Date 28 10" xfId="27809"/>
    <cellStyle name="Date 28 11" xfId="27810"/>
    <cellStyle name="Date 28 12" xfId="27811"/>
    <cellStyle name="Date 28 13" xfId="27812"/>
    <cellStyle name="Date 28 14" xfId="27813"/>
    <cellStyle name="Date 28 15" xfId="27814"/>
    <cellStyle name="Date 28 16" xfId="27815"/>
    <cellStyle name="Date 28 17" xfId="27816"/>
    <cellStyle name="Date 28 18" xfId="27817"/>
    <cellStyle name="Date 28 19" xfId="27818"/>
    <cellStyle name="Date 28 2" xfId="27819"/>
    <cellStyle name="Date 28 2 10" xfId="27820"/>
    <cellStyle name="Date 28 2 11" xfId="27821"/>
    <cellStyle name="Date 28 2 12" xfId="27822"/>
    <cellStyle name="Date 28 2 13" xfId="27823"/>
    <cellStyle name="Date 28 2 14" xfId="27824"/>
    <cellStyle name="Date 28 2 15" xfId="27825"/>
    <cellStyle name="Date 28 2 16" xfId="27826"/>
    <cellStyle name="Date 28 2 17" xfId="27827"/>
    <cellStyle name="Date 28 2 2" xfId="27828"/>
    <cellStyle name="Date 28 2 3" xfId="27829"/>
    <cellStyle name="Date 28 2 4" xfId="27830"/>
    <cellStyle name="Date 28 2 5" xfId="27831"/>
    <cellStyle name="Date 28 2 6" xfId="27832"/>
    <cellStyle name="Date 28 2 7" xfId="27833"/>
    <cellStyle name="Date 28 2 8" xfId="27834"/>
    <cellStyle name="Date 28 2 9" xfId="27835"/>
    <cellStyle name="Date 28 20" xfId="27836"/>
    <cellStyle name="Date 28 3" xfId="27837"/>
    <cellStyle name="Date 28 3 10" xfId="27838"/>
    <cellStyle name="Date 28 3 11" xfId="27839"/>
    <cellStyle name="Date 28 3 12" xfId="27840"/>
    <cellStyle name="Date 28 3 13" xfId="27841"/>
    <cellStyle name="Date 28 3 14" xfId="27842"/>
    <cellStyle name="Date 28 3 15" xfId="27843"/>
    <cellStyle name="Date 28 3 16" xfId="27844"/>
    <cellStyle name="Date 28 3 17" xfId="27845"/>
    <cellStyle name="Date 28 3 2" xfId="27846"/>
    <cellStyle name="Date 28 3 3" xfId="27847"/>
    <cellStyle name="Date 28 3 4" xfId="27848"/>
    <cellStyle name="Date 28 3 5" xfId="27849"/>
    <cellStyle name="Date 28 3 6" xfId="27850"/>
    <cellStyle name="Date 28 3 7" xfId="27851"/>
    <cellStyle name="Date 28 3 8" xfId="27852"/>
    <cellStyle name="Date 28 3 9" xfId="27853"/>
    <cellStyle name="Date 28 4" xfId="27854"/>
    <cellStyle name="Date 28 5" xfId="27855"/>
    <cellStyle name="Date 28 6" xfId="27856"/>
    <cellStyle name="Date 28 7" xfId="27857"/>
    <cellStyle name="Date 28 8" xfId="27858"/>
    <cellStyle name="Date 28 9" xfId="27859"/>
    <cellStyle name="Date 29" xfId="27860"/>
    <cellStyle name="Date 29 10" xfId="27861"/>
    <cellStyle name="Date 29 11" xfId="27862"/>
    <cellStyle name="Date 29 12" xfId="27863"/>
    <cellStyle name="Date 29 13" xfId="27864"/>
    <cellStyle name="Date 29 14" xfId="27865"/>
    <cellStyle name="Date 29 15" xfId="27866"/>
    <cellStyle name="Date 29 16" xfId="27867"/>
    <cellStyle name="Date 29 17" xfId="27868"/>
    <cellStyle name="Date 29 18" xfId="27869"/>
    <cellStyle name="Date 29 19" xfId="27870"/>
    <cellStyle name="Date 29 2" xfId="27871"/>
    <cellStyle name="Date 29 2 10" xfId="27872"/>
    <cellStyle name="Date 29 2 11" xfId="27873"/>
    <cellStyle name="Date 29 2 12" xfId="27874"/>
    <cellStyle name="Date 29 2 13" xfId="27875"/>
    <cellStyle name="Date 29 2 14" xfId="27876"/>
    <cellStyle name="Date 29 2 15" xfId="27877"/>
    <cellStyle name="Date 29 2 16" xfId="27878"/>
    <cellStyle name="Date 29 2 17" xfId="27879"/>
    <cellStyle name="Date 29 2 18" xfId="27880"/>
    <cellStyle name="Date 29 2 2" xfId="27881"/>
    <cellStyle name="Date 29 2 2 2" xfId="27882"/>
    <cellStyle name="Date 29 2 3" xfId="27883"/>
    <cellStyle name="Date 29 2 4" xfId="27884"/>
    <cellStyle name="Date 29 2 5" xfId="27885"/>
    <cellStyle name="Date 29 2 6" xfId="27886"/>
    <cellStyle name="Date 29 2 7" xfId="27887"/>
    <cellStyle name="Date 29 2 8" xfId="27888"/>
    <cellStyle name="Date 29 2 9" xfId="27889"/>
    <cellStyle name="Date 29 20" xfId="27890"/>
    <cellStyle name="Date 29 3" xfId="27891"/>
    <cellStyle name="Date 29 3 10" xfId="27892"/>
    <cellStyle name="Date 29 3 11" xfId="27893"/>
    <cellStyle name="Date 29 3 12" xfId="27894"/>
    <cellStyle name="Date 29 3 13" xfId="27895"/>
    <cellStyle name="Date 29 3 14" xfId="27896"/>
    <cellStyle name="Date 29 3 15" xfId="27897"/>
    <cellStyle name="Date 29 3 16" xfId="27898"/>
    <cellStyle name="Date 29 3 17" xfId="27899"/>
    <cellStyle name="Date 29 3 2" xfId="27900"/>
    <cellStyle name="Date 29 3 3" xfId="27901"/>
    <cellStyle name="Date 29 3 4" xfId="27902"/>
    <cellStyle name="Date 29 3 5" xfId="27903"/>
    <cellStyle name="Date 29 3 6" xfId="27904"/>
    <cellStyle name="Date 29 3 7" xfId="27905"/>
    <cellStyle name="Date 29 3 8" xfId="27906"/>
    <cellStyle name="Date 29 3 9" xfId="27907"/>
    <cellStyle name="Date 29 4" xfId="27908"/>
    <cellStyle name="Date 29 4 10" xfId="27909"/>
    <cellStyle name="Date 29 4 11" xfId="27910"/>
    <cellStyle name="Date 29 4 12" xfId="27911"/>
    <cellStyle name="Date 29 4 13" xfId="27912"/>
    <cellStyle name="Date 29 4 14" xfId="27913"/>
    <cellStyle name="Date 29 4 15" xfId="27914"/>
    <cellStyle name="Date 29 4 16" xfId="27915"/>
    <cellStyle name="Date 29 4 17" xfId="27916"/>
    <cellStyle name="Date 29 4 2" xfId="27917"/>
    <cellStyle name="Date 29 4 3" xfId="27918"/>
    <cellStyle name="Date 29 4 4" xfId="27919"/>
    <cellStyle name="Date 29 4 5" xfId="27920"/>
    <cellStyle name="Date 29 4 6" xfId="27921"/>
    <cellStyle name="Date 29 4 7" xfId="27922"/>
    <cellStyle name="Date 29 4 8" xfId="27923"/>
    <cellStyle name="Date 29 4 9" xfId="27924"/>
    <cellStyle name="Date 29 5" xfId="27925"/>
    <cellStyle name="Date 29 5 10" xfId="27926"/>
    <cellStyle name="Date 29 5 11" xfId="27927"/>
    <cellStyle name="Date 29 5 12" xfId="27928"/>
    <cellStyle name="Date 29 5 13" xfId="27929"/>
    <cellStyle name="Date 29 5 14" xfId="27930"/>
    <cellStyle name="Date 29 5 15" xfId="27931"/>
    <cellStyle name="Date 29 5 16" xfId="27932"/>
    <cellStyle name="Date 29 5 17" xfId="27933"/>
    <cellStyle name="Date 29 5 2" xfId="27934"/>
    <cellStyle name="Date 29 5 3" xfId="27935"/>
    <cellStyle name="Date 29 5 4" xfId="27936"/>
    <cellStyle name="Date 29 5 5" xfId="27937"/>
    <cellStyle name="Date 29 5 6" xfId="27938"/>
    <cellStyle name="Date 29 5 7" xfId="27939"/>
    <cellStyle name="Date 29 5 8" xfId="27940"/>
    <cellStyle name="Date 29 5 9" xfId="27941"/>
    <cellStyle name="Date 29 6" xfId="27942"/>
    <cellStyle name="Date 29 7" xfId="27943"/>
    <cellStyle name="Date 29 8" xfId="27944"/>
    <cellStyle name="Date 29 9" xfId="27945"/>
    <cellStyle name="Date 3" xfId="27946"/>
    <cellStyle name="Date 3 10" xfId="27947"/>
    <cellStyle name="Date 3 10 10" xfId="27948"/>
    <cellStyle name="Date 3 10 11" xfId="27949"/>
    <cellStyle name="Date 3 10 12" xfId="27950"/>
    <cellStyle name="Date 3 10 13" xfId="27951"/>
    <cellStyle name="Date 3 10 14" xfId="27952"/>
    <cellStyle name="Date 3 10 15" xfId="27953"/>
    <cellStyle name="Date 3 10 16" xfId="27954"/>
    <cellStyle name="Date 3 10 2" xfId="27955"/>
    <cellStyle name="Date 3 10 3" xfId="27956"/>
    <cellStyle name="Date 3 10 4" xfId="27957"/>
    <cellStyle name="Date 3 10 5" xfId="27958"/>
    <cellStyle name="Date 3 10 6" xfId="27959"/>
    <cellStyle name="Date 3 10 7" xfId="27960"/>
    <cellStyle name="Date 3 10 8" xfId="27961"/>
    <cellStyle name="Date 3 10 9" xfId="27962"/>
    <cellStyle name="Date 3 11" xfId="27963"/>
    <cellStyle name="Date 3 11 10" xfId="27964"/>
    <cellStyle name="Date 3 11 11" xfId="27965"/>
    <cellStyle name="Date 3 11 12" xfId="27966"/>
    <cellStyle name="Date 3 11 13" xfId="27967"/>
    <cellStyle name="Date 3 11 14" xfId="27968"/>
    <cellStyle name="Date 3 11 15" xfId="27969"/>
    <cellStyle name="Date 3 11 16" xfId="27970"/>
    <cellStyle name="Date 3 11 2" xfId="27971"/>
    <cellStyle name="Date 3 11 3" xfId="27972"/>
    <cellStyle name="Date 3 11 4" xfId="27973"/>
    <cellStyle name="Date 3 11 5" xfId="27974"/>
    <cellStyle name="Date 3 11 6" xfId="27975"/>
    <cellStyle name="Date 3 11 7" xfId="27976"/>
    <cellStyle name="Date 3 11 8" xfId="27977"/>
    <cellStyle name="Date 3 11 9" xfId="27978"/>
    <cellStyle name="Date 3 12" xfId="27979"/>
    <cellStyle name="Date 3 12 10" xfId="27980"/>
    <cellStyle name="Date 3 12 11" xfId="27981"/>
    <cellStyle name="Date 3 12 12" xfId="27982"/>
    <cellStyle name="Date 3 12 13" xfId="27983"/>
    <cellStyle name="Date 3 12 14" xfId="27984"/>
    <cellStyle name="Date 3 12 15" xfId="27985"/>
    <cellStyle name="Date 3 12 16" xfId="27986"/>
    <cellStyle name="Date 3 12 2" xfId="27987"/>
    <cellStyle name="Date 3 12 3" xfId="27988"/>
    <cellStyle name="Date 3 12 4" xfId="27989"/>
    <cellStyle name="Date 3 12 5" xfId="27990"/>
    <cellStyle name="Date 3 12 6" xfId="27991"/>
    <cellStyle name="Date 3 12 7" xfId="27992"/>
    <cellStyle name="Date 3 12 8" xfId="27993"/>
    <cellStyle name="Date 3 12 9" xfId="27994"/>
    <cellStyle name="Date 3 13" xfId="27995"/>
    <cellStyle name="Date 3 13 10" xfId="27996"/>
    <cellStyle name="Date 3 13 11" xfId="27997"/>
    <cellStyle name="Date 3 13 12" xfId="27998"/>
    <cellStyle name="Date 3 13 13" xfId="27999"/>
    <cellStyle name="Date 3 13 14" xfId="28000"/>
    <cellStyle name="Date 3 13 15" xfId="28001"/>
    <cellStyle name="Date 3 13 16" xfId="28002"/>
    <cellStyle name="Date 3 13 2" xfId="28003"/>
    <cellStyle name="Date 3 13 3" xfId="28004"/>
    <cellStyle name="Date 3 13 4" xfId="28005"/>
    <cellStyle name="Date 3 13 5" xfId="28006"/>
    <cellStyle name="Date 3 13 6" xfId="28007"/>
    <cellStyle name="Date 3 13 7" xfId="28008"/>
    <cellStyle name="Date 3 13 8" xfId="28009"/>
    <cellStyle name="Date 3 13 9" xfId="28010"/>
    <cellStyle name="Date 3 14" xfId="28011"/>
    <cellStyle name="Date 3 14 10" xfId="28012"/>
    <cellStyle name="Date 3 14 11" xfId="28013"/>
    <cellStyle name="Date 3 14 12" xfId="28014"/>
    <cellStyle name="Date 3 14 13" xfId="28015"/>
    <cellStyle name="Date 3 14 14" xfId="28016"/>
    <cellStyle name="Date 3 14 15" xfId="28017"/>
    <cellStyle name="Date 3 14 16" xfId="28018"/>
    <cellStyle name="Date 3 14 2" xfId="28019"/>
    <cellStyle name="Date 3 14 3" xfId="28020"/>
    <cellStyle name="Date 3 14 4" xfId="28021"/>
    <cellStyle name="Date 3 14 5" xfId="28022"/>
    <cellStyle name="Date 3 14 6" xfId="28023"/>
    <cellStyle name="Date 3 14 7" xfId="28024"/>
    <cellStyle name="Date 3 14 8" xfId="28025"/>
    <cellStyle name="Date 3 14 9" xfId="28026"/>
    <cellStyle name="Date 3 15" xfId="28027"/>
    <cellStyle name="Date 3 15 10" xfId="28028"/>
    <cellStyle name="Date 3 15 11" xfId="28029"/>
    <cellStyle name="Date 3 15 12" xfId="28030"/>
    <cellStyle name="Date 3 15 13" xfId="28031"/>
    <cellStyle name="Date 3 15 14" xfId="28032"/>
    <cellStyle name="Date 3 15 15" xfId="28033"/>
    <cellStyle name="Date 3 15 16" xfId="28034"/>
    <cellStyle name="Date 3 15 2" xfId="28035"/>
    <cellStyle name="Date 3 15 3" xfId="28036"/>
    <cellStyle name="Date 3 15 4" xfId="28037"/>
    <cellStyle name="Date 3 15 5" xfId="28038"/>
    <cellStyle name="Date 3 15 6" xfId="28039"/>
    <cellStyle name="Date 3 15 7" xfId="28040"/>
    <cellStyle name="Date 3 15 8" xfId="28041"/>
    <cellStyle name="Date 3 15 9" xfId="28042"/>
    <cellStyle name="Date 3 16" xfId="28043"/>
    <cellStyle name="Date 3 16 10" xfId="28044"/>
    <cellStyle name="Date 3 16 11" xfId="28045"/>
    <cellStyle name="Date 3 16 12" xfId="28046"/>
    <cellStyle name="Date 3 16 13" xfId="28047"/>
    <cellStyle name="Date 3 16 14" xfId="28048"/>
    <cellStyle name="Date 3 16 15" xfId="28049"/>
    <cellStyle name="Date 3 16 16" xfId="28050"/>
    <cellStyle name="Date 3 16 2" xfId="28051"/>
    <cellStyle name="Date 3 16 3" xfId="28052"/>
    <cellStyle name="Date 3 16 4" xfId="28053"/>
    <cellStyle name="Date 3 16 5" xfId="28054"/>
    <cellStyle name="Date 3 16 6" xfId="28055"/>
    <cellStyle name="Date 3 16 7" xfId="28056"/>
    <cellStyle name="Date 3 16 8" xfId="28057"/>
    <cellStyle name="Date 3 16 9" xfId="28058"/>
    <cellStyle name="Date 3 17" xfId="28059"/>
    <cellStyle name="Date 3 17 10" xfId="28060"/>
    <cellStyle name="Date 3 17 11" xfId="28061"/>
    <cellStyle name="Date 3 17 12" xfId="28062"/>
    <cellStyle name="Date 3 17 13" xfId="28063"/>
    <cellStyle name="Date 3 17 14" xfId="28064"/>
    <cellStyle name="Date 3 17 15" xfId="28065"/>
    <cellStyle name="Date 3 17 16" xfId="28066"/>
    <cellStyle name="Date 3 17 2" xfId="28067"/>
    <cellStyle name="Date 3 17 3" xfId="28068"/>
    <cellStyle name="Date 3 17 4" xfId="28069"/>
    <cellStyle name="Date 3 17 5" xfId="28070"/>
    <cellStyle name="Date 3 17 6" xfId="28071"/>
    <cellStyle name="Date 3 17 7" xfId="28072"/>
    <cellStyle name="Date 3 17 8" xfId="28073"/>
    <cellStyle name="Date 3 17 9" xfId="28074"/>
    <cellStyle name="Date 3 18" xfId="28075"/>
    <cellStyle name="Date 3 19" xfId="28076"/>
    <cellStyle name="Date 3 2" xfId="28077"/>
    <cellStyle name="Date 3 2 10" xfId="28078"/>
    <cellStyle name="Date 3 2 10 10" xfId="28079"/>
    <cellStyle name="Date 3 2 10 11" xfId="28080"/>
    <cellStyle name="Date 3 2 10 12" xfId="28081"/>
    <cellStyle name="Date 3 2 10 13" xfId="28082"/>
    <cellStyle name="Date 3 2 10 14" xfId="28083"/>
    <cellStyle name="Date 3 2 10 15" xfId="28084"/>
    <cellStyle name="Date 3 2 10 16" xfId="28085"/>
    <cellStyle name="Date 3 2 10 2" xfId="28086"/>
    <cellStyle name="Date 3 2 10 3" xfId="28087"/>
    <cellStyle name="Date 3 2 10 4" xfId="28088"/>
    <cellStyle name="Date 3 2 10 5" xfId="28089"/>
    <cellStyle name="Date 3 2 10 6" xfId="28090"/>
    <cellStyle name="Date 3 2 10 7" xfId="28091"/>
    <cellStyle name="Date 3 2 10 8" xfId="28092"/>
    <cellStyle name="Date 3 2 10 9" xfId="28093"/>
    <cellStyle name="Date 3 2 11" xfId="28094"/>
    <cellStyle name="Date 3 2 11 10" xfId="28095"/>
    <cellStyle name="Date 3 2 11 11" xfId="28096"/>
    <cellStyle name="Date 3 2 11 12" xfId="28097"/>
    <cellStyle name="Date 3 2 11 13" xfId="28098"/>
    <cellStyle name="Date 3 2 11 14" xfId="28099"/>
    <cellStyle name="Date 3 2 11 15" xfId="28100"/>
    <cellStyle name="Date 3 2 11 16" xfId="28101"/>
    <cellStyle name="Date 3 2 11 2" xfId="28102"/>
    <cellStyle name="Date 3 2 11 3" xfId="28103"/>
    <cellStyle name="Date 3 2 11 4" xfId="28104"/>
    <cellStyle name="Date 3 2 11 5" xfId="28105"/>
    <cellStyle name="Date 3 2 11 6" xfId="28106"/>
    <cellStyle name="Date 3 2 11 7" xfId="28107"/>
    <cellStyle name="Date 3 2 11 8" xfId="28108"/>
    <cellStyle name="Date 3 2 11 9" xfId="28109"/>
    <cellStyle name="Date 3 2 12" xfId="28110"/>
    <cellStyle name="Date 3 2 12 10" xfId="28111"/>
    <cellStyle name="Date 3 2 12 11" xfId="28112"/>
    <cellStyle name="Date 3 2 12 12" xfId="28113"/>
    <cellStyle name="Date 3 2 12 13" xfId="28114"/>
    <cellStyle name="Date 3 2 12 14" xfId="28115"/>
    <cellStyle name="Date 3 2 12 15" xfId="28116"/>
    <cellStyle name="Date 3 2 12 16" xfId="28117"/>
    <cellStyle name="Date 3 2 12 2" xfId="28118"/>
    <cellStyle name="Date 3 2 12 3" xfId="28119"/>
    <cellStyle name="Date 3 2 12 4" xfId="28120"/>
    <cellStyle name="Date 3 2 12 5" xfId="28121"/>
    <cellStyle name="Date 3 2 12 6" xfId="28122"/>
    <cellStyle name="Date 3 2 12 7" xfId="28123"/>
    <cellStyle name="Date 3 2 12 8" xfId="28124"/>
    <cellStyle name="Date 3 2 12 9" xfId="28125"/>
    <cellStyle name="Date 3 2 13" xfId="28126"/>
    <cellStyle name="Date 3 2 13 10" xfId="28127"/>
    <cellStyle name="Date 3 2 13 11" xfId="28128"/>
    <cellStyle name="Date 3 2 13 12" xfId="28129"/>
    <cellStyle name="Date 3 2 13 13" xfId="28130"/>
    <cellStyle name="Date 3 2 13 14" xfId="28131"/>
    <cellStyle name="Date 3 2 13 15" xfId="28132"/>
    <cellStyle name="Date 3 2 13 16" xfId="28133"/>
    <cellStyle name="Date 3 2 13 2" xfId="28134"/>
    <cellStyle name="Date 3 2 13 3" xfId="28135"/>
    <cellStyle name="Date 3 2 13 4" xfId="28136"/>
    <cellStyle name="Date 3 2 13 5" xfId="28137"/>
    <cellStyle name="Date 3 2 13 6" xfId="28138"/>
    <cellStyle name="Date 3 2 13 7" xfId="28139"/>
    <cellStyle name="Date 3 2 13 8" xfId="28140"/>
    <cellStyle name="Date 3 2 13 9" xfId="28141"/>
    <cellStyle name="Date 3 2 14" xfId="28142"/>
    <cellStyle name="Date 3 2 14 10" xfId="28143"/>
    <cellStyle name="Date 3 2 14 11" xfId="28144"/>
    <cellStyle name="Date 3 2 14 12" xfId="28145"/>
    <cellStyle name="Date 3 2 14 13" xfId="28146"/>
    <cellStyle name="Date 3 2 14 14" xfId="28147"/>
    <cellStyle name="Date 3 2 14 15" xfId="28148"/>
    <cellStyle name="Date 3 2 14 16" xfId="28149"/>
    <cellStyle name="Date 3 2 14 2" xfId="28150"/>
    <cellStyle name="Date 3 2 14 3" xfId="28151"/>
    <cellStyle name="Date 3 2 14 4" xfId="28152"/>
    <cellStyle name="Date 3 2 14 5" xfId="28153"/>
    <cellStyle name="Date 3 2 14 6" xfId="28154"/>
    <cellStyle name="Date 3 2 14 7" xfId="28155"/>
    <cellStyle name="Date 3 2 14 8" xfId="28156"/>
    <cellStyle name="Date 3 2 14 9" xfId="28157"/>
    <cellStyle name="Date 3 2 15" xfId="28158"/>
    <cellStyle name="Date 3 2 16" xfId="28159"/>
    <cellStyle name="Date 3 2 17" xfId="28160"/>
    <cellStyle name="Date 3 2 18" xfId="28161"/>
    <cellStyle name="Date 3 2 19" xfId="28162"/>
    <cellStyle name="Date 3 2 2" xfId="28163"/>
    <cellStyle name="Date 3 2 2 10" xfId="28164"/>
    <cellStyle name="Date 3 2 2 11" xfId="28165"/>
    <cellStyle name="Date 3 2 2 12" xfId="28166"/>
    <cellStyle name="Date 3 2 2 13" xfId="28167"/>
    <cellStyle name="Date 3 2 2 14" xfId="28168"/>
    <cellStyle name="Date 3 2 2 15" xfId="28169"/>
    <cellStyle name="Date 3 2 2 16" xfId="28170"/>
    <cellStyle name="Date 3 2 2 2" xfId="28171"/>
    <cellStyle name="Date 3 2 2 3" xfId="28172"/>
    <cellStyle name="Date 3 2 2 4" xfId="28173"/>
    <cellStyle name="Date 3 2 2 5" xfId="28174"/>
    <cellStyle name="Date 3 2 2 6" xfId="28175"/>
    <cellStyle name="Date 3 2 2 7" xfId="28176"/>
    <cellStyle name="Date 3 2 2 8" xfId="28177"/>
    <cellStyle name="Date 3 2 2 9" xfId="28178"/>
    <cellStyle name="Date 3 2 20" xfId="28179"/>
    <cellStyle name="Date 3 2 21" xfId="28180"/>
    <cellStyle name="Date 3 2 22" xfId="28181"/>
    <cellStyle name="Date 3 2 23" xfId="28182"/>
    <cellStyle name="Date 3 2 24" xfId="28183"/>
    <cellStyle name="Date 3 2 25" xfId="28184"/>
    <cellStyle name="Date 3 2 26" xfId="28185"/>
    <cellStyle name="Date 3 2 27" xfId="28186"/>
    <cellStyle name="Date 3 2 28" xfId="28187"/>
    <cellStyle name="Date 3 2 29" xfId="28188"/>
    <cellStyle name="Date 3 2 3" xfId="28189"/>
    <cellStyle name="Date 3 2 3 10" xfId="28190"/>
    <cellStyle name="Date 3 2 3 11" xfId="28191"/>
    <cellStyle name="Date 3 2 3 12" xfId="28192"/>
    <cellStyle name="Date 3 2 3 13" xfId="28193"/>
    <cellStyle name="Date 3 2 3 14" xfId="28194"/>
    <cellStyle name="Date 3 2 3 15" xfId="28195"/>
    <cellStyle name="Date 3 2 3 16" xfId="28196"/>
    <cellStyle name="Date 3 2 3 2" xfId="28197"/>
    <cellStyle name="Date 3 2 3 3" xfId="28198"/>
    <cellStyle name="Date 3 2 3 4" xfId="28199"/>
    <cellStyle name="Date 3 2 3 5" xfId="28200"/>
    <cellStyle name="Date 3 2 3 6" xfId="28201"/>
    <cellStyle name="Date 3 2 3 7" xfId="28202"/>
    <cellStyle name="Date 3 2 3 8" xfId="28203"/>
    <cellStyle name="Date 3 2 3 9" xfId="28204"/>
    <cellStyle name="Date 3 2 4" xfId="28205"/>
    <cellStyle name="Date 3 2 4 10" xfId="28206"/>
    <cellStyle name="Date 3 2 4 11" xfId="28207"/>
    <cellStyle name="Date 3 2 4 12" xfId="28208"/>
    <cellStyle name="Date 3 2 4 13" xfId="28209"/>
    <cellStyle name="Date 3 2 4 14" xfId="28210"/>
    <cellStyle name="Date 3 2 4 15" xfId="28211"/>
    <cellStyle name="Date 3 2 4 16" xfId="28212"/>
    <cellStyle name="Date 3 2 4 2" xfId="28213"/>
    <cellStyle name="Date 3 2 4 3" xfId="28214"/>
    <cellStyle name="Date 3 2 4 4" xfId="28215"/>
    <cellStyle name="Date 3 2 4 5" xfId="28216"/>
    <cellStyle name="Date 3 2 4 6" xfId="28217"/>
    <cellStyle name="Date 3 2 4 7" xfId="28218"/>
    <cellStyle name="Date 3 2 4 8" xfId="28219"/>
    <cellStyle name="Date 3 2 4 9" xfId="28220"/>
    <cellStyle name="Date 3 2 5" xfId="28221"/>
    <cellStyle name="Date 3 2 5 10" xfId="28222"/>
    <cellStyle name="Date 3 2 5 11" xfId="28223"/>
    <cellStyle name="Date 3 2 5 12" xfId="28224"/>
    <cellStyle name="Date 3 2 5 13" xfId="28225"/>
    <cellStyle name="Date 3 2 5 14" xfId="28226"/>
    <cellStyle name="Date 3 2 5 15" xfId="28227"/>
    <cellStyle name="Date 3 2 5 16" xfId="28228"/>
    <cellStyle name="Date 3 2 5 2" xfId="28229"/>
    <cellStyle name="Date 3 2 5 3" xfId="28230"/>
    <cellStyle name="Date 3 2 5 4" xfId="28231"/>
    <cellStyle name="Date 3 2 5 5" xfId="28232"/>
    <cellStyle name="Date 3 2 5 6" xfId="28233"/>
    <cellStyle name="Date 3 2 5 7" xfId="28234"/>
    <cellStyle name="Date 3 2 5 8" xfId="28235"/>
    <cellStyle name="Date 3 2 5 9" xfId="28236"/>
    <cellStyle name="Date 3 2 6" xfId="28237"/>
    <cellStyle name="Date 3 2 6 10" xfId="28238"/>
    <cellStyle name="Date 3 2 6 11" xfId="28239"/>
    <cellStyle name="Date 3 2 6 12" xfId="28240"/>
    <cellStyle name="Date 3 2 6 13" xfId="28241"/>
    <cellStyle name="Date 3 2 6 14" xfId="28242"/>
    <cellStyle name="Date 3 2 6 15" xfId="28243"/>
    <cellStyle name="Date 3 2 6 16" xfId="28244"/>
    <cellStyle name="Date 3 2 6 2" xfId="28245"/>
    <cellStyle name="Date 3 2 6 3" xfId="28246"/>
    <cellStyle name="Date 3 2 6 4" xfId="28247"/>
    <cellStyle name="Date 3 2 6 5" xfId="28248"/>
    <cellStyle name="Date 3 2 6 6" xfId="28249"/>
    <cellStyle name="Date 3 2 6 7" xfId="28250"/>
    <cellStyle name="Date 3 2 6 8" xfId="28251"/>
    <cellStyle name="Date 3 2 6 9" xfId="28252"/>
    <cellStyle name="Date 3 2 7" xfId="28253"/>
    <cellStyle name="Date 3 2 7 10" xfId="28254"/>
    <cellStyle name="Date 3 2 7 11" xfId="28255"/>
    <cellStyle name="Date 3 2 7 12" xfId="28256"/>
    <cellStyle name="Date 3 2 7 13" xfId="28257"/>
    <cellStyle name="Date 3 2 7 14" xfId="28258"/>
    <cellStyle name="Date 3 2 7 15" xfId="28259"/>
    <cellStyle name="Date 3 2 7 16" xfId="28260"/>
    <cellStyle name="Date 3 2 7 2" xfId="28261"/>
    <cellStyle name="Date 3 2 7 3" xfId="28262"/>
    <cellStyle name="Date 3 2 7 4" xfId="28263"/>
    <cellStyle name="Date 3 2 7 5" xfId="28264"/>
    <cellStyle name="Date 3 2 7 6" xfId="28265"/>
    <cellStyle name="Date 3 2 7 7" xfId="28266"/>
    <cellStyle name="Date 3 2 7 8" xfId="28267"/>
    <cellStyle name="Date 3 2 7 9" xfId="28268"/>
    <cellStyle name="Date 3 2 8" xfId="28269"/>
    <cellStyle name="Date 3 2 8 10" xfId="28270"/>
    <cellStyle name="Date 3 2 8 11" xfId="28271"/>
    <cellStyle name="Date 3 2 8 12" xfId="28272"/>
    <cellStyle name="Date 3 2 8 13" xfId="28273"/>
    <cellStyle name="Date 3 2 8 14" xfId="28274"/>
    <cellStyle name="Date 3 2 8 15" xfId="28275"/>
    <cellStyle name="Date 3 2 8 16" xfId="28276"/>
    <cellStyle name="Date 3 2 8 2" xfId="28277"/>
    <cellStyle name="Date 3 2 8 3" xfId="28278"/>
    <cellStyle name="Date 3 2 8 4" xfId="28279"/>
    <cellStyle name="Date 3 2 8 5" xfId="28280"/>
    <cellStyle name="Date 3 2 8 6" xfId="28281"/>
    <cellStyle name="Date 3 2 8 7" xfId="28282"/>
    <cellStyle name="Date 3 2 8 8" xfId="28283"/>
    <cellStyle name="Date 3 2 8 9" xfId="28284"/>
    <cellStyle name="Date 3 2 9" xfId="28285"/>
    <cellStyle name="Date 3 2 9 10" xfId="28286"/>
    <cellStyle name="Date 3 2 9 11" xfId="28287"/>
    <cellStyle name="Date 3 2 9 12" xfId="28288"/>
    <cellStyle name="Date 3 2 9 13" xfId="28289"/>
    <cellStyle name="Date 3 2 9 14" xfId="28290"/>
    <cellStyle name="Date 3 2 9 15" xfId="28291"/>
    <cellStyle name="Date 3 2 9 16" xfId="28292"/>
    <cellStyle name="Date 3 2 9 2" xfId="28293"/>
    <cellStyle name="Date 3 2 9 3" xfId="28294"/>
    <cellStyle name="Date 3 2 9 4" xfId="28295"/>
    <cellStyle name="Date 3 2 9 5" xfId="28296"/>
    <cellStyle name="Date 3 2 9 6" xfId="28297"/>
    <cellStyle name="Date 3 2 9 7" xfId="28298"/>
    <cellStyle name="Date 3 2 9 8" xfId="28299"/>
    <cellStyle name="Date 3 2 9 9" xfId="28300"/>
    <cellStyle name="Date 3 20" xfId="28301"/>
    <cellStyle name="Date 3 21" xfId="28302"/>
    <cellStyle name="Date 3 22" xfId="28303"/>
    <cellStyle name="Date 3 22 10" xfId="28304"/>
    <cellStyle name="Date 3 22 11" xfId="28305"/>
    <cellStyle name="Date 3 22 12" xfId="28306"/>
    <cellStyle name="Date 3 22 13" xfId="28307"/>
    <cellStyle name="Date 3 22 14" xfId="28308"/>
    <cellStyle name="Date 3 22 15" xfId="28309"/>
    <cellStyle name="Date 3 22 16" xfId="28310"/>
    <cellStyle name="Date 3 22 17" xfId="28311"/>
    <cellStyle name="Date 3 22 18" xfId="28312"/>
    <cellStyle name="Date 3 22 2" xfId="28313"/>
    <cellStyle name="Date 3 22 2 2" xfId="28314"/>
    <cellStyle name="Date 3 22 2 2 2" xfId="28315"/>
    <cellStyle name="Date 3 22 3" xfId="28316"/>
    <cellStyle name="Date 3 22 4" xfId="28317"/>
    <cellStyle name="Date 3 22 5" xfId="28318"/>
    <cellStyle name="Date 3 22 6" xfId="28319"/>
    <cellStyle name="Date 3 22 7" xfId="28320"/>
    <cellStyle name="Date 3 22 8" xfId="28321"/>
    <cellStyle name="Date 3 22 9" xfId="28322"/>
    <cellStyle name="Date 3 23" xfId="28323"/>
    <cellStyle name="Date 3 24" xfId="28324"/>
    <cellStyle name="Date 3 25" xfId="28325"/>
    <cellStyle name="Date 3 26" xfId="28326"/>
    <cellStyle name="Date 3 27" xfId="28327"/>
    <cellStyle name="Date 3 28" xfId="28328"/>
    <cellStyle name="Date 3 29" xfId="28329"/>
    <cellStyle name="Date 3 3" xfId="28330"/>
    <cellStyle name="Date 3 3 10" xfId="28331"/>
    <cellStyle name="Date 3 3 10 10" xfId="28332"/>
    <cellStyle name="Date 3 3 10 11" xfId="28333"/>
    <cellStyle name="Date 3 3 10 12" xfId="28334"/>
    <cellStyle name="Date 3 3 10 13" xfId="28335"/>
    <cellStyle name="Date 3 3 10 14" xfId="28336"/>
    <cellStyle name="Date 3 3 10 15" xfId="28337"/>
    <cellStyle name="Date 3 3 10 16" xfId="28338"/>
    <cellStyle name="Date 3 3 10 2" xfId="28339"/>
    <cellStyle name="Date 3 3 10 3" xfId="28340"/>
    <cellStyle name="Date 3 3 10 4" xfId="28341"/>
    <cellStyle name="Date 3 3 10 5" xfId="28342"/>
    <cellStyle name="Date 3 3 10 6" xfId="28343"/>
    <cellStyle name="Date 3 3 10 7" xfId="28344"/>
    <cellStyle name="Date 3 3 10 8" xfId="28345"/>
    <cellStyle name="Date 3 3 10 9" xfId="28346"/>
    <cellStyle name="Date 3 3 11" xfId="28347"/>
    <cellStyle name="Date 3 3 11 10" xfId="28348"/>
    <cellStyle name="Date 3 3 11 11" xfId="28349"/>
    <cellStyle name="Date 3 3 11 12" xfId="28350"/>
    <cellStyle name="Date 3 3 11 13" xfId="28351"/>
    <cellStyle name="Date 3 3 11 14" xfId="28352"/>
    <cellStyle name="Date 3 3 11 15" xfId="28353"/>
    <cellStyle name="Date 3 3 11 16" xfId="28354"/>
    <cellStyle name="Date 3 3 11 2" xfId="28355"/>
    <cellStyle name="Date 3 3 11 3" xfId="28356"/>
    <cellStyle name="Date 3 3 11 4" xfId="28357"/>
    <cellStyle name="Date 3 3 11 5" xfId="28358"/>
    <cellStyle name="Date 3 3 11 6" xfId="28359"/>
    <cellStyle name="Date 3 3 11 7" xfId="28360"/>
    <cellStyle name="Date 3 3 11 8" xfId="28361"/>
    <cellStyle name="Date 3 3 11 9" xfId="28362"/>
    <cellStyle name="Date 3 3 12" xfId="28363"/>
    <cellStyle name="Date 3 3 12 10" xfId="28364"/>
    <cellStyle name="Date 3 3 12 11" xfId="28365"/>
    <cellStyle name="Date 3 3 12 12" xfId="28366"/>
    <cellStyle name="Date 3 3 12 13" xfId="28367"/>
    <cellStyle name="Date 3 3 12 14" xfId="28368"/>
    <cellStyle name="Date 3 3 12 15" xfId="28369"/>
    <cellStyle name="Date 3 3 12 16" xfId="28370"/>
    <cellStyle name="Date 3 3 12 2" xfId="28371"/>
    <cellStyle name="Date 3 3 12 3" xfId="28372"/>
    <cellStyle name="Date 3 3 12 4" xfId="28373"/>
    <cellStyle name="Date 3 3 12 5" xfId="28374"/>
    <cellStyle name="Date 3 3 12 6" xfId="28375"/>
    <cellStyle name="Date 3 3 12 7" xfId="28376"/>
    <cellStyle name="Date 3 3 12 8" xfId="28377"/>
    <cellStyle name="Date 3 3 12 9" xfId="28378"/>
    <cellStyle name="Date 3 3 13" xfId="28379"/>
    <cellStyle name="Date 3 3 13 10" xfId="28380"/>
    <cellStyle name="Date 3 3 13 11" xfId="28381"/>
    <cellStyle name="Date 3 3 13 12" xfId="28382"/>
    <cellStyle name="Date 3 3 13 13" xfId="28383"/>
    <cellStyle name="Date 3 3 13 14" xfId="28384"/>
    <cellStyle name="Date 3 3 13 15" xfId="28385"/>
    <cellStyle name="Date 3 3 13 16" xfId="28386"/>
    <cellStyle name="Date 3 3 13 2" xfId="28387"/>
    <cellStyle name="Date 3 3 13 3" xfId="28388"/>
    <cellStyle name="Date 3 3 13 4" xfId="28389"/>
    <cellStyle name="Date 3 3 13 5" xfId="28390"/>
    <cellStyle name="Date 3 3 13 6" xfId="28391"/>
    <cellStyle name="Date 3 3 13 7" xfId="28392"/>
    <cellStyle name="Date 3 3 13 8" xfId="28393"/>
    <cellStyle name="Date 3 3 13 9" xfId="28394"/>
    <cellStyle name="Date 3 3 14" xfId="28395"/>
    <cellStyle name="Date 3 3 14 10" xfId="28396"/>
    <cellStyle name="Date 3 3 14 11" xfId="28397"/>
    <cellStyle name="Date 3 3 14 12" xfId="28398"/>
    <cellStyle name="Date 3 3 14 13" xfId="28399"/>
    <cellStyle name="Date 3 3 14 14" xfId="28400"/>
    <cellStyle name="Date 3 3 14 15" xfId="28401"/>
    <cellStyle name="Date 3 3 14 16" xfId="28402"/>
    <cellStyle name="Date 3 3 14 2" xfId="28403"/>
    <cellStyle name="Date 3 3 14 3" xfId="28404"/>
    <cellStyle name="Date 3 3 14 4" xfId="28405"/>
    <cellStyle name="Date 3 3 14 5" xfId="28406"/>
    <cellStyle name="Date 3 3 14 6" xfId="28407"/>
    <cellStyle name="Date 3 3 14 7" xfId="28408"/>
    <cellStyle name="Date 3 3 14 8" xfId="28409"/>
    <cellStyle name="Date 3 3 14 9" xfId="28410"/>
    <cellStyle name="Date 3 3 15" xfId="28411"/>
    <cellStyle name="Date 3 3 16" xfId="28412"/>
    <cellStyle name="Date 3 3 17" xfId="28413"/>
    <cellStyle name="Date 3 3 18" xfId="28414"/>
    <cellStyle name="Date 3 3 19" xfId="28415"/>
    <cellStyle name="Date 3 3 2" xfId="28416"/>
    <cellStyle name="Date 3 3 2 10" xfId="28417"/>
    <cellStyle name="Date 3 3 2 11" xfId="28418"/>
    <cellStyle name="Date 3 3 2 12" xfId="28419"/>
    <cellStyle name="Date 3 3 2 13" xfId="28420"/>
    <cellStyle name="Date 3 3 2 14" xfId="28421"/>
    <cellStyle name="Date 3 3 2 15" xfId="28422"/>
    <cellStyle name="Date 3 3 2 16" xfId="28423"/>
    <cellStyle name="Date 3 3 2 2" xfId="28424"/>
    <cellStyle name="Date 3 3 2 3" xfId="28425"/>
    <cellStyle name="Date 3 3 2 4" xfId="28426"/>
    <cellStyle name="Date 3 3 2 5" xfId="28427"/>
    <cellStyle name="Date 3 3 2 6" xfId="28428"/>
    <cellStyle name="Date 3 3 2 7" xfId="28429"/>
    <cellStyle name="Date 3 3 2 8" xfId="28430"/>
    <cellStyle name="Date 3 3 2 9" xfId="28431"/>
    <cellStyle name="Date 3 3 20" xfId="28432"/>
    <cellStyle name="Date 3 3 21" xfId="28433"/>
    <cellStyle name="Date 3 3 22" xfId="28434"/>
    <cellStyle name="Date 3 3 23" xfId="28435"/>
    <cellStyle name="Date 3 3 24" xfId="28436"/>
    <cellStyle name="Date 3 3 25" xfId="28437"/>
    <cellStyle name="Date 3 3 26" xfId="28438"/>
    <cellStyle name="Date 3 3 27" xfId="28439"/>
    <cellStyle name="Date 3 3 28" xfId="28440"/>
    <cellStyle name="Date 3 3 29" xfId="28441"/>
    <cellStyle name="Date 3 3 3" xfId="28442"/>
    <cellStyle name="Date 3 3 3 10" xfId="28443"/>
    <cellStyle name="Date 3 3 3 11" xfId="28444"/>
    <cellStyle name="Date 3 3 3 12" xfId="28445"/>
    <cellStyle name="Date 3 3 3 13" xfId="28446"/>
    <cellStyle name="Date 3 3 3 14" xfId="28447"/>
    <cellStyle name="Date 3 3 3 15" xfId="28448"/>
    <cellStyle name="Date 3 3 3 16" xfId="28449"/>
    <cellStyle name="Date 3 3 3 2" xfId="28450"/>
    <cellStyle name="Date 3 3 3 3" xfId="28451"/>
    <cellStyle name="Date 3 3 3 4" xfId="28452"/>
    <cellStyle name="Date 3 3 3 5" xfId="28453"/>
    <cellStyle name="Date 3 3 3 6" xfId="28454"/>
    <cellStyle name="Date 3 3 3 7" xfId="28455"/>
    <cellStyle name="Date 3 3 3 8" xfId="28456"/>
    <cellStyle name="Date 3 3 3 9" xfId="28457"/>
    <cellStyle name="Date 3 3 4" xfId="28458"/>
    <cellStyle name="Date 3 3 4 10" xfId="28459"/>
    <cellStyle name="Date 3 3 4 11" xfId="28460"/>
    <cellStyle name="Date 3 3 4 12" xfId="28461"/>
    <cellStyle name="Date 3 3 4 13" xfId="28462"/>
    <cellStyle name="Date 3 3 4 14" xfId="28463"/>
    <cellStyle name="Date 3 3 4 15" xfId="28464"/>
    <cellStyle name="Date 3 3 4 16" xfId="28465"/>
    <cellStyle name="Date 3 3 4 2" xfId="28466"/>
    <cellStyle name="Date 3 3 4 3" xfId="28467"/>
    <cellStyle name="Date 3 3 4 4" xfId="28468"/>
    <cellStyle name="Date 3 3 4 5" xfId="28469"/>
    <cellStyle name="Date 3 3 4 6" xfId="28470"/>
    <cellStyle name="Date 3 3 4 7" xfId="28471"/>
    <cellStyle name="Date 3 3 4 8" xfId="28472"/>
    <cellStyle name="Date 3 3 4 9" xfId="28473"/>
    <cellStyle name="Date 3 3 5" xfId="28474"/>
    <cellStyle name="Date 3 3 5 10" xfId="28475"/>
    <cellStyle name="Date 3 3 5 11" xfId="28476"/>
    <cellStyle name="Date 3 3 5 12" xfId="28477"/>
    <cellStyle name="Date 3 3 5 13" xfId="28478"/>
    <cellStyle name="Date 3 3 5 14" xfId="28479"/>
    <cellStyle name="Date 3 3 5 15" xfId="28480"/>
    <cellStyle name="Date 3 3 5 16" xfId="28481"/>
    <cellStyle name="Date 3 3 5 2" xfId="28482"/>
    <cellStyle name="Date 3 3 5 3" xfId="28483"/>
    <cellStyle name="Date 3 3 5 4" xfId="28484"/>
    <cellStyle name="Date 3 3 5 5" xfId="28485"/>
    <cellStyle name="Date 3 3 5 6" xfId="28486"/>
    <cellStyle name="Date 3 3 5 7" xfId="28487"/>
    <cellStyle name="Date 3 3 5 8" xfId="28488"/>
    <cellStyle name="Date 3 3 5 9" xfId="28489"/>
    <cellStyle name="Date 3 3 6" xfId="28490"/>
    <cellStyle name="Date 3 3 6 10" xfId="28491"/>
    <cellStyle name="Date 3 3 6 11" xfId="28492"/>
    <cellStyle name="Date 3 3 6 12" xfId="28493"/>
    <cellStyle name="Date 3 3 6 13" xfId="28494"/>
    <cellStyle name="Date 3 3 6 14" xfId="28495"/>
    <cellStyle name="Date 3 3 6 15" xfId="28496"/>
    <cellStyle name="Date 3 3 6 16" xfId="28497"/>
    <cellStyle name="Date 3 3 6 2" xfId="28498"/>
    <cellStyle name="Date 3 3 6 3" xfId="28499"/>
    <cellStyle name="Date 3 3 6 4" xfId="28500"/>
    <cellStyle name="Date 3 3 6 5" xfId="28501"/>
    <cellStyle name="Date 3 3 6 6" xfId="28502"/>
    <cellStyle name="Date 3 3 6 7" xfId="28503"/>
    <cellStyle name="Date 3 3 6 8" xfId="28504"/>
    <cellStyle name="Date 3 3 6 9" xfId="28505"/>
    <cellStyle name="Date 3 3 7" xfId="28506"/>
    <cellStyle name="Date 3 3 7 10" xfId="28507"/>
    <cellStyle name="Date 3 3 7 11" xfId="28508"/>
    <cellStyle name="Date 3 3 7 12" xfId="28509"/>
    <cellStyle name="Date 3 3 7 13" xfId="28510"/>
    <cellStyle name="Date 3 3 7 14" xfId="28511"/>
    <cellStyle name="Date 3 3 7 15" xfId="28512"/>
    <cellStyle name="Date 3 3 7 16" xfId="28513"/>
    <cellStyle name="Date 3 3 7 2" xfId="28514"/>
    <cellStyle name="Date 3 3 7 3" xfId="28515"/>
    <cellStyle name="Date 3 3 7 4" xfId="28516"/>
    <cellStyle name="Date 3 3 7 5" xfId="28517"/>
    <cellStyle name="Date 3 3 7 6" xfId="28518"/>
    <cellStyle name="Date 3 3 7 7" xfId="28519"/>
    <cellStyle name="Date 3 3 7 8" xfId="28520"/>
    <cellStyle name="Date 3 3 7 9" xfId="28521"/>
    <cellStyle name="Date 3 3 8" xfId="28522"/>
    <cellStyle name="Date 3 3 8 10" xfId="28523"/>
    <cellStyle name="Date 3 3 8 11" xfId="28524"/>
    <cellStyle name="Date 3 3 8 12" xfId="28525"/>
    <cellStyle name="Date 3 3 8 13" xfId="28526"/>
    <cellStyle name="Date 3 3 8 14" xfId="28527"/>
    <cellStyle name="Date 3 3 8 15" xfId="28528"/>
    <cellStyle name="Date 3 3 8 16" xfId="28529"/>
    <cellStyle name="Date 3 3 8 2" xfId="28530"/>
    <cellStyle name="Date 3 3 8 3" xfId="28531"/>
    <cellStyle name="Date 3 3 8 4" xfId="28532"/>
    <cellStyle name="Date 3 3 8 5" xfId="28533"/>
    <cellStyle name="Date 3 3 8 6" xfId="28534"/>
    <cellStyle name="Date 3 3 8 7" xfId="28535"/>
    <cellStyle name="Date 3 3 8 8" xfId="28536"/>
    <cellStyle name="Date 3 3 8 9" xfId="28537"/>
    <cellStyle name="Date 3 3 9" xfId="28538"/>
    <cellStyle name="Date 3 3 9 10" xfId="28539"/>
    <cellStyle name="Date 3 3 9 11" xfId="28540"/>
    <cellStyle name="Date 3 3 9 12" xfId="28541"/>
    <cellStyle name="Date 3 3 9 13" xfId="28542"/>
    <cellStyle name="Date 3 3 9 14" xfId="28543"/>
    <cellStyle name="Date 3 3 9 15" xfId="28544"/>
    <cellStyle name="Date 3 3 9 16" xfId="28545"/>
    <cellStyle name="Date 3 3 9 2" xfId="28546"/>
    <cellStyle name="Date 3 3 9 3" xfId="28547"/>
    <cellStyle name="Date 3 3 9 4" xfId="28548"/>
    <cellStyle name="Date 3 3 9 5" xfId="28549"/>
    <cellStyle name="Date 3 3 9 6" xfId="28550"/>
    <cellStyle name="Date 3 3 9 7" xfId="28551"/>
    <cellStyle name="Date 3 3 9 8" xfId="28552"/>
    <cellStyle name="Date 3 3 9 9" xfId="28553"/>
    <cellStyle name="Date 3 30" xfId="28554"/>
    <cellStyle name="Date 3 31" xfId="28555"/>
    <cellStyle name="Date 3 32" xfId="28556"/>
    <cellStyle name="Date 3 33" xfId="28557"/>
    <cellStyle name="Date 3 34" xfId="28558"/>
    <cellStyle name="Date 3 35" xfId="28559"/>
    <cellStyle name="Date 3 36" xfId="28560"/>
    <cellStyle name="Date 3 37" xfId="28561"/>
    <cellStyle name="Date 3 38" xfId="28562"/>
    <cellStyle name="Date 3 39" xfId="28563"/>
    <cellStyle name="Date 3 4" xfId="28564"/>
    <cellStyle name="Date 3 4 10" xfId="28565"/>
    <cellStyle name="Date 3 4 11" xfId="28566"/>
    <cellStyle name="Date 3 4 12" xfId="28567"/>
    <cellStyle name="Date 3 4 13" xfId="28568"/>
    <cellStyle name="Date 3 4 14" xfId="28569"/>
    <cellStyle name="Date 3 4 15" xfId="28570"/>
    <cellStyle name="Date 3 4 16" xfId="28571"/>
    <cellStyle name="Date 3 4 2" xfId="28572"/>
    <cellStyle name="Date 3 4 3" xfId="28573"/>
    <cellStyle name="Date 3 4 4" xfId="28574"/>
    <cellStyle name="Date 3 4 5" xfId="28575"/>
    <cellStyle name="Date 3 4 6" xfId="28576"/>
    <cellStyle name="Date 3 4 7" xfId="28577"/>
    <cellStyle name="Date 3 4 8" xfId="28578"/>
    <cellStyle name="Date 3 4 9" xfId="28579"/>
    <cellStyle name="Date 3 40" xfId="28580"/>
    <cellStyle name="Date 3 41" xfId="28581"/>
    <cellStyle name="Date 3 42" xfId="28582"/>
    <cellStyle name="Date 3 43" xfId="28583"/>
    <cellStyle name="Date 3 5" xfId="28584"/>
    <cellStyle name="Date 3 5 10" xfId="28585"/>
    <cellStyle name="Date 3 5 11" xfId="28586"/>
    <cellStyle name="Date 3 5 12" xfId="28587"/>
    <cellStyle name="Date 3 5 13" xfId="28588"/>
    <cellStyle name="Date 3 5 14" xfId="28589"/>
    <cellStyle name="Date 3 5 15" xfId="28590"/>
    <cellStyle name="Date 3 5 16" xfId="28591"/>
    <cellStyle name="Date 3 5 2" xfId="28592"/>
    <cellStyle name="Date 3 5 3" xfId="28593"/>
    <cellStyle name="Date 3 5 4" xfId="28594"/>
    <cellStyle name="Date 3 5 5" xfId="28595"/>
    <cellStyle name="Date 3 5 6" xfId="28596"/>
    <cellStyle name="Date 3 5 7" xfId="28597"/>
    <cellStyle name="Date 3 5 8" xfId="28598"/>
    <cellStyle name="Date 3 5 9" xfId="28599"/>
    <cellStyle name="Date 3 6" xfId="28600"/>
    <cellStyle name="Date 3 6 10" xfId="28601"/>
    <cellStyle name="Date 3 6 11" xfId="28602"/>
    <cellStyle name="Date 3 6 12" xfId="28603"/>
    <cellStyle name="Date 3 6 13" xfId="28604"/>
    <cellStyle name="Date 3 6 14" xfId="28605"/>
    <cellStyle name="Date 3 6 15" xfId="28606"/>
    <cellStyle name="Date 3 6 16" xfId="28607"/>
    <cellStyle name="Date 3 6 2" xfId="28608"/>
    <cellStyle name="Date 3 6 3" xfId="28609"/>
    <cellStyle name="Date 3 6 4" xfId="28610"/>
    <cellStyle name="Date 3 6 5" xfId="28611"/>
    <cellStyle name="Date 3 6 6" xfId="28612"/>
    <cellStyle name="Date 3 6 7" xfId="28613"/>
    <cellStyle name="Date 3 6 8" xfId="28614"/>
    <cellStyle name="Date 3 6 9" xfId="28615"/>
    <cellStyle name="Date 3 7" xfId="28616"/>
    <cellStyle name="Date 3 7 10" xfId="28617"/>
    <cellStyle name="Date 3 7 11" xfId="28618"/>
    <cellStyle name="Date 3 7 12" xfId="28619"/>
    <cellStyle name="Date 3 7 13" xfId="28620"/>
    <cellStyle name="Date 3 7 14" xfId="28621"/>
    <cellStyle name="Date 3 7 15" xfId="28622"/>
    <cellStyle name="Date 3 7 16" xfId="28623"/>
    <cellStyle name="Date 3 7 2" xfId="28624"/>
    <cellStyle name="Date 3 7 3" xfId="28625"/>
    <cellStyle name="Date 3 7 4" xfId="28626"/>
    <cellStyle name="Date 3 7 5" xfId="28627"/>
    <cellStyle name="Date 3 7 6" xfId="28628"/>
    <cellStyle name="Date 3 7 7" xfId="28629"/>
    <cellStyle name="Date 3 7 8" xfId="28630"/>
    <cellStyle name="Date 3 7 9" xfId="28631"/>
    <cellStyle name="Date 3 8" xfId="28632"/>
    <cellStyle name="Date 3 8 10" xfId="28633"/>
    <cellStyle name="Date 3 8 11" xfId="28634"/>
    <cellStyle name="Date 3 8 12" xfId="28635"/>
    <cellStyle name="Date 3 8 13" xfId="28636"/>
    <cellStyle name="Date 3 8 14" xfId="28637"/>
    <cellStyle name="Date 3 8 15" xfId="28638"/>
    <cellStyle name="Date 3 8 16" xfId="28639"/>
    <cellStyle name="Date 3 8 2" xfId="28640"/>
    <cellStyle name="Date 3 8 3" xfId="28641"/>
    <cellStyle name="Date 3 8 4" xfId="28642"/>
    <cellStyle name="Date 3 8 5" xfId="28643"/>
    <cellStyle name="Date 3 8 6" xfId="28644"/>
    <cellStyle name="Date 3 8 7" xfId="28645"/>
    <cellStyle name="Date 3 8 8" xfId="28646"/>
    <cellStyle name="Date 3 8 9" xfId="28647"/>
    <cellStyle name="Date 3 9" xfId="28648"/>
    <cellStyle name="Date 3 9 10" xfId="28649"/>
    <cellStyle name="Date 3 9 11" xfId="28650"/>
    <cellStyle name="Date 3 9 12" xfId="28651"/>
    <cellStyle name="Date 3 9 13" xfId="28652"/>
    <cellStyle name="Date 3 9 14" xfId="28653"/>
    <cellStyle name="Date 3 9 15" xfId="28654"/>
    <cellStyle name="Date 3 9 16" xfId="28655"/>
    <cellStyle name="Date 3 9 2" xfId="28656"/>
    <cellStyle name="Date 3 9 3" xfId="28657"/>
    <cellStyle name="Date 3 9 4" xfId="28658"/>
    <cellStyle name="Date 3 9 5" xfId="28659"/>
    <cellStyle name="Date 3 9 6" xfId="28660"/>
    <cellStyle name="Date 3 9 7" xfId="28661"/>
    <cellStyle name="Date 3 9 8" xfId="28662"/>
    <cellStyle name="Date 3 9 9" xfId="28663"/>
    <cellStyle name="Date 30" xfId="28664"/>
    <cellStyle name="Date 30 10" xfId="28665"/>
    <cellStyle name="Date 30 11" xfId="28666"/>
    <cellStyle name="Date 30 12" xfId="28667"/>
    <cellStyle name="Date 30 13" xfId="28668"/>
    <cellStyle name="Date 30 14" xfId="28669"/>
    <cellStyle name="Date 30 15" xfId="28670"/>
    <cellStyle name="Date 30 16" xfId="28671"/>
    <cellStyle name="Date 30 17" xfId="28672"/>
    <cellStyle name="Date 30 18" xfId="28673"/>
    <cellStyle name="Date 30 19" xfId="28674"/>
    <cellStyle name="Date 30 2" xfId="28675"/>
    <cellStyle name="Date 30 2 10" xfId="28676"/>
    <cellStyle name="Date 30 2 11" xfId="28677"/>
    <cellStyle name="Date 30 2 12" xfId="28678"/>
    <cellStyle name="Date 30 2 13" xfId="28679"/>
    <cellStyle name="Date 30 2 14" xfId="28680"/>
    <cellStyle name="Date 30 2 15" xfId="28681"/>
    <cellStyle name="Date 30 2 16" xfId="28682"/>
    <cellStyle name="Date 30 2 17" xfId="28683"/>
    <cellStyle name="Date 30 2 2" xfId="28684"/>
    <cellStyle name="Date 30 2 3" xfId="28685"/>
    <cellStyle name="Date 30 2 4" xfId="28686"/>
    <cellStyle name="Date 30 2 5" xfId="28687"/>
    <cellStyle name="Date 30 2 6" xfId="28688"/>
    <cellStyle name="Date 30 2 7" xfId="28689"/>
    <cellStyle name="Date 30 2 8" xfId="28690"/>
    <cellStyle name="Date 30 2 9" xfId="28691"/>
    <cellStyle name="Date 30 20" xfId="28692"/>
    <cellStyle name="Date 30 3" xfId="28693"/>
    <cellStyle name="Date 30 3 10" xfId="28694"/>
    <cellStyle name="Date 30 3 11" xfId="28695"/>
    <cellStyle name="Date 30 3 12" xfId="28696"/>
    <cellStyle name="Date 30 3 13" xfId="28697"/>
    <cellStyle name="Date 30 3 14" xfId="28698"/>
    <cellStyle name="Date 30 3 15" xfId="28699"/>
    <cellStyle name="Date 30 3 16" xfId="28700"/>
    <cellStyle name="Date 30 3 17" xfId="28701"/>
    <cellStyle name="Date 30 3 2" xfId="28702"/>
    <cellStyle name="Date 30 3 3" xfId="28703"/>
    <cellStyle name="Date 30 3 4" xfId="28704"/>
    <cellStyle name="Date 30 3 5" xfId="28705"/>
    <cellStyle name="Date 30 3 6" xfId="28706"/>
    <cellStyle name="Date 30 3 7" xfId="28707"/>
    <cellStyle name="Date 30 3 8" xfId="28708"/>
    <cellStyle name="Date 30 3 9" xfId="28709"/>
    <cellStyle name="Date 30 4" xfId="28710"/>
    <cellStyle name="Date 30 5" xfId="28711"/>
    <cellStyle name="Date 30 6" xfId="28712"/>
    <cellStyle name="Date 30 7" xfId="28713"/>
    <cellStyle name="Date 30 8" xfId="28714"/>
    <cellStyle name="Date 30 9" xfId="28715"/>
    <cellStyle name="Date 31" xfId="28716"/>
    <cellStyle name="Date 31 10" xfId="28717"/>
    <cellStyle name="Date 31 11" xfId="28718"/>
    <cellStyle name="Date 31 12" xfId="28719"/>
    <cellStyle name="Date 31 13" xfId="28720"/>
    <cellStyle name="Date 31 14" xfId="28721"/>
    <cellStyle name="Date 31 15" xfId="28722"/>
    <cellStyle name="Date 31 16" xfId="28723"/>
    <cellStyle name="Date 31 17" xfId="28724"/>
    <cellStyle name="Date 31 18" xfId="28725"/>
    <cellStyle name="Date 31 19" xfId="28726"/>
    <cellStyle name="Date 31 2" xfId="28727"/>
    <cellStyle name="Date 31 2 10" xfId="28728"/>
    <cellStyle name="Date 31 2 11" xfId="28729"/>
    <cellStyle name="Date 31 2 12" xfId="28730"/>
    <cellStyle name="Date 31 2 13" xfId="28731"/>
    <cellStyle name="Date 31 2 14" xfId="28732"/>
    <cellStyle name="Date 31 2 15" xfId="28733"/>
    <cellStyle name="Date 31 2 16" xfId="28734"/>
    <cellStyle name="Date 31 2 17" xfId="28735"/>
    <cellStyle name="Date 31 2 2" xfId="28736"/>
    <cellStyle name="Date 31 2 3" xfId="28737"/>
    <cellStyle name="Date 31 2 4" xfId="28738"/>
    <cellStyle name="Date 31 2 5" xfId="28739"/>
    <cellStyle name="Date 31 2 6" xfId="28740"/>
    <cellStyle name="Date 31 2 7" xfId="28741"/>
    <cellStyle name="Date 31 2 8" xfId="28742"/>
    <cellStyle name="Date 31 2 9" xfId="28743"/>
    <cellStyle name="Date 31 20" xfId="28744"/>
    <cellStyle name="Date 31 3" xfId="28745"/>
    <cellStyle name="Date 31 3 10" xfId="28746"/>
    <cellStyle name="Date 31 3 11" xfId="28747"/>
    <cellStyle name="Date 31 3 12" xfId="28748"/>
    <cellStyle name="Date 31 3 13" xfId="28749"/>
    <cellStyle name="Date 31 3 14" xfId="28750"/>
    <cellStyle name="Date 31 3 15" xfId="28751"/>
    <cellStyle name="Date 31 3 16" xfId="28752"/>
    <cellStyle name="Date 31 3 17" xfId="28753"/>
    <cellStyle name="Date 31 3 2" xfId="28754"/>
    <cellStyle name="Date 31 3 3" xfId="28755"/>
    <cellStyle name="Date 31 3 4" xfId="28756"/>
    <cellStyle name="Date 31 3 5" xfId="28757"/>
    <cellStyle name="Date 31 3 6" xfId="28758"/>
    <cellStyle name="Date 31 3 7" xfId="28759"/>
    <cellStyle name="Date 31 3 8" xfId="28760"/>
    <cellStyle name="Date 31 3 9" xfId="28761"/>
    <cellStyle name="Date 31 4" xfId="28762"/>
    <cellStyle name="Date 31 5" xfId="28763"/>
    <cellStyle name="Date 31 6" xfId="28764"/>
    <cellStyle name="Date 31 7" xfId="28765"/>
    <cellStyle name="Date 31 8" xfId="28766"/>
    <cellStyle name="Date 31 9" xfId="28767"/>
    <cellStyle name="Date 32" xfId="28768"/>
    <cellStyle name="Date 32 10" xfId="28769"/>
    <cellStyle name="Date 32 11" xfId="28770"/>
    <cellStyle name="Date 32 12" xfId="28771"/>
    <cellStyle name="Date 32 13" xfId="28772"/>
    <cellStyle name="Date 32 14" xfId="28773"/>
    <cellStyle name="Date 32 15" xfId="28774"/>
    <cellStyle name="Date 32 16" xfId="28775"/>
    <cellStyle name="Date 32 17" xfId="28776"/>
    <cellStyle name="Date 32 18" xfId="28777"/>
    <cellStyle name="Date 32 19" xfId="28778"/>
    <cellStyle name="Date 32 2" xfId="28779"/>
    <cellStyle name="Date 32 2 10" xfId="28780"/>
    <cellStyle name="Date 32 2 11" xfId="28781"/>
    <cellStyle name="Date 32 2 12" xfId="28782"/>
    <cellStyle name="Date 32 2 13" xfId="28783"/>
    <cellStyle name="Date 32 2 14" xfId="28784"/>
    <cellStyle name="Date 32 2 15" xfId="28785"/>
    <cellStyle name="Date 32 2 16" xfId="28786"/>
    <cellStyle name="Date 32 2 17" xfId="28787"/>
    <cellStyle name="Date 32 2 2" xfId="28788"/>
    <cellStyle name="Date 32 2 3" xfId="28789"/>
    <cellStyle name="Date 32 2 4" xfId="28790"/>
    <cellStyle name="Date 32 2 5" xfId="28791"/>
    <cellStyle name="Date 32 2 6" xfId="28792"/>
    <cellStyle name="Date 32 2 7" xfId="28793"/>
    <cellStyle name="Date 32 2 8" xfId="28794"/>
    <cellStyle name="Date 32 2 9" xfId="28795"/>
    <cellStyle name="Date 32 20" xfId="28796"/>
    <cellStyle name="Date 32 3" xfId="28797"/>
    <cellStyle name="Date 32 3 10" xfId="28798"/>
    <cellStyle name="Date 32 3 11" xfId="28799"/>
    <cellStyle name="Date 32 3 12" xfId="28800"/>
    <cellStyle name="Date 32 3 13" xfId="28801"/>
    <cellStyle name="Date 32 3 14" xfId="28802"/>
    <cellStyle name="Date 32 3 15" xfId="28803"/>
    <cellStyle name="Date 32 3 16" xfId="28804"/>
    <cellStyle name="Date 32 3 17" xfId="28805"/>
    <cellStyle name="Date 32 3 2" xfId="28806"/>
    <cellStyle name="Date 32 3 3" xfId="28807"/>
    <cellStyle name="Date 32 3 4" xfId="28808"/>
    <cellStyle name="Date 32 3 5" xfId="28809"/>
    <cellStyle name="Date 32 3 6" xfId="28810"/>
    <cellStyle name="Date 32 3 7" xfId="28811"/>
    <cellStyle name="Date 32 3 8" xfId="28812"/>
    <cellStyle name="Date 32 3 9" xfId="28813"/>
    <cellStyle name="Date 32 4" xfId="28814"/>
    <cellStyle name="Date 32 5" xfId="28815"/>
    <cellStyle name="Date 32 6" xfId="28816"/>
    <cellStyle name="Date 32 7" xfId="28817"/>
    <cellStyle name="Date 32 8" xfId="28818"/>
    <cellStyle name="Date 32 9" xfId="28819"/>
    <cellStyle name="Date 33" xfId="28820"/>
    <cellStyle name="Date 33 10" xfId="28821"/>
    <cellStyle name="Date 33 11" xfId="28822"/>
    <cellStyle name="Date 33 12" xfId="28823"/>
    <cellStyle name="Date 33 13" xfId="28824"/>
    <cellStyle name="Date 33 14" xfId="28825"/>
    <cellStyle name="Date 33 15" xfId="28826"/>
    <cellStyle name="Date 33 16" xfId="28827"/>
    <cellStyle name="Date 33 17" xfId="28828"/>
    <cellStyle name="Date 33 18" xfId="28829"/>
    <cellStyle name="Date 33 19" xfId="28830"/>
    <cellStyle name="Date 33 2" xfId="28831"/>
    <cellStyle name="Date 33 2 10" xfId="28832"/>
    <cellStyle name="Date 33 2 11" xfId="28833"/>
    <cellStyle name="Date 33 2 12" xfId="28834"/>
    <cellStyle name="Date 33 2 13" xfId="28835"/>
    <cellStyle name="Date 33 2 14" xfId="28836"/>
    <cellStyle name="Date 33 2 15" xfId="28837"/>
    <cellStyle name="Date 33 2 16" xfId="28838"/>
    <cellStyle name="Date 33 2 17" xfId="28839"/>
    <cellStyle name="Date 33 2 2" xfId="28840"/>
    <cellStyle name="Date 33 2 3" xfId="28841"/>
    <cellStyle name="Date 33 2 4" xfId="28842"/>
    <cellStyle name="Date 33 2 5" xfId="28843"/>
    <cellStyle name="Date 33 2 6" xfId="28844"/>
    <cellStyle name="Date 33 2 7" xfId="28845"/>
    <cellStyle name="Date 33 2 8" xfId="28846"/>
    <cellStyle name="Date 33 2 9" xfId="28847"/>
    <cellStyle name="Date 33 20" xfId="28848"/>
    <cellStyle name="Date 33 3" xfId="28849"/>
    <cellStyle name="Date 33 3 10" xfId="28850"/>
    <cellStyle name="Date 33 3 11" xfId="28851"/>
    <cellStyle name="Date 33 3 12" xfId="28852"/>
    <cellStyle name="Date 33 3 13" xfId="28853"/>
    <cellStyle name="Date 33 3 14" xfId="28854"/>
    <cellStyle name="Date 33 3 15" xfId="28855"/>
    <cellStyle name="Date 33 3 16" xfId="28856"/>
    <cellStyle name="Date 33 3 17" xfId="28857"/>
    <cellStyle name="Date 33 3 2" xfId="28858"/>
    <cellStyle name="Date 33 3 3" xfId="28859"/>
    <cellStyle name="Date 33 3 4" xfId="28860"/>
    <cellStyle name="Date 33 3 5" xfId="28861"/>
    <cellStyle name="Date 33 3 6" xfId="28862"/>
    <cellStyle name="Date 33 3 7" xfId="28863"/>
    <cellStyle name="Date 33 3 8" xfId="28864"/>
    <cellStyle name="Date 33 3 9" xfId="28865"/>
    <cellStyle name="Date 33 4" xfId="28866"/>
    <cellStyle name="Date 33 5" xfId="28867"/>
    <cellStyle name="Date 33 6" xfId="28868"/>
    <cellStyle name="Date 33 7" xfId="28869"/>
    <cellStyle name="Date 33 8" xfId="28870"/>
    <cellStyle name="Date 33 9" xfId="28871"/>
    <cellStyle name="Date 34" xfId="28872"/>
    <cellStyle name="Date 34 2" xfId="28873"/>
    <cellStyle name="Date 34 3" xfId="28874"/>
    <cellStyle name="Date 35" xfId="28875"/>
    <cellStyle name="Date 35 2" xfId="28876"/>
    <cellStyle name="Date 36" xfId="28877"/>
    <cellStyle name="Date 37" xfId="28878"/>
    <cellStyle name="Date 38" xfId="28879"/>
    <cellStyle name="Date 39" xfId="28880"/>
    <cellStyle name="Date 4" xfId="28881"/>
    <cellStyle name="Date 4 10" xfId="28882"/>
    <cellStyle name="Date 4 10 10" xfId="28883"/>
    <cellStyle name="Date 4 10 11" xfId="28884"/>
    <cellStyle name="Date 4 10 12" xfId="28885"/>
    <cellStyle name="Date 4 10 13" xfId="28886"/>
    <cellStyle name="Date 4 10 14" xfId="28887"/>
    <cellStyle name="Date 4 10 15" xfId="28888"/>
    <cellStyle name="Date 4 10 16" xfId="28889"/>
    <cellStyle name="Date 4 10 2" xfId="28890"/>
    <cellStyle name="Date 4 10 3" xfId="28891"/>
    <cellStyle name="Date 4 10 4" xfId="28892"/>
    <cellStyle name="Date 4 10 5" xfId="28893"/>
    <cellStyle name="Date 4 10 6" xfId="28894"/>
    <cellStyle name="Date 4 10 7" xfId="28895"/>
    <cellStyle name="Date 4 10 8" xfId="28896"/>
    <cellStyle name="Date 4 10 9" xfId="28897"/>
    <cellStyle name="Date 4 11" xfId="28898"/>
    <cellStyle name="Date 4 11 10" xfId="28899"/>
    <cellStyle name="Date 4 11 11" xfId="28900"/>
    <cellStyle name="Date 4 11 12" xfId="28901"/>
    <cellStyle name="Date 4 11 13" xfId="28902"/>
    <cellStyle name="Date 4 11 14" xfId="28903"/>
    <cellStyle name="Date 4 11 15" xfId="28904"/>
    <cellStyle name="Date 4 11 16" xfId="28905"/>
    <cellStyle name="Date 4 11 2" xfId="28906"/>
    <cellStyle name="Date 4 11 3" xfId="28907"/>
    <cellStyle name="Date 4 11 4" xfId="28908"/>
    <cellStyle name="Date 4 11 5" xfId="28909"/>
    <cellStyle name="Date 4 11 6" xfId="28910"/>
    <cellStyle name="Date 4 11 7" xfId="28911"/>
    <cellStyle name="Date 4 11 8" xfId="28912"/>
    <cellStyle name="Date 4 11 9" xfId="28913"/>
    <cellStyle name="Date 4 12" xfId="28914"/>
    <cellStyle name="Date 4 12 10" xfId="28915"/>
    <cellStyle name="Date 4 12 11" xfId="28916"/>
    <cellStyle name="Date 4 12 12" xfId="28917"/>
    <cellStyle name="Date 4 12 13" xfId="28918"/>
    <cellStyle name="Date 4 12 14" xfId="28919"/>
    <cellStyle name="Date 4 12 15" xfId="28920"/>
    <cellStyle name="Date 4 12 16" xfId="28921"/>
    <cellStyle name="Date 4 12 2" xfId="28922"/>
    <cellStyle name="Date 4 12 3" xfId="28923"/>
    <cellStyle name="Date 4 12 4" xfId="28924"/>
    <cellStyle name="Date 4 12 5" xfId="28925"/>
    <cellStyle name="Date 4 12 6" xfId="28926"/>
    <cellStyle name="Date 4 12 7" xfId="28927"/>
    <cellStyle name="Date 4 12 8" xfId="28928"/>
    <cellStyle name="Date 4 12 9" xfId="28929"/>
    <cellStyle name="Date 4 13" xfId="28930"/>
    <cellStyle name="Date 4 13 10" xfId="28931"/>
    <cellStyle name="Date 4 13 11" xfId="28932"/>
    <cellStyle name="Date 4 13 12" xfId="28933"/>
    <cellStyle name="Date 4 13 13" xfId="28934"/>
    <cellStyle name="Date 4 13 14" xfId="28935"/>
    <cellStyle name="Date 4 13 15" xfId="28936"/>
    <cellStyle name="Date 4 13 16" xfId="28937"/>
    <cellStyle name="Date 4 13 2" xfId="28938"/>
    <cellStyle name="Date 4 13 3" xfId="28939"/>
    <cellStyle name="Date 4 13 4" xfId="28940"/>
    <cellStyle name="Date 4 13 5" xfId="28941"/>
    <cellStyle name="Date 4 13 6" xfId="28942"/>
    <cellStyle name="Date 4 13 7" xfId="28943"/>
    <cellStyle name="Date 4 13 8" xfId="28944"/>
    <cellStyle name="Date 4 13 9" xfId="28945"/>
    <cellStyle name="Date 4 14" xfId="28946"/>
    <cellStyle name="Date 4 14 10" xfId="28947"/>
    <cellStyle name="Date 4 14 11" xfId="28948"/>
    <cellStyle name="Date 4 14 12" xfId="28949"/>
    <cellStyle name="Date 4 14 13" xfId="28950"/>
    <cellStyle name="Date 4 14 14" xfId="28951"/>
    <cellStyle name="Date 4 14 15" xfId="28952"/>
    <cellStyle name="Date 4 14 16" xfId="28953"/>
    <cellStyle name="Date 4 14 2" xfId="28954"/>
    <cellStyle name="Date 4 14 3" xfId="28955"/>
    <cellStyle name="Date 4 14 4" xfId="28956"/>
    <cellStyle name="Date 4 14 5" xfId="28957"/>
    <cellStyle name="Date 4 14 6" xfId="28958"/>
    <cellStyle name="Date 4 14 7" xfId="28959"/>
    <cellStyle name="Date 4 14 8" xfId="28960"/>
    <cellStyle name="Date 4 14 9" xfId="28961"/>
    <cellStyle name="Date 4 15" xfId="28962"/>
    <cellStyle name="Date 4 15 10" xfId="28963"/>
    <cellStyle name="Date 4 15 11" xfId="28964"/>
    <cellStyle name="Date 4 15 12" xfId="28965"/>
    <cellStyle name="Date 4 15 13" xfId="28966"/>
    <cellStyle name="Date 4 15 14" xfId="28967"/>
    <cellStyle name="Date 4 15 15" xfId="28968"/>
    <cellStyle name="Date 4 15 16" xfId="28969"/>
    <cellStyle name="Date 4 15 2" xfId="28970"/>
    <cellStyle name="Date 4 15 3" xfId="28971"/>
    <cellStyle name="Date 4 15 4" xfId="28972"/>
    <cellStyle name="Date 4 15 5" xfId="28973"/>
    <cellStyle name="Date 4 15 6" xfId="28974"/>
    <cellStyle name="Date 4 15 7" xfId="28975"/>
    <cellStyle name="Date 4 15 8" xfId="28976"/>
    <cellStyle name="Date 4 15 9" xfId="28977"/>
    <cellStyle name="Date 4 16" xfId="28978"/>
    <cellStyle name="Date 4 16 10" xfId="28979"/>
    <cellStyle name="Date 4 16 11" xfId="28980"/>
    <cellStyle name="Date 4 16 12" xfId="28981"/>
    <cellStyle name="Date 4 16 13" xfId="28982"/>
    <cellStyle name="Date 4 16 14" xfId="28983"/>
    <cellStyle name="Date 4 16 15" xfId="28984"/>
    <cellStyle name="Date 4 16 16" xfId="28985"/>
    <cellStyle name="Date 4 16 2" xfId="28986"/>
    <cellStyle name="Date 4 16 3" xfId="28987"/>
    <cellStyle name="Date 4 16 4" xfId="28988"/>
    <cellStyle name="Date 4 16 5" xfId="28989"/>
    <cellStyle name="Date 4 16 6" xfId="28990"/>
    <cellStyle name="Date 4 16 7" xfId="28991"/>
    <cellStyle name="Date 4 16 8" xfId="28992"/>
    <cellStyle name="Date 4 16 9" xfId="28993"/>
    <cellStyle name="Date 4 17" xfId="28994"/>
    <cellStyle name="Date 4 17 10" xfId="28995"/>
    <cellStyle name="Date 4 17 11" xfId="28996"/>
    <cellStyle name="Date 4 17 12" xfId="28997"/>
    <cellStyle name="Date 4 17 13" xfId="28998"/>
    <cellStyle name="Date 4 17 14" xfId="28999"/>
    <cellStyle name="Date 4 17 15" xfId="29000"/>
    <cellStyle name="Date 4 17 16" xfId="29001"/>
    <cellStyle name="Date 4 17 2" xfId="29002"/>
    <cellStyle name="Date 4 17 3" xfId="29003"/>
    <cellStyle name="Date 4 17 4" xfId="29004"/>
    <cellStyle name="Date 4 17 5" xfId="29005"/>
    <cellStyle name="Date 4 17 6" xfId="29006"/>
    <cellStyle name="Date 4 17 7" xfId="29007"/>
    <cellStyle name="Date 4 17 8" xfId="29008"/>
    <cellStyle name="Date 4 17 9" xfId="29009"/>
    <cellStyle name="Date 4 18" xfId="29010"/>
    <cellStyle name="Date 4 19" xfId="29011"/>
    <cellStyle name="Date 4 2" xfId="29012"/>
    <cellStyle name="Date 4 2 10" xfId="29013"/>
    <cellStyle name="Date 4 2 10 10" xfId="29014"/>
    <cellStyle name="Date 4 2 10 11" xfId="29015"/>
    <cellStyle name="Date 4 2 10 12" xfId="29016"/>
    <cellStyle name="Date 4 2 10 13" xfId="29017"/>
    <cellStyle name="Date 4 2 10 14" xfId="29018"/>
    <cellStyle name="Date 4 2 10 15" xfId="29019"/>
    <cellStyle name="Date 4 2 10 16" xfId="29020"/>
    <cellStyle name="Date 4 2 10 2" xfId="29021"/>
    <cellStyle name="Date 4 2 10 3" xfId="29022"/>
    <cellStyle name="Date 4 2 10 4" xfId="29023"/>
    <cellStyle name="Date 4 2 10 5" xfId="29024"/>
    <cellStyle name="Date 4 2 10 6" xfId="29025"/>
    <cellStyle name="Date 4 2 10 7" xfId="29026"/>
    <cellStyle name="Date 4 2 10 8" xfId="29027"/>
    <cellStyle name="Date 4 2 10 9" xfId="29028"/>
    <cellStyle name="Date 4 2 11" xfId="29029"/>
    <cellStyle name="Date 4 2 11 10" xfId="29030"/>
    <cellStyle name="Date 4 2 11 11" xfId="29031"/>
    <cellStyle name="Date 4 2 11 12" xfId="29032"/>
    <cellStyle name="Date 4 2 11 13" xfId="29033"/>
    <cellStyle name="Date 4 2 11 14" xfId="29034"/>
    <cellStyle name="Date 4 2 11 15" xfId="29035"/>
    <cellStyle name="Date 4 2 11 16" xfId="29036"/>
    <cellStyle name="Date 4 2 11 2" xfId="29037"/>
    <cellStyle name="Date 4 2 11 3" xfId="29038"/>
    <cellStyle name="Date 4 2 11 4" xfId="29039"/>
    <cellStyle name="Date 4 2 11 5" xfId="29040"/>
    <cellStyle name="Date 4 2 11 6" xfId="29041"/>
    <cellStyle name="Date 4 2 11 7" xfId="29042"/>
    <cellStyle name="Date 4 2 11 8" xfId="29043"/>
    <cellStyle name="Date 4 2 11 9" xfId="29044"/>
    <cellStyle name="Date 4 2 12" xfId="29045"/>
    <cellStyle name="Date 4 2 12 10" xfId="29046"/>
    <cellStyle name="Date 4 2 12 11" xfId="29047"/>
    <cellStyle name="Date 4 2 12 12" xfId="29048"/>
    <cellStyle name="Date 4 2 12 13" xfId="29049"/>
    <cellStyle name="Date 4 2 12 14" xfId="29050"/>
    <cellStyle name="Date 4 2 12 15" xfId="29051"/>
    <cellStyle name="Date 4 2 12 16" xfId="29052"/>
    <cellStyle name="Date 4 2 12 2" xfId="29053"/>
    <cellStyle name="Date 4 2 12 3" xfId="29054"/>
    <cellStyle name="Date 4 2 12 4" xfId="29055"/>
    <cellStyle name="Date 4 2 12 5" xfId="29056"/>
    <cellStyle name="Date 4 2 12 6" xfId="29057"/>
    <cellStyle name="Date 4 2 12 7" xfId="29058"/>
    <cellStyle name="Date 4 2 12 8" xfId="29059"/>
    <cellStyle name="Date 4 2 12 9" xfId="29060"/>
    <cellStyle name="Date 4 2 13" xfId="29061"/>
    <cellStyle name="Date 4 2 13 10" xfId="29062"/>
    <cellStyle name="Date 4 2 13 11" xfId="29063"/>
    <cellStyle name="Date 4 2 13 12" xfId="29064"/>
    <cellStyle name="Date 4 2 13 13" xfId="29065"/>
    <cellStyle name="Date 4 2 13 14" xfId="29066"/>
    <cellStyle name="Date 4 2 13 15" xfId="29067"/>
    <cellStyle name="Date 4 2 13 16" xfId="29068"/>
    <cellStyle name="Date 4 2 13 2" xfId="29069"/>
    <cellStyle name="Date 4 2 13 3" xfId="29070"/>
    <cellStyle name="Date 4 2 13 4" xfId="29071"/>
    <cellStyle name="Date 4 2 13 5" xfId="29072"/>
    <cellStyle name="Date 4 2 13 6" xfId="29073"/>
    <cellStyle name="Date 4 2 13 7" xfId="29074"/>
    <cellStyle name="Date 4 2 13 8" xfId="29075"/>
    <cellStyle name="Date 4 2 13 9" xfId="29076"/>
    <cellStyle name="Date 4 2 14" xfId="29077"/>
    <cellStyle name="Date 4 2 14 10" xfId="29078"/>
    <cellStyle name="Date 4 2 14 11" xfId="29079"/>
    <cellStyle name="Date 4 2 14 12" xfId="29080"/>
    <cellStyle name="Date 4 2 14 13" xfId="29081"/>
    <cellStyle name="Date 4 2 14 14" xfId="29082"/>
    <cellStyle name="Date 4 2 14 15" xfId="29083"/>
    <cellStyle name="Date 4 2 14 16" xfId="29084"/>
    <cellStyle name="Date 4 2 14 2" xfId="29085"/>
    <cellStyle name="Date 4 2 14 3" xfId="29086"/>
    <cellStyle name="Date 4 2 14 4" xfId="29087"/>
    <cellStyle name="Date 4 2 14 5" xfId="29088"/>
    <cellStyle name="Date 4 2 14 6" xfId="29089"/>
    <cellStyle name="Date 4 2 14 7" xfId="29090"/>
    <cellStyle name="Date 4 2 14 8" xfId="29091"/>
    <cellStyle name="Date 4 2 14 9" xfId="29092"/>
    <cellStyle name="Date 4 2 15" xfId="29093"/>
    <cellStyle name="Date 4 2 15 10" xfId="29094"/>
    <cellStyle name="Date 4 2 15 11" xfId="29095"/>
    <cellStyle name="Date 4 2 15 12" xfId="29096"/>
    <cellStyle name="Date 4 2 15 13" xfId="29097"/>
    <cellStyle name="Date 4 2 15 14" xfId="29098"/>
    <cellStyle name="Date 4 2 15 15" xfId="29099"/>
    <cellStyle name="Date 4 2 15 16" xfId="29100"/>
    <cellStyle name="Date 4 2 15 2" xfId="29101"/>
    <cellStyle name="Date 4 2 15 3" xfId="29102"/>
    <cellStyle name="Date 4 2 15 4" xfId="29103"/>
    <cellStyle name="Date 4 2 15 5" xfId="29104"/>
    <cellStyle name="Date 4 2 15 6" xfId="29105"/>
    <cellStyle name="Date 4 2 15 7" xfId="29106"/>
    <cellStyle name="Date 4 2 15 8" xfId="29107"/>
    <cellStyle name="Date 4 2 15 9" xfId="29108"/>
    <cellStyle name="Date 4 2 16" xfId="29109"/>
    <cellStyle name="Date 4 2 16 10" xfId="29110"/>
    <cellStyle name="Date 4 2 16 11" xfId="29111"/>
    <cellStyle name="Date 4 2 16 12" xfId="29112"/>
    <cellStyle name="Date 4 2 16 13" xfId="29113"/>
    <cellStyle name="Date 4 2 16 14" xfId="29114"/>
    <cellStyle name="Date 4 2 16 15" xfId="29115"/>
    <cellStyle name="Date 4 2 16 16" xfId="29116"/>
    <cellStyle name="Date 4 2 16 2" xfId="29117"/>
    <cellStyle name="Date 4 2 16 3" xfId="29118"/>
    <cellStyle name="Date 4 2 16 4" xfId="29119"/>
    <cellStyle name="Date 4 2 16 5" xfId="29120"/>
    <cellStyle name="Date 4 2 16 6" xfId="29121"/>
    <cellStyle name="Date 4 2 16 7" xfId="29122"/>
    <cellStyle name="Date 4 2 16 8" xfId="29123"/>
    <cellStyle name="Date 4 2 16 9" xfId="29124"/>
    <cellStyle name="Date 4 2 17" xfId="29125"/>
    <cellStyle name="Date 4 2 18" xfId="29126"/>
    <cellStyle name="Date 4 2 19" xfId="29127"/>
    <cellStyle name="Date 4 2 2" xfId="29128"/>
    <cellStyle name="Date 4 2 2 10" xfId="29129"/>
    <cellStyle name="Date 4 2 2 10 10" xfId="29130"/>
    <cellStyle name="Date 4 2 2 10 11" xfId="29131"/>
    <cellStyle name="Date 4 2 2 10 12" xfId="29132"/>
    <cellStyle name="Date 4 2 2 10 13" xfId="29133"/>
    <cellStyle name="Date 4 2 2 10 14" xfId="29134"/>
    <cellStyle name="Date 4 2 2 10 15" xfId="29135"/>
    <cellStyle name="Date 4 2 2 10 16" xfId="29136"/>
    <cellStyle name="Date 4 2 2 10 2" xfId="29137"/>
    <cellStyle name="Date 4 2 2 10 3" xfId="29138"/>
    <cellStyle name="Date 4 2 2 10 4" xfId="29139"/>
    <cellStyle name="Date 4 2 2 10 5" xfId="29140"/>
    <cellStyle name="Date 4 2 2 10 6" xfId="29141"/>
    <cellStyle name="Date 4 2 2 10 7" xfId="29142"/>
    <cellStyle name="Date 4 2 2 10 8" xfId="29143"/>
    <cellStyle name="Date 4 2 2 10 9" xfId="29144"/>
    <cellStyle name="Date 4 2 2 11" xfId="29145"/>
    <cellStyle name="Date 4 2 2 11 10" xfId="29146"/>
    <cellStyle name="Date 4 2 2 11 11" xfId="29147"/>
    <cellStyle name="Date 4 2 2 11 12" xfId="29148"/>
    <cellStyle name="Date 4 2 2 11 13" xfId="29149"/>
    <cellStyle name="Date 4 2 2 11 14" xfId="29150"/>
    <cellStyle name="Date 4 2 2 11 15" xfId="29151"/>
    <cellStyle name="Date 4 2 2 11 16" xfId="29152"/>
    <cellStyle name="Date 4 2 2 11 2" xfId="29153"/>
    <cellStyle name="Date 4 2 2 11 3" xfId="29154"/>
    <cellStyle name="Date 4 2 2 11 4" xfId="29155"/>
    <cellStyle name="Date 4 2 2 11 5" xfId="29156"/>
    <cellStyle name="Date 4 2 2 11 6" xfId="29157"/>
    <cellStyle name="Date 4 2 2 11 7" xfId="29158"/>
    <cellStyle name="Date 4 2 2 11 8" xfId="29159"/>
    <cellStyle name="Date 4 2 2 11 9" xfId="29160"/>
    <cellStyle name="Date 4 2 2 12" xfId="29161"/>
    <cellStyle name="Date 4 2 2 12 10" xfId="29162"/>
    <cellStyle name="Date 4 2 2 12 11" xfId="29163"/>
    <cellStyle name="Date 4 2 2 12 12" xfId="29164"/>
    <cellStyle name="Date 4 2 2 12 13" xfId="29165"/>
    <cellStyle name="Date 4 2 2 12 14" xfId="29166"/>
    <cellStyle name="Date 4 2 2 12 15" xfId="29167"/>
    <cellStyle name="Date 4 2 2 12 16" xfId="29168"/>
    <cellStyle name="Date 4 2 2 12 2" xfId="29169"/>
    <cellStyle name="Date 4 2 2 12 3" xfId="29170"/>
    <cellStyle name="Date 4 2 2 12 4" xfId="29171"/>
    <cellStyle name="Date 4 2 2 12 5" xfId="29172"/>
    <cellStyle name="Date 4 2 2 12 6" xfId="29173"/>
    <cellStyle name="Date 4 2 2 12 7" xfId="29174"/>
    <cellStyle name="Date 4 2 2 12 8" xfId="29175"/>
    <cellStyle name="Date 4 2 2 12 9" xfId="29176"/>
    <cellStyle name="Date 4 2 2 13" xfId="29177"/>
    <cellStyle name="Date 4 2 2 13 10" xfId="29178"/>
    <cellStyle name="Date 4 2 2 13 11" xfId="29179"/>
    <cellStyle name="Date 4 2 2 13 12" xfId="29180"/>
    <cellStyle name="Date 4 2 2 13 13" xfId="29181"/>
    <cellStyle name="Date 4 2 2 13 14" xfId="29182"/>
    <cellStyle name="Date 4 2 2 13 15" xfId="29183"/>
    <cellStyle name="Date 4 2 2 13 16" xfId="29184"/>
    <cellStyle name="Date 4 2 2 13 2" xfId="29185"/>
    <cellStyle name="Date 4 2 2 13 3" xfId="29186"/>
    <cellStyle name="Date 4 2 2 13 4" xfId="29187"/>
    <cellStyle name="Date 4 2 2 13 5" xfId="29188"/>
    <cellStyle name="Date 4 2 2 13 6" xfId="29189"/>
    <cellStyle name="Date 4 2 2 13 7" xfId="29190"/>
    <cellStyle name="Date 4 2 2 13 8" xfId="29191"/>
    <cellStyle name="Date 4 2 2 13 9" xfId="29192"/>
    <cellStyle name="Date 4 2 2 14" xfId="29193"/>
    <cellStyle name="Date 4 2 2 14 10" xfId="29194"/>
    <cellStyle name="Date 4 2 2 14 11" xfId="29195"/>
    <cellStyle name="Date 4 2 2 14 12" xfId="29196"/>
    <cellStyle name="Date 4 2 2 14 13" xfId="29197"/>
    <cellStyle name="Date 4 2 2 14 14" xfId="29198"/>
    <cellStyle name="Date 4 2 2 14 15" xfId="29199"/>
    <cellStyle name="Date 4 2 2 14 16" xfId="29200"/>
    <cellStyle name="Date 4 2 2 14 2" xfId="29201"/>
    <cellStyle name="Date 4 2 2 14 3" xfId="29202"/>
    <cellStyle name="Date 4 2 2 14 4" xfId="29203"/>
    <cellStyle name="Date 4 2 2 14 5" xfId="29204"/>
    <cellStyle name="Date 4 2 2 14 6" xfId="29205"/>
    <cellStyle name="Date 4 2 2 14 7" xfId="29206"/>
    <cellStyle name="Date 4 2 2 14 8" xfId="29207"/>
    <cellStyle name="Date 4 2 2 14 9" xfId="29208"/>
    <cellStyle name="Date 4 2 2 15" xfId="29209"/>
    <cellStyle name="Date 4 2 2 15 10" xfId="29210"/>
    <cellStyle name="Date 4 2 2 15 11" xfId="29211"/>
    <cellStyle name="Date 4 2 2 15 12" xfId="29212"/>
    <cellStyle name="Date 4 2 2 15 13" xfId="29213"/>
    <cellStyle name="Date 4 2 2 15 14" xfId="29214"/>
    <cellStyle name="Date 4 2 2 15 15" xfId="29215"/>
    <cellStyle name="Date 4 2 2 15 16" xfId="29216"/>
    <cellStyle name="Date 4 2 2 15 2" xfId="29217"/>
    <cellStyle name="Date 4 2 2 15 3" xfId="29218"/>
    <cellStyle name="Date 4 2 2 15 4" xfId="29219"/>
    <cellStyle name="Date 4 2 2 15 5" xfId="29220"/>
    <cellStyle name="Date 4 2 2 15 6" xfId="29221"/>
    <cellStyle name="Date 4 2 2 15 7" xfId="29222"/>
    <cellStyle name="Date 4 2 2 15 8" xfId="29223"/>
    <cellStyle name="Date 4 2 2 15 9" xfId="29224"/>
    <cellStyle name="Date 4 2 2 16" xfId="29225"/>
    <cellStyle name="Date 4 2 2 16 10" xfId="29226"/>
    <cellStyle name="Date 4 2 2 16 11" xfId="29227"/>
    <cellStyle name="Date 4 2 2 16 12" xfId="29228"/>
    <cellStyle name="Date 4 2 2 16 13" xfId="29229"/>
    <cellStyle name="Date 4 2 2 16 14" xfId="29230"/>
    <cellStyle name="Date 4 2 2 16 15" xfId="29231"/>
    <cellStyle name="Date 4 2 2 16 16" xfId="29232"/>
    <cellStyle name="Date 4 2 2 16 2" xfId="29233"/>
    <cellStyle name="Date 4 2 2 16 3" xfId="29234"/>
    <cellStyle name="Date 4 2 2 16 4" xfId="29235"/>
    <cellStyle name="Date 4 2 2 16 5" xfId="29236"/>
    <cellStyle name="Date 4 2 2 16 6" xfId="29237"/>
    <cellStyle name="Date 4 2 2 16 7" xfId="29238"/>
    <cellStyle name="Date 4 2 2 16 8" xfId="29239"/>
    <cellStyle name="Date 4 2 2 16 9" xfId="29240"/>
    <cellStyle name="Date 4 2 2 17" xfId="29241"/>
    <cellStyle name="Date 4 2 2 18" xfId="29242"/>
    <cellStyle name="Date 4 2 2 19" xfId="29243"/>
    <cellStyle name="Date 4 2 2 2" xfId="29244"/>
    <cellStyle name="Date 4 2 2 2 10" xfId="29245"/>
    <cellStyle name="Date 4 2 2 2 10 10" xfId="29246"/>
    <cellStyle name="Date 4 2 2 2 10 11" xfId="29247"/>
    <cellStyle name="Date 4 2 2 2 10 12" xfId="29248"/>
    <cellStyle name="Date 4 2 2 2 10 13" xfId="29249"/>
    <cellStyle name="Date 4 2 2 2 10 14" xfId="29250"/>
    <cellStyle name="Date 4 2 2 2 10 15" xfId="29251"/>
    <cellStyle name="Date 4 2 2 2 10 16" xfId="29252"/>
    <cellStyle name="Date 4 2 2 2 10 2" xfId="29253"/>
    <cellStyle name="Date 4 2 2 2 10 3" xfId="29254"/>
    <cellStyle name="Date 4 2 2 2 10 4" xfId="29255"/>
    <cellStyle name="Date 4 2 2 2 10 5" xfId="29256"/>
    <cellStyle name="Date 4 2 2 2 10 6" xfId="29257"/>
    <cellStyle name="Date 4 2 2 2 10 7" xfId="29258"/>
    <cellStyle name="Date 4 2 2 2 10 8" xfId="29259"/>
    <cellStyle name="Date 4 2 2 2 10 9" xfId="29260"/>
    <cellStyle name="Date 4 2 2 2 11" xfId="29261"/>
    <cellStyle name="Date 4 2 2 2 11 10" xfId="29262"/>
    <cellStyle name="Date 4 2 2 2 11 11" xfId="29263"/>
    <cellStyle name="Date 4 2 2 2 11 12" xfId="29264"/>
    <cellStyle name="Date 4 2 2 2 11 13" xfId="29265"/>
    <cellStyle name="Date 4 2 2 2 11 14" xfId="29266"/>
    <cellStyle name="Date 4 2 2 2 11 15" xfId="29267"/>
    <cellStyle name="Date 4 2 2 2 11 16" xfId="29268"/>
    <cellStyle name="Date 4 2 2 2 11 2" xfId="29269"/>
    <cellStyle name="Date 4 2 2 2 11 3" xfId="29270"/>
    <cellStyle name="Date 4 2 2 2 11 4" xfId="29271"/>
    <cellStyle name="Date 4 2 2 2 11 5" xfId="29272"/>
    <cellStyle name="Date 4 2 2 2 11 6" xfId="29273"/>
    <cellStyle name="Date 4 2 2 2 11 7" xfId="29274"/>
    <cellStyle name="Date 4 2 2 2 11 8" xfId="29275"/>
    <cellStyle name="Date 4 2 2 2 11 9" xfId="29276"/>
    <cellStyle name="Date 4 2 2 2 12" xfId="29277"/>
    <cellStyle name="Date 4 2 2 2 12 10" xfId="29278"/>
    <cellStyle name="Date 4 2 2 2 12 11" xfId="29279"/>
    <cellStyle name="Date 4 2 2 2 12 12" xfId="29280"/>
    <cellStyle name="Date 4 2 2 2 12 13" xfId="29281"/>
    <cellStyle name="Date 4 2 2 2 12 14" xfId="29282"/>
    <cellStyle name="Date 4 2 2 2 12 15" xfId="29283"/>
    <cellStyle name="Date 4 2 2 2 12 16" xfId="29284"/>
    <cellStyle name="Date 4 2 2 2 12 2" xfId="29285"/>
    <cellStyle name="Date 4 2 2 2 12 3" xfId="29286"/>
    <cellStyle name="Date 4 2 2 2 12 4" xfId="29287"/>
    <cellStyle name="Date 4 2 2 2 12 5" xfId="29288"/>
    <cellStyle name="Date 4 2 2 2 12 6" xfId="29289"/>
    <cellStyle name="Date 4 2 2 2 12 7" xfId="29290"/>
    <cellStyle name="Date 4 2 2 2 12 8" xfId="29291"/>
    <cellStyle name="Date 4 2 2 2 12 9" xfId="29292"/>
    <cellStyle name="Date 4 2 2 2 13" xfId="29293"/>
    <cellStyle name="Date 4 2 2 2 13 10" xfId="29294"/>
    <cellStyle name="Date 4 2 2 2 13 11" xfId="29295"/>
    <cellStyle name="Date 4 2 2 2 13 12" xfId="29296"/>
    <cellStyle name="Date 4 2 2 2 13 13" xfId="29297"/>
    <cellStyle name="Date 4 2 2 2 13 14" xfId="29298"/>
    <cellStyle name="Date 4 2 2 2 13 15" xfId="29299"/>
    <cellStyle name="Date 4 2 2 2 13 16" xfId="29300"/>
    <cellStyle name="Date 4 2 2 2 13 2" xfId="29301"/>
    <cellStyle name="Date 4 2 2 2 13 3" xfId="29302"/>
    <cellStyle name="Date 4 2 2 2 13 4" xfId="29303"/>
    <cellStyle name="Date 4 2 2 2 13 5" xfId="29304"/>
    <cellStyle name="Date 4 2 2 2 13 6" xfId="29305"/>
    <cellStyle name="Date 4 2 2 2 13 7" xfId="29306"/>
    <cellStyle name="Date 4 2 2 2 13 8" xfId="29307"/>
    <cellStyle name="Date 4 2 2 2 13 9" xfId="29308"/>
    <cellStyle name="Date 4 2 2 2 14" xfId="29309"/>
    <cellStyle name="Date 4 2 2 2 14 10" xfId="29310"/>
    <cellStyle name="Date 4 2 2 2 14 11" xfId="29311"/>
    <cellStyle name="Date 4 2 2 2 14 12" xfId="29312"/>
    <cellStyle name="Date 4 2 2 2 14 13" xfId="29313"/>
    <cellStyle name="Date 4 2 2 2 14 14" xfId="29314"/>
    <cellStyle name="Date 4 2 2 2 14 15" xfId="29315"/>
    <cellStyle name="Date 4 2 2 2 14 16" xfId="29316"/>
    <cellStyle name="Date 4 2 2 2 14 2" xfId="29317"/>
    <cellStyle name="Date 4 2 2 2 14 3" xfId="29318"/>
    <cellStyle name="Date 4 2 2 2 14 4" xfId="29319"/>
    <cellStyle name="Date 4 2 2 2 14 5" xfId="29320"/>
    <cellStyle name="Date 4 2 2 2 14 6" xfId="29321"/>
    <cellStyle name="Date 4 2 2 2 14 7" xfId="29322"/>
    <cellStyle name="Date 4 2 2 2 14 8" xfId="29323"/>
    <cellStyle name="Date 4 2 2 2 14 9" xfId="29324"/>
    <cellStyle name="Date 4 2 2 2 15" xfId="29325"/>
    <cellStyle name="Date 4 2 2 2 16" xfId="29326"/>
    <cellStyle name="Date 4 2 2 2 17" xfId="29327"/>
    <cellStyle name="Date 4 2 2 2 18" xfId="29328"/>
    <cellStyle name="Date 4 2 2 2 19" xfId="29329"/>
    <cellStyle name="Date 4 2 2 2 2" xfId="29330"/>
    <cellStyle name="Date 4 2 2 2 2 10" xfId="29331"/>
    <cellStyle name="Date 4 2 2 2 2 11" xfId="29332"/>
    <cellStyle name="Date 4 2 2 2 2 12" xfId="29333"/>
    <cellStyle name="Date 4 2 2 2 2 13" xfId="29334"/>
    <cellStyle name="Date 4 2 2 2 2 14" xfId="29335"/>
    <cellStyle name="Date 4 2 2 2 2 15" xfId="29336"/>
    <cellStyle name="Date 4 2 2 2 2 16" xfId="29337"/>
    <cellStyle name="Date 4 2 2 2 2 2" xfId="29338"/>
    <cellStyle name="Date 4 2 2 2 2 3" xfId="29339"/>
    <cellStyle name="Date 4 2 2 2 2 4" xfId="29340"/>
    <cellStyle name="Date 4 2 2 2 2 5" xfId="29341"/>
    <cellStyle name="Date 4 2 2 2 2 6" xfId="29342"/>
    <cellStyle name="Date 4 2 2 2 2 7" xfId="29343"/>
    <cellStyle name="Date 4 2 2 2 2 8" xfId="29344"/>
    <cellStyle name="Date 4 2 2 2 2 9" xfId="29345"/>
    <cellStyle name="Date 4 2 2 2 20" xfId="29346"/>
    <cellStyle name="Date 4 2 2 2 21" xfId="29347"/>
    <cellStyle name="Date 4 2 2 2 22" xfId="29348"/>
    <cellStyle name="Date 4 2 2 2 23" xfId="29349"/>
    <cellStyle name="Date 4 2 2 2 24" xfId="29350"/>
    <cellStyle name="Date 4 2 2 2 25" xfId="29351"/>
    <cellStyle name="Date 4 2 2 2 26" xfId="29352"/>
    <cellStyle name="Date 4 2 2 2 27" xfId="29353"/>
    <cellStyle name="Date 4 2 2 2 28" xfId="29354"/>
    <cellStyle name="Date 4 2 2 2 29" xfId="29355"/>
    <cellStyle name="Date 4 2 2 2 3" xfId="29356"/>
    <cellStyle name="Date 4 2 2 2 3 10" xfId="29357"/>
    <cellStyle name="Date 4 2 2 2 3 11" xfId="29358"/>
    <cellStyle name="Date 4 2 2 2 3 12" xfId="29359"/>
    <cellStyle name="Date 4 2 2 2 3 13" xfId="29360"/>
    <cellStyle name="Date 4 2 2 2 3 14" xfId="29361"/>
    <cellStyle name="Date 4 2 2 2 3 15" xfId="29362"/>
    <cellStyle name="Date 4 2 2 2 3 16" xfId="29363"/>
    <cellStyle name="Date 4 2 2 2 3 2" xfId="29364"/>
    <cellStyle name="Date 4 2 2 2 3 3" xfId="29365"/>
    <cellStyle name="Date 4 2 2 2 3 4" xfId="29366"/>
    <cellStyle name="Date 4 2 2 2 3 5" xfId="29367"/>
    <cellStyle name="Date 4 2 2 2 3 6" xfId="29368"/>
    <cellStyle name="Date 4 2 2 2 3 7" xfId="29369"/>
    <cellStyle name="Date 4 2 2 2 3 8" xfId="29370"/>
    <cellStyle name="Date 4 2 2 2 3 9" xfId="29371"/>
    <cellStyle name="Date 4 2 2 2 4" xfId="29372"/>
    <cellStyle name="Date 4 2 2 2 4 10" xfId="29373"/>
    <cellStyle name="Date 4 2 2 2 4 11" xfId="29374"/>
    <cellStyle name="Date 4 2 2 2 4 12" xfId="29375"/>
    <cellStyle name="Date 4 2 2 2 4 13" xfId="29376"/>
    <cellStyle name="Date 4 2 2 2 4 14" xfId="29377"/>
    <cellStyle name="Date 4 2 2 2 4 15" xfId="29378"/>
    <cellStyle name="Date 4 2 2 2 4 16" xfId="29379"/>
    <cellStyle name="Date 4 2 2 2 4 2" xfId="29380"/>
    <cellStyle name="Date 4 2 2 2 4 3" xfId="29381"/>
    <cellStyle name="Date 4 2 2 2 4 4" xfId="29382"/>
    <cellStyle name="Date 4 2 2 2 4 5" xfId="29383"/>
    <cellStyle name="Date 4 2 2 2 4 6" xfId="29384"/>
    <cellStyle name="Date 4 2 2 2 4 7" xfId="29385"/>
    <cellStyle name="Date 4 2 2 2 4 8" xfId="29386"/>
    <cellStyle name="Date 4 2 2 2 4 9" xfId="29387"/>
    <cellStyle name="Date 4 2 2 2 5" xfId="29388"/>
    <cellStyle name="Date 4 2 2 2 5 10" xfId="29389"/>
    <cellStyle name="Date 4 2 2 2 5 11" xfId="29390"/>
    <cellStyle name="Date 4 2 2 2 5 12" xfId="29391"/>
    <cellStyle name="Date 4 2 2 2 5 13" xfId="29392"/>
    <cellStyle name="Date 4 2 2 2 5 14" xfId="29393"/>
    <cellStyle name="Date 4 2 2 2 5 15" xfId="29394"/>
    <cellStyle name="Date 4 2 2 2 5 16" xfId="29395"/>
    <cellStyle name="Date 4 2 2 2 5 2" xfId="29396"/>
    <cellStyle name="Date 4 2 2 2 5 3" xfId="29397"/>
    <cellStyle name="Date 4 2 2 2 5 4" xfId="29398"/>
    <cellStyle name="Date 4 2 2 2 5 5" xfId="29399"/>
    <cellStyle name="Date 4 2 2 2 5 6" xfId="29400"/>
    <cellStyle name="Date 4 2 2 2 5 7" xfId="29401"/>
    <cellStyle name="Date 4 2 2 2 5 8" xfId="29402"/>
    <cellStyle name="Date 4 2 2 2 5 9" xfId="29403"/>
    <cellStyle name="Date 4 2 2 2 6" xfId="29404"/>
    <cellStyle name="Date 4 2 2 2 6 10" xfId="29405"/>
    <cellStyle name="Date 4 2 2 2 6 11" xfId="29406"/>
    <cellStyle name="Date 4 2 2 2 6 12" xfId="29407"/>
    <cellStyle name="Date 4 2 2 2 6 13" xfId="29408"/>
    <cellStyle name="Date 4 2 2 2 6 14" xfId="29409"/>
    <cellStyle name="Date 4 2 2 2 6 15" xfId="29410"/>
    <cellStyle name="Date 4 2 2 2 6 16" xfId="29411"/>
    <cellStyle name="Date 4 2 2 2 6 2" xfId="29412"/>
    <cellStyle name="Date 4 2 2 2 6 3" xfId="29413"/>
    <cellStyle name="Date 4 2 2 2 6 4" xfId="29414"/>
    <cellStyle name="Date 4 2 2 2 6 5" xfId="29415"/>
    <cellStyle name="Date 4 2 2 2 6 6" xfId="29416"/>
    <cellStyle name="Date 4 2 2 2 6 7" xfId="29417"/>
    <cellStyle name="Date 4 2 2 2 6 8" xfId="29418"/>
    <cellStyle name="Date 4 2 2 2 6 9" xfId="29419"/>
    <cellStyle name="Date 4 2 2 2 7" xfId="29420"/>
    <cellStyle name="Date 4 2 2 2 7 10" xfId="29421"/>
    <cellStyle name="Date 4 2 2 2 7 11" xfId="29422"/>
    <cellStyle name="Date 4 2 2 2 7 12" xfId="29423"/>
    <cellStyle name="Date 4 2 2 2 7 13" xfId="29424"/>
    <cellStyle name="Date 4 2 2 2 7 14" xfId="29425"/>
    <cellStyle name="Date 4 2 2 2 7 15" xfId="29426"/>
    <cellStyle name="Date 4 2 2 2 7 16" xfId="29427"/>
    <cellStyle name="Date 4 2 2 2 7 2" xfId="29428"/>
    <cellStyle name="Date 4 2 2 2 7 3" xfId="29429"/>
    <cellStyle name="Date 4 2 2 2 7 4" xfId="29430"/>
    <cellStyle name="Date 4 2 2 2 7 5" xfId="29431"/>
    <cellStyle name="Date 4 2 2 2 7 6" xfId="29432"/>
    <cellStyle name="Date 4 2 2 2 7 7" xfId="29433"/>
    <cellStyle name="Date 4 2 2 2 7 8" xfId="29434"/>
    <cellStyle name="Date 4 2 2 2 7 9" xfId="29435"/>
    <cellStyle name="Date 4 2 2 2 8" xfId="29436"/>
    <cellStyle name="Date 4 2 2 2 8 10" xfId="29437"/>
    <cellStyle name="Date 4 2 2 2 8 11" xfId="29438"/>
    <cellStyle name="Date 4 2 2 2 8 12" xfId="29439"/>
    <cellStyle name="Date 4 2 2 2 8 13" xfId="29440"/>
    <cellStyle name="Date 4 2 2 2 8 14" xfId="29441"/>
    <cellStyle name="Date 4 2 2 2 8 15" xfId="29442"/>
    <cellStyle name="Date 4 2 2 2 8 16" xfId="29443"/>
    <cellStyle name="Date 4 2 2 2 8 2" xfId="29444"/>
    <cellStyle name="Date 4 2 2 2 8 3" xfId="29445"/>
    <cellStyle name="Date 4 2 2 2 8 4" xfId="29446"/>
    <cellStyle name="Date 4 2 2 2 8 5" xfId="29447"/>
    <cellStyle name="Date 4 2 2 2 8 6" xfId="29448"/>
    <cellStyle name="Date 4 2 2 2 8 7" xfId="29449"/>
    <cellStyle name="Date 4 2 2 2 8 8" xfId="29450"/>
    <cellStyle name="Date 4 2 2 2 8 9" xfId="29451"/>
    <cellStyle name="Date 4 2 2 2 9" xfId="29452"/>
    <cellStyle name="Date 4 2 2 2 9 10" xfId="29453"/>
    <cellStyle name="Date 4 2 2 2 9 11" xfId="29454"/>
    <cellStyle name="Date 4 2 2 2 9 12" xfId="29455"/>
    <cellStyle name="Date 4 2 2 2 9 13" xfId="29456"/>
    <cellStyle name="Date 4 2 2 2 9 14" xfId="29457"/>
    <cellStyle name="Date 4 2 2 2 9 15" xfId="29458"/>
    <cellStyle name="Date 4 2 2 2 9 16" xfId="29459"/>
    <cellStyle name="Date 4 2 2 2 9 2" xfId="29460"/>
    <cellStyle name="Date 4 2 2 2 9 3" xfId="29461"/>
    <cellStyle name="Date 4 2 2 2 9 4" xfId="29462"/>
    <cellStyle name="Date 4 2 2 2 9 5" xfId="29463"/>
    <cellStyle name="Date 4 2 2 2 9 6" xfId="29464"/>
    <cellStyle name="Date 4 2 2 2 9 7" xfId="29465"/>
    <cellStyle name="Date 4 2 2 2 9 8" xfId="29466"/>
    <cellStyle name="Date 4 2 2 2 9 9" xfId="29467"/>
    <cellStyle name="Date 4 2 2 20" xfId="29468"/>
    <cellStyle name="Date 4 2 2 3" xfId="29469"/>
    <cellStyle name="Date 4 2 2 3 10" xfId="29470"/>
    <cellStyle name="Date 4 2 2 3 11" xfId="29471"/>
    <cellStyle name="Date 4 2 2 3 12" xfId="29472"/>
    <cellStyle name="Date 4 2 2 3 13" xfId="29473"/>
    <cellStyle name="Date 4 2 2 3 14" xfId="29474"/>
    <cellStyle name="Date 4 2 2 3 15" xfId="29475"/>
    <cellStyle name="Date 4 2 2 3 16" xfId="29476"/>
    <cellStyle name="Date 4 2 2 3 2" xfId="29477"/>
    <cellStyle name="Date 4 2 2 3 3" xfId="29478"/>
    <cellStyle name="Date 4 2 2 3 4" xfId="29479"/>
    <cellStyle name="Date 4 2 2 3 5" xfId="29480"/>
    <cellStyle name="Date 4 2 2 3 6" xfId="29481"/>
    <cellStyle name="Date 4 2 2 3 7" xfId="29482"/>
    <cellStyle name="Date 4 2 2 3 8" xfId="29483"/>
    <cellStyle name="Date 4 2 2 3 9" xfId="29484"/>
    <cellStyle name="Date 4 2 2 4" xfId="29485"/>
    <cellStyle name="Date 4 2 2 4 10" xfId="29486"/>
    <cellStyle name="Date 4 2 2 4 11" xfId="29487"/>
    <cellStyle name="Date 4 2 2 4 12" xfId="29488"/>
    <cellStyle name="Date 4 2 2 4 13" xfId="29489"/>
    <cellStyle name="Date 4 2 2 4 14" xfId="29490"/>
    <cellStyle name="Date 4 2 2 4 15" xfId="29491"/>
    <cellStyle name="Date 4 2 2 4 16" xfId="29492"/>
    <cellStyle name="Date 4 2 2 4 2" xfId="29493"/>
    <cellStyle name="Date 4 2 2 4 3" xfId="29494"/>
    <cellStyle name="Date 4 2 2 4 4" xfId="29495"/>
    <cellStyle name="Date 4 2 2 4 5" xfId="29496"/>
    <cellStyle name="Date 4 2 2 4 6" xfId="29497"/>
    <cellStyle name="Date 4 2 2 4 7" xfId="29498"/>
    <cellStyle name="Date 4 2 2 4 8" xfId="29499"/>
    <cellStyle name="Date 4 2 2 4 9" xfId="29500"/>
    <cellStyle name="Date 4 2 2 5" xfId="29501"/>
    <cellStyle name="Date 4 2 2 5 10" xfId="29502"/>
    <cellStyle name="Date 4 2 2 5 11" xfId="29503"/>
    <cellStyle name="Date 4 2 2 5 12" xfId="29504"/>
    <cellStyle name="Date 4 2 2 5 13" xfId="29505"/>
    <cellStyle name="Date 4 2 2 5 14" xfId="29506"/>
    <cellStyle name="Date 4 2 2 5 15" xfId="29507"/>
    <cellStyle name="Date 4 2 2 5 16" xfId="29508"/>
    <cellStyle name="Date 4 2 2 5 2" xfId="29509"/>
    <cellStyle name="Date 4 2 2 5 3" xfId="29510"/>
    <cellStyle name="Date 4 2 2 5 4" xfId="29511"/>
    <cellStyle name="Date 4 2 2 5 5" xfId="29512"/>
    <cellStyle name="Date 4 2 2 5 6" xfId="29513"/>
    <cellStyle name="Date 4 2 2 5 7" xfId="29514"/>
    <cellStyle name="Date 4 2 2 5 8" xfId="29515"/>
    <cellStyle name="Date 4 2 2 5 9" xfId="29516"/>
    <cellStyle name="Date 4 2 2 6" xfId="29517"/>
    <cellStyle name="Date 4 2 2 6 10" xfId="29518"/>
    <cellStyle name="Date 4 2 2 6 11" xfId="29519"/>
    <cellStyle name="Date 4 2 2 6 12" xfId="29520"/>
    <cellStyle name="Date 4 2 2 6 13" xfId="29521"/>
    <cellStyle name="Date 4 2 2 6 14" xfId="29522"/>
    <cellStyle name="Date 4 2 2 6 15" xfId="29523"/>
    <cellStyle name="Date 4 2 2 6 16" xfId="29524"/>
    <cellStyle name="Date 4 2 2 6 2" xfId="29525"/>
    <cellStyle name="Date 4 2 2 6 3" xfId="29526"/>
    <cellStyle name="Date 4 2 2 6 4" xfId="29527"/>
    <cellStyle name="Date 4 2 2 6 5" xfId="29528"/>
    <cellStyle name="Date 4 2 2 6 6" xfId="29529"/>
    <cellStyle name="Date 4 2 2 6 7" xfId="29530"/>
    <cellStyle name="Date 4 2 2 6 8" xfId="29531"/>
    <cellStyle name="Date 4 2 2 6 9" xfId="29532"/>
    <cellStyle name="Date 4 2 2 7" xfId="29533"/>
    <cellStyle name="Date 4 2 2 7 10" xfId="29534"/>
    <cellStyle name="Date 4 2 2 7 11" xfId="29535"/>
    <cellStyle name="Date 4 2 2 7 12" xfId="29536"/>
    <cellStyle name="Date 4 2 2 7 13" xfId="29537"/>
    <cellStyle name="Date 4 2 2 7 14" xfId="29538"/>
    <cellStyle name="Date 4 2 2 7 15" xfId="29539"/>
    <cellStyle name="Date 4 2 2 7 16" xfId="29540"/>
    <cellStyle name="Date 4 2 2 7 2" xfId="29541"/>
    <cellStyle name="Date 4 2 2 7 3" xfId="29542"/>
    <cellStyle name="Date 4 2 2 7 4" xfId="29543"/>
    <cellStyle name="Date 4 2 2 7 5" xfId="29544"/>
    <cellStyle name="Date 4 2 2 7 6" xfId="29545"/>
    <cellStyle name="Date 4 2 2 7 7" xfId="29546"/>
    <cellStyle name="Date 4 2 2 7 8" xfId="29547"/>
    <cellStyle name="Date 4 2 2 7 9" xfId="29548"/>
    <cellStyle name="Date 4 2 2 8" xfId="29549"/>
    <cellStyle name="Date 4 2 2 8 10" xfId="29550"/>
    <cellStyle name="Date 4 2 2 8 11" xfId="29551"/>
    <cellStyle name="Date 4 2 2 8 12" xfId="29552"/>
    <cellStyle name="Date 4 2 2 8 13" xfId="29553"/>
    <cellStyle name="Date 4 2 2 8 14" xfId="29554"/>
    <cellStyle name="Date 4 2 2 8 15" xfId="29555"/>
    <cellStyle name="Date 4 2 2 8 16" xfId="29556"/>
    <cellStyle name="Date 4 2 2 8 2" xfId="29557"/>
    <cellStyle name="Date 4 2 2 8 3" xfId="29558"/>
    <cellStyle name="Date 4 2 2 8 4" xfId="29559"/>
    <cellStyle name="Date 4 2 2 8 5" xfId="29560"/>
    <cellStyle name="Date 4 2 2 8 6" xfId="29561"/>
    <cellStyle name="Date 4 2 2 8 7" xfId="29562"/>
    <cellStyle name="Date 4 2 2 8 8" xfId="29563"/>
    <cellStyle name="Date 4 2 2 8 9" xfId="29564"/>
    <cellStyle name="Date 4 2 2 9" xfId="29565"/>
    <cellStyle name="Date 4 2 2 9 10" xfId="29566"/>
    <cellStyle name="Date 4 2 2 9 11" xfId="29567"/>
    <cellStyle name="Date 4 2 2 9 12" xfId="29568"/>
    <cellStyle name="Date 4 2 2 9 13" xfId="29569"/>
    <cellStyle name="Date 4 2 2 9 14" xfId="29570"/>
    <cellStyle name="Date 4 2 2 9 15" xfId="29571"/>
    <cellStyle name="Date 4 2 2 9 16" xfId="29572"/>
    <cellStyle name="Date 4 2 2 9 2" xfId="29573"/>
    <cellStyle name="Date 4 2 2 9 3" xfId="29574"/>
    <cellStyle name="Date 4 2 2 9 4" xfId="29575"/>
    <cellStyle name="Date 4 2 2 9 5" xfId="29576"/>
    <cellStyle name="Date 4 2 2 9 6" xfId="29577"/>
    <cellStyle name="Date 4 2 2 9 7" xfId="29578"/>
    <cellStyle name="Date 4 2 2 9 8" xfId="29579"/>
    <cellStyle name="Date 4 2 2 9 9" xfId="29580"/>
    <cellStyle name="Date 4 2 20" xfId="29581"/>
    <cellStyle name="Date 4 2 21" xfId="29582"/>
    <cellStyle name="Date 4 2 22" xfId="29583"/>
    <cellStyle name="Date 4 2 23" xfId="29584"/>
    <cellStyle name="Date 4 2 24" xfId="29585"/>
    <cellStyle name="Date 4 2 25" xfId="29586"/>
    <cellStyle name="Date 4 2 26" xfId="29587"/>
    <cellStyle name="Date 4 2 27" xfId="29588"/>
    <cellStyle name="Date 4 2 28" xfId="29589"/>
    <cellStyle name="Date 4 2 29" xfId="29590"/>
    <cellStyle name="Date 4 2 3" xfId="29591"/>
    <cellStyle name="Date 4 2 3 10" xfId="29592"/>
    <cellStyle name="Date 4 2 3 11" xfId="29593"/>
    <cellStyle name="Date 4 2 3 12" xfId="29594"/>
    <cellStyle name="Date 4 2 3 13" xfId="29595"/>
    <cellStyle name="Date 4 2 3 14" xfId="29596"/>
    <cellStyle name="Date 4 2 3 15" xfId="29597"/>
    <cellStyle name="Date 4 2 3 16" xfId="29598"/>
    <cellStyle name="Date 4 2 3 2" xfId="29599"/>
    <cellStyle name="Date 4 2 3 3" xfId="29600"/>
    <cellStyle name="Date 4 2 3 4" xfId="29601"/>
    <cellStyle name="Date 4 2 3 5" xfId="29602"/>
    <cellStyle name="Date 4 2 3 6" xfId="29603"/>
    <cellStyle name="Date 4 2 3 7" xfId="29604"/>
    <cellStyle name="Date 4 2 3 8" xfId="29605"/>
    <cellStyle name="Date 4 2 3 9" xfId="29606"/>
    <cellStyle name="Date 4 2 30" xfId="29607"/>
    <cellStyle name="Date 4 2 31" xfId="29608"/>
    <cellStyle name="Date 4 2 4" xfId="29609"/>
    <cellStyle name="Date 4 2 4 10" xfId="29610"/>
    <cellStyle name="Date 4 2 4 11" xfId="29611"/>
    <cellStyle name="Date 4 2 4 12" xfId="29612"/>
    <cellStyle name="Date 4 2 4 13" xfId="29613"/>
    <cellStyle name="Date 4 2 4 14" xfId="29614"/>
    <cellStyle name="Date 4 2 4 15" xfId="29615"/>
    <cellStyle name="Date 4 2 4 16" xfId="29616"/>
    <cellStyle name="Date 4 2 4 2" xfId="29617"/>
    <cellStyle name="Date 4 2 4 3" xfId="29618"/>
    <cellStyle name="Date 4 2 4 4" xfId="29619"/>
    <cellStyle name="Date 4 2 4 5" xfId="29620"/>
    <cellStyle name="Date 4 2 4 6" xfId="29621"/>
    <cellStyle name="Date 4 2 4 7" xfId="29622"/>
    <cellStyle name="Date 4 2 4 8" xfId="29623"/>
    <cellStyle name="Date 4 2 4 9" xfId="29624"/>
    <cellStyle name="Date 4 2 5" xfId="29625"/>
    <cellStyle name="Date 4 2 5 10" xfId="29626"/>
    <cellStyle name="Date 4 2 5 11" xfId="29627"/>
    <cellStyle name="Date 4 2 5 12" xfId="29628"/>
    <cellStyle name="Date 4 2 5 13" xfId="29629"/>
    <cellStyle name="Date 4 2 5 14" xfId="29630"/>
    <cellStyle name="Date 4 2 5 15" xfId="29631"/>
    <cellStyle name="Date 4 2 5 16" xfId="29632"/>
    <cellStyle name="Date 4 2 5 2" xfId="29633"/>
    <cellStyle name="Date 4 2 5 3" xfId="29634"/>
    <cellStyle name="Date 4 2 5 4" xfId="29635"/>
    <cellStyle name="Date 4 2 5 5" xfId="29636"/>
    <cellStyle name="Date 4 2 5 6" xfId="29637"/>
    <cellStyle name="Date 4 2 5 7" xfId="29638"/>
    <cellStyle name="Date 4 2 5 8" xfId="29639"/>
    <cellStyle name="Date 4 2 5 9" xfId="29640"/>
    <cellStyle name="Date 4 2 6" xfId="29641"/>
    <cellStyle name="Date 4 2 6 10" xfId="29642"/>
    <cellStyle name="Date 4 2 6 11" xfId="29643"/>
    <cellStyle name="Date 4 2 6 12" xfId="29644"/>
    <cellStyle name="Date 4 2 6 13" xfId="29645"/>
    <cellStyle name="Date 4 2 6 14" xfId="29646"/>
    <cellStyle name="Date 4 2 6 15" xfId="29647"/>
    <cellStyle name="Date 4 2 6 16" xfId="29648"/>
    <cellStyle name="Date 4 2 6 2" xfId="29649"/>
    <cellStyle name="Date 4 2 6 3" xfId="29650"/>
    <cellStyle name="Date 4 2 6 4" xfId="29651"/>
    <cellStyle name="Date 4 2 6 5" xfId="29652"/>
    <cellStyle name="Date 4 2 6 6" xfId="29653"/>
    <cellStyle name="Date 4 2 6 7" xfId="29654"/>
    <cellStyle name="Date 4 2 6 8" xfId="29655"/>
    <cellStyle name="Date 4 2 6 9" xfId="29656"/>
    <cellStyle name="Date 4 2 7" xfId="29657"/>
    <cellStyle name="Date 4 2 7 10" xfId="29658"/>
    <cellStyle name="Date 4 2 7 11" xfId="29659"/>
    <cellStyle name="Date 4 2 7 12" xfId="29660"/>
    <cellStyle name="Date 4 2 7 13" xfId="29661"/>
    <cellStyle name="Date 4 2 7 14" xfId="29662"/>
    <cellStyle name="Date 4 2 7 15" xfId="29663"/>
    <cellStyle name="Date 4 2 7 16" xfId="29664"/>
    <cellStyle name="Date 4 2 7 2" xfId="29665"/>
    <cellStyle name="Date 4 2 7 3" xfId="29666"/>
    <cellStyle name="Date 4 2 7 4" xfId="29667"/>
    <cellStyle name="Date 4 2 7 5" xfId="29668"/>
    <cellStyle name="Date 4 2 7 6" xfId="29669"/>
    <cellStyle name="Date 4 2 7 7" xfId="29670"/>
    <cellStyle name="Date 4 2 7 8" xfId="29671"/>
    <cellStyle name="Date 4 2 7 9" xfId="29672"/>
    <cellStyle name="Date 4 2 8" xfId="29673"/>
    <cellStyle name="Date 4 2 8 10" xfId="29674"/>
    <cellStyle name="Date 4 2 8 11" xfId="29675"/>
    <cellStyle name="Date 4 2 8 12" xfId="29676"/>
    <cellStyle name="Date 4 2 8 13" xfId="29677"/>
    <cellStyle name="Date 4 2 8 14" xfId="29678"/>
    <cellStyle name="Date 4 2 8 15" xfId="29679"/>
    <cellStyle name="Date 4 2 8 16" xfId="29680"/>
    <cellStyle name="Date 4 2 8 2" xfId="29681"/>
    <cellStyle name="Date 4 2 8 3" xfId="29682"/>
    <cellStyle name="Date 4 2 8 4" xfId="29683"/>
    <cellStyle name="Date 4 2 8 5" xfId="29684"/>
    <cellStyle name="Date 4 2 8 6" xfId="29685"/>
    <cellStyle name="Date 4 2 8 7" xfId="29686"/>
    <cellStyle name="Date 4 2 8 8" xfId="29687"/>
    <cellStyle name="Date 4 2 8 9" xfId="29688"/>
    <cellStyle name="Date 4 2 9" xfId="29689"/>
    <cellStyle name="Date 4 2 9 10" xfId="29690"/>
    <cellStyle name="Date 4 2 9 11" xfId="29691"/>
    <cellStyle name="Date 4 2 9 12" xfId="29692"/>
    <cellStyle name="Date 4 2 9 13" xfId="29693"/>
    <cellStyle name="Date 4 2 9 14" xfId="29694"/>
    <cellStyle name="Date 4 2 9 15" xfId="29695"/>
    <cellStyle name="Date 4 2 9 16" xfId="29696"/>
    <cellStyle name="Date 4 2 9 2" xfId="29697"/>
    <cellStyle name="Date 4 2 9 3" xfId="29698"/>
    <cellStyle name="Date 4 2 9 4" xfId="29699"/>
    <cellStyle name="Date 4 2 9 5" xfId="29700"/>
    <cellStyle name="Date 4 2 9 6" xfId="29701"/>
    <cellStyle name="Date 4 2 9 7" xfId="29702"/>
    <cellStyle name="Date 4 2 9 8" xfId="29703"/>
    <cellStyle name="Date 4 2 9 9" xfId="29704"/>
    <cellStyle name="Date 4 20" xfId="29705"/>
    <cellStyle name="Date 4 21" xfId="29706"/>
    <cellStyle name="Date 4 22" xfId="29707"/>
    <cellStyle name="Date 4 22 10" xfId="29708"/>
    <cellStyle name="Date 4 22 11" xfId="29709"/>
    <cellStyle name="Date 4 22 12" xfId="29710"/>
    <cellStyle name="Date 4 22 13" xfId="29711"/>
    <cellStyle name="Date 4 22 14" xfId="29712"/>
    <cellStyle name="Date 4 22 15" xfId="29713"/>
    <cellStyle name="Date 4 22 16" xfId="29714"/>
    <cellStyle name="Date 4 22 17" xfId="29715"/>
    <cellStyle name="Date 4 22 18" xfId="29716"/>
    <cellStyle name="Date 4 22 19" xfId="29717"/>
    <cellStyle name="Date 4 22 2" xfId="29718"/>
    <cellStyle name="Date 4 22 2 2" xfId="29719"/>
    <cellStyle name="Date 4 22 2 2 2" xfId="29720"/>
    <cellStyle name="Date 4 22 3" xfId="29721"/>
    <cellStyle name="Date 4 22 4" xfId="29722"/>
    <cellStyle name="Date 4 22 5" xfId="29723"/>
    <cellStyle name="Date 4 22 6" xfId="29724"/>
    <cellStyle name="Date 4 22 7" xfId="29725"/>
    <cellStyle name="Date 4 22 8" xfId="29726"/>
    <cellStyle name="Date 4 22 9" xfId="29727"/>
    <cellStyle name="Date 4 23" xfId="29728"/>
    <cellStyle name="Date 4 24" xfId="29729"/>
    <cellStyle name="Date 4 24 10" xfId="29730"/>
    <cellStyle name="Date 4 24 11" xfId="29731"/>
    <cellStyle name="Date 4 24 12" xfId="29732"/>
    <cellStyle name="Date 4 24 13" xfId="29733"/>
    <cellStyle name="Date 4 24 14" xfId="29734"/>
    <cellStyle name="Date 4 24 15" xfId="29735"/>
    <cellStyle name="Date 4 24 16" xfId="29736"/>
    <cellStyle name="Date 4 24 17" xfId="29737"/>
    <cellStyle name="Date 4 24 2" xfId="29738"/>
    <cellStyle name="Date 4 24 3" xfId="29739"/>
    <cellStyle name="Date 4 24 4" xfId="29740"/>
    <cellStyle name="Date 4 24 5" xfId="29741"/>
    <cellStyle name="Date 4 24 6" xfId="29742"/>
    <cellStyle name="Date 4 24 7" xfId="29743"/>
    <cellStyle name="Date 4 24 8" xfId="29744"/>
    <cellStyle name="Date 4 24 9" xfId="29745"/>
    <cellStyle name="Date 4 25" xfId="29746"/>
    <cellStyle name="Date 4 26" xfId="29747"/>
    <cellStyle name="Date 4 27" xfId="29748"/>
    <cellStyle name="Date 4 28" xfId="29749"/>
    <cellStyle name="Date 4 29" xfId="29750"/>
    <cellStyle name="Date 4 3" xfId="29751"/>
    <cellStyle name="Date 4 3 10" xfId="29752"/>
    <cellStyle name="Date 4 3 10 10" xfId="29753"/>
    <cellStyle name="Date 4 3 10 11" xfId="29754"/>
    <cellStyle name="Date 4 3 10 12" xfId="29755"/>
    <cellStyle name="Date 4 3 10 13" xfId="29756"/>
    <cellStyle name="Date 4 3 10 14" xfId="29757"/>
    <cellStyle name="Date 4 3 10 15" xfId="29758"/>
    <cellStyle name="Date 4 3 10 16" xfId="29759"/>
    <cellStyle name="Date 4 3 10 2" xfId="29760"/>
    <cellStyle name="Date 4 3 10 3" xfId="29761"/>
    <cellStyle name="Date 4 3 10 4" xfId="29762"/>
    <cellStyle name="Date 4 3 10 5" xfId="29763"/>
    <cellStyle name="Date 4 3 10 6" xfId="29764"/>
    <cellStyle name="Date 4 3 10 7" xfId="29765"/>
    <cellStyle name="Date 4 3 10 8" xfId="29766"/>
    <cellStyle name="Date 4 3 10 9" xfId="29767"/>
    <cellStyle name="Date 4 3 11" xfId="29768"/>
    <cellStyle name="Date 4 3 11 10" xfId="29769"/>
    <cellStyle name="Date 4 3 11 11" xfId="29770"/>
    <cellStyle name="Date 4 3 11 12" xfId="29771"/>
    <cellStyle name="Date 4 3 11 13" xfId="29772"/>
    <cellStyle name="Date 4 3 11 14" xfId="29773"/>
    <cellStyle name="Date 4 3 11 15" xfId="29774"/>
    <cellStyle name="Date 4 3 11 16" xfId="29775"/>
    <cellStyle name="Date 4 3 11 2" xfId="29776"/>
    <cellStyle name="Date 4 3 11 3" xfId="29777"/>
    <cellStyle name="Date 4 3 11 4" xfId="29778"/>
    <cellStyle name="Date 4 3 11 5" xfId="29779"/>
    <cellStyle name="Date 4 3 11 6" xfId="29780"/>
    <cellStyle name="Date 4 3 11 7" xfId="29781"/>
    <cellStyle name="Date 4 3 11 8" xfId="29782"/>
    <cellStyle name="Date 4 3 11 9" xfId="29783"/>
    <cellStyle name="Date 4 3 12" xfId="29784"/>
    <cellStyle name="Date 4 3 12 10" xfId="29785"/>
    <cellStyle name="Date 4 3 12 11" xfId="29786"/>
    <cellStyle name="Date 4 3 12 12" xfId="29787"/>
    <cellStyle name="Date 4 3 12 13" xfId="29788"/>
    <cellStyle name="Date 4 3 12 14" xfId="29789"/>
    <cellStyle name="Date 4 3 12 15" xfId="29790"/>
    <cellStyle name="Date 4 3 12 16" xfId="29791"/>
    <cellStyle name="Date 4 3 12 2" xfId="29792"/>
    <cellStyle name="Date 4 3 12 3" xfId="29793"/>
    <cellStyle name="Date 4 3 12 4" xfId="29794"/>
    <cellStyle name="Date 4 3 12 5" xfId="29795"/>
    <cellStyle name="Date 4 3 12 6" xfId="29796"/>
    <cellStyle name="Date 4 3 12 7" xfId="29797"/>
    <cellStyle name="Date 4 3 12 8" xfId="29798"/>
    <cellStyle name="Date 4 3 12 9" xfId="29799"/>
    <cellStyle name="Date 4 3 13" xfId="29800"/>
    <cellStyle name="Date 4 3 13 10" xfId="29801"/>
    <cellStyle name="Date 4 3 13 11" xfId="29802"/>
    <cellStyle name="Date 4 3 13 12" xfId="29803"/>
    <cellStyle name="Date 4 3 13 13" xfId="29804"/>
    <cellStyle name="Date 4 3 13 14" xfId="29805"/>
    <cellStyle name="Date 4 3 13 15" xfId="29806"/>
    <cellStyle name="Date 4 3 13 16" xfId="29807"/>
    <cellStyle name="Date 4 3 13 2" xfId="29808"/>
    <cellStyle name="Date 4 3 13 3" xfId="29809"/>
    <cellStyle name="Date 4 3 13 4" xfId="29810"/>
    <cellStyle name="Date 4 3 13 5" xfId="29811"/>
    <cellStyle name="Date 4 3 13 6" xfId="29812"/>
    <cellStyle name="Date 4 3 13 7" xfId="29813"/>
    <cellStyle name="Date 4 3 13 8" xfId="29814"/>
    <cellStyle name="Date 4 3 13 9" xfId="29815"/>
    <cellStyle name="Date 4 3 14" xfId="29816"/>
    <cellStyle name="Date 4 3 14 10" xfId="29817"/>
    <cellStyle name="Date 4 3 14 11" xfId="29818"/>
    <cellStyle name="Date 4 3 14 12" xfId="29819"/>
    <cellStyle name="Date 4 3 14 13" xfId="29820"/>
    <cellStyle name="Date 4 3 14 14" xfId="29821"/>
    <cellStyle name="Date 4 3 14 15" xfId="29822"/>
    <cellStyle name="Date 4 3 14 16" xfId="29823"/>
    <cellStyle name="Date 4 3 14 2" xfId="29824"/>
    <cellStyle name="Date 4 3 14 3" xfId="29825"/>
    <cellStyle name="Date 4 3 14 4" xfId="29826"/>
    <cellStyle name="Date 4 3 14 5" xfId="29827"/>
    <cellStyle name="Date 4 3 14 6" xfId="29828"/>
    <cellStyle name="Date 4 3 14 7" xfId="29829"/>
    <cellStyle name="Date 4 3 14 8" xfId="29830"/>
    <cellStyle name="Date 4 3 14 9" xfId="29831"/>
    <cellStyle name="Date 4 3 15" xfId="29832"/>
    <cellStyle name="Date 4 3 16" xfId="29833"/>
    <cellStyle name="Date 4 3 17" xfId="29834"/>
    <cellStyle name="Date 4 3 18" xfId="29835"/>
    <cellStyle name="Date 4 3 19" xfId="29836"/>
    <cellStyle name="Date 4 3 2" xfId="29837"/>
    <cellStyle name="Date 4 3 2 10" xfId="29838"/>
    <cellStyle name="Date 4 3 2 11" xfId="29839"/>
    <cellStyle name="Date 4 3 2 12" xfId="29840"/>
    <cellStyle name="Date 4 3 2 13" xfId="29841"/>
    <cellStyle name="Date 4 3 2 14" xfId="29842"/>
    <cellStyle name="Date 4 3 2 15" xfId="29843"/>
    <cellStyle name="Date 4 3 2 16" xfId="29844"/>
    <cellStyle name="Date 4 3 2 2" xfId="29845"/>
    <cellStyle name="Date 4 3 2 3" xfId="29846"/>
    <cellStyle name="Date 4 3 2 4" xfId="29847"/>
    <cellStyle name="Date 4 3 2 5" xfId="29848"/>
    <cellStyle name="Date 4 3 2 6" xfId="29849"/>
    <cellStyle name="Date 4 3 2 7" xfId="29850"/>
    <cellStyle name="Date 4 3 2 8" xfId="29851"/>
    <cellStyle name="Date 4 3 2 9" xfId="29852"/>
    <cellStyle name="Date 4 3 20" xfId="29853"/>
    <cellStyle name="Date 4 3 21" xfId="29854"/>
    <cellStyle name="Date 4 3 22" xfId="29855"/>
    <cellStyle name="Date 4 3 23" xfId="29856"/>
    <cellStyle name="Date 4 3 24" xfId="29857"/>
    <cellStyle name="Date 4 3 25" xfId="29858"/>
    <cellStyle name="Date 4 3 26" xfId="29859"/>
    <cellStyle name="Date 4 3 27" xfId="29860"/>
    <cellStyle name="Date 4 3 28" xfId="29861"/>
    <cellStyle name="Date 4 3 29" xfId="29862"/>
    <cellStyle name="Date 4 3 3" xfId="29863"/>
    <cellStyle name="Date 4 3 3 10" xfId="29864"/>
    <cellStyle name="Date 4 3 3 11" xfId="29865"/>
    <cellStyle name="Date 4 3 3 12" xfId="29866"/>
    <cellStyle name="Date 4 3 3 13" xfId="29867"/>
    <cellStyle name="Date 4 3 3 14" xfId="29868"/>
    <cellStyle name="Date 4 3 3 15" xfId="29869"/>
    <cellStyle name="Date 4 3 3 16" xfId="29870"/>
    <cellStyle name="Date 4 3 3 2" xfId="29871"/>
    <cellStyle name="Date 4 3 3 3" xfId="29872"/>
    <cellStyle name="Date 4 3 3 4" xfId="29873"/>
    <cellStyle name="Date 4 3 3 5" xfId="29874"/>
    <cellStyle name="Date 4 3 3 6" xfId="29875"/>
    <cellStyle name="Date 4 3 3 7" xfId="29876"/>
    <cellStyle name="Date 4 3 3 8" xfId="29877"/>
    <cellStyle name="Date 4 3 3 9" xfId="29878"/>
    <cellStyle name="Date 4 3 4" xfId="29879"/>
    <cellStyle name="Date 4 3 4 10" xfId="29880"/>
    <cellStyle name="Date 4 3 4 11" xfId="29881"/>
    <cellStyle name="Date 4 3 4 12" xfId="29882"/>
    <cellStyle name="Date 4 3 4 13" xfId="29883"/>
    <cellStyle name="Date 4 3 4 14" xfId="29884"/>
    <cellStyle name="Date 4 3 4 15" xfId="29885"/>
    <cellStyle name="Date 4 3 4 16" xfId="29886"/>
    <cellStyle name="Date 4 3 4 2" xfId="29887"/>
    <cellStyle name="Date 4 3 4 3" xfId="29888"/>
    <cellStyle name="Date 4 3 4 4" xfId="29889"/>
    <cellStyle name="Date 4 3 4 5" xfId="29890"/>
    <cellStyle name="Date 4 3 4 6" xfId="29891"/>
    <cellStyle name="Date 4 3 4 7" xfId="29892"/>
    <cellStyle name="Date 4 3 4 8" xfId="29893"/>
    <cellStyle name="Date 4 3 4 9" xfId="29894"/>
    <cellStyle name="Date 4 3 5" xfId="29895"/>
    <cellStyle name="Date 4 3 5 10" xfId="29896"/>
    <cellStyle name="Date 4 3 5 11" xfId="29897"/>
    <cellStyle name="Date 4 3 5 12" xfId="29898"/>
    <cellStyle name="Date 4 3 5 13" xfId="29899"/>
    <cellStyle name="Date 4 3 5 14" xfId="29900"/>
    <cellStyle name="Date 4 3 5 15" xfId="29901"/>
    <cellStyle name="Date 4 3 5 16" xfId="29902"/>
    <cellStyle name="Date 4 3 5 2" xfId="29903"/>
    <cellStyle name="Date 4 3 5 3" xfId="29904"/>
    <cellStyle name="Date 4 3 5 4" xfId="29905"/>
    <cellStyle name="Date 4 3 5 5" xfId="29906"/>
    <cellStyle name="Date 4 3 5 6" xfId="29907"/>
    <cellStyle name="Date 4 3 5 7" xfId="29908"/>
    <cellStyle name="Date 4 3 5 8" xfId="29909"/>
    <cellStyle name="Date 4 3 5 9" xfId="29910"/>
    <cellStyle name="Date 4 3 6" xfId="29911"/>
    <cellStyle name="Date 4 3 6 10" xfId="29912"/>
    <cellStyle name="Date 4 3 6 11" xfId="29913"/>
    <cellStyle name="Date 4 3 6 12" xfId="29914"/>
    <cellStyle name="Date 4 3 6 13" xfId="29915"/>
    <cellStyle name="Date 4 3 6 14" xfId="29916"/>
    <cellStyle name="Date 4 3 6 15" xfId="29917"/>
    <cellStyle name="Date 4 3 6 16" xfId="29918"/>
    <cellStyle name="Date 4 3 6 2" xfId="29919"/>
    <cellStyle name="Date 4 3 6 3" xfId="29920"/>
    <cellStyle name="Date 4 3 6 4" xfId="29921"/>
    <cellStyle name="Date 4 3 6 5" xfId="29922"/>
    <cellStyle name="Date 4 3 6 6" xfId="29923"/>
    <cellStyle name="Date 4 3 6 7" xfId="29924"/>
    <cellStyle name="Date 4 3 6 8" xfId="29925"/>
    <cellStyle name="Date 4 3 6 9" xfId="29926"/>
    <cellStyle name="Date 4 3 7" xfId="29927"/>
    <cellStyle name="Date 4 3 7 10" xfId="29928"/>
    <cellStyle name="Date 4 3 7 11" xfId="29929"/>
    <cellStyle name="Date 4 3 7 12" xfId="29930"/>
    <cellStyle name="Date 4 3 7 13" xfId="29931"/>
    <cellStyle name="Date 4 3 7 14" xfId="29932"/>
    <cellStyle name="Date 4 3 7 15" xfId="29933"/>
    <cellStyle name="Date 4 3 7 16" xfId="29934"/>
    <cellStyle name="Date 4 3 7 2" xfId="29935"/>
    <cellStyle name="Date 4 3 7 3" xfId="29936"/>
    <cellStyle name="Date 4 3 7 4" xfId="29937"/>
    <cellStyle name="Date 4 3 7 5" xfId="29938"/>
    <cellStyle name="Date 4 3 7 6" xfId="29939"/>
    <cellStyle name="Date 4 3 7 7" xfId="29940"/>
    <cellStyle name="Date 4 3 7 8" xfId="29941"/>
    <cellStyle name="Date 4 3 7 9" xfId="29942"/>
    <cellStyle name="Date 4 3 8" xfId="29943"/>
    <cellStyle name="Date 4 3 8 10" xfId="29944"/>
    <cellStyle name="Date 4 3 8 11" xfId="29945"/>
    <cellStyle name="Date 4 3 8 12" xfId="29946"/>
    <cellStyle name="Date 4 3 8 13" xfId="29947"/>
    <cellStyle name="Date 4 3 8 14" xfId="29948"/>
    <cellStyle name="Date 4 3 8 15" xfId="29949"/>
    <cellStyle name="Date 4 3 8 16" xfId="29950"/>
    <cellStyle name="Date 4 3 8 2" xfId="29951"/>
    <cellStyle name="Date 4 3 8 3" xfId="29952"/>
    <cellStyle name="Date 4 3 8 4" xfId="29953"/>
    <cellStyle name="Date 4 3 8 5" xfId="29954"/>
    <cellStyle name="Date 4 3 8 6" xfId="29955"/>
    <cellStyle name="Date 4 3 8 7" xfId="29956"/>
    <cellStyle name="Date 4 3 8 8" xfId="29957"/>
    <cellStyle name="Date 4 3 8 9" xfId="29958"/>
    <cellStyle name="Date 4 3 9" xfId="29959"/>
    <cellStyle name="Date 4 3 9 10" xfId="29960"/>
    <cellStyle name="Date 4 3 9 11" xfId="29961"/>
    <cellStyle name="Date 4 3 9 12" xfId="29962"/>
    <cellStyle name="Date 4 3 9 13" xfId="29963"/>
    <cellStyle name="Date 4 3 9 14" xfId="29964"/>
    <cellStyle name="Date 4 3 9 15" xfId="29965"/>
    <cellStyle name="Date 4 3 9 16" xfId="29966"/>
    <cellStyle name="Date 4 3 9 2" xfId="29967"/>
    <cellStyle name="Date 4 3 9 3" xfId="29968"/>
    <cellStyle name="Date 4 3 9 4" xfId="29969"/>
    <cellStyle name="Date 4 3 9 5" xfId="29970"/>
    <cellStyle name="Date 4 3 9 6" xfId="29971"/>
    <cellStyle name="Date 4 3 9 7" xfId="29972"/>
    <cellStyle name="Date 4 3 9 8" xfId="29973"/>
    <cellStyle name="Date 4 3 9 9" xfId="29974"/>
    <cellStyle name="Date 4 30" xfId="29975"/>
    <cellStyle name="Date 4 31" xfId="29976"/>
    <cellStyle name="Date 4 32" xfId="29977"/>
    <cellStyle name="Date 4 33" xfId="29978"/>
    <cellStyle name="Date 4 34" xfId="29979"/>
    <cellStyle name="Date 4 35" xfId="29980"/>
    <cellStyle name="Date 4 36" xfId="29981"/>
    <cellStyle name="Date 4 37" xfId="29982"/>
    <cellStyle name="Date 4 38" xfId="29983"/>
    <cellStyle name="Date 4 39" xfId="29984"/>
    <cellStyle name="Date 4 4" xfId="29985"/>
    <cellStyle name="Date 4 4 10" xfId="29986"/>
    <cellStyle name="Date 4 4 11" xfId="29987"/>
    <cellStyle name="Date 4 4 12" xfId="29988"/>
    <cellStyle name="Date 4 4 13" xfId="29989"/>
    <cellStyle name="Date 4 4 14" xfId="29990"/>
    <cellStyle name="Date 4 4 15" xfId="29991"/>
    <cellStyle name="Date 4 4 16" xfId="29992"/>
    <cellStyle name="Date 4 4 2" xfId="29993"/>
    <cellStyle name="Date 4 4 3" xfId="29994"/>
    <cellStyle name="Date 4 4 4" xfId="29995"/>
    <cellStyle name="Date 4 4 5" xfId="29996"/>
    <cellStyle name="Date 4 4 6" xfId="29997"/>
    <cellStyle name="Date 4 4 7" xfId="29998"/>
    <cellStyle name="Date 4 4 8" xfId="29999"/>
    <cellStyle name="Date 4 4 9" xfId="30000"/>
    <cellStyle name="Date 4 40" xfId="30001"/>
    <cellStyle name="Date 4 41" xfId="30002"/>
    <cellStyle name="Date 4 42" xfId="30003"/>
    <cellStyle name="Date 4 43" xfId="30004"/>
    <cellStyle name="Date 4 44" xfId="30005"/>
    <cellStyle name="Date 4 45" xfId="30006"/>
    <cellStyle name="Date 4 5" xfId="30007"/>
    <cellStyle name="Date 4 5 10" xfId="30008"/>
    <cellStyle name="Date 4 5 11" xfId="30009"/>
    <cellStyle name="Date 4 5 12" xfId="30010"/>
    <cellStyle name="Date 4 5 13" xfId="30011"/>
    <cellStyle name="Date 4 5 14" xfId="30012"/>
    <cellStyle name="Date 4 5 15" xfId="30013"/>
    <cellStyle name="Date 4 5 16" xfId="30014"/>
    <cellStyle name="Date 4 5 2" xfId="30015"/>
    <cellStyle name="Date 4 5 3" xfId="30016"/>
    <cellStyle name="Date 4 5 4" xfId="30017"/>
    <cellStyle name="Date 4 5 5" xfId="30018"/>
    <cellStyle name="Date 4 5 6" xfId="30019"/>
    <cellStyle name="Date 4 5 7" xfId="30020"/>
    <cellStyle name="Date 4 5 8" xfId="30021"/>
    <cellStyle name="Date 4 5 9" xfId="30022"/>
    <cellStyle name="Date 4 6" xfId="30023"/>
    <cellStyle name="Date 4 6 10" xfId="30024"/>
    <cellStyle name="Date 4 6 11" xfId="30025"/>
    <cellStyle name="Date 4 6 12" xfId="30026"/>
    <cellStyle name="Date 4 6 13" xfId="30027"/>
    <cellStyle name="Date 4 6 14" xfId="30028"/>
    <cellStyle name="Date 4 6 15" xfId="30029"/>
    <cellStyle name="Date 4 6 16" xfId="30030"/>
    <cellStyle name="Date 4 6 2" xfId="30031"/>
    <cellStyle name="Date 4 6 3" xfId="30032"/>
    <cellStyle name="Date 4 6 4" xfId="30033"/>
    <cellStyle name="Date 4 6 5" xfId="30034"/>
    <cellStyle name="Date 4 6 6" xfId="30035"/>
    <cellStyle name="Date 4 6 7" xfId="30036"/>
    <cellStyle name="Date 4 6 8" xfId="30037"/>
    <cellStyle name="Date 4 6 9" xfId="30038"/>
    <cellStyle name="Date 4 7" xfId="30039"/>
    <cellStyle name="Date 4 7 10" xfId="30040"/>
    <cellStyle name="Date 4 7 11" xfId="30041"/>
    <cellStyle name="Date 4 7 12" xfId="30042"/>
    <cellStyle name="Date 4 7 13" xfId="30043"/>
    <cellStyle name="Date 4 7 14" xfId="30044"/>
    <cellStyle name="Date 4 7 15" xfId="30045"/>
    <cellStyle name="Date 4 7 16" xfId="30046"/>
    <cellStyle name="Date 4 7 2" xfId="30047"/>
    <cellStyle name="Date 4 7 3" xfId="30048"/>
    <cellStyle name="Date 4 7 4" xfId="30049"/>
    <cellStyle name="Date 4 7 5" xfId="30050"/>
    <cellStyle name="Date 4 7 6" xfId="30051"/>
    <cellStyle name="Date 4 7 7" xfId="30052"/>
    <cellStyle name="Date 4 7 8" xfId="30053"/>
    <cellStyle name="Date 4 7 9" xfId="30054"/>
    <cellStyle name="Date 4 8" xfId="30055"/>
    <cellStyle name="Date 4 8 10" xfId="30056"/>
    <cellStyle name="Date 4 8 11" xfId="30057"/>
    <cellStyle name="Date 4 8 12" xfId="30058"/>
    <cellStyle name="Date 4 8 13" xfId="30059"/>
    <cellStyle name="Date 4 8 14" xfId="30060"/>
    <cellStyle name="Date 4 8 15" xfId="30061"/>
    <cellStyle name="Date 4 8 16" xfId="30062"/>
    <cellStyle name="Date 4 8 2" xfId="30063"/>
    <cellStyle name="Date 4 8 3" xfId="30064"/>
    <cellStyle name="Date 4 8 4" xfId="30065"/>
    <cellStyle name="Date 4 8 5" xfId="30066"/>
    <cellStyle name="Date 4 8 6" xfId="30067"/>
    <cellStyle name="Date 4 8 7" xfId="30068"/>
    <cellStyle name="Date 4 8 8" xfId="30069"/>
    <cellStyle name="Date 4 8 9" xfId="30070"/>
    <cellStyle name="Date 4 9" xfId="30071"/>
    <cellStyle name="Date 4 9 10" xfId="30072"/>
    <cellStyle name="Date 4 9 11" xfId="30073"/>
    <cellStyle name="Date 4 9 12" xfId="30074"/>
    <cellStyle name="Date 4 9 13" xfId="30075"/>
    <cellStyle name="Date 4 9 14" xfId="30076"/>
    <cellStyle name="Date 4 9 15" xfId="30077"/>
    <cellStyle name="Date 4 9 16" xfId="30078"/>
    <cellStyle name="Date 4 9 2" xfId="30079"/>
    <cellStyle name="Date 4 9 3" xfId="30080"/>
    <cellStyle name="Date 4 9 4" xfId="30081"/>
    <cellStyle name="Date 4 9 5" xfId="30082"/>
    <cellStyle name="Date 4 9 6" xfId="30083"/>
    <cellStyle name="Date 4 9 7" xfId="30084"/>
    <cellStyle name="Date 4 9 8" xfId="30085"/>
    <cellStyle name="Date 4 9 9" xfId="30086"/>
    <cellStyle name="Date 40" xfId="30087"/>
    <cellStyle name="Date 41" xfId="30088"/>
    <cellStyle name="Date 42" xfId="30089"/>
    <cellStyle name="Date 43" xfId="30090"/>
    <cellStyle name="Date 44" xfId="30091"/>
    <cellStyle name="Date 45" xfId="30092"/>
    <cellStyle name="Date 46" xfId="30093"/>
    <cellStyle name="Date 47" xfId="30094"/>
    <cellStyle name="Date 48" xfId="30095"/>
    <cellStyle name="Date 49" xfId="30096"/>
    <cellStyle name="Date 5" xfId="30097"/>
    <cellStyle name="Date 5 10" xfId="30098"/>
    <cellStyle name="Date 5 10 10" xfId="30099"/>
    <cellStyle name="Date 5 10 11" xfId="30100"/>
    <cellStyle name="Date 5 10 12" xfId="30101"/>
    <cellStyle name="Date 5 10 13" xfId="30102"/>
    <cellStyle name="Date 5 10 14" xfId="30103"/>
    <cellStyle name="Date 5 10 15" xfId="30104"/>
    <cellStyle name="Date 5 10 16" xfId="30105"/>
    <cellStyle name="Date 5 10 2" xfId="30106"/>
    <cellStyle name="Date 5 10 3" xfId="30107"/>
    <cellStyle name="Date 5 10 4" xfId="30108"/>
    <cellStyle name="Date 5 10 5" xfId="30109"/>
    <cellStyle name="Date 5 10 6" xfId="30110"/>
    <cellStyle name="Date 5 10 7" xfId="30111"/>
    <cellStyle name="Date 5 10 8" xfId="30112"/>
    <cellStyle name="Date 5 10 9" xfId="30113"/>
    <cellStyle name="Date 5 11" xfId="30114"/>
    <cellStyle name="Date 5 11 10" xfId="30115"/>
    <cellStyle name="Date 5 11 11" xfId="30116"/>
    <cellStyle name="Date 5 11 12" xfId="30117"/>
    <cellStyle name="Date 5 11 13" xfId="30118"/>
    <cellStyle name="Date 5 11 14" xfId="30119"/>
    <cellStyle name="Date 5 11 15" xfId="30120"/>
    <cellStyle name="Date 5 11 16" xfId="30121"/>
    <cellStyle name="Date 5 11 2" xfId="30122"/>
    <cellStyle name="Date 5 11 3" xfId="30123"/>
    <cellStyle name="Date 5 11 4" xfId="30124"/>
    <cellStyle name="Date 5 11 5" xfId="30125"/>
    <cellStyle name="Date 5 11 6" xfId="30126"/>
    <cellStyle name="Date 5 11 7" xfId="30127"/>
    <cellStyle name="Date 5 11 8" xfId="30128"/>
    <cellStyle name="Date 5 11 9" xfId="30129"/>
    <cellStyle name="Date 5 12" xfId="30130"/>
    <cellStyle name="Date 5 12 10" xfId="30131"/>
    <cellStyle name="Date 5 12 11" xfId="30132"/>
    <cellStyle name="Date 5 12 12" xfId="30133"/>
    <cellStyle name="Date 5 12 13" xfId="30134"/>
    <cellStyle name="Date 5 12 14" xfId="30135"/>
    <cellStyle name="Date 5 12 15" xfId="30136"/>
    <cellStyle name="Date 5 12 16" xfId="30137"/>
    <cellStyle name="Date 5 12 2" xfId="30138"/>
    <cellStyle name="Date 5 12 3" xfId="30139"/>
    <cellStyle name="Date 5 12 4" xfId="30140"/>
    <cellStyle name="Date 5 12 5" xfId="30141"/>
    <cellStyle name="Date 5 12 6" xfId="30142"/>
    <cellStyle name="Date 5 12 7" xfId="30143"/>
    <cellStyle name="Date 5 12 8" xfId="30144"/>
    <cellStyle name="Date 5 12 9" xfId="30145"/>
    <cellStyle name="Date 5 13" xfId="30146"/>
    <cellStyle name="Date 5 13 10" xfId="30147"/>
    <cellStyle name="Date 5 13 11" xfId="30148"/>
    <cellStyle name="Date 5 13 12" xfId="30149"/>
    <cellStyle name="Date 5 13 13" xfId="30150"/>
    <cellStyle name="Date 5 13 14" xfId="30151"/>
    <cellStyle name="Date 5 13 15" xfId="30152"/>
    <cellStyle name="Date 5 13 16" xfId="30153"/>
    <cellStyle name="Date 5 13 2" xfId="30154"/>
    <cellStyle name="Date 5 13 3" xfId="30155"/>
    <cellStyle name="Date 5 13 4" xfId="30156"/>
    <cellStyle name="Date 5 13 5" xfId="30157"/>
    <cellStyle name="Date 5 13 6" xfId="30158"/>
    <cellStyle name="Date 5 13 7" xfId="30159"/>
    <cellStyle name="Date 5 13 8" xfId="30160"/>
    <cellStyle name="Date 5 13 9" xfId="30161"/>
    <cellStyle name="Date 5 14" xfId="30162"/>
    <cellStyle name="Date 5 14 10" xfId="30163"/>
    <cellStyle name="Date 5 14 11" xfId="30164"/>
    <cellStyle name="Date 5 14 12" xfId="30165"/>
    <cellStyle name="Date 5 14 13" xfId="30166"/>
    <cellStyle name="Date 5 14 14" xfId="30167"/>
    <cellStyle name="Date 5 14 15" xfId="30168"/>
    <cellStyle name="Date 5 14 16" xfId="30169"/>
    <cellStyle name="Date 5 14 2" xfId="30170"/>
    <cellStyle name="Date 5 14 3" xfId="30171"/>
    <cellStyle name="Date 5 14 4" xfId="30172"/>
    <cellStyle name="Date 5 14 5" xfId="30173"/>
    <cellStyle name="Date 5 14 6" xfId="30174"/>
    <cellStyle name="Date 5 14 7" xfId="30175"/>
    <cellStyle name="Date 5 14 8" xfId="30176"/>
    <cellStyle name="Date 5 14 9" xfId="30177"/>
    <cellStyle name="Date 5 15" xfId="30178"/>
    <cellStyle name="Date 5 15 10" xfId="30179"/>
    <cellStyle name="Date 5 15 11" xfId="30180"/>
    <cellStyle name="Date 5 15 12" xfId="30181"/>
    <cellStyle name="Date 5 15 13" xfId="30182"/>
    <cellStyle name="Date 5 15 14" xfId="30183"/>
    <cellStyle name="Date 5 15 15" xfId="30184"/>
    <cellStyle name="Date 5 15 16" xfId="30185"/>
    <cellStyle name="Date 5 15 2" xfId="30186"/>
    <cellStyle name="Date 5 15 3" xfId="30187"/>
    <cellStyle name="Date 5 15 4" xfId="30188"/>
    <cellStyle name="Date 5 15 5" xfId="30189"/>
    <cellStyle name="Date 5 15 6" xfId="30190"/>
    <cellStyle name="Date 5 15 7" xfId="30191"/>
    <cellStyle name="Date 5 15 8" xfId="30192"/>
    <cellStyle name="Date 5 15 9" xfId="30193"/>
    <cellStyle name="Date 5 16" xfId="30194"/>
    <cellStyle name="Date 5 17" xfId="30195"/>
    <cellStyle name="Date 5 18" xfId="30196"/>
    <cellStyle name="Date 5 19" xfId="30197"/>
    <cellStyle name="Date 5 2" xfId="30198"/>
    <cellStyle name="Date 5 2 10" xfId="30199"/>
    <cellStyle name="Date 5 2 11" xfId="30200"/>
    <cellStyle name="Date 5 2 12" xfId="30201"/>
    <cellStyle name="Date 5 2 13" xfId="30202"/>
    <cellStyle name="Date 5 2 14" xfId="30203"/>
    <cellStyle name="Date 5 2 15" xfId="30204"/>
    <cellStyle name="Date 5 2 16" xfId="30205"/>
    <cellStyle name="Date 5 2 2" xfId="30206"/>
    <cellStyle name="Date 5 2 3" xfId="30207"/>
    <cellStyle name="Date 5 2 4" xfId="30208"/>
    <cellStyle name="Date 5 2 5" xfId="30209"/>
    <cellStyle name="Date 5 2 6" xfId="30210"/>
    <cellStyle name="Date 5 2 7" xfId="30211"/>
    <cellStyle name="Date 5 2 8" xfId="30212"/>
    <cellStyle name="Date 5 2 9" xfId="30213"/>
    <cellStyle name="Date 5 20" xfId="30214"/>
    <cellStyle name="Date 5 20 10" xfId="30215"/>
    <cellStyle name="Date 5 20 11" xfId="30216"/>
    <cellStyle name="Date 5 20 12" xfId="30217"/>
    <cellStyle name="Date 5 20 13" xfId="30218"/>
    <cellStyle name="Date 5 20 14" xfId="30219"/>
    <cellStyle name="Date 5 20 15" xfId="30220"/>
    <cellStyle name="Date 5 20 16" xfId="30221"/>
    <cellStyle name="Date 5 20 17" xfId="30222"/>
    <cellStyle name="Date 5 20 18" xfId="30223"/>
    <cellStyle name="Date 5 20 19" xfId="30224"/>
    <cellStyle name="Date 5 20 2" xfId="30225"/>
    <cellStyle name="Date 5 20 2 2" xfId="30226"/>
    <cellStyle name="Date 5 20 2 2 2" xfId="30227"/>
    <cellStyle name="Date 5 20 3" xfId="30228"/>
    <cellStyle name="Date 5 20 4" xfId="30229"/>
    <cellStyle name="Date 5 20 5" xfId="30230"/>
    <cellStyle name="Date 5 20 6" xfId="30231"/>
    <cellStyle name="Date 5 20 7" xfId="30232"/>
    <cellStyle name="Date 5 20 8" xfId="30233"/>
    <cellStyle name="Date 5 20 9" xfId="30234"/>
    <cellStyle name="Date 5 21" xfId="30235"/>
    <cellStyle name="Date 5 22" xfId="30236"/>
    <cellStyle name="Date 5 22 10" xfId="30237"/>
    <cellStyle name="Date 5 22 11" xfId="30238"/>
    <cellStyle name="Date 5 22 12" xfId="30239"/>
    <cellStyle name="Date 5 22 13" xfId="30240"/>
    <cellStyle name="Date 5 22 14" xfId="30241"/>
    <cellStyle name="Date 5 22 15" xfId="30242"/>
    <cellStyle name="Date 5 22 16" xfId="30243"/>
    <cellStyle name="Date 5 22 17" xfId="30244"/>
    <cellStyle name="Date 5 22 2" xfId="30245"/>
    <cellStyle name="Date 5 22 3" xfId="30246"/>
    <cellStyle name="Date 5 22 4" xfId="30247"/>
    <cellStyle name="Date 5 22 5" xfId="30248"/>
    <cellStyle name="Date 5 22 6" xfId="30249"/>
    <cellStyle name="Date 5 22 7" xfId="30250"/>
    <cellStyle name="Date 5 22 8" xfId="30251"/>
    <cellStyle name="Date 5 22 9" xfId="30252"/>
    <cellStyle name="Date 5 23" xfId="30253"/>
    <cellStyle name="Date 5 24" xfId="30254"/>
    <cellStyle name="Date 5 25" xfId="30255"/>
    <cellStyle name="Date 5 26" xfId="30256"/>
    <cellStyle name="Date 5 27" xfId="30257"/>
    <cellStyle name="Date 5 28" xfId="30258"/>
    <cellStyle name="Date 5 29" xfId="30259"/>
    <cellStyle name="Date 5 3" xfId="30260"/>
    <cellStyle name="Date 5 3 10" xfId="30261"/>
    <cellStyle name="Date 5 3 11" xfId="30262"/>
    <cellStyle name="Date 5 3 12" xfId="30263"/>
    <cellStyle name="Date 5 3 13" xfId="30264"/>
    <cellStyle name="Date 5 3 14" xfId="30265"/>
    <cellStyle name="Date 5 3 15" xfId="30266"/>
    <cellStyle name="Date 5 3 16" xfId="30267"/>
    <cellStyle name="Date 5 3 2" xfId="30268"/>
    <cellStyle name="Date 5 3 3" xfId="30269"/>
    <cellStyle name="Date 5 3 4" xfId="30270"/>
    <cellStyle name="Date 5 3 5" xfId="30271"/>
    <cellStyle name="Date 5 3 6" xfId="30272"/>
    <cellStyle name="Date 5 3 7" xfId="30273"/>
    <cellStyle name="Date 5 3 8" xfId="30274"/>
    <cellStyle name="Date 5 3 9" xfId="30275"/>
    <cellStyle name="Date 5 30" xfId="30276"/>
    <cellStyle name="Date 5 31" xfId="30277"/>
    <cellStyle name="Date 5 32" xfId="30278"/>
    <cellStyle name="Date 5 33" xfId="30279"/>
    <cellStyle name="Date 5 34" xfId="30280"/>
    <cellStyle name="Date 5 35" xfId="30281"/>
    <cellStyle name="Date 5 36" xfId="30282"/>
    <cellStyle name="Date 5 37" xfId="30283"/>
    <cellStyle name="Date 5 38" xfId="30284"/>
    <cellStyle name="Date 5 39" xfId="30285"/>
    <cellStyle name="Date 5 4" xfId="30286"/>
    <cellStyle name="Date 5 4 10" xfId="30287"/>
    <cellStyle name="Date 5 4 11" xfId="30288"/>
    <cellStyle name="Date 5 4 12" xfId="30289"/>
    <cellStyle name="Date 5 4 13" xfId="30290"/>
    <cellStyle name="Date 5 4 14" xfId="30291"/>
    <cellStyle name="Date 5 4 15" xfId="30292"/>
    <cellStyle name="Date 5 4 16" xfId="30293"/>
    <cellStyle name="Date 5 4 2" xfId="30294"/>
    <cellStyle name="Date 5 4 3" xfId="30295"/>
    <cellStyle name="Date 5 4 4" xfId="30296"/>
    <cellStyle name="Date 5 4 5" xfId="30297"/>
    <cellStyle name="Date 5 4 6" xfId="30298"/>
    <cellStyle name="Date 5 4 7" xfId="30299"/>
    <cellStyle name="Date 5 4 8" xfId="30300"/>
    <cellStyle name="Date 5 4 9" xfId="30301"/>
    <cellStyle name="Date 5 40" xfId="30302"/>
    <cellStyle name="Date 5 41" xfId="30303"/>
    <cellStyle name="Date 5 42" xfId="30304"/>
    <cellStyle name="Date 5 43" xfId="30305"/>
    <cellStyle name="Date 5 5" xfId="30306"/>
    <cellStyle name="Date 5 5 10" xfId="30307"/>
    <cellStyle name="Date 5 5 11" xfId="30308"/>
    <cellStyle name="Date 5 5 12" xfId="30309"/>
    <cellStyle name="Date 5 5 13" xfId="30310"/>
    <cellStyle name="Date 5 5 14" xfId="30311"/>
    <cellStyle name="Date 5 5 15" xfId="30312"/>
    <cellStyle name="Date 5 5 16" xfId="30313"/>
    <cellStyle name="Date 5 5 2" xfId="30314"/>
    <cellStyle name="Date 5 5 3" xfId="30315"/>
    <cellStyle name="Date 5 5 4" xfId="30316"/>
    <cellStyle name="Date 5 5 5" xfId="30317"/>
    <cellStyle name="Date 5 5 6" xfId="30318"/>
    <cellStyle name="Date 5 5 7" xfId="30319"/>
    <cellStyle name="Date 5 5 8" xfId="30320"/>
    <cellStyle name="Date 5 5 9" xfId="30321"/>
    <cellStyle name="Date 5 6" xfId="30322"/>
    <cellStyle name="Date 5 6 10" xfId="30323"/>
    <cellStyle name="Date 5 6 11" xfId="30324"/>
    <cellStyle name="Date 5 6 12" xfId="30325"/>
    <cellStyle name="Date 5 6 13" xfId="30326"/>
    <cellStyle name="Date 5 6 14" xfId="30327"/>
    <cellStyle name="Date 5 6 15" xfId="30328"/>
    <cellStyle name="Date 5 6 16" xfId="30329"/>
    <cellStyle name="Date 5 6 2" xfId="30330"/>
    <cellStyle name="Date 5 6 3" xfId="30331"/>
    <cellStyle name="Date 5 6 4" xfId="30332"/>
    <cellStyle name="Date 5 6 5" xfId="30333"/>
    <cellStyle name="Date 5 6 6" xfId="30334"/>
    <cellStyle name="Date 5 6 7" xfId="30335"/>
    <cellStyle name="Date 5 6 8" xfId="30336"/>
    <cellStyle name="Date 5 6 9" xfId="30337"/>
    <cellStyle name="Date 5 7" xfId="30338"/>
    <cellStyle name="Date 5 7 10" xfId="30339"/>
    <cellStyle name="Date 5 7 11" xfId="30340"/>
    <cellStyle name="Date 5 7 12" xfId="30341"/>
    <cellStyle name="Date 5 7 13" xfId="30342"/>
    <cellStyle name="Date 5 7 14" xfId="30343"/>
    <cellStyle name="Date 5 7 15" xfId="30344"/>
    <cellStyle name="Date 5 7 16" xfId="30345"/>
    <cellStyle name="Date 5 7 2" xfId="30346"/>
    <cellStyle name="Date 5 7 3" xfId="30347"/>
    <cellStyle name="Date 5 7 4" xfId="30348"/>
    <cellStyle name="Date 5 7 5" xfId="30349"/>
    <cellStyle name="Date 5 7 6" xfId="30350"/>
    <cellStyle name="Date 5 7 7" xfId="30351"/>
    <cellStyle name="Date 5 7 8" xfId="30352"/>
    <cellStyle name="Date 5 7 9" xfId="30353"/>
    <cellStyle name="Date 5 8" xfId="30354"/>
    <cellStyle name="Date 5 8 10" xfId="30355"/>
    <cellStyle name="Date 5 8 11" xfId="30356"/>
    <cellStyle name="Date 5 8 12" xfId="30357"/>
    <cellStyle name="Date 5 8 13" xfId="30358"/>
    <cellStyle name="Date 5 8 14" xfId="30359"/>
    <cellStyle name="Date 5 8 15" xfId="30360"/>
    <cellStyle name="Date 5 8 16" xfId="30361"/>
    <cellStyle name="Date 5 8 2" xfId="30362"/>
    <cellStyle name="Date 5 8 3" xfId="30363"/>
    <cellStyle name="Date 5 8 4" xfId="30364"/>
    <cellStyle name="Date 5 8 5" xfId="30365"/>
    <cellStyle name="Date 5 8 6" xfId="30366"/>
    <cellStyle name="Date 5 8 7" xfId="30367"/>
    <cellStyle name="Date 5 8 8" xfId="30368"/>
    <cellStyle name="Date 5 8 9" xfId="30369"/>
    <cellStyle name="Date 5 9" xfId="30370"/>
    <cellStyle name="Date 5 9 10" xfId="30371"/>
    <cellStyle name="Date 5 9 11" xfId="30372"/>
    <cellStyle name="Date 5 9 12" xfId="30373"/>
    <cellStyle name="Date 5 9 13" xfId="30374"/>
    <cellStyle name="Date 5 9 14" xfId="30375"/>
    <cellStyle name="Date 5 9 15" xfId="30376"/>
    <cellStyle name="Date 5 9 16" xfId="30377"/>
    <cellStyle name="Date 5 9 2" xfId="30378"/>
    <cellStyle name="Date 5 9 3" xfId="30379"/>
    <cellStyle name="Date 5 9 4" xfId="30380"/>
    <cellStyle name="Date 5 9 5" xfId="30381"/>
    <cellStyle name="Date 5 9 6" xfId="30382"/>
    <cellStyle name="Date 5 9 7" xfId="30383"/>
    <cellStyle name="Date 5 9 8" xfId="30384"/>
    <cellStyle name="Date 5 9 9" xfId="30385"/>
    <cellStyle name="Date 50" xfId="30386"/>
    <cellStyle name="Date 51" xfId="30387"/>
    <cellStyle name="Date 52" xfId="30388"/>
    <cellStyle name="Date 53" xfId="30389"/>
    <cellStyle name="Date 54" xfId="30390"/>
    <cellStyle name="Date 55" xfId="30391"/>
    <cellStyle name="Date 56" xfId="30392"/>
    <cellStyle name="Date 57" xfId="30393"/>
    <cellStyle name="Date 58" xfId="30394"/>
    <cellStyle name="Date 58 2" xfId="30395"/>
    <cellStyle name="Date 58 2 2" xfId="30396"/>
    <cellStyle name="Date 59" xfId="30397"/>
    <cellStyle name="Date 6" xfId="30398"/>
    <cellStyle name="Date 6 10" xfId="30399"/>
    <cellStyle name="Date 6 10 10" xfId="30400"/>
    <cellStyle name="Date 6 10 11" xfId="30401"/>
    <cellStyle name="Date 6 10 12" xfId="30402"/>
    <cellStyle name="Date 6 10 13" xfId="30403"/>
    <cellStyle name="Date 6 10 14" xfId="30404"/>
    <cellStyle name="Date 6 10 15" xfId="30405"/>
    <cellStyle name="Date 6 10 16" xfId="30406"/>
    <cellStyle name="Date 6 10 2" xfId="30407"/>
    <cellStyle name="Date 6 10 3" xfId="30408"/>
    <cellStyle name="Date 6 10 4" xfId="30409"/>
    <cellStyle name="Date 6 10 5" xfId="30410"/>
    <cellStyle name="Date 6 10 6" xfId="30411"/>
    <cellStyle name="Date 6 10 7" xfId="30412"/>
    <cellStyle name="Date 6 10 8" xfId="30413"/>
    <cellStyle name="Date 6 10 9" xfId="30414"/>
    <cellStyle name="Date 6 11" xfId="30415"/>
    <cellStyle name="Date 6 12" xfId="30416"/>
    <cellStyle name="Date 6 13" xfId="30417"/>
    <cellStyle name="Date 6 14" xfId="30418"/>
    <cellStyle name="Date 6 15" xfId="30419"/>
    <cellStyle name="Date 6 15 10" xfId="30420"/>
    <cellStyle name="Date 6 15 11" xfId="30421"/>
    <cellStyle name="Date 6 15 12" xfId="30422"/>
    <cellStyle name="Date 6 15 13" xfId="30423"/>
    <cellStyle name="Date 6 15 14" xfId="30424"/>
    <cellStyle name="Date 6 15 15" xfId="30425"/>
    <cellStyle name="Date 6 15 16" xfId="30426"/>
    <cellStyle name="Date 6 15 17" xfId="30427"/>
    <cellStyle name="Date 6 15 18" xfId="30428"/>
    <cellStyle name="Date 6 15 19" xfId="30429"/>
    <cellStyle name="Date 6 15 2" xfId="30430"/>
    <cellStyle name="Date 6 15 2 2" xfId="30431"/>
    <cellStyle name="Date 6 15 2 2 2" xfId="30432"/>
    <cellStyle name="Date 6 15 3" xfId="30433"/>
    <cellStyle name="Date 6 15 4" xfId="30434"/>
    <cellStyle name="Date 6 15 5" xfId="30435"/>
    <cellStyle name="Date 6 15 6" xfId="30436"/>
    <cellStyle name="Date 6 15 7" xfId="30437"/>
    <cellStyle name="Date 6 15 8" xfId="30438"/>
    <cellStyle name="Date 6 15 9" xfId="30439"/>
    <cellStyle name="Date 6 16" xfId="30440"/>
    <cellStyle name="Date 6 17" xfId="30441"/>
    <cellStyle name="Date 6 18" xfId="30442"/>
    <cellStyle name="Date 6 19" xfId="30443"/>
    <cellStyle name="Date 6 2" xfId="30444"/>
    <cellStyle name="Date 6 2 10" xfId="30445"/>
    <cellStyle name="Date 6 2 11" xfId="30446"/>
    <cellStyle name="Date 6 2 12" xfId="30447"/>
    <cellStyle name="Date 6 2 13" xfId="30448"/>
    <cellStyle name="Date 6 2 14" xfId="30449"/>
    <cellStyle name="Date 6 2 15" xfId="30450"/>
    <cellStyle name="Date 6 2 16" xfId="30451"/>
    <cellStyle name="Date 6 2 2" xfId="30452"/>
    <cellStyle name="Date 6 2 3" xfId="30453"/>
    <cellStyle name="Date 6 2 4" xfId="30454"/>
    <cellStyle name="Date 6 2 5" xfId="30455"/>
    <cellStyle name="Date 6 2 6" xfId="30456"/>
    <cellStyle name="Date 6 2 7" xfId="30457"/>
    <cellStyle name="Date 6 2 8" xfId="30458"/>
    <cellStyle name="Date 6 2 9" xfId="30459"/>
    <cellStyle name="Date 6 20" xfId="30460"/>
    <cellStyle name="Date 6 21" xfId="30461"/>
    <cellStyle name="Date 6 22" xfId="30462"/>
    <cellStyle name="Date 6 23" xfId="30463"/>
    <cellStyle name="Date 6 24" xfId="30464"/>
    <cellStyle name="Date 6 25" xfId="30465"/>
    <cellStyle name="Date 6 3" xfId="30466"/>
    <cellStyle name="Date 6 3 10" xfId="30467"/>
    <cellStyle name="Date 6 3 11" xfId="30468"/>
    <cellStyle name="Date 6 3 12" xfId="30469"/>
    <cellStyle name="Date 6 3 13" xfId="30470"/>
    <cellStyle name="Date 6 3 14" xfId="30471"/>
    <cellStyle name="Date 6 3 15" xfId="30472"/>
    <cellStyle name="Date 6 3 16" xfId="30473"/>
    <cellStyle name="Date 6 3 2" xfId="30474"/>
    <cellStyle name="Date 6 3 3" xfId="30475"/>
    <cellStyle name="Date 6 3 4" xfId="30476"/>
    <cellStyle name="Date 6 3 5" xfId="30477"/>
    <cellStyle name="Date 6 3 6" xfId="30478"/>
    <cellStyle name="Date 6 3 7" xfId="30479"/>
    <cellStyle name="Date 6 3 8" xfId="30480"/>
    <cellStyle name="Date 6 3 9" xfId="30481"/>
    <cellStyle name="Date 6 4" xfId="30482"/>
    <cellStyle name="Date 6 4 10" xfId="30483"/>
    <cellStyle name="Date 6 4 11" xfId="30484"/>
    <cellStyle name="Date 6 4 12" xfId="30485"/>
    <cellStyle name="Date 6 4 13" xfId="30486"/>
    <cellStyle name="Date 6 4 14" xfId="30487"/>
    <cellStyle name="Date 6 4 15" xfId="30488"/>
    <cellStyle name="Date 6 4 16" xfId="30489"/>
    <cellStyle name="Date 6 4 2" xfId="30490"/>
    <cellStyle name="Date 6 4 3" xfId="30491"/>
    <cellStyle name="Date 6 4 4" xfId="30492"/>
    <cellStyle name="Date 6 4 5" xfId="30493"/>
    <cellStyle name="Date 6 4 6" xfId="30494"/>
    <cellStyle name="Date 6 4 7" xfId="30495"/>
    <cellStyle name="Date 6 4 8" xfId="30496"/>
    <cellStyle name="Date 6 4 9" xfId="30497"/>
    <cellStyle name="Date 6 5" xfId="30498"/>
    <cellStyle name="Date 6 5 10" xfId="30499"/>
    <cellStyle name="Date 6 5 11" xfId="30500"/>
    <cellStyle name="Date 6 5 12" xfId="30501"/>
    <cellStyle name="Date 6 5 13" xfId="30502"/>
    <cellStyle name="Date 6 5 14" xfId="30503"/>
    <cellStyle name="Date 6 5 15" xfId="30504"/>
    <cellStyle name="Date 6 5 16" xfId="30505"/>
    <cellStyle name="Date 6 5 2" xfId="30506"/>
    <cellStyle name="Date 6 5 3" xfId="30507"/>
    <cellStyle name="Date 6 5 4" xfId="30508"/>
    <cellStyle name="Date 6 5 5" xfId="30509"/>
    <cellStyle name="Date 6 5 6" xfId="30510"/>
    <cellStyle name="Date 6 5 7" xfId="30511"/>
    <cellStyle name="Date 6 5 8" xfId="30512"/>
    <cellStyle name="Date 6 5 9" xfId="30513"/>
    <cellStyle name="Date 6 6" xfId="30514"/>
    <cellStyle name="Date 6 6 10" xfId="30515"/>
    <cellStyle name="Date 6 6 11" xfId="30516"/>
    <cellStyle name="Date 6 6 12" xfId="30517"/>
    <cellStyle name="Date 6 6 13" xfId="30518"/>
    <cellStyle name="Date 6 6 14" xfId="30519"/>
    <cellStyle name="Date 6 6 15" xfId="30520"/>
    <cellStyle name="Date 6 6 16" xfId="30521"/>
    <cellStyle name="Date 6 6 2" xfId="30522"/>
    <cellStyle name="Date 6 6 3" xfId="30523"/>
    <cellStyle name="Date 6 6 4" xfId="30524"/>
    <cellStyle name="Date 6 6 5" xfId="30525"/>
    <cellStyle name="Date 6 6 6" xfId="30526"/>
    <cellStyle name="Date 6 6 7" xfId="30527"/>
    <cellStyle name="Date 6 6 8" xfId="30528"/>
    <cellStyle name="Date 6 6 9" xfId="30529"/>
    <cellStyle name="Date 6 7" xfId="30530"/>
    <cellStyle name="Date 6 7 10" xfId="30531"/>
    <cellStyle name="Date 6 7 11" xfId="30532"/>
    <cellStyle name="Date 6 7 12" xfId="30533"/>
    <cellStyle name="Date 6 7 13" xfId="30534"/>
    <cellStyle name="Date 6 7 14" xfId="30535"/>
    <cellStyle name="Date 6 7 15" xfId="30536"/>
    <cellStyle name="Date 6 7 16" xfId="30537"/>
    <cellStyle name="Date 6 7 2" xfId="30538"/>
    <cellStyle name="Date 6 7 3" xfId="30539"/>
    <cellStyle name="Date 6 7 4" xfId="30540"/>
    <cellStyle name="Date 6 7 5" xfId="30541"/>
    <cellStyle name="Date 6 7 6" xfId="30542"/>
    <cellStyle name="Date 6 7 7" xfId="30543"/>
    <cellStyle name="Date 6 7 8" xfId="30544"/>
    <cellStyle name="Date 6 7 9" xfId="30545"/>
    <cellStyle name="Date 6 8" xfId="30546"/>
    <cellStyle name="Date 6 8 10" xfId="30547"/>
    <cellStyle name="Date 6 8 11" xfId="30548"/>
    <cellStyle name="Date 6 8 12" xfId="30549"/>
    <cellStyle name="Date 6 8 13" xfId="30550"/>
    <cellStyle name="Date 6 8 14" xfId="30551"/>
    <cellStyle name="Date 6 8 15" xfId="30552"/>
    <cellStyle name="Date 6 8 16" xfId="30553"/>
    <cellStyle name="Date 6 8 2" xfId="30554"/>
    <cellStyle name="Date 6 8 3" xfId="30555"/>
    <cellStyle name="Date 6 8 4" xfId="30556"/>
    <cellStyle name="Date 6 8 5" xfId="30557"/>
    <cellStyle name="Date 6 8 6" xfId="30558"/>
    <cellStyle name="Date 6 8 7" xfId="30559"/>
    <cellStyle name="Date 6 8 8" xfId="30560"/>
    <cellStyle name="Date 6 8 9" xfId="30561"/>
    <cellStyle name="Date 6 9" xfId="30562"/>
    <cellStyle name="Date 6 9 10" xfId="30563"/>
    <cellStyle name="Date 6 9 11" xfId="30564"/>
    <cellStyle name="Date 6 9 12" xfId="30565"/>
    <cellStyle name="Date 6 9 13" xfId="30566"/>
    <cellStyle name="Date 6 9 14" xfId="30567"/>
    <cellStyle name="Date 6 9 15" xfId="30568"/>
    <cellStyle name="Date 6 9 16" xfId="30569"/>
    <cellStyle name="Date 6 9 2" xfId="30570"/>
    <cellStyle name="Date 6 9 3" xfId="30571"/>
    <cellStyle name="Date 6 9 4" xfId="30572"/>
    <cellStyle name="Date 6 9 5" xfId="30573"/>
    <cellStyle name="Date 6 9 6" xfId="30574"/>
    <cellStyle name="Date 6 9 7" xfId="30575"/>
    <cellStyle name="Date 6 9 8" xfId="30576"/>
    <cellStyle name="Date 6 9 9" xfId="30577"/>
    <cellStyle name="Date 60" xfId="30578"/>
    <cellStyle name="Date 61" xfId="30579"/>
    <cellStyle name="Date 62" xfId="30580"/>
    <cellStyle name="Date 63" xfId="30581"/>
    <cellStyle name="Date 64" xfId="30582"/>
    <cellStyle name="Date 65" xfId="30583"/>
    <cellStyle name="Date 66" xfId="30584"/>
    <cellStyle name="Date 67" xfId="30585"/>
    <cellStyle name="Date 68" xfId="30586"/>
    <cellStyle name="Date 69" xfId="30587"/>
    <cellStyle name="Date 7" xfId="30588"/>
    <cellStyle name="Date 7 10" xfId="30589"/>
    <cellStyle name="Date 7 11" xfId="30590"/>
    <cellStyle name="Date 7 12" xfId="30591"/>
    <cellStyle name="Date 7 13" xfId="30592"/>
    <cellStyle name="Date 7 14" xfId="30593"/>
    <cellStyle name="Date 7 15" xfId="30594"/>
    <cellStyle name="Date 7 16" xfId="30595"/>
    <cellStyle name="Date 7 17" xfId="30596"/>
    <cellStyle name="Date 7 2" xfId="30597"/>
    <cellStyle name="Date 7 2 10" xfId="30598"/>
    <cellStyle name="Date 7 2 11" xfId="30599"/>
    <cellStyle name="Date 7 2 12" xfId="30600"/>
    <cellStyle name="Date 7 2 13" xfId="30601"/>
    <cellStyle name="Date 7 2 14" xfId="30602"/>
    <cellStyle name="Date 7 2 15" xfId="30603"/>
    <cellStyle name="Date 7 2 16" xfId="30604"/>
    <cellStyle name="Date 7 2 2" xfId="30605"/>
    <cellStyle name="Date 7 2 3" xfId="30606"/>
    <cellStyle name="Date 7 2 4" xfId="30607"/>
    <cellStyle name="Date 7 2 5" xfId="30608"/>
    <cellStyle name="Date 7 2 6" xfId="30609"/>
    <cellStyle name="Date 7 2 7" xfId="30610"/>
    <cellStyle name="Date 7 2 8" xfId="30611"/>
    <cellStyle name="Date 7 2 9" xfId="30612"/>
    <cellStyle name="Date 7 3" xfId="30613"/>
    <cellStyle name="Date 7 4" xfId="30614"/>
    <cellStyle name="Date 7 5" xfId="30615"/>
    <cellStyle name="Date 7 6" xfId="30616"/>
    <cellStyle name="Date 7 7" xfId="30617"/>
    <cellStyle name="Date 7 8" xfId="30618"/>
    <cellStyle name="Date 7 8 10" xfId="30619"/>
    <cellStyle name="Date 7 8 11" xfId="30620"/>
    <cellStyle name="Date 7 8 12" xfId="30621"/>
    <cellStyle name="Date 7 8 13" xfId="30622"/>
    <cellStyle name="Date 7 8 14" xfId="30623"/>
    <cellStyle name="Date 7 8 15" xfId="30624"/>
    <cellStyle name="Date 7 8 16" xfId="30625"/>
    <cellStyle name="Date 7 8 17" xfId="30626"/>
    <cellStyle name="Date 7 8 18" xfId="30627"/>
    <cellStyle name="Date 7 8 2" xfId="30628"/>
    <cellStyle name="Date 7 8 2 2" xfId="30629"/>
    <cellStyle name="Date 7 8 2 2 2" xfId="30630"/>
    <cellStyle name="Date 7 8 3" xfId="30631"/>
    <cellStyle name="Date 7 8 4" xfId="30632"/>
    <cellStyle name="Date 7 8 5" xfId="30633"/>
    <cellStyle name="Date 7 8 6" xfId="30634"/>
    <cellStyle name="Date 7 8 7" xfId="30635"/>
    <cellStyle name="Date 7 8 8" xfId="30636"/>
    <cellStyle name="Date 7 8 9" xfId="30637"/>
    <cellStyle name="Date 7 9" xfId="30638"/>
    <cellStyle name="Date 70" xfId="30639"/>
    <cellStyle name="Date 71" xfId="30640"/>
    <cellStyle name="Date 72" xfId="30641"/>
    <cellStyle name="Date 73" xfId="30642"/>
    <cellStyle name="Date 74" xfId="30643"/>
    <cellStyle name="Date 75" xfId="30644"/>
    <cellStyle name="Date 76" xfId="30645"/>
    <cellStyle name="Date 77" xfId="30646"/>
    <cellStyle name="Date 78" xfId="30647"/>
    <cellStyle name="Date 79" xfId="30648"/>
    <cellStyle name="Date 8" xfId="30649"/>
    <cellStyle name="Date 8 10" xfId="30650"/>
    <cellStyle name="Date 8 10 10" xfId="30651"/>
    <cellStyle name="Date 8 10 11" xfId="30652"/>
    <cellStyle name="Date 8 10 12" xfId="30653"/>
    <cellStyle name="Date 8 10 13" xfId="30654"/>
    <cellStyle name="Date 8 10 14" xfId="30655"/>
    <cellStyle name="Date 8 10 15" xfId="30656"/>
    <cellStyle name="Date 8 10 16" xfId="30657"/>
    <cellStyle name="Date 8 10 17" xfId="30658"/>
    <cellStyle name="Date 8 10 2" xfId="30659"/>
    <cellStyle name="Date 8 10 3" xfId="30660"/>
    <cellStyle name="Date 8 10 4" xfId="30661"/>
    <cellStyle name="Date 8 10 5" xfId="30662"/>
    <cellStyle name="Date 8 10 6" xfId="30663"/>
    <cellStyle name="Date 8 10 7" xfId="30664"/>
    <cellStyle name="Date 8 10 8" xfId="30665"/>
    <cellStyle name="Date 8 10 9" xfId="30666"/>
    <cellStyle name="Date 8 11" xfId="30667"/>
    <cellStyle name="Date 8 12" xfId="30668"/>
    <cellStyle name="Date 8 13" xfId="30669"/>
    <cellStyle name="Date 8 14" xfId="30670"/>
    <cellStyle name="Date 8 15" xfId="30671"/>
    <cellStyle name="Date 8 16" xfId="30672"/>
    <cellStyle name="Date 8 17" xfId="30673"/>
    <cellStyle name="Date 8 18" xfId="30674"/>
    <cellStyle name="Date 8 19" xfId="30675"/>
    <cellStyle name="Date 8 2" xfId="30676"/>
    <cellStyle name="Date 8 2 10" xfId="30677"/>
    <cellStyle name="Date 8 2 11" xfId="30678"/>
    <cellStyle name="Date 8 2 12" xfId="30679"/>
    <cellStyle name="Date 8 2 13" xfId="30680"/>
    <cellStyle name="Date 8 2 14" xfId="30681"/>
    <cellStyle name="Date 8 2 15" xfId="30682"/>
    <cellStyle name="Date 8 2 16" xfId="30683"/>
    <cellStyle name="Date 8 2 2" xfId="30684"/>
    <cellStyle name="Date 8 2 3" xfId="30685"/>
    <cellStyle name="Date 8 2 4" xfId="30686"/>
    <cellStyle name="Date 8 2 5" xfId="30687"/>
    <cellStyle name="Date 8 2 6" xfId="30688"/>
    <cellStyle name="Date 8 2 7" xfId="30689"/>
    <cellStyle name="Date 8 2 8" xfId="30690"/>
    <cellStyle name="Date 8 2 9" xfId="30691"/>
    <cellStyle name="Date 8 20" xfId="30692"/>
    <cellStyle name="Date 8 21" xfId="30693"/>
    <cellStyle name="Date 8 22" xfId="30694"/>
    <cellStyle name="Date 8 23" xfId="30695"/>
    <cellStyle name="Date 8 24" xfId="30696"/>
    <cellStyle name="Date 8 25" xfId="30697"/>
    <cellStyle name="Date 8 26" xfId="30698"/>
    <cellStyle name="Date 8 27" xfId="30699"/>
    <cellStyle name="Date 8 28" xfId="30700"/>
    <cellStyle name="Date 8 29" xfId="30701"/>
    <cellStyle name="Date 8 3" xfId="30702"/>
    <cellStyle name="Date 8 30" xfId="30703"/>
    <cellStyle name="Date 8 31" xfId="30704"/>
    <cellStyle name="Date 8 4" xfId="30705"/>
    <cellStyle name="Date 8 5" xfId="30706"/>
    <cellStyle name="Date 8 6" xfId="30707"/>
    <cellStyle name="Date 8 7" xfId="30708"/>
    <cellStyle name="Date 8 8" xfId="30709"/>
    <cellStyle name="Date 8 8 10" xfId="30710"/>
    <cellStyle name="Date 8 8 11" xfId="30711"/>
    <cellStyle name="Date 8 8 12" xfId="30712"/>
    <cellStyle name="Date 8 8 13" xfId="30713"/>
    <cellStyle name="Date 8 8 14" xfId="30714"/>
    <cellStyle name="Date 8 8 15" xfId="30715"/>
    <cellStyle name="Date 8 8 16" xfId="30716"/>
    <cellStyle name="Date 8 8 17" xfId="30717"/>
    <cellStyle name="Date 8 8 18" xfId="30718"/>
    <cellStyle name="Date 8 8 2" xfId="30719"/>
    <cellStyle name="Date 8 8 2 2" xfId="30720"/>
    <cellStyle name="Date 8 8 2 2 2" xfId="30721"/>
    <cellStyle name="Date 8 8 3" xfId="30722"/>
    <cellStyle name="Date 8 8 4" xfId="30723"/>
    <cellStyle name="Date 8 8 5" xfId="30724"/>
    <cellStyle name="Date 8 8 6" xfId="30725"/>
    <cellStyle name="Date 8 8 7" xfId="30726"/>
    <cellStyle name="Date 8 8 8" xfId="30727"/>
    <cellStyle name="Date 8 8 9" xfId="30728"/>
    <cellStyle name="Date 8 9" xfId="30729"/>
    <cellStyle name="Date 80" xfId="30730"/>
    <cellStyle name="Date 81" xfId="30731"/>
    <cellStyle name="Date 82" xfId="30732"/>
    <cellStyle name="Date 83" xfId="30733"/>
    <cellStyle name="Date 84" xfId="30734"/>
    <cellStyle name="Date 85" xfId="30735"/>
    <cellStyle name="Date 86" xfId="30736"/>
    <cellStyle name="Date 87" xfId="30737"/>
    <cellStyle name="Date 88" xfId="30738"/>
    <cellStyle name="Date 89" xfId="30739"/>
    <cellStyle name="Date 9" xfId="30740"/>
    <cellStyle name="Date 9 10" xfId="30741"/>
    <cellStyle name="Date 9 10 10" xfId="30742"/>
    <cellStyle name="Date 9 10 11" xfId="30743"/>
    <cellStyle name="Date 9 10 12" xfId="30744"/>
    <cellStyle name="Date 9 10 13" xfId="30745"/>
    <cellStyle name="Date 9 10 14" xfId="30746"/>
    <cellStyle name="Date 9 10 15" xfId="30747"/>
    <cellStyle name="Date 9 10 16" xfId="30748"/>
    <cellStyle name="Date 9 10 17" xfId="30749"/>
    <cellStyle name="Date 9 10 2" xfId="30750"/>
    <cellStyle name="Date 9 10 3" xfId="30751"/>
    <cellStyle name="Date 9 10 4" xfId="30752"/>
    <cellStyle name="Date 9 10 5" xfId="30753"/>
    <cellStyle name="Date 9 10 6" xfId="30754"/>
    <cellStyle name="Date 9 10 7" xfId="30755"/>
    <cellStyle name="Date 9 10 8" xfId="30756"/>
    <cellStyle name="Date 9 10 9" xfId="30757"/>
    <cellStyle name="Date 9 11" xfId="30758"/>
    <cellStyle name="Date 9 12" xfId="30759"/>
    <cellStyle name="Date 9 13" xfId="30760"/>
    <cellStyle name="Date 9 14" xfId="30761"/>
    <cellStyle name="Date 9 15" xfId="30762"/>
    <cellStyle name="Date 9 16" xfId="30763"/>
    <cellStyle name="Date 9 17" xfId="30764"/>
    <cellStyle name="Date 9 18" xfId="30765"/>
    <cellStyle name="Date 9 19" xfId="30766"/>
    <cellStyle name="Date 9 2" xfId="30767"/>
    <cellStyle name="Date 9 2 10" xfId="30768"/>
    <cellStyle name="Date 9 2 11" xfId="30769"/>
    <cellStyle name="Date 9 2 12" xfId="30770"/>
    <cellStyle name="Date 9 2 13" xfId="30771"/>
    <cellStyle name="Date 9 2 14" xfId="30772"/>
    <cellStyle name="Date 9 2 15" xfId="30773"/>
    <cellStyle name="Date 9 2 16" xfId="30774"/>
    <cellStyle name="Date 9 2 2" xfId="30775"/>
    <cellStyle name="Date 9 2 3" xfId="30776"/>
    <cellStyle name="Date 9 2 4" xfId="30777"/>
    <cellStyle name="Date 9 2 5" xfId="30778"/>
    <cellStyle name="Date 9 2 6" xfId="30779"/>
    <cellStyle name="Date 9 2 7" xfId="30780"/>
    <cellStyle name="Date 9 2 8" xfId="30781"/>
    <cellStyle name="Date 9 2 9" xfId="30782"/>
    <cellStyle name="Date 9 20" xfId="30783"/>
    <cellStyle name="Date 9 21" xfId="30784"/>
    <cellStyle name="Date 9 22" xfId="30785"/>
    <cellStyle name="Date 9 23" xfId="30786"/>
    <cellStyle name="Date 9 24" xfId="30787"/>
    <cellStyle name="Date 9 25" xfId="30788"/>
    <cellStyle name="Date 9 26" xfId="30789"/>
    <cellStyle name="Date 9 27" xfId="30790"/>
    <cellStyle name="Date 9 28" xfId="30791"/>
    <cellStyle name="Date 9 29" xfId="30792"/>
    <cellStyle name="Date 9 3" xfId="30793"/>
    <cellStyle name="Date 9 30" xfId="30794"/>
    <cellStyle name="Date 9 31" xfId="30795"/>
    <cellStyle name="Date 9 4" xfId="30796"/>
    <cellStyle name="Date 9 5" xfId="30797"/>
    <cellStyle name="Date 9 6" xfId="30798"/>
    <cellStyle name="Date 9 7" xfId="30799"/>
    <cellStyle name="Date 9 8" xfId="30800"/>
    <cellStyle name="Date 9 8 10" xfId="30801"/>
    <cellStyle name="Date 9 8 11" xfId="30802"/>
    <cellStyle name="Date 9 8 12" xfId="30803"/>
    <cellStyle name="Date 9 8 13" xfId="30804"/>
    <cellStyle name="Date 9 8 14" xfId="30805"/>
    <cellStyle name="Date 9 8 15" xfId="30806"/>
    <cellStyle name="Date 9 8 16" xfId="30807"/>
    <cellStyle name="Date 9 8 17" xfId="30808"/>
    <cellStyle name="Date 9 8 18" xfId="30809"/>
    <cellStyle name="Date 9 8 2" xfId="30810"/>
    <cellStyle name="Date 9 8 2 2" xfId="30811"/>
    <cellStyle name="Date 9 8 2 2 2" xfId="30812"/>
    <cellStyle name="Date 9 8 3" xfId="30813"/>
    <cellStyle name="Date 9 8 4" xfId="30814"/>
    <cellStyle name="Date 9 8 5" xfId="30815"/>
    <cellStyle name="Date 9 8 6" xfId="30816"/>
    <cellStyle name="Date 9 8 7" xfId="30817"/>
    <cellStyle name="Date 9 8 8" xfId="30818"/>
    <cellStyle name="Date 9 8 9" xfId="30819"/>
    <cellStyle name="Date 9 9" xfId="30820"/>
    <cellStyle name="Date 90" xfId="30821"/>
    <cellStyle name="Date 91" xfId="30822"/>
    <cellStyle name="Date 92" xfId="30823"/>
    <cellStyle name="Date 93" xfId="30824"/>
    <cellStyle name="Date 94" xfId="30825"/>
    <cellStyle name="Date 95" xfId="30826"/>
    <cellStyle name="Date 96" xfId="30827"/>
    <cellStyle name="Date 97" xfId="30828"/>
    <cellStyle name="Date 98" xfId="30829"/>
    <cellStyle name="Date 99" xfId="30830"/>
    <cellStyle name="Date Aligned" xfId="30831"/>
    <cellStyle name="Date Short" xfId="30832"/>
    <cellStyle name="Date Short 2" xfId="30833"/>
    <cellStyle name="Date_VOF1 06-30-09cls" xfId="30834"/>
    <cellStyle name="DELTA" xfId="30835"/>
    <cellStyle name="Dezimal [0]_Compiling Utility Macros" xfId="30836"/>
    <cellStyle name="Dezimal_Brenntag_Model V_B10" xfId="30837"/>
    <cellStyle name="Dotted Line" xfId="30838"/>
    <cellStyle name="Enter Currency (0)" xfId="30839"/>
    <cellStyle name="Enter Currency (2)" xfId="30840"/>
    <cellStyle name="Enter Units (0)" xfId="30841"/>
    <cellStyle name="Enter Units (1)" xfId="30842"/>
    <cellStyle name="Enter Units (2)" xfId="30843"/>
    <cellStyle name="Entered" xfId="30844"/>
    <cellStyle name="Equity research inputs" xfId="30845"/>
    <cellStyle name="Euro" xfId="30846"/>
    <cellStyle name="Euro (0)" xfId="30847"/>
    <cellStyle name="Euro (0) 2" xfId="30848"/>
    <cellStyle name="Euro (1)" xfId="30849"/>
    <cellStyle name="Euro (2)" xfId="30850"/>
    <cellStyle name="Euro 10" xfId="30851"/>
    <cellStyle name="Euro 10 10" xfId="30852"/>
    <cellStyle name="Euro 10 11" xfId="30853"/>
    <cellStyle name="Euro 10 12" xfId="30854"/>
    <cellStyle name="Euro 10 13" xfId="30855"/>
    <cellStyle name="Euro 10 14" xfId="30856"/>
    <cellStyle name="Euro 10 15" xfId="30857"/>
    <cellStyle name="Euro 10 16" xfId="30858"/>
    <cellStyle name="Euro 10 17" xfId="30859"/>
    <cellStyle name="Euro 10 2" xfId="30860"/>
    <cellStyle name="Euro 10 2 10" xfId="30861"/>
    <cellStyle name="Euro 10 2 11" xfId="30862"/>
    <cellStyle name="Euro 10 2 12" xfId="30863"/>
    <cellStyle name="Euro 10 2 13" xfId="30864"/>
    <cellStyle name="Euro 10 2 14" xfId="30865"/>
    <cellStyle name="Euro 10 2 15" xfId="30866"/>
    <cellStyle name="Euro 10 2 16" xfId="30867"/>
    <cellStyle name="Euro 10 2 2" xfId="30868"/>
    <cellStyle name="Euro 10 2 3" xfId="30869"/>
    <cellStyle name="Euro 10 2 4" xfId="30870"/>
    <cellStyle name="Euro 10 2 5" xfId="30871"/>
    <cellStyle name="Euro 10 2 6" xfId="30872"/>
    <cellStyle name="Euro 10 2 7" xfId="30873"/>
    <cellStyle name="Euro 10 2 8" xfId="30874"/>
    <cellStyle name="Euro 10 2 9" xfId="30875"/>
    <cellStyle name="Euro 10 3" xfId="30876"/>
    <cellStyle name="Euro 10 4" xfId="30877"/>
    <cellStyle name="Euro 10 5" xfId="30878"/>
    <cellStyle name="Euro 10 6" xfId="30879"/>
    <cellStyle name="Euro 10 7" xfId="30880"/>
    <cellStyle name="Euro 10 8" xfId="30881"/>
    <cellStyle name="Euro 10 9" xfId="30882"/>
    <cellStyle name="Euro 11" xfId="30883"/>
    <cellStyle name="Euro 11 10" xfId="30884"/>
    <cellStyle name="Euro 11 11" xfId="30885"/>
    <cellStyle name="Euro 11 12" xfId="30886"/>
    <cellStyle name="Euro 11 13" xfId="30887"/>
    <cellStyle name="Euro 11 14" xfId="30888"/>
    <cellStyle name="Euro 11 15" xfId="30889"/>
    <cellStyle name="Euro 11 16" xfId="30890"/>
    <cellStyle name="Euro 11 17" xfId="30891"/>
    <cellStyle name="Euro 11 2" xfId="30892"/>
    <cellStyle name="Euro 11 2 10" xfId="30893"/>
    <cellStyle name="Euro 11 2 11" xfId="30894"/>
    <cellStyle name="Euro 11 2 12" xfId="30895"/>
    <cellStyle name="Euro 11 2 13" xfId="30896"/>
    <cellStyle name="Euro 11 2 14" xfId="30897"/>
    <cellStyle name="Euro 11 2 15" xfId="30898"/>
    <cellStyle name="Euro 11 2 16" xfId="30899"/>
    <cellStyle name="Euro 11 2 2" xfId="30900"/>
    <cellStyle name="Euro 11 2 3" xfId="30901"/>
    <cellStyle name="Euro 11 2 4" xfId="30902"/>
    <cellStyle name="Euro 11 2 5" xfId="30903"/>
    <cellStyle name="Euro 11 2 6" xfId="30904"/>
    <cellStyle name="Euro 11 2 7" xfId="30905"/>
    <cellStyle name="Euro 11 2 8" xfId="30906"/>
    <cellStyle name="Euro 11 2 9" xfId="30907"/>
    <cellStyle name="Euro 11 3" xfId="30908"/>
    <cellStyle name="Euro 11 4" xfId="30909"/>
    <cellStyle name="Euro 11 5" xfId="30910"/>
    <cellStyle name="Euro 11 6" xfId="30911"/>
    <cellStyle name="Euro 11 7" xfId="30912"/>
    <cellStyle name="Euro 11 8" xfId="30913"/>
    <cellStyle name="Euro 11 9" xfId="30914"/>
    <cellStyle name="Euro 12" xfId="30915"/>
    <cellStyle name="Euro 12 10" xfId="30916"/>
    <cellStyle name="Euro 12 11" xfId="30917"/>
    <cellStyle name="Euro 12 12" xfId="30918"/>
    <cellStyle name="Euro 12 13" xfId="30919"/>
    <cellStyle name="Euro 12 14" xfId="30920"/>
    <cellStyle name="Euro 12 15" xfId="30921"/>
    <cellStyle name="Euro 12 16" xfId="30922"/>
    <cellStyle name="Euro 12 17" xfId="30923"/>
    <cellStyle name="Euro 12 2" xfId="30924"/>
    <cellStyle name="Euro 12 2 10" xfId="30925"/>
    <cellStyle name="Euro 12 2 11" xfId="30926"/>
    <cellStyle name="Euro 12 2 12" xfId="30927"/>
    <cellStyle name="Euro 12 2 13" xfId="30928"/>
    <cellStyle name="Euro 12 2 14" xfId="30929"/>
    <cellStyle name="Euro 12 2 15" xfId="30930"/>
    <cellStyle name="Euro 12 2 16" xfId="30931"/>
    <cellStyle name="Euro 12 2 2" xfId="30932"/>
    <cellStyle name="Euro 12 2 3" xfId="30933"/>
    <cellStyle name="Euro 12 2 4" xfId="30934"/>
    <cellStyle name="Euro 12 2 5" xfId="30935"/>
    <cellStyle name="Euro 12 2 6" xfId="30936"/>
    <cellStyle name="Euro 12 2 7" xfId="30937"/>
    <cellStyle name="Euro 12 2 8" xfId="30938"/>
    <cellStyle name="Euro 12 2 9" xfId="30939"/>
    <cellStyle name="Euro 12 3" xfId="30940"/>
    <cellStyle name="Euro 12 4" xfId="30941"/>
    <cellStyle name="Euro 12 5" xfId="30942"/>
    <cellStyle name="Euro 12 6" xfId="30943"/>
    <cellStyle name="Euro 12 7" xfId="30944"/>
    <cellStyle name="Euro 12 8" xfId="30945"/>
    <cellStyle name="Euro 12 9" xfId="30946"/>
    <cellStyle name="Euro 13" xfId="30947"/>
    <cellStyle name="Euro 13 10" xfId="30948"/>
    <cellStyle name="Euro 13 11" xfId="30949"/>
    <cellStyle name="Euro 13 12" xfId="30950"/>
    <cellStyle name="Euro 13 13" xfId="30951"/>
    <cellStyle name="Euro 13 14" xfId="30952"/>
    <cellStyle name="Euro 13 15" xfId="30953"/>
    <cellStyle name="Euro 13 16" xfId="30954"/>
    <cellStyle name="Euro 13 17" xfId="30955"/>
    <cellStyle name="Euro 13 2" xfId="30956"/>
    <cellStyle name="Euro 13 2 10" xfId="30957"/>
    <cellStyle name="Euro 13 2 11" xfId="30958"/>
    <cellStyle name="Euro 13 2 12" xfId="30959"/>
    <cellStyle name="Euro 13 2 13" xfId="30960"/>
    <cellStyle name="Euro 13 2 14" xfId="30961"/>
    <cellStyle name="Euro 13 2 15" xfId="30962"/>
    <cellStyle name="Euro 13 2 16" xfId="30963"/>
    <cellStyle name="Euro 13 2 2" xfId="30964"/>
    <cellStyle name="Euro 13 2 3" xfId="30965"/>
    <cellStyle name="Euro 13 2 4" xfId="30966"/>
    <cellStyle name="Euro 13 2 5" xfId="30967"/>
    <cellStyle name="Euro 13 2 6" xfId="30968"/>
    <cellStyle name="Euro 13 2 7" xfId="30969"/>
    <cellStyle name="Euro 13 2 8" xfId="30970"/>
    <cellStyle name="Euro 13 2 9" xfId="30971"/>
    <cellStyle name="Euro 13 3" xfId="30972"/>
    <cellStyle name="Euro 13 4" xfId="30973"/>
    <cellStyle name="Euro 13 5" xfId="30974"/>
    <cellStyle name="Euro 13 6" xfId="30975"/>
    <cellStyle name="Euro 13 7" xfId="30976"/>
    <cellStyle name="Euro 13 8" xfId="30977"/>
    <cellStyle name="Euro 13 9" xfId="30978"/>
    <cellStyle name="Euro 14" xfId="30979"/>
    <cellStyle name="Euro 14 10" xfId="30980"/>
    <cellStyle name="Euro 14 11" xfId="30981"/>
    <cellStyle name="Euro 14 12" xfId="30982"/>
    <cellStyle name="Euro 14 13" xfId="30983"/>
    <cellStyle name="Euro 14 14" xfId="30984"/>
    <cellStyle name="Euro 14 15" xfId="30985"/>
    <cellStyle name="Euro 14 16" xfId="30986"/>
    <cellStyle name="Euro 14 17" xfId="30987"/>
    <cellStyle name="Euro 14 2" xfId="30988"/>
    <cellStyle name="Euro 14 2 10" xfId="30989"/>
    <cellStyle name="Euro 14 2 11" xfId="30990"/>
    <cellStyle name="Euro 14 2 12" xfId="30991"/>
    <cellStyle name="Euro 14 2 13" xfId="30992"/>
    <cellStyle name="Euro 14 2 14" xfId="30993"/>
    <cellStyle name="Euro 14 2 15" xfId="30994"/>
    <cellStyle name="Euro 14 2 16" xfId="30995"/>
    <cellStyle name="Euro 14 2 2" xfId="30996"/>
    <cellStyle name="Euro 14 2 3" xfId="30997"/>
    <cellStyle name="Euro 14 2 4" xfId="30998"/>
    <cellStyle name="Euro 14 2 5" xfId="30999"/>
    <cellStyle name="Euro 14 2 6" xfId="31000"/>
    <cellStyle name="Euro 14 2 7" xfId="31001"/>
    <cellStyle name="Euro 14 2 8" xfId="31002"/>
    <cellStyle name="Euro 14 2 9" xfId="31003"/>
    <cellStyle name="Euro 14 3" xfId="31004"/>
    <cellStyle name="Euro 14 4" xfId="31005"/>
    <cellStyle name="Euro 14 5" xfId="31006"/>
    <cellStyle name="Euro 14 6" xfId="31007"/>
    <cellStyle name="Euro 14 7" xfId="31008"/>
    <cellStyle name="Euro 14 8" xfId="31009"/>
    <cellStyle name="Euro 14 9" xfId="31010"/>
    <cellStyle name="Euro 15" xfId="31011"/>
    <cellStyle name="Euro 15 10" xfId="31012"/>
    <cellStyle name="Euro 15 11" xfId="31013"/>
    <cellStyle name="Euro 15 12" xfId="31014"/>
    <cellStyle name="Euro 15 13" xfId="31015"/>
    <cellStyle name="Euro 15 14" xfId="31016"/>
    <cellStyle name="Euro 15 15" xfId="31017"/>
    <cellStyle name="Euro 15 16" xfId="31018"/>
    <cellStyle name="Euro 15 17" xfId="31019"/>
    <cellStyle name="Euro 15 2" xfId="31020"/>
    <cellStyle name="Euro 15 2 10" xfId="31021"/>
    <cellStyle name="Euro 15 2 11" xfId="31022"/>
    <cellStyle name="Euro 15 2 12" xfId="31023"/>
    <cellStyle name="Euro 15 2 13" xfId="31024"/>
    <cellStyle name="Euro 15 2 14" xfId="31025"/>
    <cellStyle name="Euro 15 2 15" xfId="31026"/>
    <cellStyle name="Euro 15 2 16" xfId="31027"/>
    <cellStyle name="Euro 15 2 2" xfId="31028"/>
    <cellStyle name="Euro 15 2 3" xfId="31029"/>
    <cellStyle name="Euro 15 2 4" xfId="31030"/>
    <cellStyle name="Euro 15 2 5" xfId="31031"/>
    <cellStyle name="Euro 15 2 6" xfId="31032"/>
    <cellStyle name="Euro 15 2 7" xfId="31033"/>
    <cellStyle name="Euro 15 2 8" xfId="31034"/>
    <cellStyle name="Euro 15 2 9" xfId="31035"/>
    <cellStyle name="Euro 15 3" xfId="31036"/>
    <cellStyle name="Euro 15 4" xfId="31037"/>
    <cellStyle name="Euro 15 5" xfId="31038"/>
    <cellStyle name="Euro 15 6" xfId="31039"/>
    <cellStyle name="Euro 15 7" xfId="31040"/>
    <cellStyle name="Euro 15 8" xfId="31041"/>
    <cellStyle name="Euro 15 9" xfId="31042"/>
    <cellStyle name="Euro 16" xfId="31043"/>
    <cellStyle name="Euro 16 10" xfId="31044"/>
    <cellStyle name="Euro 16 11" xfId="31045"/>
    <cellStyle name="Euro 16 12" xfId="31046"/>
    <cellStyle name="Euro 16 13" xfId="31047"/>
    <cellStyle name="Euro 16 14" xfId="31048"/>
    <cellStyle name="Euro 16 15" xfId="31049"/>
    <cellStyle name="Euro 16 16" xfId="31050"/>
    <cellStyle name="Euro 16 17" xfId="31051"/>
    <cellStyle name="Euro 16 2" xfId="31052"/>
    <cellStyle name="Euro 16 2 10" xfId="31053"/>
    <cellStyle name="Euro 16 2 11" xfId="31054"/>
    <cellStyle name="Euro 16 2 12" xfId="31055"/>
    <cellStyle name="Euro 16 2 13" xfId="31056"/>
    <cellStyle name="Euro 16 2 14" xfId="31057"/>
    <cellStyle name="Euro 16 2 15" xfId="31058"/>
    <cellStyle name="Euro 16 2 16" xfId="31059"/>
    <cellStyle name="Euro 16 2 2" xfId="31060"/>
    <cellStyle name="Euro 16 2 3" xfId="31061"/>
    <cellStyle name="Euro 16 2 4" xfId="31062"/>
    <cellStyle name="Euro 16 2 5" xfId="31063"/>
    <cellStyle name="Euro 16 2 6" xfId="31064"/>
    <cellStyle name="Euro 16 2 7" xfId="31065"/>
    <cellStyle name="Euro 16 2 8" xfId="31066"/>
    <cellStyle name="Euro 16 2 9" xfId="31067"/>
    <cellStyle name="Euro 16 3" xfId="31068"/>
    <cellStyle name="Euro 16 4" xfId="31069"/>
    <cellStyle name="Euro 16 5" xfId="31070"/>
    <cellStyle name="Euro 16 6" xfId="31071"/>
    <cellStyle name="Euro 16 7" xfId="31072"/>
    <cellStyle name="Euro 16 8" xfId="31073"/>
    <cellStyle name="Euro 16 9" xfId="31074"/>
    <cellStyle name="Euro 17" xfId="31075"/>
    <cellStyle name="Euro 17 10" xfId="31076"/>
    <cellStyle name="Euro 17 11" xfId="31077"/>
    <cellStyle name="Euro 17 12" xfId="31078"/>
    <cellStyle name="Euro 17 13" xfId="31079"/>
    <cellStyle name="Euro 17 14" xfId="31080"/>
    <cellStyle name="Euro 17 15" xfId="31081"/>
    <cellStyle name="Euro 17 16" xfId="31082"/>
    <cellStyle name="Euro 17 17" xfId="31083"/>
    <cellStyle name="Euro 17 2" xfId="31084"/>
    <cellStyle name="Euro 17 2 10" xfId="31085"/>
    <cellStyle name="Euro 17 2 11" xfId="31086"/>
    <cellStyle name="Euro 17 2 12" xfId="31087"/>
    <cellStyle name="Euro 17 2 13" xfId="31088"/>
    <cellStyle name="Euro 17 2 14" xfId="31089"/>
    <cellStyle name="Euro 17 2 15" xfId="31090"/>
    <cellStyle name="Euro 17 2 16" xfId="31091"/>
    <cellStyle name="Euro 17 2 2" xfId="31092"/>
    <cellStyle name="Euro 17 2 3" xfId="31093"/>
    <cellStyle name="Euro 17 2 4" xfId="31094"/>
    <cellStyle name="Euro 17 2 5" xfId="31095"/>
    <cellStyle name="Euro 17 2 6" xfId="31096"/>
    <cellStyle name="Euro 17 2 7" xfId="31097"/>
    <cellStyle name="Euro 17 2 8" xfId="31098"/>
    <cellStyle name="Euro 17 2 9" xfId="31099"/>
    <cellStyle name="Euro 17 3" xfId="31100"/>
    <cellStyle name="Euro 17 4" xfId="31101"/>
    <cellStyle name="Euro 17 5" xfId="31102"/>
    <cellStyle name="Euro 17 6" xfId="31103"/>
    <cellStyle name="Euro 17 7" xfId="31104"/>
    <cellStyle name="Euro 17 8" xfId="31105"/>
    <cellStyle name="Euro 17 9" xfId="31106"/>
    <cellStyle name="Euro 18" xfId="31107"/>
    <cellStyle name="Euro 18 10" xfId="31108"/>
    <cellStyle name="Euro 18 11" xfId="31109"/>
    <cellStyle name="Euro 18 12" xfId="31110"/>
    <cellStyle name="Euro 18 13" xfId="31111"/>
    <cellStyle name="Euro 18 14" xfId="31112"/>
    <cellStyle name="Euro 18 15" xfId="31113"/>
    <cellStyle name="Euro 18 16" xfId="31114"/>
    <cellStyle name="Euro 18 17" xfId="31115"/>
    <cellStyle name="Euro 18 2" xfId="31116"/>
    <cellStyle name="Euro 18 2 10" xfId="31117"/>
    <cellStyle name="Euro 18 2 11" xfId="31118"/>
    <cellStyle name="Euro 18 2 12" xfId="31119"/>
    <cellStyle name="Euro 18 2 13" xfId="31120"/>
    <cellStyle name="Euro 18 2 14" xfId="31121"/>
    <cellStyle name="Euro 18 2 15" xfId="31122"/>
    <cellStyle name="Euro 18 2 16" xfId="31123"/>
    <cellStyle name="Euro 18 2 2" xfId="31124"/>
    <cellStyle name="Euro 18 2 3" xfId="31125"/>
    <cellStyle name="Euro 18 2 4" xfId="31126"/>
    <cellStyle name="Euro 18 2 5" xfId="31127"/>
    <cellStyle name="Euro 18 2 6" xfId="31128"/>
    <cellStyle name="Euro 18 2 7" xfId="31129"/>
    <cellStyle name="Euro 18 2 8" xfId="31130"/>
    <cellStyle name="Euro 18 2 9" xfId="31131"/>
    <cellStyle name="Euro 18 3" xfId="31132"/>
    <cellStyle name="Euro 18 4" xfId="31133"/>
    <cellStyle name="Euro 18 5" xfId="31134"/>
    <cellStyle name="Euro 18 6" xfId="31135"/>
    <cellStyle name="Euro 18 7" xfId="31136"/>
    <cellStyle name="Euro 18 8" xfId="31137"/>
    <cellStyle name="Euro 18 9" xfId="31138"/>
    <cellStyle name="Euro 19" xfId="31139"/>
    <cellStyle name="Euro 19 10" xfId="31140"/>
    <cellStyle name="Euro 19 11" xfId="31141"/>
    <cellStyle name="Euro 19 12" xfId="31142"/>
    <cellStyle name="Euro 19 13" xfId="31143"/>
    <cellStyle name="Euro 19 14" xfId="31144"/>
    <cellStyle name="Euro 19 15" xfId="31145"/>
    <cellStyle name="Euro 19 16" xfId="31146"/>
    <cellStyle name="Euro 19 17" xfId="31147"/>
    <cellStyle name="Euro 19 2" xfId="31148"/>
    <cellStyle name="Euro 19 2 10" xfId="31149"/>
    <cellStyle name="Euro 19 2 11" xfId="31150"/>
    <cellStyle name="Euro 19 2 12" xfId="31151"/>
    <cellStyle name="Euro 19 2 13" xfId="31152"/>
    <cellStyle name="Euro 19 2 14" xfId="31153"/>
    <cellStyle name="Euro 19 2 15" xfId="31154"/>
    <cellStyle name="Euro 19 2 16" xfId="31155"/>
    <cellStyle name="Euro 19 2 2" xfId="31156"/>
    <cellStyle name="Euro 19 2 3" xfId="31157"/>
    <cellStyle name="Euro 19 2 4" xfId="31158"/>
    <cellStyle name="Euro 19 2 5" xfId="31159"/>
    <cellStyle name="Euro 19 2 6" xfId="31160"/>
    <cellStyle name="Euro 19 2 7" xfId="31161"/>
    <cellStyle name="Euro 19 2 8" xfId="31162"/>
    <cellStyle name="Euro 19 2 9" xfId="31163"/>
    <cellStyle name="Euro 19 3" xfId="31164"/>
    <cellStyle name="Euro 19 4" xfId="31165"/>
    <cellStyle name="Euro 19 5" xfId="31166"/>
    <cellStyle name="Euro 19 6" xfId="31167"/>
    <cellStyle name="Euro 19 7" xfId="31168"/>
    <cellStyle name="Euro 19 8" xfId="31169"/>
    <cellStyle name="Euro 19 9" xfId="31170"/>
    <cellStyle name="Euro 2" xfId="31171"/>
    <cellStyle name="Euro 2 10" xfId="31172"/>
    <cellStyle name="Euro 2 10 10" xfId="31173"/>
    <cellStyle name="Euro 2 10 11" xfId="31174"/>
    <cellStyle name="Euro 2 10 12" xfId="31175"/>
    <cellStyle name="Euro 2 10 13" xfId="31176"/>
    <cellStyle name="Euro 2 10 14" xfId="31177"/>
    <cellStyle name="Euro 2 10 15" xfId="31178"/>
    <cellStyle name="Euro 2 10 16" xfId="31179"/>
    <cellStyle name="Euro 2 10 2" xfId="31180"/>
    <cellStyle name="Euro 2 10 3" xfId="31181"/>
    <cellStyle name="Euro 2 10 4" xfId="31182"/>
    <cellStyle name="Euro 2 10 5" xfId="31183"/>
    <cellStyle name="Euro 2 10 6" xfId="31184"/>
    <cellStyle name="Euro 2 10 7" xfId="31185"/>
    <cellStyle name="Euro 2 10 8" xfId="31186"/>
    <cellStyle name="Euro 2 10 9" xfId="31187"/>
    <cellStyle name="Euro 2 11" xfId="31188"/>
    <cellStyle name="Euro 2 11 10" xfId="31189"/>
    <cellStyle name="Euro 2 11 11" xfId="31190"/>
    <cellStyle name="Euro 2 11 12" xfId="31191"/>
    <cellStyle name="Euro 2 11 13" xfId="31192"/>
    <cellStyle name="Euro 2 11 14" xfId="31193"/>
    <cellStyle name="Euro 2 11 15" xfId="31194"/>
    <cellStyle name="Euro 2 11 16" xfId="31195"/>
    <cellStyle name="Euro 2 11 2" xfId="31196"/>
    <cellStyle name="Euro 2 11 3" xfId="31197"/>
    <cellStyle name="Euro 2 11 4" xfId="31198"/>
    <cellStyle name="Euro 2 11 5" xfId="31199"/>
    <cellStyle name="Euro 2 11 6" xfId="31200"/>
    <cellStyle name="Euro 2 11 7" xfId="31201"/>
    <cellStyle name="Euro 2 11 8" xfId="31202"/>
    <cellStyle name="Euro 2 11 9" xfId="31203"/>
    <cellStyle name="Euro 2 12" xfId="31204"/>
    <cellStyle name="Euro 2 12 10" xfId="31205"/>
    <cellStyle name="Euro 2 12 11" xfId="31206"/>
    <cellStyle name="Euro 2 12 12" xfId="31207"/>
    <cellStyle name="Euro 2 12 13" xfId="31208"/>
    <cellStyle name="Euro 2 12 14" xfId="31209"/>
    <cellStyle name="Euro 2 12 15" xfId="31210"/>
    <cellStyle name="Euro 2 12 16" xfId="31211"/>
    <cellStyle name="Euro 2 12 2" xfId="31212"/>
    <cellStyle name="Euro 2 12 3" xfId="31213"/>
    <cellStyle name="Euro 2 12 4" xfId="31214"/>
    <cellStyle name="Euro 2 12 5" xfId="31215"/>
    <cellStyle name="Euro 2 12 6" xfId="31216"/>
    <cellStyle name="Euro 2 12 7" xfId="31217"/>
    <cellStyle name="Euro 2 12 8" xfId="31218"/>
    <cellStyle name="Euro 2 12 9" xfId="31219"/>
    <cellStyle name="Euro 2 13" xfId="31220"/>
    <cellStyle name="Euro 2 13 10" xfId="31221"/>
    <cellStyle name="Euro 2 13 11" xfId="31222"/>
    <cellStyle name="Euro 2 13 12" xfId="31223"/>
    <cellStyle name="Euro 2 13 13" xfId="31224"/>
    <cellStyle name="Euro 2 13 14" xfId="31225"/>
    <cellStyle name="Euro 2 13 15" xfId="31226"/>
    <cellStyle name="Euro 2 13 16" xfId="31227"/>
    <cellStyle name="Euro 2 13 2" xfId="31228"/>
    <cellStyle name="Euro 2 13 3" xfId="31229"/>
    <cellStyle name="Euro 2 13 4" xfId="31230"/>
    <cellStyle name="Euro 2 13 5" xfId="31231"/>
    <cellStyle name="Euro 2 13 6" xfId="31232"/>
    <cellStyle name="Euro 2 13 7" xfId="31233"/>
    <cellStyle name="Euro 2 13 8" xfId="31234"/>
    <cellStyle name="Euro 2 13 9" xfId="31235"/>
    <cellStyle name="Euro 2 14" xfId="31236"/>
    <cellStyle name="Euro 2 14 10" xfId="31237"/>
    <cellStyle name="Euro 2 14 11" xfId="31238"/>
    <cellStyle name="Euro 2 14 12" xfId="31239"/>
    <cellStyle name="Euro 2 14 13" xfId="31240"/>
    <cellStyle name="Euro 2 14 14" xfId="31241"/>
    <cellStyle name="Euro 2 14 15" xfId="31242"/>
    <cellStyle name="Euro 2 14 16" xfId="31243"/>
    <cellStyle name="Euro 2 14 2" xfId="31244"/>
    <cellStyle name="Euro 2 14 3" xfId="31245"/>
    <cellStyle name="Euro 2 14 4" xfId="31246"/>
    <cellStyle name="Euro 2 14 5" xfId="31247"/>
    <cellStyle name="Euro 2 14 6" xfId="31248"/>
    <cellStyle name="Euro 2 14 7" xfId="31249"/>
    <cellStyle name="Euro 2 14 8" xfId="31250"/>
    <cellStyle name="Euro 2 14 9" xfId="31251"/>
    <cellStyle name="Euro 2 15" xfId="31252"/>
    <cellStyle name="Euro 2 15 10" xfId="31253"/>
    <cellStyle name="Euro 2 15 11" xfId="31254"/>
    <cellStyle name="Euro 2 15 12" xfId="31255"/>
    <cellStyle name="Euro 2 15 13" xfId="31256"/>
    <cellStyle name="Euro 2 15 14" xfId="31257"/>
    <cellStyle name="Euro 2 15 15" xfId="31258"/>
    <cellStyle name="Euro 2 15 16" xfId="31259"/>
    <cellStyle name="Euro 2 15 2" xfId="31260"/>
    <cellStyle name="Euro 2 15 3" xfId="31261"/>
    <cellStyle name="Euro 2 15 4" xfId="31262"/>
    <cellStyle name="Euro 2 15 5" xfId="31263"/>
    <cellStyle name="Euro 2 15 6" xfId="31264"/>
    <cellStyle name="Euro 2 15 7" xfId="31265"/>
    <cellStyle name="Euro 2 15 8" xfId="31266"/>
    <cellStyle name="Euro 2 15 9" xfId="31267"/>
    <cellStyle name="Euro 2 16" xfId="31268"/>
    <cellStyle name="Euro 2 16 10" xfId="31269"/>
    <cellStyle name="Euro 2 16 11" xfId="31270"/>
    <cellStyle name="Euro 2 16 12" xfId="31271"/>
    <cellStyle name="Euro 2 16 13" xfId="31272"/>
    <cellStyle name="Euro 2 16 14" xfId="31273"/>
    <cellStyle name="Euro 2 16 15" xfId="31274"/>
    <cellStyle name="Euro 2 16 16" xfId="31275"/>
    <cellStyle name="Euro 2 16 2" xfId="31276"/>
    <cellStyle name="Euro 2 16 3" xfId="31277"/>
    <cellStyle name="Euro 2 16 4" xfId="31278"/>
    <cellStyle name="Euro 2 16 5" xfId="31279"/>
    <cellStyle name="Euro 2 16 6" xfId="31280"/>
    <cellStyle name="Euro 2 16 7" xfId="31281"/>
    <cellStyle name="Euro 2 16 8" xfId="31282"/>
    <cellStyle name="Euro 2 16 9" xfId="31283"/>
    <cellStyle name="Euro 2 17" xfId="31284"/>
    <cellStyle name="Euro 2 17 10" xfId="31285"/>
    <cellStyle name="Euro 2 17 11" xfId="31286"/>
    <cellStyle name="Euro 2 17 12" xfId="31287"/>
    <cellStyle name="Euro 2 17 13" xfId="31288"/>
    <cellStyle name="Euro 2 17 14" xfId="31289"/>
    <cellStyle name="Euro 2 17 15" xfId="31290"/>
    <cellStyle name="Euro 2 17 16" xfId="31291"/>
    <cellStyle name="Euro 2 17 2" xfId="31292"/>
    <cellStyle name="Euro 2 17 3" xfId="31293"/>
    <cellStyle name="Euro 2 17 4" xfId="31294"/>
    <cellStyle name="Euro 2 17 5" xfId="31295"/>
    <cellStyle name="Euro 2 17 6" xfId="31296"/>
    <cellStyle name="Euro 2 17 7" xfId="31297"/>
    <cellStyle name="Euro 2 17 8" xfId="31298"/>
    <cellStyle name="Euro 2 17 9" xfId="31299"/>
    <cellStyle name="Euro 2 18" xfId="31300"/>
    <cellStyle name="Euro 2 18 10" xfId="31301"/>
    <cellStyle name="Euro 2 18 11" xfId="31302"/>
    <cellStyle name="Euro 2 18 12" xfId="31303"/>
    <cellStyle name="Euro 2 18 13" xfId="31304"/>
    <cellStyle name="Euro 2 18 14" xfId="31305"/>
    <cellStyle name="Euro 2 18 15" xfId="31306"/>
    <cellStyle name="Euro 2 18 16" xfId="31307"/>
    <cellStyle name="Euro 2 18 2" xfId="31308"/>
    <cellStyle name="Euro 2 18 3" xfId="31309"/>
    <cellStyle name="Euro 2 18 4" xfId="31310"/>
    <cellStyle name="Euro 2 18 5" xfId="31311"/>
    <cellStyle name="Euro 2 18 6" xfId="31312"/>
    <cellStyle name="Euro 2 18 7" xfId="31313"/>
    <cellStyle name="Euro 2 18 8" xfId="31314"/>
    <cellStyle name="Euro 2 18 9" xfId="31315"/>
    <cellStyle name="Euro 2 19" xfId="31316"/>
    <cellStyle name="Euro 2 2" xfId="31317"/>
    <cellStyle name="Euro 2 2 10" xfId="31318"/>
    <cellStyle name="Euro 2 2 10 10" xfId="31319"/>
    <cellStyle name="Euro 2 2 10 11" xfId="31320"/>
    <cellStyle name="Euro 2 2 10 12" xfId="31321"/>
    <cellStyle name="Euro 2 2 10 13" xfId="31322"/>
    <cellStyle name="Euro 2 2 10 14" xfId="31323"/>
    <cellStyle name="Euro 2 2 10 15" xfId="31324"/>
    <cellStyle name="Euro 2 2 10 16" xfId="31325"/>
    <cellStyle name="Euro 2 2 10 2" xfId="31326"/>
    <cellStyle name="Euro 2 2 10 3" xfId="31327"/>
    <cellStyle name="Euro 2 2 10 4" xfId="31328"/>
    <cellStyle name="Euro 2 2 10 5" xfId="31329"/>
    <cellStyle name="Euro 2 2 10 6" xfId="31330"/>
    <cellStyle name="Euro 2 2 10 7" xfId="31331"/>
    <cellStyle name="Euro 2 2 10 8" xfId="31332"/>
    <cellStyle name="Euro 2 2 10 9" xfId="31333"/>
    <cellStyle name="Euro 2 2 11" xfId="31334"/>
    <cellStyle name="Euro 2 2 11 10" xfId="31335"/>
    <cellStyle name="Euro 2 2 11 11" xfId="31336"/>
    <cellStyle name="Euro 2 2 11 12" xfId="31337"/>
    <cellStyle name="Euro 2 2 11 13" xfId="31338"/>
    <cellStyle name="Euro 2 2 11 14" xfId="31339"/>
    <cellStyle name="Euro 2 2 11 15" xfId="31340"/>
    <cellStyle name="Euro 2 2 11 16" xfId="31341"/>
    <cellStyle name="Euro 2 2 11 2" xfId="31342"/>
    <cellStyle name="Euro 2 2 11 3" xfId="31343"/>
    <cellStyle name="Euro 2 2 11 4" xfId="31344"/>
    <cellStyle name="Euro 2 2 11 5" xfId="31345"/>
    <cellStyle name="Euro 2 2 11 6" xfId="31346"/>
    <cellStyle name="Euro 2 2 11 7" xfId="31347"/>
    <cellStyle name="Euro 2 2 11 8" xfId="31348"/>
    <cellStyle name="Euro 2 2 11 9" xfId="31349"/>
    <cellStyle name="Euro 2 2 12" xfId="31350"/>
    <cellStyle name="Euro 2 2 12 10" xfId="31351"/>
    <cellStyle name="Euro 2 2 12 11" xfId="31352"/>
    <cellStyle name="Euro 2 2 12 12" xfId="31353"/>
    <cellStyle name="Euro 2 2 12 13" xfId="31354"/>
    <cellStyle name="Euro 2 2 12 14" xfId="31355"/>
    <cellStyle name="Euro 2 2 12 15" xfId="31356"/>
    <cellStyle name="Euro 2 2 12 16" xfId="31357"/>
    <cellStyle name="Euro 2 2 12 2" xfId="31358"/>
    <cellStyle name="Euro 2 2 12 3" xfId="31359"/>
    <cellStyle name="Euro 2 2 12 4" xfId="31360"/>
    <cellStyle name="Euro 2 2 12 5" xfId="31361"/>
    <cellStyle name="Euro 2 2 12 6" xfId="31362"/>
    <cellStyle name="Euro 2 2 12 7" xfId="31363"/>
    <cellStyle name="Euro 2 2 12 8" xfId="31364"/>
    <cellStyle name="Euro 2 2 12 9" xfId="31365"/>
    <cellStyle name="Euro 2 2 13" xfId="31366"/>
    <cellStyle name="Euro 2 2 13 10" xfId="31367"/>
    <cellStyle name="Euro 2 2 13 11" xfId="31368"/>
    <cellStyle name="Euro 2 2 13 12" xfId="31369"/>
    <cellStyle name="Euro 2 2 13 13" xfId="31370"/>
    <cellStyle name="Euro 2 2 13 14" xfId="31371"/>
    <cellStyle name="Euro 2 2 13 15" xfId="31372"/>
    <cellStyle name="Euro 2 2 13 16" xfId="31373"/>
    <cellStyle name="Euro 2 2 13 2" xfId="31374"/>
    <cellStyle name="Euro 2 2 13 3" xfId="31375"/>
    <cellStyle name="Euro 2 2 13 4" xfId="31376"/>
    <cellStyle name="Euro 2 2 13 5" xfId="31377"/>
    <cellStyle name="Euro 2 2 13 6" xfId="31378"/>
    <cellStyle name="Euro 2 2 13 7" xfId="31379"/>
    <cellStyle name="Euro 2 2 13 8" xfId="31380"/>
    <cellStyle name="Euro 2 2 13 9" xfId="31381"/>
    <cellStyle name="Euro 2 2 14" xfId="31382"/>
    <cellStyle name="Euro 2 2 14 10" xfId="31383"/>
    <cellStyle name="Euro 2 2 14 11" xfId="31384"/>
    <cellStyle name="Euro 2 2 14 12" xfId="31385"/>
    <cellStyle name="Euro 2 2 14 13" xfId="31386"/>
    <cellStyle name="Euro 2 2 14 14" xfId="31387"/>
    <cellStyle name="Euro 2 2 14 15" xfId="31388"/>
    <cellStyle name="Euro 2 2 14 16" xfId="31389"/>
    <cellStyle name="Euro 2 2 14 2" xfId="31390"/>
    <cellStyle name="Euro 2 2 14 3" xfId="31391"/>
    <cellStyle name="Euro 2 2 14 4" xfId="31392"/>
    <cellStyle name="Euro 2 2 14 5" xfId="31393"/>
    <cellStyle name="Euro 2 2 14 6" xfId="31394"/>
    <cellStyle name="Euro 2 2 14 7" xfId="31395"/>
    <cellStyle name="Euro 2 2 14 8" xfId="31396"/>
    <cellStyle name="Euro 2 2 14 9" xfId="31397"/>
    <cellStyle name="Euro 2 2 15" xfId="31398"/>
    <cellStyle name="Euro 2 2 16" xfId="31399"/>
    <cellStyle name="Euro 2 2 17" xfId="31400"/>
    <cellStyle name="Euro 2 2 18" xfId="31401"/>
    <cellStyle name="Euro 2 2 19" xfId="31402"/>
    <cellStyle name="Euro 2 2 2" xfId="31403"/>
    <cellStyle name="Euro 2 2 2 10" xfId="31404"/>
    <cellStyle name="Euro 2 2 2 11" xfId="31405"/>
    <cellStyle name="Euro 2 2 2 12" xfId="31406"/>
    <cellStyle name="Euro 2 2 2 13" xfId="31407"/>
    <cellStyle name="Euro 2 2 2 14" xfId="31408"/>
    <cellStyle name="Euro 2 2 2 15" xfId="31409"/>
    <cellStyle name="Euro 2 2 2 16" xfId="31410"/>
    <cellStyle name="Euro 2 2 2 2" xfId="31411"/>
    <cellStyle name="Euro 2 2 2 3" xfId="31412"/>
    <cellStyle name="Euro 2 2 2 4" xfId="31413"/>
    <cellStyle name="Euro 2 2 2 5" xfId="31414"/>
    <cellStyle name="Euro 2 2 2 6" xfId="31415"/>
    <cellStyle name="Euro 2 2 2 7" xfId="31416"/>
    <cellStyle name="Euro 2 2 2 8" xfId="31417"/>
    <cellStyle name="Euro 2 2 2 9" xfId="31418"/>
    <cellStyle name="Euro 2 2 20" xfId="31419"/>
    <cellStyle name="Euro 2 2 21" xfId="31420"/>
    <cellStyle name="Euro 2 2 22" xfId="31421"/>
    <cellStyle name="Euro 2 2 23" xfId="31422"/>
    <cellStyle name="Euro 2 2 24" xfId="31423"/>
    <cellStyle name="Euro 2 2 25" xfId="31424"/>
    <cellStyle name="Euro 2 2 26" xfId="31425"/>
    <cellStyle name="Euro 2 2 27" xfId="31426"/>
    <cellStyle name="Euro 2 2 28" xfId="31427"/>
    <cellStyle name="Euro 2 2 29" xfId="31428"/>
    <cellStyle name="Euro 2 2 3" xfId="31429"/>
    <cellStyle name="Euro 2 2 3 10" xfId="31430"/>
    <cellStyle name="Euro 2 2 3 11" xfId="31431"/>
    <cellStyle name="Euro 2 2 3 12" xfId="31432"/>
    <cellStyle name="Euro 2 2 3 13" xfId="31433"/>
    <cellStyle name="Euro 2 2 3 14" xfId="31434"/>
    <cellStyle name="Euro 2 2 3 15" xfId="31435"/>
    <cellStyle name="Euro 2 2 3 16" xfId="31436"/>
    <cellStyle name="Euro 2 2 3 2" xfId="31437"/>
    <cellStyle name="Euro 2 2 3 3" xfId="31438"/>
    <cellStyle name="Euro 2 2 3 4" xfId="31439"/>
    <cellStyle name="Euro 2 2 3 5" xfId="31440"/>
    <cellStyle name="Euro 2 2 3 6" xfId="31441"/>
    <cellStyle name="Euro 2 2 3 7" xfId="31442"/>
    <cellStyle name="Euro 2 2 3 8" xfId="31443"/>
    <cellStyle name="Euro 2 2 3 9" xfId="31444"/>
    <cellStyle name="Euro 2 2 4" xfId="31445"/>
    <cellStyle name="Euro 2 2 4 10" xfId="31446"/>
    <cellStyle name="Euro 2 2 4 11" xfId="31447"/>
    <cellStyle name="Euro 2 2 4 12" xfId="31448"/>
    <cellStyle name="Euro 2 2 4 13" xfId="31449"/>
    <cellStyle name="Euro 2 2 4 14" xfId="31450"/>
    <cellStyle name="Euro 2 2 4 15" xfId="31451"/>
    <cellStyle name="Euro 2 2 4 16" xfId="31452"/>
    <cellStyle name="Euro 2 2 4 2" xfId="31453"/>
    <cellStyle name="Euro 2 2 4 3" xfId="31454"/>
    <cellStyle name="Euro 2 2 4 4" xfId="31455"/>
    <cellStyle name="Euro 2 2 4 5" xfId="31456"/>
    <cellStyle name="Euro 2 2 4 6" xfId="31457"/>
    <cellStyle name="Euro 2 2 4 7" xfId="31458"/>
    <cellStyle name="Euro 2 2 4 8" xfId="31459"/>
    <cellStyle name="Euro 2 2 4 9" xfId="31460"/>
    <cellStyle name="Euro 2 2 5" xfId="31461"/>
    <cellStyle name="Euro 2 2 5 10" xfId="31462"/>
    <cellStyle name="Euro 2 2 5 11" xfId="31463"/>
    <cellStyle name="Euro 2 2 5 12" xfId="31464"/>
    <cellStyle name="Euro 2 2 5 13" xfId="31465"/>
    <cellStyle name="Euro 2 2 5 14" xfId="31466"/>
    <cellStyle name="Euro 2 2 5 15" xfId="31467"/>
    <cellStyle name="Euro 2 2 5 16" xfId="31468"/>
    <cellStyle name="Euro 2 2 5 2" xfId="31469"/>
    <cellStyle name="Euro 2 2 5 3" xfId="31470"/>
    <cellStyle name="Euro 2 2 5 4" xfId="31471"/>
    <cellStyle name="Euro 2 2 5 5" xfId="31472"/>
    <cellStyle name="Euro 2 2 5 6" xfId="31473"/>
    <cellStyle name="Euro 2 2 5 7" xfId="31474"/>
    <cellStyle name="Euro 2 2 5 8" xfId="31475"/>
    <cellStyle name="Euro 2 2 5 9" xfId="31476"/>
    <cellStyle name="Euro 2 2 6" xfId="31477"/>
    <cellStyle name="Euro 2 2 6 10" xfId="31478"/>
    <cellStyle name="Euro 2 2 6 11" xfId="31479"/>
    <cellStyle name="Euro 2 2 6 12" xfId="31480"/>
    <cellStyle name="Euro 2 2 6 13" xfId="31481"/>
    <cellStyle name="Euro 2 2 6 14" xfId="31482"/>
    <cellStyle name="Euro 2 2 6 15" xfId="31483"/>
    <cellStyle name="Euro 2 2 6 16" xfId="31484"/>
    <cellStyle name="Euro 2 2 6 2" xfId="31485"/>
    <cellStyle name="Euro 2 2 6 3" xfId="31486"/>
    <cellStyle name="Euro 2 2 6 4" xfId="31487"/>
    <cellStyle name="Euro 2 2 6 5" xfId="31488"/>
    <cellStyle name="Euro 2 2 6 6" xfId="31489"/>
    <cellStyle name="Euro 2 2 6 7" xfId="31490"/>
    <cellStyle name="Euro 2 2 6 8" xfId="31491"/>
    <cellStyle name="Euro 2 2 6 9" xfId="31492"/>
    <cellStyle name="Euro 2 2 7" xfId="31493"/>
    <cellStyle name="Euro 2 2 7 10" xfId="31494"/>
    <cellStyle name="Euro 2 2 7 11" xfId="31495"/>
    <cellStyle name="Euro 2 2 7 12" xfId="31496"/>
    <cellStyle name="Euro 2 2 7 13" xfId="31497"/>
    <cellStyle name="Euro 2 2 7 14" xfId="31498"/>
    <cellStyle name="Euro 2 2 7 15" xfId="31499"/>
    <cellStyle name="Euro 2 2 7 16" xfId="31500"/>
    <cellStyle name="Euro 2 2 7 2" xfId="31501"/>
    <cellStyle name="Euro 2 2 7 3" xfId="31502"/>
    <cellStyle name="Euro 2 2 7 4" xfId="31503"/>
    <cellStyle name="Euro 2 2 7 5" xfId="31504"/>
    <cellStyle name="Euro 2 2 7 6" xfId="31505"/>
    <cellStyle name="Euro 2 2 7 7" xfId="31506"/>
    <cellStyle name="Euro 2 2 7 8" xfId="31507"/>
    <cellStyle name="Euro 2 2 7 9" xfId="31508"/>
    <cellStyle name="Euro 2 2 8" xfId="31509"/>
    <cellStyle name="Euro 2 2 8 10" xfId="31510"/>
    <cellStyle name="Euro 2 2 8 11" xfId="31511"/>
    <cellStyle name="Euro 2 2 8 12" xfId="31512"/>
    <cellStyle name="Euro 2 2 8 13" xfId="31513"/>
    <cellStyle name="Euro 2 2 8 14" xfId="31514"/>
    <cellStyle name="Euro 2 2 8 15" xfId="31515"/>
    <cellStyle name="Euro 2 2 8 16" xfId="31516"/>
    <cellStyle name="Euro 2 2 8 2" xfId="31517"/>
    <cellStyle name="Euro 2 2 8 3" xfId="31518"/>
    <cellStyle name="Euro 2 2 8 4" xfId="31519"/>
    <cellStyle name="Euro 2 2 8 5" xfId="31520"/>
    <cellStyle name="Euro 2 2 8 6" xfId="31521"/>
    <cellStyle name="Euro 2 2 8 7" xfId="31522"/>
    <cellStyle name="Euro 2 2 8 8" xfId="31523"/>
    <cellStyle name="Euro 2 2 8 9" xfId="31524"/>
    <cellStyle name="Euro 2 2 9" xfId="31525"/>
    <cellStyle name="Euro 2 2 9 10" xfId="31526"/>
    <cellStyle name="Euro 2 2 9 11" xfId="31527"/>
    <cellStyle name="Euro 2 2 9 12" xfId="31528"/>
    <cellStyle name="Euro 2 2 9 13" xfId="31529"/>
    <cellStyle name="Euro 2 2 9 14" xfId="31530"/>
    <cellStyle name="Euro 2 2 9 15" xfId="31531"/>
    <cellStyle name="Euro 2 2 9 16" xfId="31532"/>
    <cellStyle name="Euro 2 2 9 2" xfId="31533"/>
    <cellStyle name="Euro 2 2 9 3" xfId="31534"/>
    <cellStyle name="Euro 2 2 9 4" xfId="31535"/>
    <cellStyle name="Euro 2 2 9 5" xfId="31536"/>
    <cellStyle name="Euro 2 2 9 6" xfId="31537"/>
    <cellStyle name="Euro 2 2 9 7" xfId="31538"/>
    <cellStyle name="Euro 2 2 9 8" xfId="31539"/>
    <cellStyle name="Euro 2 2 9 9" xfId="31540"/>
    <cellStyle name="Euro 2 20" xfId="31541"/>
    <cellStyle name="Euro 2 21" xfId="31542"/>
    <cellStyle name="Euro 2 22" xfId="31543"/>
    <cellStyle name="Euro 2 23" xfId="31544"/>
    <cellStyle name="Euro 2 24" xfId="31545"/>
    <cellStyle name="Euro 2 25" xfId="31546"/>
    <cellStyle name="Euro 2 26" xfId="31547"/>
    <cellStyle name="Euro 2 27" xfId="31548"/>
    <cellStyle name="Euro 2 28" xfId="31549"/>
    <cellStyle name="Euro 2 29" xfId="31550"/>
    <cellStyle name="Euro 2 3" xfId="31551"/>
    <cellStyle name="Euro 2 3 10" xfId="31552"/>
    <cellStyle name="Euro 2 3 10 10" xfId="31553"/>
    <cellStyle name="Euro 2 3 10 11" xfId="31554"/>
    <cellStyle name="Euro 2 3 10 12" xfId="31555"/>
    <cellStyle name="Euro 2 3 10 13" xfId="31556"/>
    <cellStyle name="Euro 2 3 10 14" xfId="31557"/>
    <cellStyle name="Euro 2 3 10 15" xfId="31558"/>
    <cellStyle name="Euro 2 3 10 16" xfId="31559"/>
    <cellStyle name="Euro 2 3 10 2" xfId="31560"/>
    <cellStyle name="Euro 2 3 10 3" xfId="31561"/>
    <cellStyle name="Euro 2 3 10 4" xfId="31562"/>
    <cellStyle name="Euro 2 3 10 5" xfId="31563"/>
    <cellStyle name="Euro 2 3 10 6" xfId="31564"/>
    <cellStyle name="Euro 2 3 10 7" xfId="31565"/>
    <cellStyle name="Euro 2 3 10 8" xfId="31566"/>
    <cellStyle name="Euro 2 3 10 9" xfId="31567"/>
    <cellStyle name="Euro 2 3 11" xfId="31568"/>
    <cellStyle name="Euro 2 3 11 10" xfId="31569"/>
    <cellStyle name="Euro 2 3 11 11" xfId="31570"/>
    <cellStyle name="Euro 2 3 11 12" xfId="31571"/>
    <cellStyle name="Euro 2 3 11 13" xfId="31572"/>
    <cellStyle name="Euro 2 3 11 14" xfId="31573"/>
    <cellStyle name="Euro 2 3 11 15" xfId="31574"/>
    <cellStyle name="Euro 2 3 11 16" xfId="31575"/>
    <cellStyle name="Euro 2 3 11 2" xfId="31576"/>
    <cellStyle name="Euro 2 3 11 3" xfId="31577"/>
    <cellStyle name="Euro 2 3 11 4" xfId="31578"/>
    <cellStyle name="Euro 2 3 11 5" xfId="31579"/>
    <cellStyle name="Euro 2 3 11 6" xfId="31580"/>
    <cellStyle name="Euro 2 3 11 7" xfId="31581"/>
    <cellStyle name="Euro 2 3 11 8" xfId="31582"/>
    <cellStyle name="Euro 2 3 11 9" xfId="31583"/>
    <cellStyle name="Euro 2 3 12" xfId="31584"/>
    <cellStyle name="Euro 2 3 12 10" xfId="31585"/>
    <cellStyle name="Euro 2 3 12 11" xfId="31586"/>
    <cellStyle name="Euro 2 3 12 12" xfId="31587"/>
    <cellStyle name="Euro 2 3 12 13" xfId="31588"/>
    <cellStyle name="Euro 2 3 12 14" xfId="31589"/>
    <cellStyle name="Euro 2 3 12 15" xfId="31590"/>
    <cellStyle name="Euro 2 3 12 16" xfId="31591"/>
    <cellStyle name="Euro 2 3 12 2" xfId="31592"/>
    <cellStyle name="Euro 2 3 12 3" xfId="31593"/>
    <cellStyle name="Euro 2 3 12 4" xfId="31594"/>
    <cellStyle name="Euro 2 3 12 5" xfId="31595"/>
    <cellStyle name="Euro 2 3 12 6" xfId="31596"/>
    <cellStyle name="Euro 2 3 12 7" xfId="31597"/>
    <cellStyle name="Euro 2 3 12 8" xfId="31598"/>
    <cellStyle name="Euro 2 3 12 9" xfId="31599"/>
    <cellStyle name="Euro 2 3 13" xfId="31600"/>
    <cellStyle name="Euro 2 3 13 10" xfId="31601"/>
    <cellStyle name="Euro 2 3 13 11" xfId="31602"/>
    <cellStyle name="Euro 2 3 13 12" xfId="31603"/>
    <cellStyle name="Euro 2 3 13 13" xfId="31604"/>
    <cellStyle name="Euro 2 3 13 14" xfId="31605"/>
    <cellStyle name="Euro 2 3 13 15" xfId="31606"/>
    <cellStyle name="Euro 2 3 13 16" xfId="31607"/>
    <cellStyle name="Euro 2 3 13 2" xfId="31608"/>
    <cellStyle name="Euro 2 3 13 3" xfId="31609"/>
    <cellStyle name="Euro 2 3 13 4" xfId="31610"/>
    <cellStyle name="Euro 2 3 13 5" xfId="31611"/>
    <cellStyle name="Euro 2 3 13 6" xfId="31612"/>
    <cellStyle name="Euro 2 3 13 7" xfId="31613"/>
    <cellStyle name="Euro 2 3 13 8" xfId="31614"/>
    <cellStyle name="Euro 2 3 13 9" xfId="31615"/>
    <cellStyle name="Euro 2 3 14" xfId="31616"/>
    <cellStyle name="Euro 2 3 14 10" xfId="31617"/>
    <cellStyle name="Euro 2 3 14 11" xfId="31618"/>
    <cellStyle name="Euro 2 3 14 12" xfId="31619"/>
    <cellStyle name="Euro 2 3 14 13" xfId="31620"/>
    <cellStyle name="Euro 2 3 14 14" xfId="31621"/>
    <cellStyle name="Euro 2 3 14 15" xfId="31622"/>
    <cellStyle name="Euro 2 3 14 16" xfId="31623"/>
    <cellStyle name="Euro 2 3 14 2" xfId="31624"/>
    <cellStyle name="Euro 2 3 14 3" xfId="31625"/>
    <cellStyle name="Euro 2 3 14 4" xfId="31626"/>
    <cellStyle name="Euro 2 3 14 5" xfId="31627"/>
    <cellStyle name="Euro 2 3 14 6" xfId="31628"/>
    <cellStyle name="Euro 2 3 14 7" xfId="31629"/>
    <cellStyle name="Euro 2 3 14 8" xfId="31630"/>
    <cellStyle name="Euro 2 3 14 9" xfId="31631"/>
    <cellStyle name="Euro 2 3 15" xfId="31632"/>
    <cellStyle name="Euro 2 3 15 10" xfId="31633"/>
    <cellStyle name="Euro 2 3 15 11" xfId="31634"/>
    <cellStyle name="Euro 2 3 15 12" xfId="31635"/>
    <cellStyle name="Euro 2 3 15 13" xfId="31636"/>
    <cellStyle name="Euro 2 3 15 14" xfId="31637"/>
    <cellStyle name="Euro 2 3 15 15" xfId="31638"/>
    <cellStyle name="Euro 2 3 15 16" xfId="31639"/>
    <cellStyle name="Euro 2 3 15 2" xfId="31640"/>
    <cellStyle name="Euro 2 3 15 3" xfId="31641"/>
    <cellStyle name="Euro 2 3 15 4" xfId="31642"/>
    <cellStyle name="Euro 2 3 15 5" xfId="31643"/>
    <cellStyle name="Euro 2 3 15 6" xfId="31644"/>
    <cellStyle name="Euro 2 3 15 7" xfId="31645"/>
    <cellStyle name="Euro 2 3 15 8" xfId="31646"/>
    <cellStyle name="Euro 2 3 15 9" xfId="31647"/>
    <cellStyle name="Euro 2 3 16" xfId="31648"/>
    <cellStyle name="Euro 2 3 16 10" xfId="31649"/>
    <cellStyle name="Euro 2 3 16 11" xfId="31650"/>
    <cellStyle name="Euro 2 3 16 12" xfId="31651"/>
    <cellStyle name="Euro 2 3 16 13" xfId="31652"/>
    <cellStyle name="Euro 2 3 16 14" xfId="31653"/>
    <cellStyle name="Euro 2 3 16 15" xfId="31654"/>
    <cellStyle name="Euro 2 3 16 16" xfId="31655"/>
    <cellStyle name="Euro 2 3 16 2" xfId="31656"/>
    <cellStyle name="Euro 2 3 16 3" xfId="31657"/>
    <cellStyle name="Euro 2 3 16 4" xfId="31658"/>
    <cellStyle name="Euro 2 3 16 5" xfId="31659"/>
    <cellStyle name="Euro 2 3 16 6" xfId="31660"/>
    <cellStyle name="Euro 2 3 16 7" xfId="31661"/>
    <cellStyle name="Euro 2 3 16 8" xfId="31662"/>
    <cellStyle name="Euro 2 3 16 9" xfId="31663"/>
    <cellStyle name="Euro 2 3 17" xfId="31664"/>
    <cellStyle name="Euro 2 3 18" xfId="31665"/>
    <cellStyle name="Euro 2 3 19" xfId="31666"/>
    <cellStyle name="Euro 2 3 2" xfId="31667"/>
    <cellStyle name="Euro 2 3 2 10" xfId="31668"/>
    <cellStyle name="Euro 2 3 2 10 10" xfId="31669"/>
    <cellStyle name="Euro 2 3 2 10 11" xfId="31670"/>
    <cellStyle name="Euro 2 3 2 10 12" xfId="31671"/>
    <cellStyle name="Euro 2 3 2 10 13" xfId="31672"/>
    <cellStyle name="Euro 2 3 2 10 14" xfId="31673"/>
    <cellStyle name="Euro 2 3 2 10 15" xfId="31674"/>
    <cellStyle name="Euro 2 3 2 10 16" xfId="31675"/>
    <cellStyle name="Euro 2 3 2 10 2" xfId="31676"/>
    <cellStyle name="Euro 2 3 2 10 3" xfId="31677"/>
    <cellStyle name="Euro 2 3 2 10 4" xfId="31678"/>
    <cellStyle name="Euro 2 3 2 10 5" xfId="31679"/>
    <cellStyle name="Euro 2 3 2 10 6" xfId="31680"/>
    <cellStyle name="Euro 2 3 2 10 7" xfId="31681"/>
    <cellStyle name="Euro 2 3 2 10 8" xfId="31682"/>
    <cellStyle name="Euro 2 3 2 10 9" xfId="31683"/>
    <cellStyle name="Euro 2 3 2 11" xfId="31684"/>
    <cellStyle name="Euro 2 3 2 11 10" xfId="31685"/>
    <cellStyle name="Euro 2 3 2 11 11" xfId="31686"/>
    <cellStyle name="Euro 2 3 2 11 12" xfId="31687"/>
    <cellStyle name="Euro 2 3 2 11 13" xfId="31688"/>
    <cellStyle name="Euro 2 3 2 11 14" xfId="31689"/>
    <cellStyle name="Euro 2 3 2 11 15" xfId="31690"/>
    <cellStyle name="Euro 2 3 2 11 16" xfId="31691"/>
    <cellStyle name="Euro 2 3 2 11 2" xfId="31692"/>
    <cellStyle name="Euro 2 3 2 11 3" xfId="31693"/>
    <cellStyle name="Euro 2 3 2 11 4" xfId="31694"/>
    <cellStyle name="Euro 2 3 2 11 5" xfId="31695"/>
    <cellStyle name="Euro 2 3 2 11 6" xfId="31696"/>
    <cellStyle name="Euro 2 3 2 11 7" xfId="31697"/>
    <cellStyle name="Euro 2 3 2 11 8" xfId="31698"/>
    <cellStyle name="Euro 2 3 2 11 9" xfId="31699"/>
    <cellStyle name="Euro 2 3 2 12" xfId="31700"/>
    <cellStyle name="Euro 2 3 2 12 10" xfId="31701"/>
    <cellStyle name="Euro 2 3 2 12 11" xfId="31702"/>
    <cellStyle name="Euro 2 3 2 12 12" xfId="31703"/>
    <cellStyle name="Euro 2 3 2 12 13" xfId="31704"/>
    <cellStyle name="Euro 2 3 2 12 14" xfId="31705"/>
    <cellStyle name="Euro 2 3 2 12 15" xfId="31706"/>
    <cellStyle name="Euro 2 3 2 12 16" xfId="31707"/>
    <cellStyle name="Euro 2 3 2 12 2" xfId="31708"/>
    <cellStyle name="Euro 2 3 2 12 3" xfId="31709"/>
    <cellStyle name="Euro 2 3 2 12 4" xfId="31710"/>
    <cellStyle name="Euro 2 3 2 12 5" xfId="31711"/>
    <cellStyle name="Euro 2 3 2 12 6" xfId="31712"/>
    <cellStyle name="Euro 2 3 2 12 7" xfId="31713"/>
    <cellStyle name="Euro 2 3 2 12 8" xfId="31714"/>
    <cellStyle name="Euro 2 3 2 12 9" xfId="31715"/>
    <cellStyle name="Euro 2 3 2 13" xfId="31716"/>
    <cellStyle name="Euro 2 3 2 13 10" xfId="31717"/>
    <cellStyle name="Euro 2 3 2 13 11" xfId="31718"/>
    <cellStyle name="Euro 2 3 2 13 12" xfId="31719"/>
    <cellStyle name="Euro 2 3 2 13 13" xfId="31720"/>
    <cellStyle name="Euro 2 3 2 13 14" xfId="31721"/>
    <cellStyle name="Euro 2 3 2 13 15" xfId="31722"/>
    <cellStyle name="Euro 2 3 2 13 16" xfId="31723"/>
    <cellStyle name="Euro 2 3 2 13 2" xfId="31724"/>
    <cellStyle name="Euro 2 3 2 13 3" xfId="31725"/>
    <cellStyle name="Euro 2 3 2 13 4" xfId="31726"/>
    <cellStyle name="Euro 2 3 2 13 5" xfId="31727"/>
    <cellStyle name="Euro 2 3 2 13 6" xfId="31728"/>
    <cellStyle name="Euro 2 3 2 13 7" xfId="31729"/>
    <cellStyle name="Euro 2 3 2 13 8" xfId="31730"/>
    <cellStyle name="Euro 2 3 2 13 9" xfId="31731"/>
    <cellStyle name="Euro 2 3 2 14" xfId="31732"/>
    <cellStyle name="Euro 2 3 2 14 10" xfId="31733"/>
    <cellStyle name="Euro 2 3 2 14 11" xfId="31734"/>
    <cellStyle name="Euro 2 3 2 14 12" xfId="31735"/>
    <cellStyle name="Euro 2 3 2 14 13" xfId="31736"/>
    <cellStyle name="Euro 2 3 2 14 14" xfId="31737"/>
    <cellStyle name="Euro 2 3 2 14 15" xfId="31738"/>
    <cellStyle name="Euro 2 3 2 14 16" xfId="31739"/>
    <cellStyle name="Euro 2 3 2 14 2" xfId="31740"/>
    <cellStyle name="Euro 2 3 2 14 3" xfId="31741"/>
    <cellStyle name="Euro 2 3 2 14 4" xfId="31742"/>
    <cellStyle name="Euro 2 3 2 14 5" xfId="31743"/>
    <cellStyle name="Euro 2 3 2 14 6" xfId="31744"/>
    <cellStyle name="Euro 2 3 2 14 7" xfId="31745"/>
    <cellStyle name="Euro 2 3 2 14 8" xfId="31746"/>
    <cellStyle name="Euro 2 3 2 14 9" xfId="31747"/>
    <cellStyle name="Euro 2 3 2 15" xfId="31748"/>
    <cellStyle name="Euro 2 3 2 15 10" xfId="31749"/>
    <cellStyle name="Euro 2 3 2 15 11" xfId="31750"/>
    <cellStyle name="Euro 2 3 2 15 12" xfId="31751"/>
    <cellStyle name="Euro 2 3 2 15 13" xfId="31752"/>
    <cellStyle name="Euro 2 3 2 15 14" xfId="31753"/>
    <cellStyle name="Euro 2 3 2 15 15" xfId="31754"/>
    <cellStyle name="Euro 2 3 2 15 16" xfId="31755"/>
    <cellStyle name="Euro 2 3 2 15 2" xfId="31756"/>
    <cellStyle name="Euro 2 3 2 15 3" xfId="31757"/>
    <cellStyle name="Euro 2 3 2 15 4" xfId="31758"/>
    <cellStyle name="Euro 2 3 2 15 5" xfId="31759"/>
    <cellStyle name="Euro 2 3 2 15 6" xfId="31760"/>
    <cellStyle name="Euro 2 3 2 15 7" xfId="31761"/>
    <cellStyle name="Euro 2 3 2 15 8" xfId="31762"/>
    <cellStyle name="Euro 2 3 2 15 9" xfId="31763"/>
    <cellStyle name="Euro 2 3 2 16" xfId="31764"/>
    <cellStyle name="Euro 2 3 2 16 10" xfId="31765"/>
    <cellStyle name="Euro 2 3 2 16 11" xfId="31766"/>
    <cellStyle name="Euro 2 3 2 16 12" xfId="31767"/>
    <cellStyle name="Euro 2 3 2 16 13" xfId="31768"/>
    <cellStyle name="Euro 2 3 2 16 14" xfId="31769"/>
    <cellStyle name="Euro 2 3 2 16 15" xfId="31770"/>
    <cellStyle name="Euro 2 3 2 16 16" xfId="31771"/>
    <cellStyle name="Euro 2 3 2 16 2" xfId="31772"/>
    <cellStyle name="Euro 2 3 2 16 3" xfId="31773"/>
    <cellStyle name="Euro 2 3 2 16 4" xfId="31774"/>
    <cellStyle name="Euro 2 3 2 16 5" xfId="31775"/>
    <cellStyle name="Euro 2 3 2 16 6" xfId="31776"/>
    <cellStyle name="Euro 2 3 2 16 7" xfId="31777"/>
    <cellStyle name="Euro 2 3 2 16 8" xfId="31778"/>
    <cellStyle name="Euro 2 3 2 16 9" xfId="31779"/>
    <cellStyle name="Euro 2 3 2 17" xfId="31780"/>
    <cellStyle name="Euro 2 3 2 18" xfId="31781"/>
    <cellStyle name="Euro 2 3 2 19" xfId="31782"/>
    <cellStyle name="Euro 2 3 2 2" xfId="31783"/>
    <cellStyle name="Euro 2 3 2 2 10" xfId="31784"/>
    <cellStyle name="Euro 2 3 2 2 10 10" xfId="31785"/>
    <cellStyle name="Euro 2 3 2 2 10 11" xfId="31786"/>
    <cellStyle name="Euro 2 3 2 2 10 12" xfId="31787"/>
    <cellStyle name="Euro 2 3 2 2 10 13" xfId="31788"/>
    <cellStyle name="Euro 2 3 2 2 10 14" xfId="31789"/>
    <cellStyle name="Euro 2 3 2 2 10 15" xfId="31790"/>
    <cellStyle name="Euro 2 3 2 2 10 16" xfId="31791"/>
    <cellStyle name="Euro 2 3 2 2 10 2" xfId="31792"/>
    <cellStyle name="Euro 2 3 2 2 10 3" xfId="31793"/>
    <cellStyle name="Euro 2 3 2 2 10 4" xfId="31794"/>
    <cellStyle name="Euro 2 3 2 2 10 5" xfId="31795"/>
    <cellStyle name="Euro 2 3 2 2 10 6" xfId="31796"/>
    <cellStyle name="Euro 2 3 2 2 10 7" xfId="31797"/>
    <cellStyle name="Euro 2 3 2 2 10 8" xfId="31798"/>
    <cellStyle name="Euro 2 3 2 2 10 9" xfId="31799"/>
    <cellStyle name="Euro 2 3 2 2 11" xfId="31800"/>
    <cellStyle name="Euro 2 3 2 2 11 10" xfId="31801"/>
    <cellStyle name="Euro 2 3 2 2 11 11" xfId="31802"/>
    <cellStyle name="Euro 2 3 2 2 11 12" xfId="31803"/>
    <cellStyle name="Euro 2 3 2 2 11 13" xfId="31804"/>
    <cellStyle name="Euro 2 3 2 2 11 14" xfId="31805"/>
    <cellStyle name="Euro 2 3 2 2 11 15" xfId="31806"/>
    <cellStyle name="Euro 2 3 2 2 11 16" xfId="31807"/>
    <cellStyle name="Euro 2 3 2 2 11 2" xfId="31808"/>
    <cellStyle name="Euro 2 3 2 2 11 3" xfId="31809"/>
    <cellStyle name="Euro 2 3 2 2 11 4" xfId="31810"/>
    <cellStyle name="Euro 2 3 2 2 11 5" xfId="31811"/>
    <cellStyle name="Euro 2 3 2 2 11 6" xfId="31812"/>
    <cellStyle name="Euro 2 3 2 2 11 7" xfId="31813"/>
    <cellStyle name="Euro 2 3 2 2 11 8" xfId="31814"/>
    <cellStyle name="Euro 2 3 2 2 11 9" xfId="31815"/>
    <cellStyle name="Euro 2 3 2 2 12" xfId="31816"/>
    <cellStyle name="Euro 2 3 2 2 12 10" xfId="31817"/>
    <cellStyle name="Euro 2 3 2 2 12 11" xfId="31818"/>
    <cellStyle name="Euro 2 3 2 2 12 12" xfId="31819"/>
    <cellStyle name="Euro 2 3 2 2 12 13" xfId="31820"/>
    <cellStyle name="Euro 2 3 2 2 12 14" xfId="31821"/>
    <cellStyle name="Euro 2 3 2 2 12 15" xfId="31822"/>
    <cellStyle name="Euro 2 3 2 2 12 16" xfId="31823"/>
    <cellStyle name="Euro 2 3 2 2 12 2" xfId="31824"/>
    <cellStyle name="Euro 2 3 2 2 12 3" xfId="31825"/>
    <cellStyle name="Euro 2 3 2 2 12 4" xfId="31826"/>
    <cellStyle name="Euro 2 3 2 2 12 5" xfId="31827"/>
    <cellStyle name="Euro 2 3 2 2 12 6" xfId="31828"/>
    <cellStyle name="Euro 2 3 2 2 12 7" xfId="31829"/>
    <cellStyle name="Euro 2 3 2 2 12 8" xfId="31830"/>
    <cellStyle name="Euro 2 3 2 2 12 9" xfId="31831"/>
    <cellStyle name="Euro 2 3 2 2 13" xfId="31832"/>
    <cellStyle name="Euro 2 3 2 2 13 10" xfId="31833"/>
    <cellStyle name="Euro 2 3 2 2 13 11" xfId="31834"/>
    <cellStyle name="Euro 2 3 2 2 13 12" xfId="31835"/>
    <cellStyle name="Euro 2 3 2 2 13 13" xfId="31836"/>
    <cellStyle name="Euro 2 3 2 2 13 14" xfId="31837"/>
    <cellStyle name="Euro 2 3 2 2 13 15" xfId="31838"/>
    <cellStyle name="Euro 2 3 2 2 13 16" xfId="31839"/>
    <cellStyle name="Euro 2 3 2 2 13 2" xfId="31840"/>
    <cellStyle name="Euro 2 3 2 2 13 3" xfId="31841"/>
    <cellStyle name="Euro 2 3 2 2 13 4" xfId="31842"/>
    <cellStyle name="Euro 2 3 2 2 13 5" xfId="31843"/>
    <cellStyle name="Euro 2 3 2 2 13 6" xfId="31844"/>
    <cellStyle name="Euro 2 3 2 2 13 7" xfId="31845"/>
    <cellStyle name="Euro 2 3 2 2 13 8" xfId="31846"/>
    <cellStyle name="Euro 2 3 2 2 13 9" xfId="31847"/>
    <cellStyle name="Euro 2 3 2 2 14" xfId="31848"/>
    <cellStyle name="Euro 2 3 2 2 14 10" xfId="31849"/>
    <cellStyle name="Euro 2 3 2 2 14 11" xfId="31850"/>
    <cellStyle name="Euro 2 3 2 2 14 12" xfId="31851"/>
    <cellStyle name="Euro 2 3 2 2 14 13" xfId="31852"/>
    <cellStyle name="Euro 2 3 2 2 14 14" xfId="31853"/>
    <cellStyle name="Euro 2 3 2 2 14 15" xfId="31854"/>
    <cellStyle name="Euro 2 3 2 2 14 16" xfId="31855"/>
    <cellStyle name="Euro 2 3 2 2 14 2" xfId="31856"/>
    <cellStyle name="Euro 2 3 2 2 14 3" xfId="31857"/>
    <cellStyle name="Euro 2 3 2 2 14 4" xfId="31858"/>
    <cellStyle name="Euro 2 3 2 2 14 5" xfId="31859"/>
    <cellStyle name="Euro 2 3 2 2 14 6" xfId="31860"/>
    <cellStyle name="Euro 2 3 2 2 14 7" xfId="31861"/>
    <cellStyle name="Euro 2 3 2 2 14 8" xfId="31862"/>
    <cellStyle name="Euro 2 3 2 2 14 9" xfId="31863"/>
    <cellStyle name="Euro 2 3 2 2 15" xfId="31864"/>
    <cellStyle name="Euro 2 3 2 2 16" xfId="31865"/>
    <cellStyle name="Euro 2 3 2 2 17" xfId="31866"/>
    <cellStyle name="Euro 2 3 2 2 18" xfId="31867"/>
    <cellStyle name="Euro 2 3 2 2 19" xfId="31868"/>
    <cellStyle name="Euro 2 3 2 2 2" xfId="31869"/>
    <cellStyle name="Euro 2 3 2 2 2 10" xfId="31870"/>
    <cellStyle name="Euro 2 3 2 2 2 11" xfId="31871"/>
    <cellStyle name="Euro 2 3 2 2 2 12" xfId="31872"/>
    <cellStyle name="Euro 2 3 2 2 2 13" xfId="31873"/>
    <cellStyle name="Euro 2 3 2 2 2 14" xfId="31874"/>
    <cellStyle name="Euro 2 3 2 2 2 15" xfId="31875"/>
    <cellStyle name="Euro 2 3 2 2 2 16" xfId="31876"/>
    <cellStyle name="Euro 2 3 2 2 2 2" xfId="31877"/>
    <cellStyle name="Euro 2 3 2 2 2 3" xfId="31878"/>
    <cellStyle name="Euro 2 3 2 2 2 4" xfId="31879"/>
    <cellStyle name="Euro 2 3 2 2 2 5" xfId="31880"/>
    <cellStyle name="Euro 2 3 2 2 2 6" xfId="31881"/>
    <cellStyle name="Euro 2 3 2 2 2 7" xfId="31882"/>
    <cellStyle name="Euro 2 3 2 2 2 8" xfId="31883"/>
    <cellStyle name="Euro 2 3 2 2 2 9" xfId="31884"/>
    <cellStyle name="Euro 2 3 2 2 20" xfId="31885"/>
    <cellStyle name="Euro 2 3 2 2 21" xfId="31886"/>
    <cellStyle name="Euro 2 3 2 2 22" xfId="31887"/>
    <cellStyle name="Euro 2 3 2 2 23" xfId="31888"/>
    <cellStyle name="Euro 2 3 2 2 24" xfId="31889"/>
    <cellStyle name="Euro 2 3 2 2 25" xfId="31890"/>
    <cellStyle name="Euro 2 3 2 2 26" xfId="31891"/>
    <cellStyle name="Euro 2 3 2 2 27" xfId="31892"/>
    <cellStyle name="Euro 2 3 2 2 28" xfId="31893"/>
    <cellStyle name="Euro 2 3 2 2 29" xfId="31894"/>
    <cellStyle name="Euro 2 3 2 2 3" xfId="31895"/>
    <cellStyle name="Euro 2 3 2 2 3 10" xfId="31896"/>
    <cellStyle name="Euro 2 3 2 2 3 11" xfId="31897"/>
    <cellStyle name="Euro 2 3 2 2 3 12" xfId="31898"/>
    <cellStyle name="Euro 2 3 2 2 3 13" xfId="31899"/>
    <cellStyle name="Euro 2 3 2 2 3 14" xfId="31900"/>
    <cellStyle name="Euro 2 3 2 2 3 15" xfId="31901"/>
    <cellStyle name="Euro 2 3 2 2 3 16" xfId="31902"/>
    <cellStyle name="Euro 2 3 2 2 3 2" xfId="31903"/>
    <cellStyle name="Euro 2 3 2 2 3 3" xfId="31904"/>
    <cellStyle name="Euro 2 3 2 2 3 4" xfId="31905"/>
    <cellStyle name="Euro 2 3 2 2 3 5" xfId="31906"/>
    <cellStyle name="Euro 2 3 2 2 3 6" xfId="31907"/>
    <cellStyle name="Euro 2 3 2 2 3 7" xfId="31908"/>
    <cellStyle name="Euro 2 3 2 2 3 8" xfId="31909"/>
    <cellStyle name="Euro 2 3 2 2 3 9" xfId="31910"/>
    <cellStyle name="Euro 2 3 2 2 4" xfId="31911"/>
    <cellStyle name="Euro 2 3 2 2 4 10" xfId="31912"/>
    <cellStyle name="Euro 2 3 2 2 4 11" xfId="31913"/>
    <cellStyle name="Euro 2 3 2 2 4 12" xfId="31914"/>
    <cellStyle name="Euro 2 3 2 2 4 13" xfId="31915"/>
    <cellStyle name="Euro 2 3 2 2 4 14" xfId="31916"/>
    <cellStyle name="Euro 2 3 2 2 4 15" xfId="31917"/>
    <cellStyle name="Euro 2 3 2 2 4 16" xfId="31918"/>
    <cellStyle name="Euro 2 3 2 2 4 2" xfId="31919"/>
    <cellStyle name="Euro 2 3 2 2 4 3" xfId="31920"/>
    <cellStyle name="Euro 2 3 2 2 4 4" xfId="31921"/>
    <cellStyle name="Euro 2 3 2 2 4 5" xfId="31922"/>
    <cellStyle name="Euro 2 3 2 2 4 6" xfId="31923"/>
    <cellStyle name="Euro 2 3 2 2 4 7" xfId="31924"/>
    <cellStyle name="Euro 2 3 2 2 4 8" xfId="31925"/>
    <cellStyle name="Euro 2 3 2 2 4 9" xfId="31926"/>
    <cellStyle name="Euro 2 3 2 2 5" xfId="31927"/>
    <cellStyle name="Euro 2 3 2 2 5 10" xfId="31928"/>
    <cellStyle name="Euro 2 3 2 2 5 11" xfId="31929"/>
    <cellStyle name="Euro 2 3 2 2 5 12" xfId="31930"/>
    <cellStyle name="Euro 2 3 2 2 5 13" xfId="31931"/>
    <cellStyle name="Euro 2 3 2 2 5 14" xfId="31932"/>
    <cellStyle name="Euro 2 3 2 2 5 15" xfId="31933"/>
    <cellStyle name="Euro 2 3 2 2 5 16" xfId="31934"/>
    <cellStyle name="Euro 2 3 2 2 5 2" xfId="31935"/>
    <cellStyle name="Euro 2 3 2 2 5 3" xfId="31936"/>
    <cellStyle name="Euro 2 3 2 2 5 4" xfId="31937"/>
    <cellStyle name="Euro 2 3 2 2 5 5" xfId="31938"/>
    <cellStyle name="Euro 2 3 2 2 5 6" xfId="31939"/>
    <cellStyle name="Euro 2 3 2 2 5 7" xfId="31940"/>
    <cellStyle name="Euro 2 3 2 2 5 8" xfId="31941"/>
    <cellStyle name="Euro 2 3 2 2 5 9" xfId="31942"/>
    <cellStyle name="Euro 2 3 2 2 6" xfId="31943"/>
    <cellStyle name="Euro 2 3 2 2 6 10" xfId="31944"/>
    <cellStyle name="Euro 2 3 2 2 6 11" xfId="31945"/>
    <cellStyle name="Euro 2 3 2 2 6 12" xfId="31946"/>
    <cellStyle name="Euro 2 3 2 2 6 13" xfId="31947"/>
    <cellStyle name="Euro 2 3 2 2 6 14" xfId="31948"/>
    <cellStyle name="Euro 2 3 2 2 6 15" xfId="31949"/>
    <cellStyle name="Euro 2 3 2 2 6 16" xfId="31950"/>
    <cellStyle name="Euro 2 3 2 2 6 2" xfId="31951"/>
    <cellStyle name="Euro 2 3 2 2 6 3" xfId="31952"/>
    <cellStyle name="Euro 2 3 2 2 6 4" xfId="31953"/>
    <cellStyle name="Euro 2 3 2 2 6 5" xfId="31954"/>
    <cellStyle name="Euro 2 3 2 2 6 6" xfId="31955"/>
    <cellStyle name="Euro 2 3 2 2 6 7" xfId="31956"/>
    <cellStyle name="Euro 2 3 2 2 6 8" xfId="31957"/>
    <cellStyle name="Euro 2 3 2 2 6 9" xfId="31958"/>
    <cellStyle name="Euro 2 3 2 2 7" xfId="31959"/>
    <cellStyle name="Euro 2 3 2 2 7 10" xfId="31960"/>
    <cellStyle name="Euro 2 3 2 2 7 11" xfId="31961"/>
    <cellStyle name="Euro 2 3 2 2 7 12" xfId="31962"/>
    <cellStyle name="Euro 2 3 2 2 7 13" xfId="31963"/>
    <cellStyle name="Euro 2 3 2 2 7 14" xfId="31964"/>
    <cellStyle name="Euro 2 3 2 2 7 15" xfId="31965"/>
    <cellStyle name="Euro 2 3 2 2 7 16" xfId="31966"/>
    <cellStyle name="Euro 2 3 2 2 7 2" xfId="31967"/>
    <cellStyle name="Euro 2 3 2 2 7 3" xfId="31968"/>
    <cellStyle name="Euro 2 3 2 2 7 4" xfId="31969"/>
    <cellStyle name="Euro 2 3 2 2 7 5" xfId="31970"/>
    <cellStyle name="Euro 2 3 2 2 7 6" xfId="31971"/>
    <cellStyle name="Euro 2 3 2 2 7 7" xfId="31972"/>
    <cellStyle name="Euro 2 3 2 2 7 8" xfId="31973"/>
    <cellStyle name="Euro 2 3 2 2 7 9" xfId="31974"/>
    <cellStyle name="Euro 2 3 2 2 8" xfId="31975"/>
    <cellStyle name="Euro 2 3 2 2 8 10" xfId="31976"/>
    <cellStyle name="Euro 2 3 2 2 8 11" xfId="31977"/>
    <cellStyle name="Euro 2 3 2 2 8 12" xfId="31978"/>
    <cellStyle name="Euro 2 3 2 2 8 13" xfId="31979"/>
    <cellStyle name="Euro 2 3 2 2 8 14" xfId="31980"/>
    <cellStyle name="Euro 2 3 2 2 8 15" xfId="31981"/>
    <cellStyle name="Euro 2 3 2 2 8 16" xfId="31982"/>
    <cellStyle name="Euro 2 3 2 2 8 2" xfId="31983"/>
    <cellStyle name="Euro 2 3 2 2 8 3" xfId="31984"/>
    <cellStyle name="Euro 2 3 2 2 8 4" xfId="31985"/>
    <cellStyle name="Euro 2 3 2 2 8 5" xfId="31986"/>
    <cellStyle name="Euro 2 3 2 2 8 6" xfId="31987"/>
    <cellStyle name="Euro 2 3 2 2 8 7" xfId="31988"/>
    <cellStyle name="Euro 2 3 2 2 8 8" xfId="31989"/>
    <cellStyle name="Euro 2 3 2 2 8 9" xfId="31990"/>
    <cellStyle name="Euro 2 3 2 2 9" xfId="31991"/>
    <cellStyle name="Euro 2 3 2 2 9 10" xfId="31992"/>
    <cellStyle name="Euro 2 3 2 2 9 11" xfId="31993"/>
    <cellStyle name="Euro 2 3 2 2 9 12" xfId="31994"/>
    <cellStyle name="Euro 2 3 2 2 9 13" xfId="31995"/>
    <cellStyle name="Euro 2 3 2 2 9 14" xfId="31996"/>
    <cellStyle name="Euro 2 3 2 2 9 15" xfId="31997"/>
    <cellStyle name="Euro 2 3 2 2 9 16" xfId="31998"/>
    <cellStyle name="Euro 2 3 2 2 9 2" xfId="31999"/>
    <cellStyle name="Euro 2 3 2 2 9 3" xfId="32000"/>
    <cellStyle name="Euro 2 3 2 2 9 4" xfId="32001"/>
    <cellStyle name="Euro 2 3 2 2 9 5" xfId="32002"/>
    <cellStyle name="Euro 2 3 2 2 9 6" xfId="32003"/>
    <cellStyle name="Euro 2 3 2 2 9 7" xfId="32004"/>
    <cellStyle name="Euro 2 3 2 2 9 8" xfId="32005"/>
    <cellStyle name="Euro 2 3 2 2 9 9" xfId="32006"/>
    <cellStyle name="Euro 2 3 2 20" xfId="32007"/>
    <cellStyle name="Euro 2 3 2 3" xfId="32008"/>
    <cellStyle name="Euro 2 3 2 3 10" xfId="32009"/>
    <cellStyle name="Euro 2 3 2 3 11" xfId="32010"/>
    <cellStyle name="Euro 2 3 2 3 12" xfId="32011"/>
    <cellStyle name="Euro 2 3 2 3 13" xfId="32012"/>
    <cellStyle name="Euro 2 3 2 3 14" xfId="32013"/>
    <cellStyle name="Euro 2 3 2 3 15" xfId="32014"/>
    <cellStyle name="Euro 2 3 2 3 16" xfId="32015"/>
    <cellStyle name="Euro 2 3 2 3 2" xfId="32016"/>
    <cellStyle name="Euro 2 3 2 3 3" xfId="32017"/>
    <cellStyle name="Euro 2 3 2 3 4" xfId="32018"/>
    <cellStyle name="Euro 2 3 2 3 5" xfId="32019"/>
    <cellStyle name="Euro 2 3 2 3 6" xfId="32020"/>
    <cellStyle name="Euro 2 3 2 3 7" xfId="32021"/>
    <cellStyle name="Euro 2 3 2 3 8" xfId="32022"/>
    <cellStyle name="Euro 2 3 2 3 9" xfId="32023"/>
    <cellStyle name="Euro 2 3 2 4" xfId="32024"/>
    <cellStyle name="Euro 2 3 2 4 10" xfId="32025"/>
    <cellStyle name="Euro 2 3 2 4 11" xfId="32026"/>
    <cellStyle name="Euro 2 3 2 4 12" xfId="32027"/>
    <cellStyle name="Euro 2 3 2 4 13" xfId="32028"/>
    <cellStyle name="Euro 2 3 2 4 14" xfId="32029"/>
    <cellStyle name="Euro 2 3 2 4 15" xfId="32030"/>
    <cellStyle name="Euro 2 3 2 4 16" xfId="32031"/>
    <cellStyle name="Euro 2 3 2 4 2" xfId="32032"/>
    <cellStyle name="Euro 2 3 2 4 3" xfId="32033"/>
    <cellStyle name="Euro 2 3 2 4 4" xfId="32034"/>
    <cellStyle name="Euro 2 3 2 4 5" xfId="32035"/>
    <cellStyle name="Euro 2 3 2 4 6" xfId="32036"/>
    <cellStyle name="Euro 2 3 2 4 7" xfId="32037"/>
    <cellStyle name="Euro 2 3 2 4 8" xfId="32038"/>
    <cellStyle name="Euro 2 3 2 4 9" xfId="32039"/>
    <cellStyle name="Euro 2 3 2 5" xfId="32040"/>
    <cellStyle name="Euro 2 3 2 5 10" xfId="32041"/>
    <cellStyle name="Euro 2 3 2 5 11" xfId="32042"/>
    <cellStyle name="Euro 2 3 2 5 12" xfId="32043"/>
    <cellStyle name="Euro 2 3 2 5 13" xfId="32044"/>
    <cellStyle name="Euro 2 3 2 5 14" xfId="32045"/>
    <cellStyle name="Euro 2 3 2 5 15" xfId="32046"/>
    <cellStyle name="Euro 2 3 2 5 16" xfId="32047"/>
    <cellStyle name="Euro 2 3 2 5 2" xfId="32048"/>
    <cellStyle name="Euro 2 3 2 5 3" xfId="32049"/>
    <cellStyle name="Euro 2 3 2 5 4" xfId="32050"/>
    <cellStyle name="Euro 2 3 2 5 5" xfId="32051"/>
    <cellStyle name="Euro 2 3 2 5 6" xfId="32052"/>
    <cellStyle name="Euro 2 3 2 5 7" xfId="32053"/>
    <cellStyle name="Euro 2 3 2 5 8" xfId="32054"/>
    <cellStyle name="Euro 2 3 2 5 9" xfId="32055"/>
    <cellStyle name="Euro 2 3 2 6" xfId="32056"/>
    <cellStyle name="Euro 2 3 2 6 10" xfId="32057"/>
    <cellStyle name="Euro 2 3 2 6 11" xfId="32058"/>
    <cellStyle name="Euro 2 3 2 6 12" xfId="32059"/>
    <cellStyle name="Euro 2 3 2 6 13" xfId="32060"/>
    <cellStyle name="Euro 2 3 2 6 14" xfId="32061"/>
    <cellStyle name="Euro 2 3 2 6 15" xfId="32062"/>
    <cellStyle name="Euro 2 3 2 6 16" xfId="32063"/>
    <cellStyle name="Euro 2 3 2 6 2" xfId="32064"/>
    <cellStyle name="Euro 2 3 2 6 3" xfId="32065"/>
    <cellStyle name="Euro 2 3 2 6 4" xfId="32066"/>
    <cellStyle name="Euro 2 3 2 6 5" xfId="32067"/>
    <cellStyle name="Euro 2 3 2 6 6" xfId="32068"/>
    <cellStyle name="Euro 2 3 2 6 7" xfId="32069"/>
    <cellStyle name="Euro 2 3 2 6 8" xfId="32070"/>
    <cellStyle name="Euro 2 3 2 6 9" xfId="32071"/>
    <cellStyle name="Euro 2 3 2 7" xfId="32072"/>
    <cellStyle name="Euro 2 3 2 7 10" xfId="32073"/>
    <cellStyle name="Euro 2 3 2 7 11" xfId="32074"/>
    <cellStyle name="Euro 2 3 2 7 12" xfId="32075"/>
    <cellStyle name="Euro 2 3 2 7 13" xfId="32076"/>
    <cellStyle name="Euro 2 3 2 7 14" xfId="32077"/>
    <cellStyle name="Euro 2 3 2 7 15" xfId="32078"/>
    <cellStyle name="Euro 2 3 2 7 16" xfId="32079"/>
    <cellStyle name="Euro 2 3 2 7 2" xfId="32080"/>
    <cellStyle name="Euro 2 3 2 7 3" xfId="32081"/>
    <cellStyle name="Euro 2 3 2 7 4" xfId="32082"/>
    <cellStyle name="Euro 2 3 2 7 5" xfId="32083"/>
    <cellStyle name="Euro 2 3 2 7 6" xfId="32084"/>
    <cellStyle name="Euro 2 3 2 7 7" xfId="32085"/>
    <cellStyle name="Euro 2 3 2 7 8" xfId="32086"/>
    <cellStyle name="Euro 2 3 2 7 9" xfId="32087"/>
    <cellStyle name="Euro 2 3 2 8" xfId="32088"/>
    <cellStyle name="Euro 2 3 2 8 10" xfId="32089"/>
    <cellStyle name="Euro 2 3 2 8 11" xfId="32090"/>
    <cellStyle name="Euro 2 3 2 8 12" xfId="32091"/>
    <cellStyle name="Euro 2 3 2 8 13" xfId="32092"/>
    <cellStyle name="Euro 2 3 2 8 14" xfId="32093"/>
    <cellStyle name="Euro 2 3 2 8 15" xfId="32094"/>
    <cellStyle name="Euro 2 3 2 8 16" xfId="32095"/>
    <cellStyle name="Euro 2 3 2 8 2" xfId="32096"/>
    <cellStyle name="Euro 2 3 2 8 3" xfId="32097"/>
    <cellStyle name="Euro 2 3 2 8 4" xfId="32098"/>
    <cellStyle name="Euro 2 3 2 8 5" xfId="32099"/>
    <cellStyle name="Euro 2 3 2 8 6" xfId="32100"/>
    <cellStyle name="Euro 2 3 2 8 7" xfId="32101"/>
    <cellStyle name="Euro 2 3 2 8 8" xfId="32102"/>
    <cellStyle name="Euro 2 3 2 8 9" xfId="32103"/>
    <cellStyle name="Euro 2 3 2 9" xfId="32104"/>
    <cellStyle name="Euro 2 3 2 9 10" xfId="32105"/>
    <cellStyle name="Euro 2 3 2 9 11" xfId="32106"/>
    <cellStyle name="Euro 2 3 2 9 12" xfId="32107"/>
    <cellStyle name="Euro 2 3 2 9 13" xfId="32108"/>
    <cellStyle name="Euro 2 3 2 9 14" xfId="32109"/>
    <cellStyle name="Euro 2 3 2 9 15" xfId="32110"/>
    <cellStyle name="Euro 2 3 2 9 16" xfId="32111"/>
    <cellStyle name="Euro 2 3 2 9 2" xfId="32112"/>
    <cellStyle name="Euro 2 3 2 9 3" xfId="32113"/>
    <cellStyle name="Euro 2 3 2 9 4" xfId="32114"/>
    <cellStyle name="Euro 2 3 2 9 5" xfId="32115"/>
    <cellStyle name="Euro 2 3 2 9 6" xfId="32116"/>
    <cellStyle name="Euro 2 3 2 9 7" xfId="32117"/>
    <cellStyle name="Euro 2 3 2 9 8" xfId="32118"/>
    <cellStyle name="Euro 2 3 2 9 9" xfId="32119"/>
    <cellStyle name="Euro 2 3 20" xfId="32120"/>
    <cellStyle name="Euro 2 3 21" xfId="32121"/>
    <cellStyle name="Euro 2 3 22" xfId="32122"/>
    <cellStyle name="Euro 2 3 23" xfId="32123"/>
    <cellStyle name="Euro 2 3 24" xfId="32124"/>
    <cellStyle name="Euro 2 3 25" xfId="32125"/>
    <cellStyle name="Euro 2 3 26" xfId="32126"/>
    <cellStyle name="Euro 2 3 27" xfId="32127"/>
    <cellStyle name="Euro 2 3 28" xfId="32128"/>
    <cellStyle name="Euro 2 3 29" xfId="32129"/>
    <cellStyle name="Euro 2 3 3" xfId="32130"/>
    <cellStyle name="Euro 2 3 3 10" xfId="32131"/>
    <cellStyle name="Euro 2 3 3 11" xfId="32132"/>
    <cellStyle name="Euro 2 3 3 12" xfId="32133"/>
    <cellStyle name="Euro 2 3 3 13" xfId="32134"/>
    <cellStyle name="Euro 2 3 3 14" xfId="32135"/>
    <cellStyle name="Euro 2 3 3 15" xfId="32136"/>
    <cellStyle name="Euro 2 3 3 16" xfId="32137"/>
    <cellStyle name="Euro 2 3 3 2" xfId="32138"/>
    <cellStyle name="Euro 2 3 3 3" xfId="32139"/>
    <cellStyle name="Euro 2 3 3 4" xfId="32140"/>
    <cellStyle name="Euro 2 3 3 5" xfId="32141"/>
    <cellStyle name="Euro 2 3 3 6" xfId="32142"/>
    <cellStyle name="Euro 2 3 3 7" xfId="32143"/>
    <cellStyle name="Euro 2 3 3 8" xfId="32144"/>
    <cellStyle name="Euro 2 3 3 9" xfId="32145"/>
    <cellStyle name="Euro 2 3 30" xfId="32146"/>
    <cellStyle name="Euro 2 3 31" xfId="32147"/>
    <cellStyle name="Euro 2 3 4" xfId="32148"/>
    <cellStyle name="Euro 2 3 4 10" xfId="32149"/>
    <cellStyle name="Euro 2 3 4 11" xfId="32150"/>
    <cellStyle name="Euro 2 3 4 12" xfId="32151"/>
    <cellStyle name="Euro 2 3 4 13" xfId="32152"/>
    <cellStyle name="Euro 2 3 4 14" xfId="32153"/>
    <cellStyle name="Euro 2 3 4 15" xfId="32154"/>
    <cellStyle name="Euro 2 3 4 16" xfId="32155"/>
    <cellStyle name="Euro 2 3 4 2" xfId="32156"/>
    <cellStyle name="Euro 2 3 4 3" xfId="32157"/>
    <cellStyle name="Euro 2 3 4 4" xfId="32158"/>
    <cellStyle name="Euro 2 3 4 5" xfId="32159"/>
    <cellStyle name="Euro 2 3 4 6" xfId="32160"/>
    <cellStyle name="Euro 2 3 4 7" xfId="32161"/>
    <cellStyle name="Euro 2 3 4 8" xfId="32162"/>
    <cellStyle name="Euro 2 3 4 9" xfId="32163"/>
    <cellStyle name="Euro 2 3 5" xfId="32164"/>
    <cellStyle name="Euro 2 3 5 10" xfId="32165"/>
    <cellStyle name="Euro 2 3 5 11" xfId="32166"/>
    <cellStyle name="Euro 2 3 5 12" xfId="32167"/>
    <cellStyle name="Euro 2 3 5 13" xfId="32168"/>
    <cellStyle name="Euro 2 3 5 14" xfId="32169"/>
    <cellStyle name="Euro 2 3 5 15" xfId="32170"/>
    <cellStyle name="Euro 2 3 5 16" xfId="32171"/>
    <cellStyle name="Euro 2 3 5 2" xfId="32172"/>
    <cellStyle name="Euro 2 3 5 3" xfId="32173"/>
    <cellStyle name="Euro 2 3 5 4" xfId="32174"/>
    <cellStyle name="Euro 2 3 5 5" xfId="32175"/>
    <cellStyle name="Euro 2 3 5 6" xfId="32176"/>
    <cellStyle name="Euro 2 3 5 7" xfId="32177"/>
    <cellStyle name="Euro 2 3 5 8" xfId="32178"/>
    <cellStyle name="Euro 2 3 5 9" xfId="32179"/>
    <cellStyle name="Euro 2 3 6" xfId="32180"/>
    <cellStyle name="Euro 2 3 6 10" xfId="32181"/>
    <cellStyle name="Euro 2 3 6 11" xfId="32182"/>
    <cellStyle name="Euro 2 3 6 12" xfId="32183"/>
    <cellStyle name="Euro 2 3 6 13" xfId="32184"/>
    <cellStyle name="Euro 2 3 6 14" xfId="32185"/>
    <cellStyle name="Euro 2 3 6 15" xfId="32186"/>
    <cellStyle name="Euro 2 3 6 16" xfId="32187"/>
    <cellStyle name="Euro 2 3 6 2" xfId="32188"/>
    <cellStyle name="Euro 2 3 6 3" xfId="32189"/>
    <cellStyle name="Euro 2 3 6 4" xfId="32190"/>
    <cellStyle name="Euro 2 3 6 5" xfId="32191"/>
    <cellStyle name="Euro 2 3 6 6" xfId="32192"/>
    <cellStyle name="Euro 2 3 6 7" xfId="32193"/>
    <cellStyle name="Euro 2 3 6 8" xfId="32194"/>
    <cellStyle name="Euro 2 3 6 9" xfId="32195"/>
    <cellStyle name="Euro 2 3 7" xfId="32196"/>
    <cellStyle name="Euro 2 3 7 10" xfId="32197"/>
    <cellStyle name="Euro 2 3 7 11" xfId="32198"/>
    <cellStyle name="Euro 2 3 7 12" xfId="32199"/>
    <cellStyle name="Euro 2 3 7 13" xfId="32200"/>
    <cellStyle name="Euro 2 3 7 14" xfId="32201"/>
    <cellStyle name="Euro 2 3 7 15" xfId="32202"/>
    <cellStyle name="Euro 2 3 7 16" xfId="32203"/>
    <cellStyle name="Euro 2 3 7 2" xfId="32204"/>
    <cellStyle name="Euro 2 3 7 3" xfId="32205"/>
    <cellStyle name="Euro 2 3 7 4" xfId="32206"/>
    <cellStyle name="Euro 2 3 7 5" xfId="32207"/>
    <cellStyle name="Euro 2 3 7 6" xfId="32208"/>
    <cellStyle name="Euro 2 3 7 7" xfId="32209"/>
    <cellStyle name="Euro 2 3 7 8" xfId="32210"/>
    <cellStyle name="Euro 2 3 7 9" xfId="32211"/>
    <cellStyle name="Euro 2 3 8" xfId="32212"/>
    <cellStyle name="Euro 2 3 8 10" xfId="32213"/>
    <cellStyle name="Euro 2 3 8 11" xfId="32214"/>
    <cellStyle name="Euro 2 3 8 12" xfId="32215"/>
    <cellStyle name="Euro 2 3 8 13" xfId="32216"/>
    <cellStyle name="Euro 2 3 8 14" xfId="32217"/>
    <cellStyle name="Euro 2 3 8 15" xfId="32218"/>
    <cellStyle name="Euro 2 3 8 16" xfId="32219"/>
    <cellStyle name="Euro 2 3 8 2" xfId="32220"/>
    <cellStyle name="Euro 2 3 8 3" xfId="32221"/>
    <cellStyle name="Euro 2 3 8 4" xfId="32222"/>
    <cellStyle name="Euro 2 3 8 5" xfId="32223"/>
    <cellStyle name="Euro 2 3 8 6" xfId="32224"/>
    <cellStyle name="Euro 2 3 8 7" xfId="32225"/>
    <cellStyle name="Euro 2 3 8 8" xfId="32226"/>
    <cellStyle name="Euro 2 3 8 9" xfId="32227"/>
    <cellStyle name="Euro 2 3 9" xfId="32228"/>
    <cellStyle name="Euro 2 3 9 10" xfId="32229"/>
    <cellStyle name="Euro 2 3 9 11" xfId="32230"/>
    <cellStyle name="Euro 2 3 9 12" xfId="32231"/>
    <cellStyle name="Euro 2 3 9 13" xfId="32232"/>
    <cellStyle name="Euro 2 3 9 14" xfId="32233"/>
    <cellStyle name="Euro 2 3 9 15" xfId="32234"/>
    <cellStyle name="Euro 2 3 9 16" xfId="32235"/>
    <cellStyle name="Euro 2 3 9 2" xfId="32236"/>
    <cellStyle name="Euro 2 3 9 3" xfId="32237"/>
    <cellStyle name="Euro 2 3 9 4" xfId="32238"/>
    <cellStyle name="Euro 2 3 9 5" xfId="32239"/>
    <cellStyle name="Euro 2 3 9 6" xfId="32240"/>
    <cellStyle name="Euro 2 3 9 7" xfId="32241"/>
    <cellStyle name="Euro 2 3 9 8" xfId="32242"/>
    <cellStyle name="Euro 2 3 9 9" xfId="32243"/>
    <cellStyle name="Euro 2 30" xfId="32244"/>
    <cellStyle name="Euro 2 31" xfId="32245"/>
    <cellStyle name="Euro 2 32" xfId="32246"/>
    <cellStyle name="Euro 2 33" xfId="32247"/>
    <cellStyle name="Euro 2 34" xfId="32248"/>
    <cellStyle name="Euro 2 35" xfId="32249"/>
    <cellStyle name="Euro 2 36" xfId="32250"/>
    <cellStyle name="Euro 2 37" xfId="32251"/>
    <cellStyle name="Euro 2 38" xfId="32252"/>
    <cellStyle name="Euro 2 39" xfId="32253"/>
    <cellStyle name="Euro 2 4" xfId="32254"/>
    <cellStyle name="Euro 2 4 10" xfId="32255"/>
    <cellStyle name="Euro 2 4 10 10" xfId="32256"/>
    <cellStyle name="Euro 2 4 10 11" xfId="32257"/>
    <cellStyle name="Euro 2 4 10 12" xfId="32258"/>
    <cellStyle name="Euro 2 4 10 13" xfId="32259"/>
    <cellStyle name="Euro 2 4 10 14" xfId="32260"/>
    <cellStyle name="Euro 2 4 10 15" xfId="32261"/>
    <cellStyle name="Euro 2 4 10 16" xfId="32262"/>
    <cellStyle name="Euro 2 4 10 2" xfId="32263"/>
    <cellStyle name="Euro 2 4 10 3" xfId="32264"/>
    <cellStyle name="Euro 2 4 10 4" xfId="32265"/>
    <cellStyle name="Euro 2 4 10 5" xfId="32266"/>
    <cellStyle name="Euro 2 4 10 6" xfId="32267"/>
    <cellStyle name="Euro 2 4 10 7" xfId="32268"/>
    <cellStyle name="Euro 2 4 10 8" xfId="32269"/>
    <cellStyle name="Euro 2 4 10 9" xfId="32270"/>
    <cellStyle name="Euro 2 4 11" xfId="32271"/>
    <cellStyle name="Euro 2 4 11 10" xfId="32272"/>
    <cellStyle name="Euro 2 4 11 11" xfId="32273"/>
    <cellStyle name="Euro 2 4 11 12" xfId="32274"/>
    <cellStyle name="Euro 2 4 11 13" xfId="32275"/>
    <cellStyle name="Euro 2 4 11 14" xfId="32276"/>
    <cellStyle name="Euro 2 4 11 15" xfId="32277"/>
    <cellStyle name="Euro 2 4 11 16" xfId="32278"/>
    <cellStyle name="Euro 2 4 11 2" xfId="32279"/>
    <cellStyle name="Euro 2 4 11 3" xfId="32280"/>
    <cellStyle name="Euro 2 4 11 4" xfId="32281"/>
    <cellStyle name="Euro 2 4 11 5" xfId="32282"/>
    <cellStyle name="Euro 2 4 11 6" xfId="32283"/>
    <cellStyle name="Euro 2 4 11 7" xfId="32284"/>
    <cellStyle name="Euro 2 4 11 8" xfId="32285"/>
    <cellStyle name="Euro 2 4 11 9" xfId="32286"/>
    <cellStyle name="Euro 2 4 12" xfId="32287"/>
    <cellStyle name="Euro 2 4 12 10" xfId="32288"/>
    <cellStyle name="Euro 2 4 12 11" xfId="32289"/>
    <cellStyle name="Euro 2 4 12 12" xfId="32290"/>
    <cellStyle name="Euro 2 4 12 13" xfId="32291"/>
    <cellStyle name="Euro 2 4 12 14" xfId="32292"/>
    <cellStyle name="Euro 2 4 12 15" xfId="32293"/>
    <cellStyle name="Euro 2 4 12 16" xfId="32294"/>
    <cellStyle name="Euro 2 4 12 2" xfId="32295"/>
    <cellStyle name="Euro 2 4 12 3" xfId="32296"/>
    <cellStyle name="Euro 2 4 12 4" xfId="32297"/>
    <cellStyle name="Euro 2 4 12 5" xfId="32298"/>
    <cellStyle name="Euro 2 4 12 6" xfId="32299"/>
    <cellStyle name="Euro 2 4 12 7" xfId="32300"/>
    <cellStyle name="Euro 2 4 12 8" xfId="32301"/>
    <cellStyle name="Euro 2 4 12 9" xfId="32302"/>
    <cellStyle name="Euro 2 4 13" xfId="32303"/>
    <cellStyle name="Euro 2 4 13 10" xfId="32304"/>
    <cellStyle name="Euro 2 4 13 11" xfId="32305"/>
    <cellStyle name="Euro 2 4 13 12" xfId="32306"/>
    <cellStyle name="Euro 2 4 13 13" xfId="32307"/>
    <cellStyle name="Euro 2 4 13 14" xfId="32308"/>
    <cellStyle name="Euro 2 4 13 15" xfId="32309"/>
    <cellStyle name="Euro 2 4 13 16" xfId="32310"/>
    <cellStyle name="Euro 2 4 13 2" xfId="32311"/>
    <cellStyle name="Euro 2 4 13 3" xfId="32312"/>
    <cellStyle name="Euro 2 4 13 4" xfId="32313"/>
    <cellStyle name="Euro 2 4 13 5" xfId="32314"/>
    <cellStyle name="Euro 2 4 13 6" xfId="32315"/>
    <cellStyle name="Euro 2 4 13 7" xfId="32316"/>
    <cellStyle name="Euro 2 4 13 8" xfId="32317"/>
    <cellStyle name="Euro 2 4 13 9" xfId="32318"/>
    <cellStyle name="Euro 2 4 14" xfId="32319"/>
    <cellStyle name="Euro 2 4 14 10" xfId="32320"/>
    <cellStyle name="Euro 2 4 14 11" xfId="32321"/>
    <cellStyle name="Euro 2 4 14 12" xfId="32322"/>
    <cellStyle name="Euro 2 4 14 13" xfId="32323"/>
    <cellStyle name="Euro 2 4 14 14" xfId="32324"/>
    <cellStyle name="Euro 2 4 14 15" xfId="32325"/>
    <cellStyle name="Euro 2 4 14 16" xfId="32326"/>
    <cellStyle name="Euro 2 4 14 2" xfId="32327"/>
    <cellStyle name="Euro 2 4 14 3" xfId="32328"/>
    <cellStyle name="Euro 2 4 14 4" xfId="32329"/>
    <cellStyle name="Euro 2 4 14 5" xfId="32330"/>
    <cellStyle name="Euro 2 4 14 6" xfId="32331"/>
    <cellStyle name="Euro 2 4 14 7" xfId="32332"/>
    <cellStyle name="Euro 2 4 14 8" xfId="32333"/>
    <cellStyle name="Euro 2 4 14 9" xfId="32334"/>
    <cellStyle name="Euro 2 4 15" xfId="32335"/>
    <cellStyle name="Euro 2 4 16" xfId="32336"/>
    <cellStyle name="Euro 2 4 17" xfId="32337"/>
    <cellStyle name="Euro 2 4 18" xfId="32338"/>
    <cellStyle name="Euro 2 4 19" xfId="32339"/>
    <cellStyle name="Euro 2 4 2" xfId="32340"/>
    <cellStyle name="Euro 2 4 2 10" xfId="32341"/>
    <cellStyle name="Euro 2 4 2 11" xfId="32342"/>
    <cellStyle name="Euro 2 4 2 12" xfId="32343"/>
    <cellStyle name="Euro 2 4 2 13" xfId="32344"/>
    <cellStyle name="Euro 2 4 2 14" xfId="32345"/>
    <cellStyle name="Euro 2 4 2 15" xfId="32346"/>
    <cellStyle name="Euro 2 4 2 16" xfId="32347"/>
    <cellStyle name="Euro 2 4 2 2" xfId="32348"/>
    <cellStyle name="Euro 2 4 2 3" xfId="32349"/>
    <cellStyle name="Euro 2 4 2 4" xfId="32350"/>
    <cellStyle name="Euro 2 4 2 5" xfId="32351"/>
    <cellStyle name="Euro 2 4 2 6" xfId="32352"/>
    <cellStyle name="Euro 2 4 2 7" xfId="32353"/>
    <cellStyle name="Euro 2 4 2 8" xfId="32354"/>
    <cellStyle name="Euro 2 4 2 9" xfId="32355"/>
    <cellStyle name="Euro 2 4 20" xfId="32356"/>
    <cellStyle name="Euro 2 4 21" xfId="32357"/>
    <cellStyle name="Euro 2 4 22" xfId="32358"/>
    <cellStyle name="Euro 2 4 23" xfId="32359"/>
    <cellStyle name="Euro 2 4 24" xfId="32360"/>
    <cellStyle name="Euro 2 4 25" xfId="32361"/>
    <cellStyle name="Euro 2 4 26" xfId="32362"/>
    <cellStyle name="Euro 2 4 27" xfId="32363"/>
    <cellStyle name="Euro 2 4 28" xfId="32364"/>
    <cellStyle name="Euro 2 4 29" xfId="32365"/>
    <cellStyle name="Euro 2 4 3" xfId="32366"/>
    <cellStyle name="Euro 2 4 3 10" xfId="32367"/>
    <cellStyle name="Euro 2 4 3 11" xfId="32368"/>
    <cellStyle name="Euro 2 4 3 12" xfId="32369"/>
    <cellStyle name="Euro 2 4 3 13" xfId="32370"/>
    <cellStyle name="Euro 2 4 3 14" xfId="32371"/>
    <cellStyle name="Euro 2 4 3 15" xfId="32372"/>
    <cellStyle name="Euro 2 4 3 16" xfId="32373"/>
    <cellStyle name="Euro 2 4 3 2" xfId="32374"/>
    <cellStyle name="Euro 2 4 3 3" xfId="32375"/>
    <cellStyle name="Euro 2 4 3 4" xfId="32376"/>
    <cellStyle name="Euro 2 4 3 5" xfId="32377"/>
    <cellStyle name="Euro 2 4 3 6" xfId="32378"/>
    <cellStyle name="Euro 2 4 3 7" xfId="32379"/>
    <cellStyle name="Euro 2 4 3 8" xfId="32380"/>
    <cellStyle name="Euro 2 4 3 9" xfId="32381"/>
    <cellStyle name="Euro 2 4 4" xfId="32382"/>
    <cellStyle name="Euro 2 4 4 10" xfId="32383"/>
    <cellStyle name="Euro 2 4 4 11" xfId="32384"/>
    <cellStyle name="Euro 2 4 4 12" xfId="32385"/>
    <cellStyle name="Euro 2 4 4 13" xfId="32386"/>
    <cellStyle name="Euro 2 4 4 14" xfId="32387"/>
    <cellStyle name="Euro 2 4 4 15" xfId="32388"/>
    <cellStyle name="Euro 2 4 4 16" xfId="32389"/>
    <cellStyle name="Euro 2 4 4 2" xfId="32390"/>
    <cellStyle name="Euro 2 4 4 3" xfId="32391"/>
    <cellStyle name="Euro 2 4 4 4" xfId="32392"/>
    <cellStyle name="Euro 2 4 4 5" xfId="32393"/>
    <cellStyle name="Euro 2 4 4 6" xfId="32394"/>
    <cellStyle name="Euro 2 4 4 7" xfId="32395"/>
    <cellStyle name="Euro 2 4 4 8" xfId="32396"/>
    <cellStyle name="Euro 2 4 4 9" xfId="32397"/>
    <cellStyle name="Euro 2 4 5" xfId="32398"/>
    <cellStyle name="Euro 2 4 5 10" xfId="32399"/>
    <cellStyle name="Euro 2 4 5 11" xfId="32400"/>
    <cellStyle name="Euro 2 4 5 12" xfId="32401"/>
    <cellStyle name="Euro 2 4 5 13" xfId="32402"/>
    <cellStyle name="Euro 2 4 5 14" xfId="32403"/>
    <cellStyle name="Euro 2 4 5 15" xfId="32404"/>
    <cellStyle name="Euro 2 4 5 16" xfId="32405"/>
    <cellStyle name="Euro 2 4 5 2" xfId="32406"/>
    <cellStyle name="Euro 2 4 5 3" xfId="32407"/>
    <cellStyle name="Euro 2 4 5 4" xfId="32408"/>
    <cellStyle name="Euro 2 4 5 5" xfId="32409"/>
    <cellStyle name="Euro 2 4 5 6" xfId="32410"/>
    <cellStyle name="Euro 2 4 5 7" xfId="32411"/>
    <cellStyle name="Euro 2 4 5 8" xfId="32412"/>
    <cellStyle name="Euro 2 4 5 9" xfId="32413"/>
    <cellStyle name="Euro 2 4 6" xfId="32414"/>
    <cellStyle name="Euro 2 4 6 10" xfId="32415"/>
    <cellStyle name="Euro 2 4 6 11" xfId="32416"/>
    <cellStyle name="Euro 2 4 6 12" xfId="32417"/>
    <cellStyle name="Euro 2 4 6 13" xfId="32418"/>
    <cellStyle name="Euro 2 4 6 14" xfId="32419"/>
    <cellStyle name="Euro 2 4 6 15" xfId="32420"/>
    <cellStyle name="Euro 2 4 6 16" xfId="32421"/>
    <cellStyle name="Euro 2 4 6 2" xfId="32422"/>
    <cellStyle name="Euro 2 4 6 3" xfId="32423"/>
    <cellStyle name="Euro 2 4 6 4" xfId="32424"/>
    <cellStyle name="Euro 2 4 6 5" xfId="32425"/>
    <cellStyle name="Euro 2 4 6 6" xfId="32426"/>
    <cellStyle name="Euro 2 4 6 7" xfId="32427"/>
    <cellStyle name="Euro 2 4 6 8" xfId="32428"/>
    <cellStyle name="Euro 2 4 6 9" xfId="32429"/>
    <cellStyle name="Euro 2 4 7" xfId="32430"/>
    <cellStyle name="Euro 2 4 7 10" xfId="32431"/>
    <cellStyle name="Euro 2 4 7 11" xfId="32432"/>
    <cellStyle name="Euro 2 4 7 12" xfId="32433"/>
    <cellStyle name="Euro 2 4 7 13" xfId="32434"/>
    <cellStyle name="Euro 2 4 7 14" xfId="32435"/>
    <cellStyle name="Euro 2 4 7 15" xfId="32436"/>
    <cellStyle name="Euro 2 4 7 16" xfId="32437"/>
    <cellStyle name="Euro 2 4 7 2" xfId="32438"/>
    <cellStyle name="Euro 2 4 7 3" xfId="32439"/>
    <cellStyle name="Euro 2 4 7 4" xfId="32440"/>
    <cellStyle name="Euro 2 4 7 5" xfId="32441"/>
    <cellStyle name="Euro 2 4 7 6" xfId="32442"/>
    <cellStyle name="Euro 2 4 7 7" xfId="32443"/>
    <cellStyle name="Euro 2 4 7 8" xfId="32444"/>
    <cellStyle name="Euro 2 4 7 9" xfId="32445"/>
    <cellStyle name="Euro 2 4 8" xfId="32446"/>
    <cellStyle name="Euro 2 4 8 10" xfId="32447"/>
    <cellStyle name="Euro 2 4 8 11" xfId="32448"/>
    <cellStyle name="Euro 2 4 8 12" xfId="32449"/>
    <cellStyle name="Euro 2 4 8 13" xfId="32450"/>
    <cellStyle name="Euro 2 4 8 14" xfId="32451"/>
    <cellStyle name="Euro 2 4 8 15" xfId="32452"/>
    <cellStyle name="Euro 2 4 8 16" xfId="32453"/>
    <cellStyle name="Euro 2 4 8 2" xfId="32454"/>
    <cellStyle name="Euro 2 4 8 3" xfId="32455"/>
    <cellStyle name="Euro 2 4 8 4" xfId="32456"/>
    <cellStyle name="Euro 2 4 8 5" xfId="32457"/>
    <cellStyle name="Euro 2 4 8 6" xfId="32458"/>
    <cellStyle name="Euro 2 4 8 7" xfId="32459"/>
    <cellStyle name="Euro 2 4 8 8" xfId="32460"/>
    <cellStyle name="Euro 2 4 8 9" xfId="32461"/>
    <cellStyle name="Euro 2 4 9" xfId="32462"/>
    <cellStyle name="Euro 2 4 9 10" xfId="32463"/>
    <cellStyle name="Euro 2 4 9 11" xfId="32464"/>
    <cellStyle name="Euro 2 4 9 12" xfId="32465"/>
    <cellStyle name="Euro 2 4 9 13" xfId="32466"/>
    <cellStyle name="Euro 2 4 9 14" xfId="32467"/>
    <cellStyle name="Euro 2 4 9 15" xfId="32468"/>
    <cellStyle name="Euro 2 4 9 16" xfId="32469"/>
    <cellStyle name="Euro 2 4 9 2" xfId="32470"/>
    <cellStyle name="Euro 2 4 9 3" xfId="32471"/>
    <cellStyle name="Euro 2 4 9 4" xfId="32472"/>
    <cellStyle name="Euro 2 4 9 5" xfId="32473"/>
    <cellStyle name="Euro 2 4 9 6" xfId="32474"/>
    <cellStyle name="Euro 2 4 9 7" xfId="32475"/>
    <cellStyle name="Euro 2 4 9 8" xfId="32476"/>
    <cellStyle name="Euro 2 4 9 9" xfId="32477"/>
    <cellStyle name="Euro 2 40" xfId="32478"/>
    <cellStyle name="Euro 2 41" xfId="32479"/>
    <cellStyle name="Euro 2 42" xfId="32480"/>
    <cellStyle name="Euro 2 43" xfId="32481"/>
    <cellStyle name="Euro 2 44" xfId="32482"/>
    <cellStyle name="Euro 2 5" xfId="32483"/>
    <cellStyle name="Euro 2 5 10" xfId="32484"/>
    <cellStyle name="Euro 2 5 11" xfId="32485"/>
    <cellStyle name="Euro 2 5 12" xfId="32486"/>
    <cellStyle name="Euro 2 5 13" xfId="32487"/>
    <cellStyle name="Euro 2 5 14" xfId="32488"/>
    <cellStyle name="Euro 2 5 15" xfId="32489"/>
    <cellStyle name="Euro 2 5 16" xfId="32490"/>
    <cellStyle name="Euro 2 5 2" xfId="32491"/>
    <cellStyle name="Euro 2 5 3" xfId="32492"/>
    <cellStyle name="Euro 2 5 4" xfId="32493"/>
    <cellStyle name="Euro 2 5 5" xfId="32494"/>
    <cellStyle name="Euro 2 5 6" xfId="32495"/>
    <cellStyle name="Euro 2 5 7" xfId="32496"/>
    <cellStyle name="Euro 2 5 8" xfId="32497"/>
    <cellStyle name="Euro 2 5 9" xfId="32498"/>
    <cellStyle name="Euro 2 6" xfId="32499"/>
    <cellStyle name="Euro 2 6 10" xfId="32500"/>
    <cellStyle name="Euro 2 6 11" xfId="32501"/>
    <cellStyle name="Euro 2 6 12" xfId="32502"/>
    <cellStyle name="Euro 2 6 13" xfId="32503"/>
    <cellStyle name="Euro 2 6 14" xfId="32504"/>
    <cellStyle name="Euro 2 6 15" xfId="32505"/>
    <cellStyle name="Euro 2 6 16" xfId="32506"/>
    <cellStyle name="Euro 2 6 2" xfId="32507"/>
    <cellStyle name="Euro 2 6 3" xfId="32508"/>
    <cellStyle name="Euro 2 6 4" xfId="32509"/>
    <cellStyle name="Euro 2 6 5" xfId="32510"/>
    <cellStyle name="Euro 2 6 6" xfId="32511"/>
    <cellStyle name="Euro 2 6 7" xfId="32512"/>
    <cellStyle name="Euro 2 6 8" xfId="32513"/>
    <cellStyle name="Euro 2 6 9" xfId="32514"/>
    <cellStyle name="Euro 2 7" xfId="32515"/>
    <cellStyle name="Euro 2 7 10" xfId="32516"/>
    <cellStyle name="Euro 2 7 11" xfId="32517"/>
    <cellStyle name="Euro 2 7 12" xfId="32518"/>
    <cellStyle name="Euro 2 7 13" xfId="32519"/>
    <cellStyle name="Euro 2 7 14" xfId="32520"/>
    <cellStyle name="Euro 2 7 15" xfId="32521"/>
    <cellStyle name="Euro 2 7 16" xfId="32522"/>
    <cellStyle name="Euro 2 7 2" xfId="32523"/>
    <cellStyle name="Euro 2 7 3" xfId="32524"/>
    <cellStyle name="Euro 2 7 4" xfId="32525"/>
    <cellStyle name="Euro 2 7 5" xfId="32526"/>
    <cellStyle name="Euro 2 7 6" xfId="32527"/>
    <cellStyle name="Euro 2 7 7" xfId="32528"/>
    <cellStyle name="Euro 2 7 8" xfId="32529"/>
    <cellStyle name="Euro 2 7 9" xfId="32530"/>
    <cellStyle name="Euro 2 8" xfId="32531"/>
    <cellStyle name="Euro 2 8 10" xfId="32532"/>
    <cellStyle name="Euro 2 8 11" xfId="32533"/>
    <cellStyle name="Euro 2 8 12" xfId="32534"/>
    <cellStyle name="Euro 2 8 13" xfId="32535"/>
    <cellStyle name="Euro 2 8 14" xfId="32536"/>
    <cellStyle name="Euro 2 8 15" xfId="32537"/>
    <cellStyle name="Euro 2 8 16" xfId="32538"/>
    <cellStyle name="Euro 2 8 2" xfId="32539"/>
    <cellStyle name="Euro 2 8 3" xfId="32540"/>
    <cellStyle name="Euro 2 8 4" xfId="32541"/>
    <cellStyle name="Euro 2 8 5" xfId="32542"/>
    <cellStyle name="Euro 2 8 6" xfId="32543"/>
    <cellStyle name="Euro 2 8 7" xfId="32544"/>
    <cellStyle name="Euro 2 8 8" xfId="32545"/>
    <cellStyle name="Euro 2 8 9" xfId="32546"/>
    <cellStyle name="Euro 2 9" xfId="32547"/>
    <cellStyle name="Euro 2 9 10" xfId="32548"/>
    <cellStyle name="Euro 2 9 11" xfId="32549"/>
    <cellStyle name="Euro 2 9 12" xfId="32550"/>
    <cellStyle name="Euro 2 9 13" xfId="32551"/>
    <cellStyle name="Euro 2 9 14" xfId="32552"/>
    <cellStyle name="Euro 2 9 15" xfId="32553"/>
    <cellStyle name="Euro 2 9 16" xfId="32554"/>
    <cellStyle name="Euro 2 9 2" xfId="32555"/>
    <cellStyle name="Euro 2 9 3" xfId="32556"/>
    <cellStyle name="Euro 2 9 4" xfId="32557"/>
    <cellStyle name="Euro 2 9 5" xfId="32558"/>
    <cellStyle name="Euro 2 9 6" xfId="32559"/>
    <cellStyle name="Euro 2 9 7" xfId="32560"/>
    <cellStyle name="Euro 2 9 8" xfId="32561"/>
    <cellStyle name="Euro 2 9 9" xfId="32562"/>
    <cellStyle name="Euro 20" xfId="32563"/>
    <cellStyle name="Euro 20 10" xfId="32564"/>
    <cellStyle name="Euro 20 11" xfId="32565"/>
    <cellStyle name="Euro 20 12" xfId="32566"/>
    <cellStyle name="Euro 20 13" xfId="32567"/>
    <cellStyle name="Euro 20 14" xfId="32568"/>
    <cellStyle name="Euro 20 15" xfId="32569"/>
    <cellStyle name="Euro 20 16" xfId="32570"/>
    <cellStyle name="Euro 20 17" xfId="32571"/>
    <cellStyle name="Euro 20 2" xfId="32572"/>
    <cellStyle name="Euro 20 2 10" xfId="32573"/>
    <cellStyle name="Euro 20 2 11" xfId="32574"/>
    <cellStyle name="Euro 20 2 12" xfId="32575"/>
    <cellStyle name="Euro 20 2 13" xfId="32576"/>
    <cellStyle name="Euro 20 2 14" xfId="32577"/>
    <cellStyle name="Euro 20 2 15" xfId="32578"/>
    <cellStyle name="Euro 20 2 16" xfId="32579"/>
    <cellStyle name="Euro 20 2 2" xfId="32580"/>
    <cellStyle name="Euro 20 2 3" xfId="32581"/>
    <cellStyle name="Euro 20 2 4" xfId="32582"/>
    <cellStyle name="Euro 20 2 5" xfId="32583"/>
    <cellStyle name="Euro 20 2 6" xfId="32584"/>
    <cellStyle name="Euro 20 2 7" xfId="32585"/>
    <cellStyle name="Euro 20 2 8" xfId="32586"/>
    <cellStyle name="Euro 20 2 9" xfId="32587"/>
    <cellStyle name="Euro 20 3" xfId="32588"/>
    <cellStyle name="Euro 20 4" xfId="32589"/>
    <cellStyle name="Euro 20 5" xfId="32590"/>
    <cellStyle name="Euro 20 6" xfId="32591"/>
    <cellStyle name="Euro 20 7" xfId="32592"/>
    <cellStyle name="Euro 20 8" xfId="32593"/>
    <cellStyle name="Euro 20 9" xfId="32594"/>
    <cellStyle name="Euro 21" xfId="32595"/>
    <cellStyle name="Euro 21 10" xfId="32596"/>
    <cellStyle name="Euro 21 11" xfId="32597"/>
    <cellStyle name="Euro 21 12" xfId="32598"/>
    <cellStyle name="Euro 21 13" xfId="32599"/>
    <cellStyle name="Euro 21 14" xfId="32600"/>
    <cellStyle name="Euro 21 15" xfId="32601"/>
    <cellStyle name="Euro 21 16" xfId="32602"/>
    <cellStyle name="Euro 21 17" xfId="32603"/>
    <cellStyle name="Euro 21 2" xfId="32604"/>
    <cellStyle name="Euro 21 2 10" xfId="32605"/>
    <cellStyle name="Euro 21 2 11" xfId="32606"/>
    <cellStyle name="Euro 21 2 12" xfId="32607"/>
    <cellStyle name="Euro 21 2 13" xfId="32608"/>
    <cellStyle name="Euro 21 2 14" xfId="32609"/>
    <cellStyle name="Euro 21 2 15" xfId="32610"/>
    <cellStyle name="Euro 21 2 16" xfId="32611"/>
    <cellStyle name="Euro 21 2 2" xfId="32612"/>
    <cellStyle name="Euro 21 2 3" xfId="32613"/>
    <cellStyle name="Euro 21 2 4" xfId="32614"/>
    <cellStyle name="Euro 21 2 5" xfId="32615"/>
    <cellStyle name="Euro 21 2 6" xfId="32616"/>
    <cellStyle name="Euro 21 2 7" xfId="32617"/>
    <cellStyle name="Euro 21 2 8" xfId="32618"/>
    <cellStyle name="Euro 21 2 9" xfId="32619"/>
    <cellStyle name="Euro 21 3" xfId="32620"/>
    <cellStyle name="Euro 21 4" xfId="32621"/>
    <cellStyle name="Euro 21 5" xfId="32622"/>
    <cellStyle name="Euro 21 6" xfId="32623"/>
    <cellStyle name="Euro 21 7" xfId="32624"/>
    <cellStyle name="Euro 21 8" xfId="32625"/>
    <cellStyle name="Euro 21 9" xfId="32626"/>
    <cellStyle name="Euro 22" xfId="32627"/>
    <cellStyle name="Euro 22 10" xfId="32628"/>
    <cellStyle name="Euro 22 11" xfId="32629"/>
    <cellStyle name="Euro 22 12" xfId="32630"/>
    <cellStyle name="Euro 22 13" xfId="32631"/>
    <cellStyle name="Euro 22 14" xfId="32632"/>
    <cellStyle name="Euro 22 15" xfId="32633"/>
    <cellStyle name="Euro 22 16" xfId="32634"/>
    <cellStyle name="Euro 22 17" xfId="32635"/>
    <cellStyle name="Euro 22 2" xfId="32636"/>
    <cellStyle name="Euro 22 2 10" xfId="32637"/>
    <cellStyle name="Euro 22 2 11" xfId="32638"/>
    <cellStyle name="Euro 22 2 12" xfId="32639"/>
    <cellStyle name="Euro 22 2 13" xfId="32640"/>
    <cellStyle name="Euro 22 2 14" xfId="32641"/>
    <cellStyle name="Euro 22 2 15" xfId="32642"/>
    <cellStyle name="Euro 22 2 16" xfId="32643"/>
    <cellStyle name="Euro 22 2 2" xfId="32644"/>
    <cellStyle name="Euro 22 2 3" xfId="32645"/>
    <cellStyle name="Euro 22 2 4" xfId="32646"/>
    <cellStyle name="Euro 22 2 5" xfId="32647"/>
    <cellStyle name="Euro 22 2 6" xfId="32648"/>
    <cellStyle name="Euro 22 2 7" xfId="32649"/>
    <cellStyle name="Euro 22 2 8" xfId="32650"/>
    <cellStyle name="Euro 22 2 9" xfId="32651"/>
    <cellStyle name="Euro 22 3" xfId="32652"/>
    <cellStyle name="Euro 22 4" xfId="32653"/>
    <cellStyle name="Euro 22 5" xfId="32654"/>
    <cellStyle name="Euro 22 6" xfId="32655"/>
    <cellStyle name="Euro 22 7" xfId="32656"/>
    <cellStyle name="Euro 22 8" xfId="32657"/>
    <cellStyle name="Euro 22 9" xfId="32658"/>
    <cellStyle name="Euro 23" xfId="32659"/>
    <cellStyle name="Euro 23 10" xfId="32660"/>
    <cellStyle name="Euro 23 11" xfId="32661"/>
    <cellStyle name="Euro 23 2" xfId="32662"/>
    <cellStyle name="Euro 23 2 10" xfId="32663"/>
    <cellStyle name="Euro 23 2 11" xfId="32664"/>
    <cellStyle name="Euro 23 2 12" xfId="32665"/>
    <cellStyle name="Euro 23 2 13" xfId="32666"/>
    <cellStyle name="Euro 23 2 14" xfId="32667"/>
    <cellStyle name="Euro 23 2 15" xfId="32668"/>
    <cellStyle name="Euro 23 2 16" xfId="32669"/>
    <cellStyle name="Euro 23 2 2" xfId="32670"/>
    <cellStyle name="Euro 23 2 3" xfId="32671"/>
    <cellStyle name="Euro 23 2 4" xfId="32672"/>
    <cellStyle name="Euro 23 2 5" xfId="32673"/>
    <cellStyle name="Euro 23 2 6" xfId="32674"/>
    <cellStyle name="Euro 23 2 7" xfId="32675"/>
    <cellStyle name="Euro 23 2 8" xfId="32676"/>
    <cellStyle name="Euro 23 2 9" xfId="32677"/>
    <cellStyle name="Euro 23 3" xfId="32678"/>
    <cellStyle name="Euro 23 4" xfId="32679"/>
    <cellStyle name="Euro 23 5" xfId="32680"/>
    <cellStyle name="Euro 23 6" xfId="32681"/>
    <cellStyle name="Euro 23 7" xfId="32682"/>
    <cellStyle name="Euro 23 8" xfId="32683"/>
    <cellStyle name="Euro 23 9" xfId="32684"/>
    <cellStyle name="Euro 24" xfId="32685"/>
    <cellStyle name="Euro 24 10" xfId="32686"/>
    <cellStyle name="Euro 24 11" xfId="32687"/>
    <cellStyle name="Euro 24 12" xfId="32688"/>
    <cellStyle name="Euro 24 13" xfId="32689"/>
    <cellStyle name="Euro 24 14" xfId="32690"/>
    <cellStyle name="Euro 24 15" xfId="32691"/>
    <cellStyle name="Euro 24 16" xfId="32692"/>
    <cellStyle name="Euro 24 17" xfId="32693"/>
    <cellStyle name="Euro 24 18" xfId="32694"/>
    <cellStyle name="Euro 24 19" xfId="32695"/>
    <cellStyle name="Euro 24 2" xfId="32696"/>
    <cellStyle name="Euro 24 2 10" xfId="32697"/>
    <cellStyle name="Euro 24 2 11" xfId="32698"/>
    <cellStyle name="Euro 24 2 12" xfId="32699"/>
    <cellStyle name="Euro 24 2 13" xfId="32700"/>
    <cellStyle name="Euro 24 2 14" xfId="32701"/>
    <cellStyle name="Euro 24 2 15" xfId="32702"/>
    <cellStyle name="Euro 24 2 16" xfId="32703"/>
    <cellStyle name="Euro 24 2 17" xfId="32704"/>
    <cellStyle name="Euro 24 2 18" xfId="32705"/>
    <cellStyle name="Euro 24 2 19" xfId="32706"/>
    <cellStyle name="Euro 24 2 2" xfId="32707"/>
    <cellStyle name="Euro 24 2 2 10" xfId="32708"/>
    <cellStyle name="Euro 24 2 2 11" xfId="32709"/>
    <cellStyle name="Euro 24 2 2 12" xfId="32710"/>
    <cellStyle name="Euro 24 2 2 13" xfId="32711"/>
    <cellStyle name="Euro 24 2 2 14" xfId="32712"/>
    <cellStyle name="Euro 24 2 2 15" xfId="32713"/>
    <cellStyle name="Euro 24 2 2 16" xfId="32714"/>
    <cellStyle name="Euro 24 2 2 17" xfId="32715"/>
    <cellStyle name="Euro 24 2 2 2" xfId="32716"/>
    <cellStyle name="Euro 24 2 2 3" xfId="32717"/>
    <cellStyle name="Euro 24 2 2 4" xfId="32718"/>
    <cellStyle name="Euro 24 2 2 5" xfId="32719"/>
    <cellStyle name="Euro 24 2 2 6" xfId="32720"/>
    <cellStyle name="Euro 24 2 2 7" xfId="32721"/>
    <cellStyle name="Euro 24 2 2 8" xfId="32722"/>
    <cellStyle name="Euro 24 2 2 9" xfId="32723"/>
    <cellStyle name="Euro 24 2 20" xfId="32724"/>
    <cellStyle name="Euro 24 2 3" xfId="32725"/>
    <cellStyle name="Euro 24 2 4" xfId="32726"/>
    <cellStyle name="Euro 24 2 5" xfId="32727"/>
    <cellStyle name="Euro 24 2 6" xfId="32728"/>
    <cellStyle name="Euro 24 2 7" xfId="32729"/>
    <cellStyle name="Euro 24 2 8" xfId="32730"/>
    <cellStyle name="Euro 24 2 9" xfId="32731"/>
    <cellStyle name="Euro 24 20" xfId="32732"/>
    <cellStyle name="Euro 24 21" xfId="32733"/>
    <cellStyle name="Euro 24 3" xfId="32734"/>
    <cellStyle name="Euro 24 3 10" xfId="32735"/>
    <cellStyle name="Euro 24 3 11" xfId="32736"/>
    <cellStyle name="Euro 24 3 12" xfId="32737"/>
    <cellStyle name="Euro 24 3 13" xfId="32738"/>
    <cellStyle name="Euro 24 3 14" xfId="32739"/>
    <cellStyle name="Euro 24 3 15" xfId="32740"/>
    <cellStyle name="Euro 24 3 16" xfId="32741"/>
    <cellStyle name="Euro 24 3 17" xfId="32742"/>
    <cellStyle name="Euro 24 3 2" xfId="32743"/>
    <cellStyle name="Euro 24 3 3" xfId="32744"/>
    <cellStyle name="Euro 24 3 4" xfId="32745"/>
    <cellStyle name="Euro 24 3 5" xfId="32746"/>
    <cellStyle name="Euro 24 3 6" xfId="32747"/>
    <cellStyle name="Euro 24 3 7" xfId="32748"/>
    <cellStyle name="Euro 24 3 8" xfId="32749"/>
    <cellStyle name="Euro 24 3 9" xfId="32750"/>
    <cellStyle name="Euro 24 4" xfId="32751"/>
    <cellStyle name="Euro 24 4 10" xfId="32752"/>
    <cellStyle name="Euro 24 4 11" xfId="32753"/>
    <cellStyle name="Euro 24 4 12" xfId="32754"/>
    <cellStyle name="Euro 24 4 13" xfId="32755"/>
    <cellStyle name="Euro 24 4 14" xfId="32756"/>
    <cellStyle name="Euro 24 4 15" xfId="32757"/>
    <cellStyle name="Euro 24 4 16" xfId="32758"/>
    <cellStyle name="Euro 24 4 17" xfId="32759"/>
    <cellStyle name="Euro 24 4 2" xfId="32760"/>
    <cellStyle name="Euro 24 4 3" xfId="32761"/>
    <cellStyle name="Euro 24 4 4" xfId="32762"/>
    <cellStyle name="Euro 24 4 5" xfId="32763"/>
    <cellStyle name="Euro 24 4 6" xfId="32764"/>
    <cellStyle name="Euro 24 4 7" xfId="32765"/>
    <cellStyle name="Euro 24 4 8" xfId="32766"/>
    <cellStyle name="Euro 24 4 9" xfId="32767"/>
    <cellStyle name="Euro 24 5" xfId="32768"/>
    <cellStyle name="Euro 24 6" xfId="32769"/>
    <cellStyle name="Euro 24 7" xfId="32770"/>
    <cellStyle name="Euro 24 8" xfId="32771"/>
    <cellStyle name="Euro 24 9" xfId="32772"/>
    <cellStyle name="Euro 25" xfId="32773"/>
    <cellStyle name="Euro 25 10" xfId="32774"/>
    <cellStyle name="Euro 25 11" xfId="32775"/>
    <cellStyle name="Euro 25 12" xfId="32776"/>
    <cellStyle name="Euro 25 13" xfId="32777"/>
    <cellStyle name="Euro 25 14" xfId="32778"/>
    <cellStyle name="Euro 25 15" xfId="32779"/>
    <cellStyle name="Euro 25 16" xfId="32780"/>
    <cellStyle name="Euro 25 17" xfId="32781"/>
    <cellStyle name="Euro 25 2" xfId="32782"/>
    <cellStyle name="Euro 25 3" xfId="32783"/>
    <cellStyle name="Euro 25 4" xfId="32784"/>
    <cellStyle name="Euro 25 5" xfId="32785"/>
    <cellStyle name="Euro 25 6" xfId="32786"/>
    <cellStyle name="Euro 25 7" xfId="32787"/>
    <cellStyle name="Euro 25 8" xfId="32788"/>
    <cellStyle name="Euro 25 9" xfId="32789"/>
    <cellStyle name="Euro 26" xfId="32790"/>
    <cellStyle name="Euro 26 10" xfId="32791"/>
    <cellStyle name="Euro 26 11" xfId="32792"/>
    <cellStyle name="Euro 26 12" xfId="32793"/>
    <cellStyle name="Euro 26 13" xfId="32794"/>
    <cellStyle name="Euro 26 14" xfId="32795"/>
    <cellStyle name="Euro 26 15" xfId="32796"/>
    <cellStyle name="Euro 26 16" xfId="32797"/>
    <cellStyle name="Euro 26 17" xfId="32798"/>
    <cellStyle name="Euro 26 2" xfId="32799"/>
    <cellStyle name="Euro 26 3" xfId="32800"/>
    <cellStyle name="Euro 26 4" xfId="32801"/>
    <cellStyle name="Euro 26 5" xfId="32802"/>
    <cellStyle name="Euro 26 6" xfId="32803"/>
    <cellStyle name="Euro 26 7" xfId="32804"/>
    <cellStyle name="Euro 26 8" xfId="32805"/>
    <cellStyle name="Euro 26 9" xfId="32806"/>
    <cellStyle name="Euro 27" xfId="32807"/>
    <cellStyle name="Euro 27 10" xfId="32808"/>
    <cellStyle name="Euro 27 11" xfId="32809"/>
    <cellStyle name="Euro 27 12" xfId="32810"/>
    <cellStyle name="Euro 27 13" xfId="32811"/>
    <cellStyle name="Euro 27 14" xfId="32812"/>
    <cellStyle name="Euro 27 15" xfId="32813"/>
    <cellStyle name="Euro 27 16" xfId="32814"/>
    <cellStyle name="Euro 27 17" xfId="32815"/>
    <cellStyle name="Euro 27 2" xfId="32816"/>
    <cellStyle name="Euro 27 3" xfId="32817"/>
    <cellStyle name="Euro 27 4" xfId="32818"/>
    <cellStyle name="Euro 27 5" xfId="32819"/>
    <cellStyle name="Euro 27 6" xfId="32820"/>
    <cellStyle name="Euro 27 7" xfId="32821"/>
    <cellStyle name="Euro 27 8" xfId="32822"/>
    <cellStyle name="Euro 27 9" xfId="32823"/>
    <cellStyle name="Euro 28" xfId="32824"/>
    <cellStyle name="Euro 28 10" xfId="32825"/>
    <cellStyle name="Euro 28 11" xfId="32826"/>
    <cellStyle name="Euro 28 12" xfId="32827"/>
    <cellStyle name="Euro 28 13" xfId="32828"/>
    <cellStyle name="Euro 28 14" xfId="32829"/>
    <cellStyle name="Euro 28 15" xfId="32830"/>
    <cellStyle name="Euro 28 16" xfId="32831"/>
    <cellStyle name="Euro 28 17" xfId="32832"/>
    <cellStyle name="Euro 28 2" xfId="32833"/>
    <cellStyle name="Euro 28 3" xfId="32834"/>
    <cellStyle name="Euro 28 4" xfId="32835"/>
    <cellStyle name="Euro 28 5" xfId="32836"/>
    <cellStyle name="Euro 28 6" xfId="32837"/>
    <cellStyle name="Euro 28 7" xfId="32838"/>
    <cellStyle name="Euro 28 8" xfId="32839"/>
    <cellStyle name="Euro 28 9" xfId="32840"/>
    <cellStyle name="Euro 29" xfId="32841"/>
    <cellStyle name="Euro 29 10" xfId="32842"/>
    <cellStyle name="Euro 29 11" xfId="32843"/>
    <cellStyle name="Euro 29 12" xfId="32844"/>
    <cellStyle name="Euro 29 13" xfId="32845"/>
    <cellStyle name="Euro 29 14" xfId="32846"/>
    <cellStyle name="Euro 29 15" xfId="32847"/>
    <cellStyle name="Euro 29 16" xfId="32848"/>
    <cellStyle name="Euro 29 17" xfId="32849"/>
    <cellStyle name="Euro 29 2" xfId="32850"/>
    <cellStyle name="Euro 29 3" xfId="32851"/>
    <cellStyle name="Euro 29 4" xfId="32852"/>
    <cellStyle name="Euro 29 5" xfId="32853"/>
    <cellStyle name="Euro 29 6" xfId="32854"/>
    <cellStyle name="Euro 29 7" xfId="32855"/>
    <cellStyle name="Euro 29 8" xfId="32856"/>
    <cellStyle name="Euro 29 9" xfId="32857"/>
    <cellStyle name="Euro 3" xfId="32858"/>
    <cellStyle name="Euro 3 10" xfId="32859"/>
    <cellStyle name="Euro 3 10 10" xfId="32860"/>
    <cellStyle name="Euro 3 10 11" xfId="32861"/>
    <cellStyle name="Euro 3 10 12" xfId="32862"/>
    <cellStyle name="Euro 3 10 13" xfId="32863"/>
    <cellStyle name="Euro 3 10 14" xfId="32864"/>
    <cellStyle name="Euro 3 10 15" xfId="32865"/>
    <cellStyle name="Euro 3 10 16" xfId="32866"/>
    <cellStyle name="Euro 3 10 2" xfId="32867"/>
    <cellStyle name="Euro 3 10 3" xfId="32868"/>
    <cellStyle name="Euro 3 10 4" xfId="32869"/>
    <cellStyle name="Euro 3 10 5" xfId="32870"/>
    <cellStyle name="Euro 3 10 6" xfId="32871"/>
    <cellStyle name="Euro 3 10 7" xfId="32872"/>
    <cellStyle name="Euro 3 10 8" xfId="32873"/>
    <cellStyle name="Euro 3 10 9" xfId="32874"/>
    <cellStyle name="Euro 3 11" xfId="32875"/>
    <cellStyle name="Euro 3 11 10" xfId="32876"/>
    <cellStyle name="Euro 3 11 11" xfId="32877"/>
    <cellStyle name="Euro 3 11 12" xfId="32878"/>
    <cellStyle name="Euro 3 11 13" xfId="32879"/>
    <cellStyle name="Euro 3 11 14" xfId="32880"/>
    <cellStyle name="Euro 3 11 15" xfId="32881"/>
    <cellStyle name="Euro 3 11 16" xfId="32882"/>
    <cellStyle name="Euro 3 11 2" xfId="32883"/>
    <cellStyle name="Euro 3 11 3" xfId="32884"/>
    <cellStyle name="Euro 3 11 4" xfId="32885"/>
    <cellStyle name="Euro 3 11 5" xfId="32886"/>
    <cellStyle name="Euro 3 11 6" xfId="32887"/>
    <cellStyle name="Euro 3 11 7" xfId="32888"/>
    <cellStyle name="Euro 3 11 8" xfId="32889"/>
    <cellStyle name="Euro 3 11 9" xfId="32890"/>
    <cellStyle name="Euro 3 12" xfId="32891"/>
    <cellStyle name="Euro 3 12 10" xfId="32892"/>
    <cellStyle name="Euro 3 12 11" xfId="32893"/>
    <cellStyle name="Euro 3 12 12" xfId="32894"/>
    <cellStyle name="Euro 3 12 13" xfId="32895"/>
    <cellStyle name="Euro 3 12 14" xfId="32896"/>
    <cellStyle name="Euro 3 12 15" xfId="32897"/>
    <cellStyle name="Euro 3 12 16" xfId="32898"/>
    <cellStyle name="Euro 3 12 2" xfId="32899"/>
    <cellStyle name="Euro 3 12 3" xfId="32900"/>
    <cellStyle name="Euro 3 12 4" xfId="32901"/>
    <cellStyle name="Euro 3 12 5" xfId="32902"/>
    <cellStyle name="Euro 3 12 6" xfId="32903"/>
    <cellStyle name="Euro 3 12 7" xfId="32904"/>
    <cellStyle name="Euro 3 12 8" xfId="32905"/>
    <cellStyle name="Euro 3 12 9" xfId="32906"/>
    <cellStyle name="Euro 3 13" xfId="32907"/>
    <cellStyle name="Euro 3 13 10" xfId="32908"/>
    <cellStyle name="Euro 3 13 11" xfId="32909"/>
    <cellStyle name="Euro 3 13 12" xfId="32910"/>
    <cellStyle name="Euro 3 13 13" xfId="32911"/>
    <cellStyle name="Euro 3 13 14" xfId="32912"/>
    <cellStyle name="Euro 3 13 15" xfId="32913"/>
    <cellStyle name="Euro 3 13 16" xfId="32914"/>
    <cellStyle name="Euro 3 13 2" xfId="32915"/>
    <cellStyle name="Euro 3 13 3" xfId="32916"/>
    <cellStyle name="Euro 3 13 4" xfId="32917"/>
    <cellStyle name="Euro 3 13 5" xfId="32918"/>
    <cellStyle name="Euro 3 13 6" xfId="32919"/>
    <cellStyle name="Euro 3 13 7" xfId="32920"/>
    <cellStyle name="Euro 3 13 8" xfId="32921"/>
    <cellStyle name="Euro 3 13 9" xfId="32922"/>
    <cellStyle name="Euro 3 14" xfId="32923"/>
    <cellStyle name="Euro 3 14 10" xfId="32924"/>
    <cellStyle name="Euro 3 14 11" xfId="32925"/>
    <cellStyle name="Euro 3 14 12" xfId="32926"/>
    <cellStyle name="Euro 3 14 13" xfId="32927"/>
    <cellStyle name="Euro 3 14 14" xfId="32928"/>
    <cellStyle name="Euro 3 14 15" xfId="32929"/>
    <cellStyle name="Euro 3 14 16" xfId="32930"/>
    <cellStyle name="Euro 3 14 2" xfId="32931"/>
    <cellStyle name="Euro 3 14 3" xfId="32932"/>
    <cellStyle name="Euro 3 14 4" xfId="32933"/>
    <cellStyle name="Euro 3 14 5" xfId="32934"/>
    <cellStyle name="Euro 3 14 6" xfId="32935"/>
    <cellStyle name="Euro 3 14 7" xfId="32936"/>
    <cellStyle name="Euro 3 14 8" xfId="32937"/>
    <cellStyle name="Euro 3 14 9" xfId="32938"/>
    <cellStyle name="Euro 3 15" xfId="32939"/>
    <cellStyle name="Euro 3 15 10" xfId="32940"/>
    <cellStyle name="Euro 3 15 11" xfId="32941"/>
    <cellStyle name="Euro 3 15 12" xfId="32942"/>
    <cellStyle name="Euro 3 15 13" xfId="32943"/>
    <cellStyle name="Euro 3 15 14" xfId="32944"/>
    <cellStyle name="Euro 3 15 15" xfId="32945"/>
    <cellStyle name="Euro 3 15 16" xfId="32946"/>
    <cellStyle name="Euro 3 15 2" xfId="32947"/>
    <cellStyle name="Euro 3 15 3" xfId="32948"/>
    <cellStyle name="Euro 3 15 4" xfId="32949"/>
    <cellStyle name="Euro 3 15 5" xfId="32950"/>
    <cellStyle name="Euro 3 15 6" xfId="32951"/>
    <cellStyle name="Euro 3 15 7" xfId="32952"/>
    <cellStyle name="Euro 3 15 8" xfId="32953"/>
    <cellStyle name="Euro 3 15 9" xfId="32954"/>
    <cellStyle name="Euro 3 16" xfId="32955"/>
    <cellStyle name="Euro 3 16 10" xfId="32956"/>
    <cellStyle name="Euro 3 16 11" xfId="32957"/>
    <cellStyle name="Euro 3 16 12" xfId="32958"/>
    <cellStyle name="Euro 3 16 13" xfId="32959"/>
    <cellStyle name="Euro 3 16 14" xfId="32960"/>
    <cellStyle name="Euro 3 16 15" xfId="32961"/>
    <cellStyle name="Euro 3 16 16" xfId="32962"/>
    <cellStyle name="Euro 3 16 2" xfId="32963"/>
    <cellStyle name="Euro 3 16 3" xfId="32964"/>
    <cellStyle name="Euro 3 16 4" xfId="32965"/>
    <cellStyle name="Euro 3 16 5" xfId="32966"/>
    <cellStyle name="Euro 3 16 6" xfId="32967"/>
    <cellStyle name="Euro 3 16 7" xfId="32968"/>
    <cellStyle name="Euro 3 16 8" xfId="32969"/>
    <cellStyle name="Euro 3 16 9" xfId="32970"/>
    <cellStyle name="Euro 3 17" xfId="32971"/>
    <cellStyle name="Euro 3 17 10" xfId="32972"/>
    <cellStyle name="Euro 3 17 11" xfId="32973"/>
    <cellStyle name="Euro 3 17 12" xfId="32974"/>
    <cellStyle name="Euro 3 17 13" xfId="32975"/>
    <cellStyle name="Euro 3 17 14" xfId="32976"/>
    <cellStyle name="Euro 3 17 15" xfId="32977"/>
    <cellStyle name="Euro 3 17 16" xfId="32978"/>
    <cellStyle name="Euro 3 17 2" xfId="32979"/>
    <cellStyle name="Euro 3 17 3" xfId="32980"/>
    <cellStyle name="Euro 3 17 4" xfId="32981"/>
    <cellStyle name="Euro 3 17 5" xfId="32982"/>
    <cellStyle name="Euro 3 17 6" xfId="32983"/>
    <cellStyle name="Euro 3 17 7" xfId="32984"/>
    <cellStyle name="Euro 3 17 8" xfId="32985"/>
    <cellStyle name="Euro 3 17 9" xfId="32986"/>
    <cellStyle name="Euro 3 18" xfId="32987"/>
    <cellStyle name="Euro 3 19" xfId="32988"/>
    <cellStyle name="Euro 3 2" xfId="32989"/>
    <cellStyle name="Euro 3 2 10" xfId="32990"/>
    <cellStyle name="Euro 3 2 10 10" xfId="32991"/>
    <cellStyle name="Euro 3 2 10 11" xfId="32992"/>
    <cellStyle name="Euro 3 2 10 12" xfId="32993"/>
    <cellStyle name="Euro 3 2 10 13" xfId="32994"/>
    <cellStyle name="Euro 3 2 10 14" xfId="32995"/>
    <cellStyle name="Euro 3 2 10 15" xfId="32996"/>
    <cellStyle name="Euro 3 2 10 16" xfId="32997"/>
    <cellStyle name="Euro 3 2 10 2" xfId="32998"/>
    <cellStyle name="Euro 3 2 10 3" xfId="32999"/>
    <cellStyle name="Euro 3 2 10 4" xfId="33000"/>
    <cellStyle name="Euro 3 2 10 5" xfId="33001"/>
    <cellStyle name="Euro 3 2 10 6" xfId="33002"/>
    <cellStyle name="Euro 3 2 10 7" xfId="33003"/>
    <cellStyle name="Euro 3 2 10 8" xfId="33004"/>
    <cellStyle name="Euro 3 2 10 9" xfId="33005"/>
    <cellStyle name="Euro 3 2 11" xfId="33006"/>
    <cellStyle name="Euro 3 2 11 10" xfId="33007"/>
    <cellStyle name="Euro 3 2 11 11" xfId="33008"/>
    <cellStyle name="Euro 3 2 11 12" xfId="33009"/>
    <cellStyle name="Euro 3 2 11 13" xfId="33010"/>
    <cellStyle name="Euro 3 2 11 14" xfId="33011"/>
    <cellStyle name="Euro 3 2 11 15" xfId="33012"/>
    <cellStyle name="Euro 3 2 11 16" xfId="33013"/>
    <cellStyle name="Euro 3 2 11 2" xfId="33014"/>
    <cellStyle name="Euro 3 2 11 3" xfId="33015"/>
    <cellStyle name="Euro 3 2 11 4" xfId="33016"/>
    <cellStyle name="Euro 3 2 11 5" xfId="33017"/>
    <cellStyle name="Euro 3 2 11 6" xfId="33018"/>
    <cellStyle name="Euro 3 2 11 7" xfId="33019"/>
    <cellStyle name="Euro 3 2 11 8" xfId="33020"/>
    <cellStyle name="Euro 3 2 11 9" xfId="33021"/>
    <cellStyle name="Euro 3 2 12" xfId="33022"/>
    <cellStyle name="Euro 3 2 12 10" xfId="33023"/>
    <cellStyle name="Euro 3 2 12 11" xfId="33024"/>
    <cellStyle name="Euro 3 2 12 12" xfId="33025"/>
    <cellStyle name="Euro 3 2 12 13" xfId="33026"/>
    <cellStyle name="Euro 3 2 12 14" xfId="33027"/>
    <cellStyle name="Euro 3 2 12 15" xfId="33028"/>
    <cellStyle name="Euro 3 2 12 16" xfId="33029"/>
    <cellStyle name="Euro 3 2 12 2" xfId="33030"/>
    <cellStyle name="Euro 3 2 12 3" xfId="33031"/>
    <cellStyle name="Euro 3 2 12 4" xfId="33032"/>
    <cellStyle name="Euro 3 2 12 5" xfId="33033"/>
    <cellStyle name="Euro 3 2 12 6" xfId="33034"/>
    <cellStyle name="Euro 3 2 12 7" xfId="33035"/>
    <cellStyle name="Euro 3 2 12 8" xfId="33036"/>
    <cellStyle name="Euro 3 2 12 9" xfId="33037"/>
    <cellStyle name="Euro 3 2 13" xfId="33038"/>
    <cellStyle name="Euro 3 2 13 10" xfId="33039"/>
    <cellStyle name="Euro 3 2 13 11" xfId="33040"/>
    <cellStyle name="Euro 3 2 13 12" xfId="33041"/>
    <cellStyle name="Euro 3 2 13 13" xfId="33042"/>
    <cellStyle name="Euro 3 2 13 14" xfId="33043"/>
    <cellStyle name="Euro 3 2 13 15" xfId="33044"/>
    <cellStyle name="Euro 3 2 13 16" xfId="33045"/>
    <cellStyle name="Euro 3 2 13 2" xfId="33046"/>
    <cellStyle name="Euro 3 2 13 3" xfId="33047"/>
    <cellStyle name="Euro 3 2 13 4" xfId="33048"/>
    <cellStyle name="Euro 3 2 13 5" xfId="33049"/>
    <cellStyle name="Euro 3 2 13 6" xfId="33050"/>
    <cellStyle name="Euro 3 2 13 7" xfId="33051"/>
    <cellStyle name="Euro 3 2 13 8" xfId="33052"/>
    <cellStyle name="Euro 3 2 13 9" xfId="33053"/>
    <cellStyle name="Euro 3 2 14" xfId="33054"/>
    <cellStyle name="Euro 3 2 14 10" xfId="33055"/>
    <cellStyle name="Euro 3 2 14 11" xfId="33056"/>
    <cellStyle name="Euro 3 2 14 12" xfId="33057"/>
    <cellStyle name="Euro 3 2 14 13" xfId="33058"/>
    <cellStyle name="Euro 3 2 14 14" xfId="33059"/>
    <cellStyle name="Euro 3 2 14 15" xfId="33060"/>
    <cellStyle name="Euro 3 2 14 16" xfId="33061"/>
    <cellStyle name="Euro 3 2 14 2" xfId="33062"/>
    <cellStyle name="Euro 3 2 14 3" xfId="33063"/>
    <cellStyle name="Euro 3 2 14 4" xfId="33064"/>
    <cellStyle name="Euro 3 2 14 5" xfId="33065"/>
    <cellStyle name="Euro 3 2 14 6" xfId="33066"/>
    <cellStyle name="Euro 3 2 14 7" xfId="33067"/>
    <cellStyle name="Euro 3 2 14 8" xfId="33068"/>
    <cellStyle name="Euro 3 2 14 9" xfId="33069"/>
    <cellStyle name="Euro 3 2 15" xfId="33070"/>
    <cellStyle name="Euro 3 2 16" xfId="33071"/>
    <cellStyle name="Euro 3 2 17" xfId="33072"/>
    <cellStyle name="Euro 3 2 18" xfId="33073"/>
    <cellStyle name="Euro 3 2 19" xfId="33074"/>
    <cellStyle name="Euro 3 2 2" xfId="33075"/>
    <cellStyle name="Euro 3 2 2 10" xfId="33076"/>
    <cellStyle name="Euro 3 2 2 11" xfId="33077"/>
    <cellStyle name="Euro 3 2 2 12" xfId="33078"/>
    <cellStyle name="Euro 3 2 2 13" xfId="33079"/>
    <cellStyle name="Euro 3 2 2 14" xfId="33080"/>
    <cellStyle name="Euro 3 2 2 15" xfId="33081"/>
    <cellStyle name="Euro 3 2 2 16" xfId="33082"/>
    <cellStyle name="Euro 3 2 2 2" xfId="33083"/>
    <cellStyle name="Euro 3 2 2 3" xfId="33084"/>
    <cellStyle name="Euro 3 2 2 4" xfId="33085"/>
    <cellStyle name="Euro 3 2 2 5" xfId="33086"/>
    <cellStyle name="Euro 3 2 2 6" xfId="33087"/>
    <cellStyle name="Euro 3 2 2 7" xfId="33088"/>
    <cellStyle name="Euro 3 2 2 8" xfId="33089"/>
    <cellStyle name="Euro 3 2 2 9" xfId="33090"/>
    <cellStyle name="Euro 3 2 20" xfId="33091"/>
    <cellStyle name="Euro 3 2 21" xfId="33092"/>
    <cellStyle name="Euro 3 2 22" xfId="33093"/>
    <cellStyle name="Euro 3 2 23" xfId="33094"/>
    <cellStyle name="Euro 3 2 24" xfId="33095"/>
    <cellStyle name="Euro 3 2 25" xfId="33096"/>
    <cellStyle name="Euro 3 2 26" xfId="33097"/>
    <cellStyle name="Euro 3 2 27" xfId="33098"/>
    <cellStyle name="Euro 3 2 28" xfId="33099"/>
    <cellStyle name="Euro 3 2 29" xfId="33100"/>
    <cellStyle name="Euro 3 2 3" xfId="33101"/>
    <cellStyle name="Euro 3 2 3 10" xfId="33102"/>
    <cellStyle name="Euro 3 2 3 11" xfId="33103"/>
    <cellStyle name="Euro 3 2 3 12" xfId="33104"/>
    <cellStyle name="Euro 3 2 3 13" xfId="33105"/>
    <cellStyle name="Euro 3 2 3 14" xfId="33106"/>
    <cellStyle name="Euro 3 2 3 15" xfId="33107"/>
    <cellStyle name="Euro 3 2 3 16" xfId="33108"/>
    <cellStyle name="Euro 3 2 3 2" xfId="33109"/>
    <cellStyle name="Euro 3 2 3 3" xfId="33110"/>
    <cellStyle name="Euro 3 2 3 4" xfId="33111"/>
    <cellStyle name="Euro 3 2 3 5" xfId="33112"/>
    <cellStyle name="Euro 3 2 3 6" xfId="33113"/>
    <cellStyle name="Euro 3 2 3 7" xfId="33114"/>
    <cellStyle name="Euro 3 2 3 8" xfId="33115"/>
    <cellStyle name="Euro 3 2 3 9" xfId="33116"/>
    <cellStyle name="Euro 3 2 4" xfId="33117"/>
    <cellStyle name="Euro 3 2 4 10" xfId="33118"/>
    <cellStyle name="Euro 3 2 4 11" xfId="33119"/>
    <cellStyle name="Euro 3 2 4 12" xfId="33120"/>
    <cellStyle name="Euro 3 2 4 13" xfId="33121"/>
    <cellStyle name="Euro 3 2 4 14" xfId="33122"/>
    <cellStyle name="Euro 3 2 4 15" xfId="33123"/>
    <cellStyle name="Euro 3 2 4 16" xfId="33124"/>
    <cellStyle name="Euro 3 2 4 2" xfId="33125"/>
    <cellStyle name="Euro 3 2 4 3" xfId="33126"/>
    <cellStyle name="Euro 3 2 4 4" xfId="33127"/>
    <cellStyle name="Euro 3 2 4 5" xfId="33128"/>
    <cellStyle name="Euro 3 2 4 6" xfId="33129"/>
    <cellStyle name="Euro 3 2 4 7" xfId="33130"/>
    <cellStyle name="Euro 3 2 4 8" xfId="33131"/>
    <cellStyle name="Euro 3 2 4 9" xfId="33132"/>
    <cellStyle name="Euro 3 2 5" xfId="33133"/>
    <cellStyle name="Euro 3 2 5 10" xfId="33134"/>
    <cellStyle name="Euro 3 2 5 11" xfId="33135"/>
    <cellStyle name="Euro 3 2 5 12" xfId="33136"/>
    <cellStyle name="Euro 3 2 5 13" xfId="33137"/>
    <cellStyle name="Euro 3 2 5 14" xfId="33138"/>
    <cellStyle name="Euro 3 2 5 15" xfId="33139"/>
    <cellStyle name="Euro 3 2 5 16" xfId="33140"/>
    <cellStyle name="Euro 3 2 5 2" xfId="33141"/>
    <cellStyle name="Euro 3 2 5 3" xfId="33142"/>
    <cellStyle name="Euro 3 2 5 4" xfId="33143"/>
    <cellStyle name="Euro 3 2 5 5" xfId="33144"/>
    <cellStyle name="Euro 3 2 5 6" xfId="33145"/>
    <cellStyle name="Euro 3 2 5 7" xfId="33146"/>
    <cellStyle name="Euro 3 2 5 8" xfId="33147"/>
    <cellStyle name="Euro 3 2 5 9" xfId="33148"/>
    <cellStyle name="Euro 3 2 6" xfId="33149"/>
    <cellStyle name="Euro 3 2 6 10" xfId="33150"/>
    <cellStyle name="Euro 3 2 6 11" xfId="33151"/>
    <cellStyle name="Euro 3 2 6 12" xfId="33152"/>
    <cellStyle name="Euro 3 2 6 13" xfId="33153"/>
    <cellStyle name="Euro 3 2 6 14" xfId="33154"/>
    <cellStyle name="Euro 3 2 6 15" xfId="33155"/>
    <cellStyle name="Euro 3 2 6 16" xfId="33156"/>
    <cellStyle name="Euro 3 2 6 2" xfId="33157"/>
    <cellStyle name="Euro 3 2 6 3" xfId="33158"/>
    <cellStyle name="Euro 3 2 6 4" xfId="33159"/>
    <cellStyle name="Euro 3 2 6 5" xfId="33160"/>
    <cellStyle name="Euro 3 2 6 6" xfId="33161"/>
    <cellStyle name="Euro 3 2 6 7" xfId="33162"/>
    <cellStyle name="Euro 3 2 6 8" xfId="33163"/>
    <cellStyle name="Euro 3 2 6 9" xfId="33164"/>
    <cellStyle name="Euro 3 2 7" xfId="33165"/>
    <cellStyle name="Euro 3 2 7 10" xfId="33166"/>
    <cellStyle name="Euro 3 2 7 11" xfId="33167"/>
    <cellStyle name="Euro 3 2 7 12" xfId="33168"/>
    <cellStyle name="Euro 3 2 7 13" xfId="33169"/>
    <cellStyle name="Euro 3 2 7 14" xfId="33170"/>
    <cellStyle name="Euro 3 2 7 15" xfId="33171"/>
    <cellStyle name="Euro 3 2 7 16" xfId="33172"/>
    <cellStyle name="Euro 3 2 7 2" xfId="33173"/>
    <cellStyle name="Euro 3 2 7 3" xfId="33174"/>
    <cellStyle name="Euro 3 2 7 4" xfId="33175"/>
    <cellStyle name="Euro 3 2 7 5" xfId="33176"/>
    <cellStyle name="Euro 3 2 7 6" xfId="33177"/>
    <cellStyle name="Euro 3 2 7 7" xfId="33178"/>
    <cellStyle name="Euro 3 2 7 8" xfId="33179"/>
    <cellStyle name="Euro 3 2 7 9" xfId="33180"/>
    <cellStyle name="Euro 3 2 8" xfId="33181"/>
    <cellStyle name="Euro 3 2 8 10" xfId="33182"/>
    <cellStyle name="Euro 3 2 8 11" xfId="33183"/>
    <cellStyle name="Euro 3 2 8 12" xfId="33184"/>
    <cellStyle name="Euro 3 2 8 13" xfId="33185"/>
    <cellStyle name="Euro 3 2 8 14" xfId="33186"/>
    <cellStyle name="Euro 3 2 8 15" xfId="33187"/>
    <cellStyle name="Euro 3 2 8 16" xfId="33188"/>
    <cellStyle name="Euro 3 2 8 2" xfId="33189"/>
    <cellStyle name="Euro 3 2 8 3" xfId="33190"/>
    <cellStyle name="Euro 3 2 8 4" xfId="33191"/>
    <cellStyle name="Euro 3 2 8 5" xfId="33192"/>
    <cellStyle name="Euro 3 2 8 6" xfId="33193"/>
    <cellStyle name="Euro 3 2 8 7" xfId="33194"/>
    <cellStyle name="Euro 3 2 8 8" xfId="33195"/>
    <cellStyle name="Euro 3 2 8 9" xfId="33196"/>
    <cellStyle name="Euro 3 2 9" xfId="33197"/>
    <cellStyle name="Euro 3 2 9 10" xfId="33198"/>
    <cellStyle name="Euro 3 2 9 11" xfId="33199"/>
    <cellStyle name="Euro 3 2 9 12" xfId="33200"/>
    <cellStyle name="Euro 3 2 9 13" xfId="33201"/>
    <cellStyle name="Euro 3 2 9 14" xfId="33202"/>
    <cellStyle name="Euro 3 2 9 15" xfId="33203"/>
    <cellStyle name="Euro 3 2 9 16" xfId="33204"/>
    <cellStyle name="Euro 3 2 9 2" xfId="33205"/>
    <cellStyle name="Euro 3 2 9 3" xfId="33206"/>
    <cellStyle name="Euro 3 2 9 4" xfId="33207"/>
    <cellStyle name="Euro 3 2 9 5" xfId="33208"/>
    <cellStyle name="Euro 3 2 9 6" xfId="33209"/>
    <cellStyle name="Euro 3 2 9 7" xfId="33210"/>
    <cellStyle name="Euro 3 2 9 8" xfId="33211"/>
    <cellStyle name="Euro 3 2 9 9" xfId="33212"/>
    <cellStyle name="Euro 3 20" xfId="33213"/>
    <cellStyle name="Euro 3 21" xfId="33214"/>
    <cellStyle name="Euro 3 22" xfId="33215"/>
    <cellStyle name="Euro 3 23" xfId="33216"/>
    <cellStyle name="Euro 3 24" xfId="33217"/>
    <cellStyle name="Euro 3 25" xfId="33218"/>
    <cellStyle name="Euro 3 26" xfId="33219"/>
    <cellStyle name="Euro 3 27" xfId="33220"/>
    <cellStyle name="Euro 3 28" xfId="33221"/>
    <cellStyle name="Euro 3 29" xfId="33222"/>
    <cellStyle name="Euro 3 3" xfId="33223"/>
    <cellStyle name="Euro 3 3 10" xfId="33224"/>
    <cellStyle name="Euro 3 3 10 10" xfId="33225"/>
    <cellStyle name="Euro 3 3 10 11" xfId="33226"/>
    <cellStyle name="Euro 3 3 10 12" xfId="33227"/>
    <cellStyle name="Euro 3 3 10 13" xfId="33228"/>
    <cellStyle name="Euro 3 3 10 14" xfId="33229"/>
    <cellStyle name="Euro 3 3 10 15" xfId="33230"/>
    <cellStyle name="Euro 3 3 10 16" xfId="33231"/>
    <cellStyle name="Euro 3 3 10 2" xfId="33232"/>
    <cellStyle name="Euro 3 3 10 3" xfId="33233"/>
    <cellStyle name="Euro 3 3 10 4" xfId="33234"/>
    <cellStyle name="Euro 3 3 10 5" xfId="33235"/>
    <cellStyle name="Euro 3 3 10 6" xfId="33236"/>
    <cellStyle name="Euro 3 3 10 7" xfId="33237"/>
    <cellStyle name="Euro 3 3 10 8" xfId="33238"/>
    <cellStyle name="Euro 3 3 10 9" xfId="33239"/>
    <cellStyle name="Euro 3 3 11" xfId="33240"/>
    <cellStyle name="Euro 3 3 11 10" xfId="33241"/>
    <cellStyle name="Euro 3 3 11 11" xfId="33242"/>
    <cellStyle name="Euro 3 3 11 12" xfId="33243"/>
    <cellStyle name="Euro 3 3 11 13" xfId="33244"/>
    <cellStyle name="Euro 3 3 11 14" xfId="33245"/>
    <cellStyle name="Euro 3 3 11 15" xfId="33246"/>
    <cellStyle name="Euro 3 3 11 16" xfId="33247"/>
    <cellStyle name="Euro 3 3 11 2" xfId="33248"/>
    <cellStyle name="Euro 3 3 11 3" xfId="33249"/>
    <cellStyle name="Euro 3 3 11 4" xfId="33250"/>
    <cellStyle name="Euro 3 3 11 5" xfId="33251"/>
    <cellStyle name="Euro 3 3 11 6" xfId="33252"/>
    <cellStyle name="Euro 3 3 11 7" xfId="33253"/>
    <cellStyle name="Euro 3 3 11 8" xfId="33254"/>
    <cellStyle name="Euro 3 3 11 9" xfId="33255"/>
    <cellStyle name="Euro 3 3 12" xfId="33256"/>
    <cellStyle name="Euro 3 3 12 10" xfId="33257"/>
    <cellStyle name="Euro 3 3 12 11" xfId="33258"/>
    <cellStyle name="Euro 3 3 12 12" xfId="33259"/>
    <cellStyle name="Euro 3 3 12 13" xfId="33260"/>
    <cellStyle name="Euro 3 3 12 14" xfId="33261"/>
    <cellStyle name="Euro 3 3 12 15" xfId="33262"/>
    <cellStyle name="Euro 3 3 12 16" xfId="33263"/>
    <cellStyle name="Euro 3 3 12 2" xfId="33264"/>
    <cellStyle name="Euro 3 3 12 3" xfId="33265"/>
    <cellStyle name="Euro 3 3 12 4" xfId="33266"/>
    <cellStyle name="Euro 3 3 12 5" xfId="33267"/>
    <cellStyle name="Euro 3 3 12 6" xfId="33268"/>
    <cellStyle name="Euro 3 3 12 7" xfId="33269"/>
    <cellStyle name="Euro 3 3 12 8" xfId="33270"/>
    <cellStyle name="Euro 3 3 12 9" xfId="33271"/>
    <cellStyle name="Euro 3 3 13" xfId="33272"/>
    <cellStyle name="Euro 3 3 13 10" xfId="33273"/>
    <cellStyle name="Euro 3 3 13 11" xfId="33274"/>
    <cellStyle name="Euro 3 3 13 12" xfId="33275"/>
    <cellStyle name="Euro 3 3 13 13" xfId="33276"/>
    <cellStyle name="Euro 3 3 13 14" xfId="33277"/>
    <cellStyle name="Euro 3 3 13 15" xfId="33278"/>
    <cellStyle name="Euro 3 3 13 16" xfId="33279"/>
    <cellStyle name="Euro 3 3 13 2" xfId="33280"/>
    <cellStyle name="Euro 3 3 13 3" xfId="33281"/>
    <cellStyle name="Euro 3 3 13 4" xfId="33282"/>
    <cellStyle name="Euro 3 3 13 5" xfId="33283"/>
    <cellStyle name="Euro 3 3 13 6" xfId="33284"/>
    <cellStyle name="Euro 3 3 13 7" xfId="33285"/>
    <cellStyle name="Euro 3 3 13 8" xfId="33286"/>
    <cellStyle name="Euro 3 3 13 9" xfId="33287"/>
    <cellStyle name="Euro 3 3 14" xfId="33288"/>
    <cellStyle name="Euro 3 3 14 10" xfId="33289"/>
    <cellStyle name="Euro 3 3 14 11" xfId="33290"/>
    <cellStyle name="Euro 3 3 14 12" xfId="33291"/>
    <cellStyle name="Euro 3 3 14 13" xfId="33292"/>
    <cellStyle name="Euro 3 3 14 14" xfId="33293"/>
    <cellStyle name="Euro 3 3 14 15" xfId="33294"/>
    <cellStyle name="Euro 3 3 14 16" xfId="33295"/>
    <cellStyle name="Euro 3 3 14 2" xfId="33296"/>
    <cellStyle name="Euro 3 3 14 3" xfId="33297"/>
    <cellStyle name="Euro 3 3 14 4" xfId="33298"/>
    <cellStyle name="Euro 3 3 14 5" xfId="33299"/>
    <cellStyle name="Euro 3 3 14 6" xfId="33300"/>
    <cellStyle name="Euro 3 3 14 7" xfId="33301"/>
    <cellStyle name="Euro 3 3 14 8" xfId="33302"/>
    <cellStyle name="Euro 3 3 14 9" xfId="33303"/>
    <cellStyle name="Euro 3 3 15" xfId="33304"/>
    <cellStyle name="Euro 3 3 16" xfId="33305"/>
    <cellStyle name="Euro 3 3 17" xfId="33306"/>
    <cellStyle name="Euro 3 3 18" xfId="33307"/>
    <cellStyle name="Euro 3 3 19" xfId="33308"/>
    <cellStyle name="Euro 3 3 2" xfId="33309"/>
    <cellStyle name="Euro 3 3 2 10" xfId="33310"/>
    <cellStyle name="Euro 3 3 2 11" xfId="33311"/>
    <cellStyle name="Euro 3 3 2 12" xfId="33312"/>
    <cellStyle name="Euro 3 3 2 13" xfId="33313"/>
    <cellStyle name="Euro 3 3 2 14" xfId="33314"/>
    <cellStyle name="Euro 3 3 2 15" xfId="33315"/>
    <cellStyle name="Euro 3 3 2 16" xfId="33316"/>
    <cellStyle name="Euro 3 3 2 2" xfId="33317"/>
    <cellStyle name="Euro 3 3 2 3" xfId="33318"/>
    <cellStyle name="Euro 3 3 2 4" xfId="33319"/>
    <cellStyle name="Euro 3 3 2 5" xfId="33320"/>
    <cellStyle name="Euro 3 3 2 6" xfId="33321"/>
    <cellStyle name="Euro 3 3 2 7" xfId="33322"/>
    <cellStyle name="Euro 3 3 2 8" xfId="33323"/>
    <cellStyle name="Euro 3 3 2 9" xfId="33324"/>
    <cellStyle name="Euro 3 3 20" xfId="33325"/>
    <cellStyle name="Euro 3 3 21" xfId="33326"/>
    <cellStyle name="Euro 3 3 22" xfId="33327"/>
    <cellStyle name="Euro 3 3 23" xfId="33328"/>
    <cellStyle name="Euro 3 3 24" xfId="33329"/>
    <cellStyle name="Euro 3 3 25" xfId="33330"/>
    <cellStyle name="Euro 3 3 26" xfId="33331"/>
    <cellStyle name="Euro 3 3 27" xfId="33332"/>
    <cellStyle name="Euro 3 3 28" xfId="33333"/>
    <cellStyle name="Euro 3 3 29" xfId="33334"/>
    <cellStyle name="Euro 3 3 3" xfId="33335"/>
    <cellStyle name="Euro 3 3 3 10" xfId="33336"/>
    <cellStyle name="Euro 3 3 3 11" xfId="33337"/>
    <cellStyle name="Euro 3 3 3 12" xfId="33338"/>
    <cellStyle name="Euro 3 3 3 13" xfId="33339"/>
    <cellStyle name="Euro 3 3 3 14" xfId="33340"/>
    <cellStyle name="Euro 3 3 3 15" xfId="33341"/>
    <cellStyle name="Euro 3 3 3 16" xfId="33342"/>
    <cellStyle name="Euro 3 3 3 2" xfId="33343"/>
    <cellStyle name="Euro 3 3 3 3" xfId="33344"/>
    <cellStyle name="Euro 3 3 3 4" xfId="33345"/>
    <cellStyle name="Euro 3 3 3 5" xfId="33346"/>
    <cellStyle name="Euro 3 3 3 6" xfId="33347"/>
    <cellStyle name="Euro 3 3 3 7" xfId="33348"/>
    <cellStyle name="Euro 3 3 3 8" xfId="33349"/>
    <cellStyle name="Euro 3 3 3 9" xfId="33350"/>
    <cellStyle name="Euro 3 3 4" xfId="33351"/>
    <cellStyle name="Euro 3 3 4 10" xfId="33352"/>
    <cellStyle name="Euro 3 3 4 11" xfId="33353"/>
    <cellStyle name="Euro 3 3 4 12" xfId="33354"/>
    <cellStyle name="Euro 3 3 4 13" xfId="33355"/>
    <cellStyle name="Euro 3 3 4 14" xfId="33356"/>
    <cellStyle name="Euro 3 3 4 15" xfId="33357"/>
    <cellStyle name="Euro 3 3 4 16" xfId="33358"/>
    <cellStyle name="Euro 3 3 4 2" xfId="33359"/>
    <cellStyle name="Euro 3 3 4 3" xfId="33360"/>
    <cellStyle name="Euro 3 3 4 4" xfId="33361"/>
    <cellStyle name="Euro 3 3 4 5" xfId="33362"/>
    <cellStyle name="Euro 3 3 4 6" xfId="33363"/>
    <cellStyle name="Euro 3 3 4 7" xfId="33364"/>
    <cellStyle name="Euro 3 3 4 8" xfId="33365"/>
    <cellStyle name="Euro 3 3 4 9" xfId="33366"/>
    <cellStyle name="Euro 3 3 5" xfId="33367"/>
    <cellStyle name="Euro 3 3 5 10" xfId="33368"/>
    <cellStyle name="Euro 3 3 5 11" xfId="33369"/>
    <cellStyle name="Euro 3 3 5 12" xfId="33370"/>
    <cellStyle name="Euro 3 3 5 13" xfId="33371"/>
    <cellStyle name="Euro 3 3 5 14" xfId="33372"/>
    <cellStyle name="Euro 3 3 5 15" xfId="33373"/>
    <cellStyle name="Euro 3 3 5 16" xfId="33374"/>
    <cellStyle name="Euro 3 3 5 2" xfId="33375"/>
    <cellStyle name="Euro 3 3 5 3" xfId="33376"/>
    <cellStyle name="Euro 3 3 5 4" xfId="33377"/>
    <cellStyle name="Euro 3 3 5 5" xfId="33378"/>
    <cellStyle name="Euro 3 3 5 6" xfId="33379"/>
    <cellStyle name="Euro 3 3 5 7" xfId="33380"/>
    <cellStyle name="Euro 3 3 5 8" xfId="33381"/>
    <cellStyle name="Euro 3 3 5 9" xfId="33382"/>
    <cellStyle name="Euro 3 3 6" xfId="33383"/>
    <cellStyle name="Euro 3 3 6 10" xfId="33384"/>
    <cellStyle name="Euro 3 3 6 11" xfId="33385"/>
    <cellStyle name="Euro 3 3 6 12" xfId="33386"/>
    <cellStyle name="Euro 3 3 6 13" xfId="33387"/>
    <cellStyle name="Euro 3 3 6 14" xfId="33388"/>
    <cellStyle name="Euro 3 3 6 15" xfId="33389"/>
    <cellStyle name="Euro 3 3 6 16" xfId="33390"/>
    <cellStyle name="Euro 3 3 6 2" xfId="33391"/>
    <cellStyle name="Euro 3 3 6 3" xfId="33392"/>
    <cellStyle name="Euro 3 3 6 4" xfId="33393"/>
    <cellStyle name="Euro 3 3 6 5" xfId="33394"/>
    <cellStyle name="Euro 3 3 6 6" xfId="33395"/>
    <cellStyle name="Euro 3 3 6 7" xfId="33396"/>
    <cellStyle name="Euro 3 3 6 8" xfId="33397"/>
    <cellStyle name="Euro 3 3 6 9" xfId="33398"/>
    <cellStyle name="Euro 3 3 7" xfId="33399"/>
    <cellStyle name="Euro 3 3 7 10" xfId="33400"/>
    <cellStyle name="Euro 3 3 7 11" xfId="33401"/>
    <cellStyle name="Euro 3 3 7 12" xfId="33402"/>
    <cellStyle name="Euro 3 3 7 13" xfId="33403"/>
    <cellStyle name="Euro 3 3 7 14" xfId="33404"/>
    <cellStyle name="Euro 3 3 7 15" xfId="33405"/>
    <cellStyle name="Euro 3 3 7 16" xfId="33406"/>
    <cellStyle name="Euro 3 3 7 2" xfId="33407"/>
    <cellStyle name="Euro 3 3 7 3" xfId="33408"/>
    <cellStyle name="Euro 3 3 7 4" xfId="33409"/>
    <cellStyle name="Euro 3 3 7 5" xfId="33410"/>
    <cellStyle name="Euro 3 3 7 6" xfId="33411"/>
    <cellStyle name="Euro 3 3 7 7" xfId="33412"/>
    <cellStyle name="Euro 3 3 7 8" xfId="33413"/>
    <cellStyle name="Euro 3 3 7 9" xfId="33414"/>
    <cellStyle name="Euro 3 3 8" xfId="33415"/>
    <cellStyle name="Euro 3 3 8 10" xfId="33416"/>
    <cellStyle name="Euro 3 3 8 11" xfId="33417"/>
    <cellStyle name="Euro 3 3 8 12" xfId="33418"/>
    <cellStyle name="Euro 3 3 8 13" xfId="33419"/>
    <cellStyle name="Euro 3 3 8 14" xfId="33420"/>
    <cellStyle name="Euro 3 3 8 15" xfId="33421"/>
    <cellStyle name="Euro 3 3 8 16" xfId="33422"/>
    <cellStyle name="Euro 3 3 8 2" xfId="33423"/>
    <cellStyle name="Euro 3 3 8 3" xfId="33424"/>
    <cellStyle name="Euro 3 3 8 4" xfId="33425"/>
    <cellStyle name="Euro 3 3 8 5" xfId="33426"/>
    <cellStyle name="Euro 3 3 8 6" xfId="33427"/>
    <cellStyle name="Euro 3 3 8 7" xfId="33428"/>
    <cellStyle name="Euro 3 3 8 8" xfId="33429"/>
    <cellStyle name="Euro 3 3 8 9" xfId="33430"/>
    <cellStyle name="Euro 3 3 9" xfId="33431"/>
    <cellStyle name="Euro 3 3 9 10" xfId="33432"/>
    <cellStyle name="Euro 3 3 9 11" xfId="33433"/>
    <cellStyle name="Euro 3 3 9 12" xfId="33434"/>
    <cellStyle name="Euro 3 3 9 13" xfId="33435"/>
    <cellStyle name="Euro 3 3 9 14" xfId="33436"/>
    <cellStyle name="Euro 3 3 9 15" xfId="33437"/>
    <cellStyle name="Euro 3 3 9 16" xfId="33438"/>
    <cellStyle name="Euro 3 3 9 2" xfId="33439"/>
    <cellStyle name="Euro 3 3 9 3" xfId="33440"/>
    <cellStyle name="Euro 3 3 9 4" xfId="33441"/>
    <cellStyle name="Euro 3 3 9 5" xfId="33442"/>
    <cellStyle name="Euro 3 3 9 6" xfId="33443"/>
    <cellStyle name="Euro 3 3 9 7" xfId="33444"/>
    <cellStyle name="Euro 3 3 9 8" xfId="33445"/>
    <cellStyle name="Euro 3 3 9 9" xfId="33446"/>
    <cellStyle name="Euro 3 30" xfId="33447"/>
    <cellStyle name="Euro 3 31" xfId="33448"/>
    <cellStyle name="Euro 3 32" xfId="33449"/>
    <cellStyle name="Euro 3 33" xfId="33450"/>
    <cellStyle name="Euro 3 34" xfId="33451"/>
    <cellStyle name="Euro 3 35" xfId="33452"/>
    <cellStyle name="Euro 3 36" xfId="33453"/>
    <cellStyle name="Euro 3 37" xfId="33454"/>
    <cellStyle name="Euro 3 38" xfId="33455"/>
    <cellStyle name="Euro 3 39" xfId="33456"/>
    <cellStyle name="Euro 3 4" xfId="33457"/>
    <cellStyle name="Euro 3 4 10" xfId="33458"/>
    <cellStyle name="Euro 3 4 11" xfId="33459"/>
    <cellStyle name="Euro 3 4 12" xfId="33460"/>
    <cellStyle name="Euro 3 4 13" xfId="33461"/>
    <cellStyle name="Euro 3 4 14" xfId="33462"/>
    <cellStyle name="Euro 3 4 15" xfId="33463"/>
    <cellStyle name="Euro 3 4 16" xfId="33464"/>
    <cellStyle name="Euro 3 4 2" xfId="33465"/>
    <cellStyle name="Euro 3 4 3" xfId="33466"/>
    <cellStyle name="Euro 3 4 4" xfId="33467"/>
    <cellStyle name="Euro 3 4 5" xfId="33468"/>
    <cellStyle name="Euro 3 4 6" xfId="33469"/>
    <cellStyle name="Euro 3 4 7" xfId="33470"/>
    <cellStyle name="Euro 3 4 8" xfId="33471"/>
    <cellStyle name="Euro 3 4 9" xfId="33472"/>
    <cellStyle name="Euro 3 40" xfId="33473"/>
    <cellStyle name="Euro 3 41" xfId="33474"/>
    <cellStyle name="Euro 3 42" xfId="33475"/>
    <cellStyle name="Euro 3 43" xfId="33476"/>
    <cellStyle name="Euro 3 5" xfId="33477"/>
    <cellStyle name="Euro 3 5 10" xfId="33478"/>
    <cellStyle name="Euro 3 5 11" xfId="33479"/>
    <cellStyle name="Euro 3 5 12" xfId="33480"/>
    <cellStyle name="Euro 3 5 13" xfId="33481"/>
    <cellStyle name="Euro 3 5 14" xfId="33482"/>
    <cellStyle name="Euro 3 5 15" xfId="33483"/>
    <cellStyle name="Euro 3 5 16" xfId="33484"/>
    <cellStyle name="Euro 3 5 2" xfId="33485"/>
    <cellStyle name="Euro 3 5 3" xfId="33486"/>
    <cellStyle name="Euro 3 5 4" xfId="33487"/>
    <cellStyle name="Euro 3 5 5" xfId="33488"/>
    <cellStyle name="Euro 3 5 6" xfId="33489"/>
    <cellStyle name="Euro 3 5 7" xfId="33490"/>
    <cellStyle name="Euro 3 5 8" xfId="33491"/>
    <cellStyle name="Euro 3 5 9" xfId="33492"/>
    <cellStyle name="Euro 3 6" xfId="33493"/>
    <cellStyle name="Euro 3 6 10" xfId="33494"/>
    <cellStyle name="Euro 3 6 11" xfId="33495"/>
    <cellStyle name="Euro 3 6 12" xfId="33496"/>
    <cellStyle name="Euro 3 6 13" xfId="33497"/>
    <cellStyle name="Euro 3 6 14" xfId="33498"/>
    <cellStyle name="Euro 3 6 15" xfId="33499"/>
    <cellStyle name="Euro 3 6 16" xfId="33500"/>
    <cellStyle name="Euro 3 6 2" xfId="33501"/>
    <cellStyle name="Euro 3 6 3" xfId="33502"/>
    <cellStyle name="Euro 3 6 4" xfId="33503"/>
    <cellStyle name="Euro 3 6 5" xfId="33504"/>
    <cellStyle name="Euro 3 6 6" xfId="33505"/>
    <cellStyle name="Euro 3 6 7" xfId="33506"/>
    <cellStyle name="Euro 3 6 8" xfId="33507"/>
    <cellStyle name="Euro 3 6 9" xfId="33508"/>
    <cellStyle name="Euro 3 7" xfId="33509"/>
    <cellStyle name="Euro 3 7 10" xfId="33510"/>
    <cellStyle name="Euro 3 7 11" xfId="33511"/>
    <cellStyle name="Euro 3 7 12" xfId="33512"/>
    <cellStyle name="Euro 3 7 13" xfId="33513"/>
    <cellStyle name="Euro 3 7 14" xfId="33514"/>
    <cellStyle name="Euro 3 7 15" xfId="33515"/>
    <cellStyle name="Euro 3 7 16" xfId="33516"/>
    <cellStyle name="Euro 3 7 2" xfId="33517"/>
    <cellStyle name="Euro 3 7 3" xfId="33518"/>
    <cellStyle name="Euro 3 7 4" xfId="33519"/>
    <cellStyle name="Euro 3 7 5" xfId="33520"/>
    <cellStyle name="Euro 3 7 6" xfId="33521"/>
    <cellStyle name="Euro 3 7 7" xfId="33522"/>
    <cellStyle name="Euro 3 7 8" xfId="33523"/>
    <cellStyle name="Euro 3 7 9" xfId="33524"/>
    <cellStyle name="Euro 3 8" xfId="33525"/>
    <cellStyle name="Euro 3 8 10" xfId="33526"/>
    <cellStyle name="Euro 3 8 11" xfId="33527"/>
    <cellStyle name="Euro 3 8 12" xfId="33528"/>
    <cellStyle name="Euro 3 8 13" xfId="33529"/>
    <cellStyle name="Euro 3 8 14" xfId="33530"/>
    <cellStyle name="Euro 3 8 15" xfId="33531"/>
    <cellStyle name="Euro 3 8 16" xfId="33532"/>
    <cellStyle name="Euro 3 8 2" xfId="33533"/>
    <cellStyle name="Euro 3 8 3" xfId="33534"/>
    <cellStyle name="Euro 3 8 4" xfId="33535"/>
    <cellStyle name="Euro 3 8 5" xfId="33536"/>
    <cellStyle name="Euro 3 8 6" xfId="33537"/>
    <cellStyle name="Euro 3 8 7" xfId="33538"/>
    <cellStyle name="Euro 3 8 8" xfId="33539"/>
    <cellStyle name="Euro 3 8 9" xfId="33540"/>
    <cellStyle name="Euro 3 9" xfId="33541"/>
    <cellStyle name="Euro 3 9 10" xfId="33542"/>
    <cellStyle name="Euro 3 9 11" xfId="33543"/>
    <cellStyle name="Euro 3 9 12" xfId="33544"/>
    <cellStyle name="Euro 3 9 13" xfId="33545"/>
    <cellStyle name="Euro 3 9 14" xfId="33546"/>
    <cellStyle name="Euro 3 9 15" xfId="33547"/>
    <cellStyle name="Euro 3 9 16" xfId="33548"/>
    <cellStyle name="Euro 3 9 2" xfId="33549"/>
    <cellStyle name="Euro 3 9 3" xfId="33550"/>
    <cellStyle name="Euro 3 9 4" xfId="33551"/>
    <cellStyle name="Euro 3 9 5" xfId="33552"/>
    <cellStyle name="Euro 3 9 6" xfId="33553"/>
    <cellStyle name="Euro 3 9 7" xfId="33554"/>
    <cellStyle name="Euro 3 9 8" xfId="33555"/>
    <cellStyle name="Euro 3 9 9" xfId="33556"/>
    <cellStyle name="Euro 30" xfId="33557"/>
    <cellStyle name="Euro 31" xfId="33558"/>
    <cellStyle name="Euro 32" xfId="33559"/>
    <cellStyle name="Euro 33" xfId="33560"/>
    <cellStyle name="Euro 34" xfId="33561"/>
    <cellStyle name="Euro 35" xfId="33562"/>
    <cellStyle name="Euro 36" xfId="33563"/>
    <cellStyle name="Euro 37" xfId="33564"/>
    <cellStyle name="Euro 38" xfId="33565"/>
    <cellStyle name="Euro 39" xfId="33566"/>
    <cellStyle name="Euro 4" xfId="33567"/>
    <cellStyle name="Euro 4 10" xfId="33568"/>
    <cellStyle name="Euro 4 10 10" xfId="33569"/>
    <cellStyle name="Euro 4 10 11" xfId="33570"/>
    <cellStyle name="Euro 4 10 12" xfId="33571"/>
    <cellStyle name="Euro 4 10 13" xfId="33572"/>
    <cellStyle name="Euro 4 10 14" xfId="33573"/>
    <cellStyle name="Euro 4 10 15" xfId="33574"/>
    <cellStyle name="Euro 4 10 16" xfId="33575"/>
    <cellStyle name="Euro 4 10 2" xfId="33576"/>
    <cellStyle name="Euro 4 10 3" xfId="33577"/>
    <cellStyle name="Euro 4 10 4" xfId="33578"/>
    <cellStyle name="Euro 4 10 5" xfId="33579"/>
    <cellStyle name="Euro 4 10 6" xfId="33580"/>
    <cellStyle name="Euro 4 10 7" xfId="33581"/>
    <cellStyle name="Euro 4 10 8" xfId="33582"/>
    <cellStyle name="Euro 4 10 9" xfId="33583"/>
    <cellStyle name="Euro 4 11" xfId="33584"/>
    <cellStyle name="Euro 4 11 10" xfId="33585"/>
    <cellStyle name="Euro 4 11 11" xfId="33586"/>
    <cellStyle name="Euro 4 11 12" xfId="33587"/>
    <cellStyle name="Euro 4 11 13" xfId="33588"/>
    <cellStyle name="Euro 4 11 14" xfId="33589"/>
    <cellStyle name="Euro 4 11 15" xfId="33590"/>
    <cellStyle name="Euro 4 11 16" xfId="33591"/>
    <cellStyle name="Euro 4 11 2" xfId="33592"/>
    <cellStyle name="Euro 4 11 3" xfId="33593"/>
    <cellStyle name="Euro 4 11 4" xfId="33594"/>
    <cellStyle name="Euro 4 11 5" xfId="33595"/>
    <cellStyle name="Euro 4 11 6" xfId="33596"/>
    <cellStyle name="Euro 4 11 7" xfId="33597"/>
    <cellStyle name="Euro 4 11 8" xfId="33598"/>
    <cellStyle name="Euro 4 11 9" xfId="33599"/>
    <cellStyle name="Euro 4 12" xfId="33600"/>
    <cellStyle name="Euro 4 12 10" xfId="33601"/>
    <cellStyle name="Euro 4 12 11" xfId="33602"/>
    <cellStyle name="Euro 4 12 12" xfId="33603"/>
    <cellStyle name="Euro 4 12 13" xfId="33604"/>
    <cellStyle name="Euro 4 12 14" xfId="33605"/>
    <cellStyle name="Euro 4 12 15" xfId="33606"/>
    <cellStyle name="Euro 4 12 16" xfId="33607"/>
    <cellStyle name="Euro 4 12 2" xfId="33608"/>
    <cellStyle name="Euro 4 12 3" xfId="33609"/>
    <cellStyle name="Euro 4 12 4" xfId="33610"/>
    <cellStyle name="Euro 4 12 5" xfId="33611"/>
    <cellStyle name="Euro 4 12 6" xfId="33612"/>
    <cellStyle name="Euro 4 12 7" xfId="33613"/>
    <cellStyle name="Euro 4 12 8" xfId="33614"/>
    <cellStyle name="Euro 4 12 9" xfId="33615"/>
    <cellStyle name="Euro 4 13" xfId="33616"/>
    <cellStyle name="Euro 4 13 10" xfId="33617"/>
    <cellStyle name="Euro 4 13 11" xfId="33618"/>
    <cellStyle name="Euro 4 13 12" xfId="33619"/>
    <cellStyle name="Euro 4 13 13" xfId="33620"/>
    <cellStyle name="Euro 4 13 14" xfId="33621"/>
    <cellStyle name="Euro 4 13 15" xfId="33622"/>
    <cellStyle name="Euro 4 13 16" xfId="33623"/>
    <cellStyle name="Euro 4 13 2" xfId="33624"/>
    <cellStyle name="Euro 4 13 3" xfId="33625"/>
    <cellStyle name="Euro 4 13 4" xfId="33626"/>
    <cellStyle name="Euro 4 13 5" xfId="33627"/>
    <cellStyle name="Euro 4 13 6" xfId="33628"/>
    <cellStyle name="Euro 4 13 7" xfId="33629"/>
    <cellStyle name="Euro 4 13 8" xfId="33630"/>
    <cellStyle name="Euro 4 13 9" xfId="33631"/>
    <cellStyle name="Euro 4 14" xfId="33632"/>
    <cellStyle name="Euro 4 14 10" xfId="33633"/>
    <cellStyle name="Euro 4 14 11" xfId="33634"/>
    <cellStyle name="Euro 4 14 12" xfId="33635"/>
    <cellStyle name="Euro 4 14 13" xfId="33636"/>
    <cellStyle name="Euro 4 14 14" xfId="33637"/>
    <cellStyle name="Euro 4 14 15" xfId="33638"/>
    <cellStyle name="Euro 4 14 16" xfId="33639"/>
    <cellStyle name="Euro 4 14 2" xfId="33640"/>
    <cellStyle name="Euro 4 14 3" xfId="33641"/>
    <cellStyle name="Euro 4 14 4" xfId="33642"/>
    <cellStyle name="Euro 4 14 5" xfId="33643"/>
    <cellStyle name="Euro 4 14 6" xfId="33644"/>
    <cellStyle name="Euro 4 14 7" xfId="33645"/>
    <cellStyle name="Euro 4 14 8" xfId="33646"/>
    <cellStyle name="Euro 4 14 9" xfId="33647"/>
    <cellStyle name="Euro 4 15" xfId="33648"/>
    <cellStyle name="Euro 4 15 10" xfId="33649"/>
    <cellStyle name="Euro 4 15 11" xfId="33650"/>
    <cellStyle name="Euro 4 15 12" xfId="33651"/>
    <cellStyle name="Euro 4 15 13" xfId="33652"/>
    <cellStyle name="Euro 4 15 14" xfId="33653"/>
    <cellStyle name="Euro 4 15 15" xfId="33654"/>
    <cellStyle name="Euro 4 15 16" xfId="33655"/>
    <cellStyle name="Euro 4 15 2" xfId="33656"/>
    <cellStyle name="Euro 4 15 3" xfId="33657"/>
    <cellStyle name="Euro 4 15 4" xfId="33658"/>
    <cellStyle name="Euro 4 15 5" xfId="33659"/>
    <cellStyle name="Euro 4 15 6" xfId="33660"/>
    <cellStyle name="Euro 4 15 7" xfId="33661"/>
    <cellStyle name="Euro 4 15 8" xfId="33662"/>
    <cellStyle name="Euro 4 15 9" xfId="33663"/>
    <cellStyle name="Euro 4 16" xfId="33664"/>
    <cellStyle name="Euro 4 16 10" xfId="33665"/>
    <cellStyle name="Euro 4 16 11" xfId="33666"/>
    <cellStyle name="Euro 4 16 12" xfId="33667"/>
    <cellStyle name="Euro 4 16 13" xfId="33668"/>
    <cellStyle name="Euro 4 16 14" xfId="33669"/>
    <cellStyle name="Euro 4 16 15" xfId="33670"/>
    <cellStyle name="Euro 4 16 16" xfId="33671"/>
    <cellStyle name="Euro 4 16 2" xfId="33672"/>
    <cellStyle name="Euro 4 16 3" xfId="33673"/>
    <cellStyle name="Euro 4 16 4" xfId="33674"/>
    <cellStyle name="Euro 4 16 5" xfId="33675"/>
    <cellStyle name="Euro 4 16 6" xfId="33676"/>
    <cellStyle name="Euro 4 16 7" xfId="33677"/>
    <cellStyle name="Euro 4 16 8" xfId="33678"/>
    <cellStyle name="Euro 4 16 9" xfId="33679"/>
    <cellStyle name="Euro 4 17" xfId="33680"/>
    <cellStyle name="Euro 4 17 10" xfId="33681"/>
    <cellStyle name="Euro 4 17 11" xfId="33682"/>
    <cellStyle name="Euro 4 17 12" xfId="33683"/>
    <cellStyle name="Euro 4 17 13" xfId="33684"/>
    <cellStyle name="Euro 4 17 14" xfId="33685"/>
    <cellStyle name="Euro 4 17 15" xfId="33686"/>
    <cellStyle name="Euro 4 17 16" xfId="33687"/>
    <cellStyle name="Euro 4 17 2" xfId="33688"/>
    <cellStyle name="Euro 4 17 3" xfId="33689"/>
    <cellStyle name="Euro 4 17 4" xfId="33690"/>
    <cellStyle name="Euro 4 17 5" xfId="33691"/>
    <cellStyle name="Euro 4 17 6" xfId="33692"/>
    <cellStyle name="Euro 4 17 7" xfId="33693"/>
    <cellStyle name="Euro 4 17 8" xfId="33694"/>
    <cellStyle name="Euro 4 17 9" xfId="33695"/>
    <cellStyle name="Euro 4 18" xfId="33696"/>
    <cellStyle name="Euro 4 19" xfId="33697"/>
    <cellStyle name="Euro 4 2" xfId="33698"/>
    <cellStyle name="Euro 4 2 10" xfId="33699"/>
    <cellStyle name="Euro 4 2 10 10" xfId="33700"/>
    <cellStyle name="Euro 4 2 10 11" xfId="33701"/>
    <cellStyle name="Euro 4 2 10 12" xfId="33702"/>
    <cellStyle name="Euro 4 2 10 13" xfId="33703"/>
    <cellStyle name="Euro 4 2 10 14" xfId="33704"/>
    <cellStyle name="Euro 4 2 10 15" xfId="33705"/>
    <cellStyle name="Euro 4 2 10 16" xfId="33706"/>
    <cellStyle name="Euro 4 2 10 2" xfId="33707"/>
    <cellStyle name="Euro 4 2 10 3" xfId="33708"/>
    <cellStyle name="Euro 4 2 10 4" xfId="33709"/>
    <cellStyle name="Euro 4 2 10 5" xfId="33710"/>
    <cellStyle name="Euro 4 2 10 6" xfId="33711"/>
    <cellStyle name="Euro 4 2 10 7" xfId="33712"/>
    <cellStyle name="Euro 4 2 10 8" xfId="33713"/>
    <cellStyle name="Euro 4 2 10 9" xfId="33714"/>
    <cellStyle name="Euro 4 2 11" xfId="33715"/>
    <cellStyle name="Euro 4 2 11 10" xfId="33716"/>
    <cellStyle name="Euro 4 2 11 11" xfId="33717"/>
    <cellStyle name="Euro 4 2 11 12" xfId="33718"/>
    <cellStyle name="Euro 4 2 11 13" xfId="33719"/>
    <cellStyle name="Euro 4 2 11 14" xfId="33720"/>
    <cellStyle name="Euro 4 2 11 15" xfId="33721"/>
    <cellStyle name="Euro 4 2 11 16" xfId="33722"/>
    <cellStyle name="Euro 4 2 11 2" xfId="33723"/>
    <cellStyle name="Euro 4 2 11 3" xfId="33724"/>
    <cellStyle name="Euro 4 2 11 4" xfId="33725"/>
    <cellStyle name="Euro 4 2 11 5" xfId="33726"/>
    <cellStyle name="Euro 4 2 11 6" xfId="33727"/>
    <cellStyle name="Euro 4 2 11 7" xfId="33728"/>
    <cellStyle name="Euro 4 2 11 8" xfId="33729"/>
    <cellStyle name="Euro 4 2 11 9" xfId="33730"/>
    <cellStyle name="Euro 4 2 12" xfId="33731"/>
    <cellStyle name="Euro 4 2 12 10" xfId="33732"/>
    <cellStyle name="Euro 4 2 12 11" xfId="33733"/>
    <cellStyle name="Euro 4 2 12 12" xfId="33734"/>
    <cellStyle name="Euro 4 2 12 13" xfId="33735"/>
    <cellStyle name="Euro 4 2 12 14" xfId="33736"/>
    <cellStyle name="Euro 4 2 12 15" xfId="33737"/>
    <cellStyle name="Euro 4 2 12 16" xfId="33738"/>
    <cellStyle name="Euro 4 2 12 2" xfId="33739"/>
    <cellStyle name="Euro 4 2 12 3" xfId="33740"/>
    <cellStyle name="Euro 4 2 12 4" xfId="33741"/>
    <cellStyle name="Euro 4 2 12 5" xfId="33742"/>
    <cellStyle name="Euro 4 2 12 6" xfId="33743"/>
    <cellStyle name="Euro 4 2 12 7" xfId="33744"/>
    <cellStyle name="Euro 4 2 12 8" xfId="33745"/>
    <cellStyle name="Euro 4 2 12 9" xfId="33746"/>
    <cellStyle name="Euro 4 2 13" xfId="33747"/>
    <cellStyle name="Euro 4 2 13 10" xfId="33748"/>
    <cellStyle name="Euro 4 2 13 11" xfId="33749"/>
    <cellStyle name="Euro 4 2 13 12" xfId="33750"/>
    <cellStyle name="Euro 4 2 13 13" xfId="33751"/>
    <cellStyle name="Euro 4 2 13 14" xfId="33752"/>
    <cellStyle name="Euro 4 2 13 15" xfId="33753"/>
    <cellStyle name="Euro 4 2 13 16" xfId="33754"/>
    <cellStyle name="Euro 4 2 13 2" xfId="33755"/>
    <cellStyle name="Euro 4 2 13 3" xfId="33756"/>
    <cellStyle name="Euro 4 2 13 4" xfId="33757"/>
    <cellStyle name="Euro 4 2 13 5" xfId="33758"/>
    <cellStyle name="Euro 4 2 13 6" xfId="33759"/>
    <cellStyle name="Euro 4 2 13 7" xfId="33760"/>
    <cellStyle name="Euro 4 2 13 8" xfId="33761"/>
    <cellStyle name="Euro 4 2 13 9" xfId="33762"/>
    <cellStyle name="Euro 4 2 14" xfId="33763"/>
    <cellStyle name="Euro 4 2 14 10" xfId="33764"/>
    <cellStyle name="Euro 4 2 14 11" xfId="33765"/>
    <cellStyle name="Euro 4 2 14 12" xfId="33766"/>
    <cellStyle name="Euro 4 2 14 13" xfId="33767"/>
    <cellStyle name="Euro 4 2 14 14" xfId="33768"/>
    <cellStyle name="Euro 4 2 14 15" xfId="33769"/>
    <cellStyle name="Euro 4 2 14 16" xfId="33770"/>
    <cellStyle name="Euro 4 2 14 2" xfId="33771"/>
    <cellStyle name="Euro 4 2 14 3" xfId="33772"/>
    <cellStyle name="Euro 4 2 14 4" xfId="33773"/>
    <cellStyle name="Euro 4 2 14 5" xfId="33774"/>
    <cellStyle name="Euro 4 2 14 6" xfId="33775"/>
    <cellStyle name="Euro 4 2 14 7" xfId="33776"/>
    <cellStyle name="Euro 4 2 14 8" xfId="33777"/>
    <cellStyle name="Euro 4 2 14 9" xfId="33778"/>
    <cellStyle name="Euro 4 2 15" xfId="33779"/>
    <cellStyle name="Euro 4 2 15 10" xfId="33780"/>
    <cellStyle name="Euro 4 2 15 11" xfId="33781"/>
    <cellStyle name="Euro 4 2 15 12" xfId="33782"/>
    <cellStyle name="Euro 4 2 15 13" xfId="33783"/>
    <cellStyle name="Euro 4 2 15 14" xfId="33784"/>
    <cellStyle name="Euro 4 2 15 15" xfId="33785"/>
    <cellStyle name="Euro 4 2 15 16" xfId="33786"/>
    <cellStyle name="Euro 4 2 15 2" xfId="33787"/>
    <cellStyle name="Euro 4 2 15 3" xfId="33788"/>
    <cellStyle name="Euro 4 2 15 4" xfId="33789"/>
    <cellStyle name="Euro 4 2 15 5" xfId="33790"/>
    <cellStyle name="Euro 4 2 15 6" xfId="33791"/>
    <cellStyle name="Euro 4 2 15 7" xfId="33792"/>
    <cellStyle name="Euro 4 2 15 8" xfId="33793"/>
    <cellStyle name="Euro 4 2 15 9" xfId="33794"/>
    <cellStyle name="Euro 4 2 16" xfId="33795"/>
    <cellStyle name="Euro 4 2 16 10" xfId="33796"/>
    <cellStyle name="Euro 4 2 16 11" xfId="33797"/>
    <cellStyle name="Euro 4 2 16 12" xfId="33798"/>
    <cellStyle name="Euro 4 2 16 13" xfId="33799"/>
    <cellStyle name="Euro 4 2 16 14" xfId="33800"/>
    <cellStyle name="Euro 4 2 16 15" xfId="33801"/>
    <cellStyle name="Euro 4 2 16 16" xfId="33802"/>
    <cellStyle name="Euro 4 2 16 2" xfId="33803"/>
    <cellStyle name="Euro 4 2 16 3" xfId="33804"/>
    <cellStyle name="Euro 4 2 16 4" xfId="33805"/>
    <cellStyle name="Euro 4 2 16 5" xfId="33806"/>
    <cellStyle name="Euro 4 2 16 6" xfId="33807"/>
    <cellStyle name="Euro 4 2 16 7" xfId="33808"/>
    <cellStyle name="Euro 4 2 16 8" xfId="33809"/>
    <cellStyle name="Euro 4 2 16 9" xfId="33810"/>
    <cellStyle name="Euro 4 2 17" xfId="33811"/>
    <cellStyle name="Euro 4 2 18" xfId="33812"/>
    <cellStyle name="Euro 4 2 19" xfId="33813"/>
    <cellStyle name="Euro 4 2 2" xfId="33814"/>
    <cellStyle name="Euro 4 2 2 10" xfId="33815"/>
    <cellStyle name="Euro 4 2 2 10 10" xfId="33816"/>
    <cellStyle name="Euro 4 2 2 10 11" xfId="33817"/>
    <cellStyle name="Euro 4 2 2 10 12" xfId="33818"/>
    <cellStyle name="Euro 4 2 2 10 13" xfId="33819"/>
    <cellStyle name="Euro 4 2 2 10 14" xfId="33820"/>
    <cellStyle name="Euro 4 2 2 10 15" xfId="33821"/>
    <cellStyle name="Euro 4 2 2 10 16" xfId="33822"/>
    <cellStyle name="Euro 4 2 2 10 2" xfId="33823"/>
    <cellStyle name="Euro 4 2 2 10 3" xfId="33824"/>
    <cellStyle name="Euro 4 2 2 10 4" xfId="33825"/>
    <cellStyle name="Euro 4 2 2 10 5" xfId="33826"/>
    <cellStyle name="Euro 4 2 2 10 6" xfId="33827"/>
    <cellStyle name="Euro 4 2 2 10 7" xfId="33828"/>
    <cellStyle name="Euro 4 2 2 10 8" xfId="33829"/>
    <cellStyle name="Euro 4 2 2 10 9" xfId="33830"/>
    <cellStyle name="Euro 4 2 2 11" xfId="33831"/>
    <cellStyle name="Euro 4 2 2 11 10" xfId="33832"/>
    <cellStyle name="Euro 4 2 2 11 11" xfId="33833"/>
    <cellStyle name="Euro 4 2 2 11 12" xfId="33834"/>
    <cellStyle name="Euro 4 2 2 11 13" xfId="33835"/>
    <cellStyle name="Euro 4 2 2 11 14" xfId="33836"/>
    <cellStyle name="Euro 4 2 2 11 15" xfId="33837"/>
    <cellStyle name="Euro 4 2 2 11 16" xfId="33838"/>
    <cellStyle name="Euro 4 2 2 11 2" xfId="33839"/>
    <cellStyle name="Euro 4 2 2 11 3" xfId="33840"/>
    <cellStyle name="Euro 4 2 2 11 4" xfId="33841"/>
    <cellStyle name="Euro 4 2 2 11 5" xfId="33842"/>
    <cellStyle name="Euro 4 2 2 11 6" xfId="33843"/>
    <cellStyle name="Euro 4 2 2 11 7" xfId="33844"/>
    <cellStyle name="Euro 4 2 2 11 8" xfId="33845"/>
    <cellStyle name="Euro 4 2 2 11 9" xfId="33846"/>
    <cellStyle name="Euro 4 2 2 12" xfId="33847"/>
    <cellStyle name="Euro 4 2 2 12 10" xfId="33848"/>
    <cellStyle name="Euro 4 2 2 12 11" xfId="33849"/>
    <cellStyle name="Euro 4 2 2 12 12" xfId="33850"/>
    <cellStyle name="Euro 4 2 2 12 13" xfId="33851"/>
    <cellStyle name="Euro 4 2 2 12 14" xfId="33852"/>
    <cellStyle name="Euro 4 2 2 12 15" xfId="33853"/>
    <cellStyle name="Euro 4 2 2 12 16" xfId="33854"/>
    <cellStyle name="Euro 4 2 2 12 2" xfId="33855"/>
    <cellStyle name="Euro 4 2 2 12 3" xfId="33856"/>
    <cellStyle name="Euro 4 2 2 12 4" xfId="33857"/>
    <cellStyle name="Euro 4 2 2 12 5" xfId="33858"/>
    <cellStyle name="Euro 4 2 2 12 6" xfId="33859"/>
    <cellStyle name="Euro 4 2 2 12 7" xfId="33860"/>
    <cellStyle name="Euro 4 2 2 12 8" xfId="33861"/>
    <cellStyle name="Euro 4 2 2 12 9" xfId="33862"/>
    <cellStyle name="Euro 4 2 2 13" xfId="33863"/>
    <cellStyle name="Euro 4 2 2 13 10" xfId="33864"/>
    <cellStyle name="Euro 4 2 2 13 11" xfId="33865"/>
    <cellStyle name="Euro 4 2 2 13 12" xfId="33866"/>
    <cellStyle name="Euro 4 2 2 13 13" xfId="33867"/>
    <cellStyle name="Euro 4 2 2 13 14" xfId="33868"/>
    <cellStyle name="Euro 4 2 2 13 15" xfId="33869"/>
    <cellStyle name="Euro 4 2 2 13 16" xfId="33870"/>
    <cellStyle name="Euro 4 2 2 13 2" xfId="33871"/>
    <cellStyle name="Euro 4 2 2 13 3" xfId="33872"/>
    <cellStyle name="Euro 4 2 2 13 4" xfId="33873"/>
    <cellStyle name="Euro 4 2 2 13 5" xfId="33874"/>
    <cellStyle name="Euro 4 2 2 13 6" xfId="33875"/>
    <cellStyle name="Euro 4 2 2 13 7" xfId="33876"/>
    <cellStyle name="Euro 4 2 2 13 8" xfId="33877"/>
    <cellStyle name="Euro 4 2 2 13 9" xfId="33878"/>
    <cellStyle name="Euro 4 2 2 14" xfId="33879"/>
    <cellStyle name="Euro 4 2 2 14 10" xfId="33880"/>
    <cellStyle name="Euro 4 2 2 14 11" xfId="33881"/>
    <cellStyle name="Euro 4 2 2 14 12" xfId="33882"/>
    <cellStyle name="Euro 4 2 2 14 13" xfId="33883"/>
    <cellStyle name="Euro 4 2 2 14 14" xfId="33884"/>
    <cellStyle name="Euro 4 2 2 14 15" xfId="33885"/>
    <cellStyle name="Euro 4 2 2 14 16" xfId="33886"/>
    <cellStyle name="Euro 4 2 2 14 2" xfId="33887"/>
    <cellStyle name="Euro 4 2 2 14 3" xfId="33888"/>
    <cellStyle name="Euro 4 2 2 14 4" xfId="33889"/>
    <cellStyle name="Euro 4 2 2 14 5" xfId="33890"/>
    <cellStyle name="Euro 4 2 2 14 6" xfId="33891"/>
    <cellStyle name="Euro 4 2 2 14 7" xfId="33892"/>
    <cellStyle name="Euro 4 2 2 14 8" xfId="33893"/>
    <cellStyle name="Euro 4 2 2 14 9" xfId="33894"/>
    <cellStyle name="Euro 4 2 2 15" xfId="33895"/>
    <cellStyle name="Euro 4 2 2 15 10" xfId="33896"/>
    <cellStyle name="Euro 4 2 2 15 11" xfId="33897"/>
    <cellStyle name="Euro 4 2 2 15 12" xfId="33898"/>
    <cellStyle name="Euro 4 2 2 15 13" xfId="33899"/>
    <cellStyle name="Euro 4 2 2 15 14" xfId="33900"/>
    <cellStyle name="Euro 4 2 2 15 15" xfId="33901"/>
    <cellStyle name="Euro 4 2 2 15 16" xfId="33902"/>
    <cellStyle name="Euro 4 2 2 15 2" xfId="33903"/>
    <cellStyle name="Euro 4 2 2 15 3" xfId="33904"/>
    <cellStyle name="Euro 4 2 2 15 4" xfId="33905"/>
    <cellStyle name="Euro 4 2 2 15 5" xfId="33906"/>
    <cellStyle name="Euro 4 2 2 15 6" xfId="33907"/>
    <cellStyle name="Euro 4 2 2 15 7" xfId="33908"/>
    <cellStyle name="Euro 4 2 2 15 8" xfId="33909"/>
    <cellStyle name="Euro 4 2 2 15 9" xfId="33910"/>
    <cellStyle name="Euro 4 2 2 16" xfId="33911"/>
    <cellStyle name="Euro 4 2 2 16 10" xfId="33912"/>
    <cellStyle name="Euro 4 2 2 16 11" xfId="33913"/>
    <cellStyle name="Euro 4 2 2 16 12" xfId="33914"/>
    <cellStyle name="Euro 4 2 2 16 13" xfId="33915"/>
    <cellStyle name="Euro 4 2 2 16 14" xfId="33916"/>
    <cellStyle name="Euro 4 2 2 16 15" xfId="33917"/>
    <cellStyle name="Euro 4 2 2 16 16" xfId="33918"/>
    <cellStyle name="Euro 4 2 2 16 2" xfId="33919"/>
    <cellStyle name="Euro 4 2 2 16 3" xfId="33920"/>
    <cellStyle name="Euro 4 2 2 16 4" xfId="33921"/>
    <cellStyle name="Euro 4 2 2 16 5" xfId="33922"/>
    <cellStyle name="Euro 4 2 2 16 6" xfId="33923"/>
    <cellStyle name="Euro 4 2 2 16 7" xfId="33924"/>
    <cellStyle name="Euro 4 2 2 16 8" xfId="33925"/>
    <cellStyle name="Euro 4 2 2 16 9" xfId="33926"/>
    <cellStyle name="Euro 4 2 2 17" xfId="33927"/>
    <cellStyle name="Euro 4 2 2 18" xfId="33928"/>
    <cellStyle name="Euro 4 2 2 19" xfId="33929"/>
    <cellStyle name="Euro 4 2 2 2" xfId="33930"/>
    <cellStyle name="Euro 4 2 2 2 10" xfId="33931"/>
    <cellStyle name="Euro 4 2 2 2 10 10" xfId="33932"/>
    <cellStyle name="Euro 4 2 2 2 10 11" xfId="33933"/>
    <cellStyle name="Euro 4 2 2 2 10 12" xfId="33934"/>
    <cellStyle name="Euro 4 2 2 2 10 13" xfId="33935"/>
    <cellStyle name="Euro 4 2 2 2 10 14" xfId="33936"/>
    <cellStyle name="Euro 4 2 2 2 10 15" xfId="33937"/>
    <cellStyle name="Euro 4 2 2 2 10 16" xfId="33938"/>
    <cellStyle name="Euro 4 2 2 2 10 2" xfId="33939"/>
    <cellStyle name="Euro 4 2 2 2 10 3" xfId="33940"/>
    <cellStyle name="Euro 4 2 2 2 10 4" xfId="33941"/>
    <cellStyle name="Euro 4 2 2 2 10 5" xfId="33942"/>
    <cellStyle name="Euro 4 2 2 2 10 6" xfId="33943"/>
    <cellStyle name="Euro 4 2 2 2 10 7" xfId="33944"/>
    <cellStyle name="Euro 4 2 2 2 10 8" xfId="33945"/>
    <cellStyle name="Euro 4 2 2 2 10 9" xfId="33946"/>
    <cellStyle name="Euro 4 2 2 2 11" xfId="33947"/>
    <cellStyle name="Euro 4 2 2 2 11 10" xfId="33948"/>
    <cellStyle name="Euro 4 2 2 2 11 11" xfId="33949"/>
    <cellStyle name="Euro 4 2 2 2 11 12" xfId="33950"/>
    <cellStyle name="Euro 4 2 2 2 11 13" xfId="33951"/>
    <cellStyle name="Euro 4 2 2 2 11 14" xfId="33952"/>
    <cellStyle name="Euro 4 2 2 2 11 15" xfId="33953"/>
    <cellStyle name="Euro 4 2 2 2 11 16" xfId="33954"/>
    <cellStyle name="Euro 4 2 2 2 11 2" xfId="33955"/>
    <cellStyle name="Euro 4 2 2 2 11 3" xfId="33956"/>
    <cellStyle name="Euro 4 2 2 2 11 4" xfId="33957"/>
    <cellStyle name="Euro 4 2 2 2 11 5" xfId="33958"/>
    <cellStyle name="Euro 4 2 2 2 11 6" xfId="33959"/>
    <cellStyle name="Euro 4 2 2 2 11 7" xfId="33960"/>
    <cellStyle name="Euro 4 2 2 2 11 8" xfId="33961"/>
    <cellStyle name="Euro 4 2 2 2 11 9" xfId="33962"/>
    <cellStyle name="Euro 4 2 2 2 12" xfId="33963"/>
    <cellStyle name="Euro 4 2 2 2 12 10" xfId="33964"/>
    <cellStyle name="Euro 4 2 2 2 12 11" xfId="33965"/>
    <cellStyle name="Euro 4 2 2 2 12 12" xfId="33966"/>
    <cellStyle name="Euro 4 2 2 2 12 13" xfId="33967"/>
    <cellStyle name="Euro 4 2 2 2 12 14" xfId="33968"/>
    <cellStyle name="Euro 4 2 2 2 12 15" xfId="33969"/>
    <cellStyle name="Euro 4 2 2 2 12 16" xfId="33970"/>
    <cellStyle name="Euro 4 2 2 2 12 2" xfId="33971"/>
    <cellStyle name="Euro 4 2 2 2 12 3" xfId="33972"/>
    <cellStyle name="Euro 4 2 2 2 12 4" xfId="33973"/>
    <cellStyle name="Euro 4 2 2 2 12 5" xfId="33974"/>
    <cellStyle name="Euro 4 2 2 2 12 6" xfId="33975"/>
    <cellStyle name="Euro 4 2 2 2 12 7" xfId="33976"/>
    <cellStyle name="Euro 4 2 2 2 12 8" xfId="33977"/>
    <cellStyle name="Euro 4 2 2 2 12 9" xfId="33978"/>
    <cellStyle name="Euro 4 2 2 2 13" xfId="33979"/>
    <cellStyle name="Euro 4 2 2 2 13 10" xfId="33980"/>
    <cellStyle name="Euro 4 2 2 2 13 11" xfId="33981"/>
    <cellStyle name="Euro 4 2 2 2 13 12" xfId="33982"/>
    <cellStyle name="Euro 4 2 2 2 13 13" xfId="33983"/>
    <cellStyle name="Euro 4 2 2 2 13 14" xfId="33984"/>
    <cellStyle name="Euro 4 2 2 2 13 15" xfId="33985"/>
    <cellStyle name="Euro 4 2 2 2 13 16" xfId="33986"/>
    <cellStyle name="Euro 4 2 2 2 13 2" xfId="33987"/>
    <cellStyle name="Euro 4 2 2 2 13 3" xfId="33988"/>
    <cellStyle name="Euro 4 2 2 2 13 4" xfId="33989"/>
    <cellStyle name="Euro 4 2 2 2 13 5" xfId="33990"/>
    <cellStyle name="Euro 4 2 2 2 13 6" xfId="33991"/>
    <cellStyle name="Euro 4 2 2 2 13 7" xfId="33992"/>
    <cellStyle name="Euro 4 2 2 2 13 8" xfId="33993"/>
    <cellStyle name="Euro 4 2 2 2 13 9" xfId="33994"/>
    <cellStyle name="Euro 4 2 2 2 14" xfId="33995"/>
    <cellStyle name="Euro 4 2 2 2 14 10" xfId="33996"/>
    <cellStyle name="Euro 4 2 2 2 14 11" xfId="33997"/>
    <cellStyle name="Euro 4 2 2 2 14 12" xfId="33998"/>
    <cellStyle name="Euro 4 2 2 2 14 13" xfId="33999"/>
    <cellStyle name="Euro 4 2 2 2 14 14" xfId="34000"/>
    <cellStyle name="Euro 4 2 2 2 14 15" xfId="34001"/>
    <cellStyle name="Euro 4 2 2 2 14 16" xfId="34002"/>
    <cellStyle name="Euro 4 2 2 2 14 2" xfId="34003"/>
    <cellStyle name="Euro 4 2 2 2 14 3" xfId="34004"/>
    <cellStyle name="Euro 4 2 2 2 14 4" xfId="34005"/>
    <cellStyle name="Euro 4 2 2 2 14 5" xfId="34006"/>
    <cellStyle name="Euro 4 2 2 2 14 6" xfId="34007"/>
    <cellStyle name="Euro 4 2 2 2 14 7" xfId="34008"/>
    <cellStyle name="Euro 4 2 2 2 14 8" xfId="34009"/>
    <cellStyle name="Euro 4 2 2 2 14 9" xfId="34010"/>
    <cellStyle name="Euro 4 2 2 2 15" xfId="34011"/>
    <cellStyle name="Euro 4 2 2 2 16" xfId="34012"/>
    <cellStyle name="Euro 4 2 2 2 17" xfId="34013"/>
    <cellStyle name="Euro 4 2 2 2 18" xfId="34014"/>
    <cellStyle name="Euro 4 2 2 2 19" xfId="34015"/>
    <cellStyle name="Euro 4 2 2 2 2" xfId="34016"/>
    <cellStyle name="Euro 4 2 2 2 2 10" xfId="34017"/>
    <cellStyle name="Euro 4 2 2 2 2 11" xfId="34018"/>
    <cellStyle name="Euro 4 2 2 2 2 12" xfId="34019"/>
    <cellStyle name="Euro 4 2 2 2 2 13" xfId="34020"/>
    <cellStyle name="Euro 4 2 2 2 2 14" xfId="34021"/>
    <cellStyle name="Euro 4 2 2 2 2 15" xfId="34022"/>
    <cellStyle name="Euro 4 2 2 2 2 16" xfId="34023"/>
    <cellStyle name="Euro 4 2 2 2 2 2" xfId="34024"/>
    <cellStyle name="Euro 4 2 2 2 2 3" xfId="34025"/>
    <cellStyle name="Euro 4 2 2 2 2 4" xfId="34026"/>
    <cellStyle name="Euro 4 2 2 2 2 5" xfId="34027"/>
    <cellStyle name="Euro 4 2 2 2 2 6" xfId="34028"/>
    <cellStyle name="Euro 4 2 2 2 2 7" xfId="34029"/>
    <cellStyle name="Euro 4 2 2 2 2 8" xfId="34030"/>
    <cellStyle name="Euro 4 2 2 2 2 9" xfId="34031"/>
    <cellStyle name="Euro 4 2 2 2 20" xfId="34032"/>
    <cellStyle name="Euro 4 2 2 2 21" xfId="34033"/>
    <cellStyle name="Euro 4 2 2 2 22" xfId="34034"/>
    <cellStyle name="Euro 4 2 2 2 23" xfId="34035"/>
    <cellStyle name="Euro 4 2 2 2 24" xfId="34036"/>
    <cellStyle name="Euro 4 2 2 2 25" xfId="34037"/>
    <cellStyle name="Euro 4 2 2 2 26" xfId="34038"/>
    <cellStyle name="Euro 4 2 2 2 27" xfId="34039"/>
    <cellStyle name="Euro 4 2 2 2 28" xfId="34040"/>
    <cellStyle name="Euro 4 2 2 2 29" xfId="34041"/>
    <cellStyle name="Euro 4 2 2 2 3" xfId="34042"/>
    <cellStyle name="Euro 4 2 2 2 3 10" xfId="34043"/>
    <cellStyle name="Euro 4 2 2 2 3 11" xfId="34044"/>
    <cellStyle name="Euro 4 2 2 2 3 12" xfId="34045"/>
    <cellStyle name="Euro 4 2 2 2 3 13" xfId="34046"/>
    <cellStyle name="Euro 4 2 2 2 3 14" xfId="34047"/>
    <cellStyle name="Euro 4 2 2 2 3 15" xfId="34048"/>
    <cellStyle name="Euro 4 2 2 2 3 16" xfId="34049"/>
    <cellStyle name="Euro 4 2 2 2 3 2" xfId="34050"/>
    <cellStyle name="Euro 4 2 2 2 3 3" xfId="34051"/>
    <cellStyle name="Euro 4 2 2 2 3 4" xfId="34052"/>
    <cellStyle name="Euro 4 2 2 2 3 5" xfId="34053"/>
    <cellStyle name="Euro 4 2 2 2 3 6" xfId="34054"/>
    <cellStyle name="Euro 4 2 2 2 3 7" xfId="34055"/>
    <cellStyle name="Euro 4 2 2 2 3 8" xfId="34056"/>
    <cellStyle name="Euro 4 2 2 2 3 9" xfId="34057"/>
    <cellStyle name="Euro 4 2 2 2 4" xfId="34058"/>
    <cellStyle name="Euro 4 2 2 2 4 10" xfId="34059"/>
    <cellStyle name="Euro 4 2 2 2 4 11" xfId="34060"/>
    <cellStyle name="Euro 4 2 2 2 4 12" xfId="34061"/>
    <cellStyle name="Euro 4 2 2 2 4 13" xfId="34062"/>
    <cellStyle name="Euro 4 2 2 2 4 14" xfId="34063"/>
    <cellStyle name="Euro 4 2 2 2 4 15" xfId="34064"/>
    <cellStyle name="Euro 4 2 2 2 4 16" xfId="34065"/>
    <cellStyle name="Euro 4 2 2 2 4 2" xfId="34066"/>
    <cellStyle name="Euro 4 2 2 2 4 3" xfId="34067"/>
    <cellStyle name="Euro 4 2 2 2 4 4" xfId="34068"/>
    <cellStyle name="Euro 4 2 2 2 4 5" xfId="34069"/>
    <cellStyle name="Euro 4 2 2 2 4 6" xfId="34070"/>
    <cellStyle name="Euro 4 2 2 2 4 7" xfId="34071"/>
    <cellStyle name="Euro 4 2 2 2 4 8" xfId="34072"/>
    <cellStyle name="Euro 4 2 2 2 4 9" xfId="34073"/>
    <cellStyle name="Euro 4 2 2 2 5" xfId="34074"/>
    <cellStyle name="Euro 4 2 2 2 5 10" xfId="34075"/>
    <cellStyle name="Euro 4 2 2 2 5 11" xfId="34076"/>
    <cellStyle name="Euro 4 2 2 2 5 12" xfId="34077"/>
    <cellStyle name="Euro 4 2 2 2 5 13" xfId="34078"/>
    <cellStyle name="Euro 4 2 2 2 5 14" xfId="34079"/>
    <cellStyle name="Euro 4 2 2 2 5 15" xfId="34080"/>
    <cellStyle name="Euro 4 2 2 2 5 16" xfId="34081"/>
    <cellStyle name="Euro 4 2 2 2 5 2" xfId="34082"/>
    <cellStyle name="Euro 4 2 2 2 5 3" xfId="34083"/>
    <cellStyle name="Euro 4 2 2 2 5 4" xfId="34084"/>
    <cellStyle name="Euro 4 2 2 2 5 5" xfId="34085"/>
    <cellStyle name="Euro 4 2 2 2 5 6" xfId="34086"/>
    <cellStyle name="Euro 4 2 2 2 5 7" xfId="34087"/>
    <cellStyle name="Euro 4 2 2 2 5 8" xfId="34088"/>
    <cellStyle name="Euro 4 2 2 2 5 9" xfId="34089"/>
    <cellStyle name="Euro 4 2 2 2 6" xfId="34090"/>
    <cellStyle name="Euro 4 2 2 2 6 10" xfId="34091"/>
    <cellStyle name="Euro 4 2 2 2 6 11" xfId="34092"/>
    <cellStyle name="Euro 4 2 2 2 6 12" xfId="34093"/>
    <cellStyle name="Euro 4 2 2 2 6 13" xfId="34094"/>
    <cellStyle name="Euro 4 2 2 2 6 14" xfId="34095"/>
    <cellStyle name="Euro 4 2 2 2 6 15" xfId="34096"/>
    <cellStyle name="Euro 4 2 2 2 6 16" xfId="34097"/>
    <cellStyle name="Euro 4 2 2 2 6 2" xfId="34098"/>
    <cellStyle name="Euro 4 2 2 2 6 3" xfId="34099"/>
    <cellStyle name="Euro 4 2 2 2 6 4" xfId="34100"/>
    <cellStyle name="Euro 4 2 2 2 6 5" xfId="34101"/>
    <cellStyle name="Euro 4 2 2 2 6 6" xfId="34102"/>
    <cellStyle name="Euro 4 2 2 2 6 7" xfId="34103"/>
    <cellStyle name="Euro 4 2 2 2 6 8" xfId="34104"/>
    <cellStyle name="Euro 4 2 2 2 6 9" xfId="34105"/>
    <cellStyle name="Euro 4 2 2 2 7" xfId="34106"/>
    <cellStyle name="Euro 4 2 2 2 7 10" xfId="34107"/>
    <cellStyle name="Euro 4 2 2 2 7 11" xfId="34108"/>
    <cellStyle name="Euro 4 2 2 2 7 12" xfId="34109"/>
    <cellStyle name="Euro 4 2 2 2 7 13" xfId="34110"/>
    <cellStyle name="Euro 4 2 2 2 7 14" xfId="34111"/>
    <cellStyle name="Euro 4 2 2 2 7 15" xfId="34112"/>
    <cellStyle name="Euro 4 2 2 2 7 16" xfId="34113"/>
    <cellStyle name="Euro 4 2 2 2 7 2" xfId="34114"/>
    <cellStyle name="Euro 4 2 2 2 7 3" xfId="34115"/>
    <cellStyle name="Euro 4 2 2 2 7 4" xfId="34116"/>
    <cellStyle name="Euro 4 2 2 2 7 5" xfId="34117"/>
    <cellStyle name="Euro 4 2 2 2 7 6" xfId="34118"/>
    <cellStyle name="Euro 4 2 2 2 7 7" xfId="34119"/>
    <cellStyle name="Euro 4 2 2 2 7 8" xfId="34120"/>
    <cellStyle name="Euro 4 2 2 2 7 9" xfId="34121"/>
    <cellStyle name="Euro 4 2 2 2 8" xfId="34122"/>
    <cellStyle name="Euro 4 2 2 2 8 10" xfId="34123"/>
    <cellStyle name="Euro 4 2 2 2 8 11" xfId="34124"/>
    <cellStyle name="Euro 4 2 2 2 8 12" xfId="34125"/>
    <cellStyle name="Euro 4 2 2 2 8 13" xfId="34126"/>
    <cellStyle name="Euro 4 2 2 2 8 14" xfId="34127"/>
    <cellStyle name="Euro 4 2 2 2 8 15" xfId="34128"/>
    <cellStyle name="Euro 4 2 2 2 8 16" xfId="34129"/>
    <cellStyle name="Euro 4 2 2 2 8 2" xfId="34130"/>
    <cellStyle name="Euro 4 2 2 2 8 3" xfId="34131"/>
    <cellStyle name="Euro 4 2 2 2 8 4" xfId="34132"/>
    <cellStyle name="Euro 4 2 2 2 8 5" xfId="34133"/>
    <cellStyle name="Euro 4 2 2 2 8 6" xfId="34134"/>
    <cellStyle name="Euro 4 2 2 2 8 7" xfId="34135"/>
    <cellStyle name="Euro 4 2 2 2 8 8" xfId="34136"/>
    <cellStyle name="Euro 4 2 2 2 8 9" xfId="34137"/>
    <cellStyle name="Euro 4 2 2 2 9" xfId="34138"/>
    <cellStyle name="Euro 4 2 2 2 9 10" xfId="34139"/>
    <cellStyle name="Euro 4 2 2 2 9 11" xfId="34140"/>
    <cellStyle name="Euro 4 2 2 2 9 12" xfId="34141"/>
    <cellStyle name="Euro 4 2 2 2 9 13" xfId="34142"/>
    <cellStyle name="Euro 4 2 2 2 9 14" xfId="34143"/>
    <cellStyle name="Euro 4 2 2 2 9 15" xfId="34144"/>
    <cellStyle name="Euro 4 2 2 2 9 16" xfId="34145"/>
    <cellStyle name="Euro 4 2 2 2 9 2" xfId="34146"/>
    <cellStyle name="Euro 4 2 2 2 9 3" xfId="34147"/>
    <cellStyle name="Euro 4 2 2 2 9 4" xfId="34148"/>
    <cellStyle name="Euro 4 2 2 2 9 5" xfId="34149"/>
    <cellStyle name="Euro 4 2 2 2 9 6" xfId="34150"/>
    <cellStyle name="Euro 4 2 2 2 9 7" xfId="34151"/>
    <cellStyle name="Euro 4 2 2 2 9 8" xfId="34152"/>
    <cellStyle name="Euro 4 2 2 2 9 9" xfId="34153"/>
    <cellStyle name="Euro 4 2 2 20" xfId="34154"/>
    <cellStyle name="Euro 4 2 2 3" xfId="34155"/>
    <cellStyle name="Euro 4 2 2 3 10" xfId="34156"/>
    <cellStyle name="Euro 4 2 2 3 11" xfId="34157"/>
    <cellStyle name="Euro 4 2 2 3 12" xfId="34158"/>
    <cellStyle name="Euro 4 2 2 3 13" xfId="34159"/>
    <cellStyle name="Euro 4 2 2 3 14" xfId="34160"/>
    <cellStyle name="Euro 4 2 2 3 15" xfId="34161"/>
    <cellStyle name="Euro 4 2 2 3 16" xfId="34162"/>
    <cellStyle name="Euro 4 2 2 3 2" xfId="34163"/>
    <cellStyle name="Euro 4 2 2 3 3" xfId="34164"/>
    <cellStyle name="Euro 4 2 2 3 4" xfId="34165"/>
    <cellStyle name="Euro 4 2 2 3 5" xfId="34166"/>
    <cellStyle name="Euro 4 2 2 3 6" xfId="34167"/>
    <cellStyle name="Euro 4 2 2 3 7" xfId="34168"/>
    <cellStyle name="Euro 4 2 2 3 8" xfId="34169"/>
    <cellStyle name="Euro 4 2 2 3 9" xfId="34170"/>
    <cellStyle name="Euro 4 2 2 4" xfId="34171"/>
    <cellStyle name="Euro 4 2 2 4 10" xfId="34172"/>
    <cellStyle name="Euro 4 2 2 4 11" xfId="34173"/>
    <cellStyle name="Euro 4 2 2 4 12" xfId="34174"/>
    <cellStyle name="Euro 4 2 2 4 13" xfId="34175"/>
    <cellStyle name="Euro 4 2 2 4 14" xfId="34176"/>
    <cellStyle name="Euro 4 2 2 4 15" xfId="34177"/>
    <cellStyle name="Euro 4 2 2 4 16" xfId="34178"/>
    <cellStyle name="Euro 4 2 2 4 2" xfId="34179"/>
    <cellStyle name="Euro 4 2 2 4 3" xfId="34180"/>
    <cellStyle name="Euro 4 2 2 4 4" xfId="34181"/>
    <cellStyle name="Euro 4 2 2 4 5" xfId="34182"/>
    <cellStyle name="Euro 4 2 2 4 6" xfId="34183"/>
    <cellStyle name="Euro 4 2 2 4 7" xfId="34184"/>
    <cellStyle name="Euro 4 2 2 4 8" xfId="34185"/>
    <cellStyle name="Euro 4 2 2 4 9" xfId="34186"/>
    <cellStyle name="Euro 4 2 2 5" xfId="34187"/>
    <cellStyle name="Euro 4 2 2 5 10" xfId="34188"/>
    <cellStyle name="Euro 4 2 2 5 11" xfId="34189"/>
    <cellStyle name="Euro 4 2 2 5 12" xfId="34190"/>
    <cellStyle name="Euro 4 2 2 5 13" xfId="34191"/>
    <cellStyle name="Euro 4 2 2 5 14" xfId="34192"/>
    <cellStyle name="Euro 4 2 2 5 15" xfId="34193"/>
    <cellStyle name="Euro 4 2 2 5 16" xfId="34194"/>
    <cellStyle name="Euro 4 2 2 5 2" xfId="34195"/>
    <cellStyle name="Euro 4 2 2 5 3" xfId="34196"/>
    <cellStyle name="Euro 4 2 2 5 4" xfId="34197"/>
    <cellStyle name="Euro 4 2 2 5 5" xfId="34198"/>
    <cellStyle name="Euro 4 2 2 5 6" xfId="34199"/>
    <cellStyle name="Euro 4 2 2 5 7" xfId="34200"/>
    <cellStyle name="Euro 4 2 2 5 8" xfId="34201"/>
    <cellStyle name="Euro 4 2 2 5 9" xfId="34202"/>
    <cellStyle name="Euro 4 2 2 6" xfId="34203"/>
    <cellStyle name="Euro 4 2 2 6 10" xfId="34204"/>
    <cellStyle name="Euro 4 2 2 6 11" xfId="34205"/>
    <cellStyle name="Euro 4 2 2 6 12" xfId="34206"/>
    <cellStyle name="Euro 4 2 2 6 13" xfId="34207"/>
    <cellStyle name="Euro 4 2 2 6 14" xfId="34208"/>
    <cellStyle name="Euro 4 2 2 6 15" xfId="34209"/>
    <cellStyle name="Euro 4 2 2 6 16" xfId="34210"/>
    <cellStyle name="Euro 4 2 2 6 2" xfId="34211"/>
    <cellStyle name="Euro 4 2 2 6 3" xfId="34212"/>
    <cellStyle name="Euro 4 2 2 6 4" xfId="34213"/>
    <cellStyle name="Euro 4 2 2 6 5" xfId="34214"/>
    <cellStyle name="Euro 4 2 2 6 6" xfId="34215"/>
    <cellStyle name="Euro 4 2 2 6 7" xfId="34216"/>
    <cellStyle name="Euro 4 2 2 6 8" xfId="34217"/>
    <cellStyle name="Euro 4 2 2 6 9" xfId="34218"/>
    <cellStyle name="Euro 4 2 2 7" xfId="34219"/>
    <cellStyle name="Euro 4 2 2 7 10" xfId="34220"/>
    <cellStyle name="Euro 4 2 2 7 11" xfId="34221"/>
    <cellStyle name="Euro 4 2 2 7 12" xfId="34222"/>
    <cellStyle name="Euro 4 2 2 7 13" xfId="34223"/>
    <cellStyle name="Euro 4 2 2 7 14" xfId="34224"/>
    <cellStyle name="Euro 4 2 2 7 15" xfId="34225"/>
    <cellStyle name="Euro 4 2 2 7 16" xfId="34226"/>
    <cellStyle name="Euro 4 2 2 7 2" xfId="34227"/>
    <cellStyle name="Euro 4 2 2 7 3" xfId="34228"/>
    <cellStyle name="Euro 4 2 2 7 4" xfId="34229"/>
    <cellStyle name="Euro 4 2 2 7 5" xfId="34230"/>
    <cellStyle name="Euro 4 2 2 7 6" xfId="34231"/>
    <cellStyle name="Euro 4 2 2 7 7" xfId="34232"/>
    <cellStyle name="Euro 4 2 2 7 8" xfId="34233"/>
    <cellStyle name="Euro 4 2 2 7 9" xfId="34234"/>
    <cellStyle name="Euro 4 2 2 8" xfId="34235"/>
    <cellStyle name="Euro 4 2 2 8 10" xfId="34236"/>
    <cellStyle name="Euro 4 2 2 8 11" xfId="34237"/>
    <cellStyle name="Euro 4 2 2 8 12" xfId="34238"/>
    <cellStyle name="Euro 4 2 2 8 13" xfId="34239"/>
    <cellStyle name="Euro 4 2 2 8 14" xfId="34240"/>
    <cellStyle name="Euro 4 2 2 8 15" xfId="34241"/>
    <cellStyle name="Euro 4 2 2 8 16" xfId="34242"/>
    <cellStyle name="Euro 4 2 2 8 2" xfId="34243"/>
    <cellStyle name="Euro 4 2 2 8 3" xfId="34244"/>
    <cellStyle name="Euro 4 2 2 8 4" xfId="34245"/>
    <cellStyle name="Euro 4 2 2 8 5" xfId="34246"/>
    <cellStyle name="Euro 4 2 2 8 6" xfId="34247"/>
    <cellStyle name="Euro 4 2 2 8 7" xfId="34248"/>
    <cellStyle name="Euro 4 2 2 8 8" xfId="34249"/>
    <cellStyle name="Euro 4 2 2 8 9" xfId="34250"/>
    <cellStyle name="Euro 4 2 2 9" xfId="34251"/>
    <cellStyle name="Euro 4 2 2 9 10" xfId="34252"/>
    <cellStyle name="Euro 4 2 2 9 11" xfId="34253"/>
    <cellStyle name="Euro 4 2 2 9 12" xfId="34254"/>
    <cellStyle name="Euro 4 2 2 9 13" xfId="34255"/>
    <cellStyle name="Euro 4 2 2 9 14" xfId="34256"/>
    <cellStyle name="Euro 4 2 2 9 15" xfId="34257"/>
    <cellStyle name="Euro 4 2 2 9 16" xfId="34258"/>
    <cellStyle name="Euro 4 2 2 9 2" xfId="34259"/>
    <cellStyle name="Euro 4 2 2 9 3" xfId="34260"/>
    <cellStyle name="Euro 4 2 2 9 4" xfId="34261"/>
    <cellStyle name="Euro 4 2 2 9 5" xfId="34262"/>
    <cellStyle name="Euro 4 2 2 9 6" xfId="34263"/>
    <cellStyle name="Euro 4 2 2 9 7" xfId="34264"/>
    <cellStyle name="Euro 4 2 2 9 8" xfId="34265"/>
    <cellStyle name="Euro 4 2 2 9 9" xfId="34266"/>
    <cellStyle name="Euro 4 2 20" xfId="34267"/>
    <cellStyle name="Euro 4 2 21" xfId="34268"/>
    <cellStyle name="Euro 4 2 22" xfId="34269"/>
    <cellStyle name="Euro 4 2 23" xfId="34270"/>
    <cellStyle name="Euro 4 2 24" xfId="34271"/>
    <cellStyle name="Euro 4 2 25" xfId="34272"/>
    <cellStyle name="Euro 4 2 26" xfId="34273"/>
    <cellStyle name="Euro 4 2 27" xfId="34274"/>
    <cellStyle name="Euro 4 2 28" xfId="34275"/>
    <cellStyle name="Euro 4 2 29" xfId="34276"/>
    <cellStyle name="Euro 4 2 3" xfId="34277"/>
    <cellStyle name="Euro 4 2 3 10" xfId="34278"/>
    <cellStyle name="Euro 4 2 3 11" xfId="34279"/>
    <cellStyle name="Euro 4 2 3 12" xfId="34280"/>
    <cellStyle name="Euro 4 2 3 13" xfId="34281"/>
    <cellStyle name="Euro 4 2 3 14" xfId="34282"/>
    <cellStyle name="Euro 4 2 3 15" xfId="34283"/>
    <cellStyle name="Euro 4 2 3 16" xfId="34284"/>
    <cellStyle name="Euro 4 2 3 2" xfId="34285"/>
    <cellStyle name="Euro 4 2 3 3" xfId="34286"/>
    <cellStyle name="Euro 4 2 3 4" xfId="34287"/>
    <cellStyle name="Euro 4 2 3 5" xfId="34288"/>
    <cellStyle name="Euro 4 2 3 6" xfId="34289"/>
    <cellStyle name="Euro 4 2 3 7" xfId="34290"/>
    <cellStyle name="Euro 4 2 3 8" xfId="34291"/>
    <cellStyle name="Euro 4 2 3 9" xfId="34292"/>
    <cellStyle name="Euro 4 2 30" xfId="34293"/>
    <cellStyle name="Euro 4 2 31" xfId="34294"/>
    <cellStyle name="Euro 4 2 4" xfId="34295"/>
    <cellStyle name="Euro 4 2 4 10" xfId="34296"/>
    <cellStyle name="Euro 4 2 4 11" xfId="34297"/>
    <cellStyle name="Euro 4 2 4 12" xfId="34298"/>
    <cellStyle name="Euro 4 2 4 13" xfId="34299"/>
    <cellStyle name="Euro 4 2 4 14" xfId="34300"/>
    <cellStyle name="Euro 4 2 4 15" xfId="34301"/>
    <cellStyle name="Euro 4 2 4 16" xfId="34302"/>
    <cellStyle name="Euro 4 2 4 2" xfId="34303"/>
    <cellStyle name="Euro 4 2 4 3" xfId="34304"/>
    <cellStyle name="Euro 4 2 4 4" xfId="34305"/>
    <cellStyle name="Euro 4 2 4 5" xfId="34306"/>
    <cellStyle name="Euro 4 2 4 6" xfId="34307"/>
    <cellStyle name="Euro 4 2 4 7" xfId="34308"/>
    <cellStyle name="Euro 4 2 4 8" xfId="34309"/>
    <cellStyle name="Euro 4 2 4 9" xfId="34310"/>
    <cellStyle name="Euro 4 2 5" xfId="34311"/>
    <cellStyle name="Euro 4 2 5 10" xfId="34312"/>
    <cellStyle name="Euro 4 2 5 11" xfId="34313"/>
    <cellStyle name="Euro 4 2 5 12" xfId="34314"/>
    <cellStyle name="Euro 4 2 5 13" xfId="34315"/>
    <cellStyle name="Euro 4 2 5 14" xfId="34316"/>
    <cellStyle name="Euro 4 2 5 15" xfId="34317"/>
    <cellStyle name="Euro 4 2 5 16" xfId="34318"/>
    <cellStyle name="Euro 4 2 5 2" xfId="34319"/>
    <cellStyle name="Euro 4 2 5 3" xfId="34320"/>
    <cellStyle name="Euro 4 2 5 4" xfId="34321"/>
    <cellStyle name="Euro 4 2 5 5" xfId="34322"/>
    <cellStyle name="Euro 4 2 5 6" xfId="34323"/>
    <cellStyle name="Euro 4 2 5 7" xfId="34324"/>
    <cellStyle name="Euro 4 2 5 8" xfId="34325"/>
    <cellStyle name="Euro 4 2 5 9" xfId="34326"/>
    <cellStyle name="Euro 4 2 6" xfId="34327"/>
    <cellStyle name="Euro 4 2 6 10" xfId="34328"/>
    <cellStyle name="Euro 4 2 6 11" xfId="34329"/>
    <cellStyle name="Euro 4 2 6 12" xfId="34330"/>
    <cellStyle name="Euro 4 2 6 13" xfId="34331"/>
    <cellStyle name="Euro 4 2 6 14" xfId="34332"/>
    <cellStyle name="Euro 4 2 6 15" xfId="34333"/>
    <cellStyle name="Euro 4 2 6 16" xfId="34334"/>
    <cellStyle name="Euro 4 2 6 2" xfId="34335"/>
    <cellStyle name="Euro 4 2 6 3" xfId="34336"/>
    <cellStyle name="Euro 4 2 6 4" xfId="34337"/>
    <cellStyle name="Euro 4 2 6 5" xfId="34338"/>
    <cellStyle name="Euro 4 2 6 6" xfId="34339"/>
    <cellStyle name="Euro 4 2 6 7" xfId="34340"/>
    <cellStyle name="Euro 4 2 6 8" xfId="34341"/>
    <cellStyle name="Euro 4 2 6 9" xfId="34342"/>
    <cellStyle name="Euro 4 2 7" xfId="34343"/>
    <cellStyle name="Euro 4 2 7 10" xfId="34344"/>
    <cellStyle name="Euro 4 2 7 11" xfId="34345"/>
    <cellStyle name="Euro 4 2 7 12" xfId="34346"/>
    <cellStyle name="Euro 4 2 7 13" xfId="34347"/>
    <cellStyle name="Euro 4 2 7 14" xfId="34348"/>
    <cellStyle name="Euro 4 2 7 15" xfId="34349"/>
    <cellStyle name="Euro 4 2 7 16" xfId="34350"/>
    <cellStyle name="Euro 4 2 7 2" xfId="34351"/>
    <cellStyle name="Euro 4 2 7 3" xfId="34352"/>
    <cellStyle name="Euro 4 2 7 4" xfId="34353"/>
    <cellStyle name="Euro 4 2 7 5" xfId="34354"/>
    <cellStyle name="Euro 4 2 7 6" xfId="34355"/>
    <cellStyle name="Euro 4 2 7 7" xfId="34356"/>
    <cellStyle name="Euro 4 2 7 8" xfId="34357"/>
    <cellStyle name="Euro 4 2 7 9" xfId="34358"/>
    <cellStyle name="Euro 4 2 8" xfId="34359"/>
    <cellStyle name="Euro 4 2 8 10" xfId="34360"/>
    <cellStyle name="Euro 4 2 8 11" xfId="34361"/>
    <cellStyle name="Euro 4 2 8 12" xfId="34362"/>
    <cellStyle name="Euro 4 2 8 13" xfId="34363"/>
    <cellStyle name="Euro 4 2 8 14" xfId="34364"/>
    <cellStyle name="Euro 4 2 8 15" xfId="34365"/>
    <cellStyle name="Euro 4 2 8 16" xfId="34366"/>
    <cellStyle name="Euro 4 2 8 2" xfId="34367"/>
    <cellStyle name="Euro 4 2 8 3" xfId="34368"/>
    <cellStyle name="Euro 4 2 8 4" xfId="34369"/>
    <cellStyle name="Euro 4 2 8 5" xfId="34370"/>
    <cellStyle name="Euro 4 2 8 6" xfId="34371"/>
    <cellStyle name="Euro 4 2 8 7" xfId="34372"/>
    <cellStyle name="Euro 4 2 8 8" xfId="34373"/>
    <cellStyle name="Euro 4 2 8 9" xfId="34374"/>
    <cellStyle name="Euro 4 2 9" xfId="34375"/>
    <cellStyle name="Euro 4 2 9 10" xfId="34376"/>
    <cellStyle name="Euro 4 2 9 11" xfId="34377"/>
    <cellStyle name="Euro 4 2 9 12" xfId="34378"/>
    <cellStyle name="Euro 4 2 9 13" xfId="34379"/>
    <cellStyle name="Euro 4 2 9 14" xfId="34380"/>
    <cellStyle name="Euro 4 2 9 15" xfId="34381"/>
    <cellStyle name="Euro 4 2 9 16" xfId="34382"/>
    <cellStyle name="Euro 4 2 9 2" xfId="34383"/>
    <cellStyle name="Euro 4 2 9 3" xfId="34384"/>
    <cellStyle name="Euro 4 2 9 4" xfId="34385"/>
    <cellStyle name="Euro 4 2 9 5" xfId="34386"/>
    <cellStyle name="Euro 4 2 9 6" xfId="34387"/>
    <cellStyle name="Euro 4 2 9 7" xfId="34388"/>
    <cellStyle name="Euro 4 2 9 8" xfId="34389"/>
    <cellStyle name="Euro 4 2 9 9" xfId="34390"/>
    <cellStyle name="Euro 4 20" xfId="34391"/>
    <cellStyle name="Euro 4 21" xfId="34392"/>
    <cellStyle name="Euro 4 22" xfId="34393"/>
    <cellStyle name="Euro 4 23" xfId="34394"/>
    <cellStyle name="Euro 4 24" xfId="34395"/>
    <cellStyle name="Euro 4 25" xfId="34396"/>
    <cellStyle name="Euro 4 26" xfId="34397"/>
    <cellStyle name="Euro 4 27" xfId="34398"/>
    <cellStyle name="Euro 4 28" xfId="34399"/>
    <cellStyle name="Euro 4 29" xfId="34400"/>
    <cellStyle name="Euro 4 3" xfId="34401"/>
    <cellStyle name="Euro 4 3 10" xfId="34402"/>
    <cellStyle name="Euro 4 3 10 10" xfId="34403"/>
    <cellStyle name="Euro 4 3 10 11" xfId="34404"/>
    <cellStyle name="Euro 4 3 10 12" xfId="34405"/>
    <cellStyle name="Euro 4 3 10 13" xfId="34406"/>
    <cellStyle name="Euro 4 3 10 14" xfId="34407"/>
    <cellStyle name="Euro 4 3 10 15" xfId="34408"/>
    <cellStyle name="Euro 4 3 10 16" xfId="34409"/>
    <cellStyle name="Euro 4 3 10 2" xfId="34410"/>
    <cellStyle name="Euro 4 3 10 3" xfId="34411"/>
    <cellStyle name="Euro 4 3 10 4" xfId="34412"/>
    <cellStyle name="Euro 4 3 10 5" xfId="34413"/>
    <cellStyle name="Euro 4 3 10 6" xfId="34414"/>
    <cellStyle name="Euro 4 3 10 7" xfId="34415"/>
    <cellStyle name="Euro 4 3 10 8" xfId="34416"/>
    <cellStyle name="Euro 4 3 10 9" xfId="34417"/>
    <cellStyle name="Euro 4 3 11" xfId="34418"/>
    <cellStyle name="Euro 4 3 11 10" xfId="34419"/>
    <cellStyle name="Euro 4 3 11 11" xfId="34420"/>
    <cellStyle name="Euro 4 3 11 12" xfId="34421"/>
    <cellStyle name="Euro 4 3 11 13" xfId="34422"/>
    <cellStyle name="Euro 4 3 11 14" xfId="34423"/>
    <cellStyle name="Euro 4 3 11 15" xfId="34424"/>
    <cellStyle name="Euro 4 3 11 16" xfId="34425"/>
    <cellStyle name="Euro 4 3 11 2" xfId="34426"/>
    <cellStyle name="Euro 4 3 11 3" xfId="34427"/>
    <cellStyle name="Euro 4 3 11 4" xfId="34428"/>
    <cellStyle name="Euro 4 3 11 5" xfId="34429"/>
    <cellStyle name="Euro 4 3 11 6" xfId="34430"/>
    <cellStyle name="Euro 4 3 11 7" xfId="34431"/>
    <cellStyle name="Euro 4 3 11 8" xfId="34432"/>
    <cellStyle name="Euro 4 3 11 9" xfId="34433"/>
    <cellStyle name="Euro 4 3 12" xfId="34434"/>
    <cellStyle name="Euro 4 3 12 10" xfId="34435"/>
    <cellStyle name="Euro 4 3 12 11" xfId="34436"/>
    <cellStyle name="Euro 4 3 12 12" xfId="34437"/>
    <cellStyle name="Euro 4 3 12 13" xfId="34438"/>
    <cellStyle name="Euro 4 3 12 14" xfId="34439"/>
    <cellStyle name="Euro 4 3 12 15" xfId="34440"/>
    <cellStyle name="Euro 4 3 12 16" xfId="34441"/>
    <cellStyle name="Euro 4 3 12 2" xfId="34442"/>
    <cellStyle name="Euro 4 3 12 3" xfId="34443"/>
    <cellStyle name="Euro 4 3 12 4" xfId="34444"/>
    <cellStyle name="Euro 4 3 12 5" xfId="34445"/>
    <cellStyle name="Euro 4 3 12 6" xfId="34446"/>
    <cellStyle name="Euro 4 3 12 7" xfId="34447"/>
    <cellStyle name="Euro 4 3 12 8" xfId="34448"/>
    <cellStyle name="Euro 4 3 12 9" xfId="34449"/>
    <cellStyle name="Euro 4 3 13" xfId="34450"/>
    <cellStyle name="Euro 4 3 13 10" xfId="34451"/>
    <cellStyle name="Euro 4 3 13 11" xfId="34452"/>
    <cellStyle name="Euro 4 3 13 12" xfId="34453"/>
    <cellStyle name="Euro 4 3 13 13" xfId="34454"/>
    <cellStyle name="Euro 4 3 13 14" xfId="34455"/>
    <cellStyle name="Euro 4 3 13 15" xfId="34456"/>
    <cellStyle name="Euro 4 3 13 16" xfId="34457"/>
    <cellStyle name="Euro 4 3 13 2" xfId="34458"/>
    <cellStyle name="Euro 4 3 13 3" xfId="34459"/>
    <cellStyle name="Euro 4 3 13 4" xfId="34460"/>
    <cellStyle name="Euro 4 3 13 5" xfId="34461"/>
    <cellStyle name="Euro 4 3 13 6" xfId="34462"/>
    <cellStyle name="Euro 4 3 13 7" xfId="34463"/>
    <cellStyle name="Euro 4 3 13 8" xfId="34464"/>
    <cellStyle name="Euro 4 3 13 9" xfId="34465"/>
    <cellStyle name="Euro 4 3 14" xfId="34466"/>
    <cellStyle name="Euro 4 3 14 10" xfId="34467"/>
    <cellStyle name="Euro 4 3 14 11" xfId="34468"/>
    <cellStyle name="Euro 4 3 14 12" xfId="34469"/>
    <cellStyle name="Euro 4 3 14 13" xfId="34470"/>
    <cellStyle name="Euro 4 3 14 14" xfId="34471"/>
    <cellStyle name="Euro 4 3 14 15" xfId="34472"/>
    <cellStyle name="Euro 4 3 14 16" xfId="34473"/>
    <cellStyle name="Euro 4 3 14 2" xfId="34474"/>
    <cellStyle name="Euro 4 3 14 3" xfId="34475"/>
    <cellStyle name="Euro 4 3 14 4" xfId="34476"/>
    <cellStyle name="Euro 4 3 14 5" xfId="34477"/>
    <cellStyle name="Euro 4 3 14 6" xfId="34478"/>
    <cellStyle name="Euro 4 3 14 7" xfId="34479"/>
    <cellStyle name="Euro 4 3 14 8" xfId="34480"/>
    <cellStyle name="Euro 4 3 14 9" xfId="34481"/>
    <cellStyle name="Euro 4 3 15" xfId="34482"/>
    <cellStyle name="Euro 4 3 16" xfId="34483"/>
    <cellStyle name="Euro 4 3 17" xfId="34484"/>
    <cellStyle name="Euro 4 3 18" xfId="34485"/>
    <cellStyle name="Euro 4 3 19" xfId="34486"/>
    <cellStyle name="Euro 4 3 2" xfId="34487"/>
    <cellStyle name="Euro 4 3 2 10" xfId="34488"/>
    <cellStyle name="Euro 4 3 2 11" xfId="34489"/>
    <cellStyle name="Euro 4 3 2 12" xfId="34490"/>
    <cellStyle name="Euro 4 3 2 13" xfId="34491"/>
    <cellStyle name="Euro 4 3 2 14" xfId="34492"/>
    <cellStyle name="Euro 4 3 2 15" xfId="34493"/>
    <cellStyle name="Euro 4 3 2 16" xfId="34494"/>
    <cellStyle name="Euro 4 3 2 2" xfId="34495"/>
    <cellStyle name="Euro 4 3 2 3" xfId="34496"/>
    <cellStyle name="Euro 4 3 2 4" xfId="34497"/>
    <cellStyle name="Euro 4 3 2 5" xfId="34498"/>
    <cellStyle name="Euro 4 3 2 6" xfId="34499"/>
    <cellStyle name="Euro 4 3 2 7" xfId="34500"/>
    <cellStyle name="Euro 4 3 2 8" xfId="34501"/>
    <cellStyle name="Euro 4 3 2 9" xfId="34502"/>
    <cellStyle name="Euro 4 3 20" xfId="34503"/>
    <cellStyle name="Euro 4 3 21" xfId="34504"/>
    <cellStyle name="Euro 4 3 22" xfId="34505"/>
    <cellStyle name="Euro 4 3 23" xfId="34506"/>
    <cellStyle name="Euro 4 3 24" xfId="34507"/>
    <cellStyle name="Euro 4 3 25" xfId="34508"/>
    <cellStyle name="Euro 4 3 26" xfId="34509"/>
    <cellStyle name="Euro 4 3 27" xfId="34510"/>
    <cellStyle name="Euro 4 3 28" xfId="34511"/>
    <cellStyle name="Euro 4 3 29" xfId="34512"/>
    <cellStyle name="Euro 4 3 3" xfId="34513"/>
    <cellStyle name="Euro 4 3 3 10" xfId="34514"/>
    <cellStyle name="Euro 4 3 3 11" xfId="34515"/>
    <cellStyle name="Euro 4 3 3 12" xfId="34516"/>
    <cellStyle name="Euro 4 3 3 13" xfId="34517"/>
    <cellStyle name="Euro 4 3 3 14" xfId="34518"/>
    <cellStyle name="Euro 4 3 3 15" xfId="34519"/>
    <cellStyle name="Euro 4 3 3 16" xfId="34520"/>
    <cellStyle name="Euro 4 3 3 2" xfId="34521"/>
    <cellStyle name="Euro 4 3 3 3" xfId="34522"/>
    <cellStyle name="Euro 4 3 3 4" xfId="34523"/>
    <cellStyle name="Euro 4 3 3 5" xfId="34524"/>
    <cellStyle name="Euro 4 3 3 6" xfId="34525"/>
    <cellStyle name="Euro 4 3 3 7" xfId="34526"/>
    <cellStyle name="Euro 4 3 3 8" xfId="34527"/>
    <cellStyle name="Euro 4 3 3 9" xfId="34528"/>
    <cellStyle name="Euro 4 3 4" xfId="34529"/>
    <cellStyle name="Euro 4 3 4 10" xfId="34530"/>
    <cellStyle name="Euro 4 3 4 11" xfId="34531"/>
    <cellStyle name="Euro 4 3 4 12" xfId="34532"/>
    <cellStyle name="Euro 4 3 4 13" xfId="34533"/>
    <cellStyle name="Euro 4 3 4 14" xfId="34534"/>
    <cellStyle name="Euro 4 3 4 15" xfId="34535"/>
    <cellStyle name="Euro 4 3 4 16" xfId="34536"/>
    <cellStyle name="Euro 4 3 4 2" xfId="34537"/>
    <cellStyle name="Euro 4 3 4 3" xfId="34538"/>
    <cellStyle name="Euro 4 3 4 4" xfId="34539"/>
    <cellStyle name="Euro 4 3 4 5" xfId="34540"/>
    <cellStyle name="Euro 4 3 4 6" xfId="34541"/>
    <cellStyle name="Euro 4 3 4 7" xfId="34542"/>
    <cellStyle name="Euro 4 3 4 8" xfId="34543"/>
    <cellStyle name="Euro 4 3 4 9" xfId="34544"/>
    <cellStyle name="Euro 4 3 5" xfId="34545"/>
    <cellStyle name="Euro 4 3 5 10" xfId="34546"/>
    <cellStyle name="Euro 4 3 5 11" xfId="34547"/>
    <cellStyle name="Euro 4 3 5 12" xfId="34548"/>
    <cellStyle name="Euro 4 3 5 13" xfId="34549"/>
    <cellStyle name="Euro 4 3 5 14" xfId="34550"/>
    <cellStyle name="Euro 4 3 5 15" xfId="34551"/>
    <cellStyle name="Euro 4 3 5 16" xfId="34552"/>
    <cellStyle name="Euro 4 3 5 2" xfId="34553"/>
    <cellStyle name="Euro 4 3 5 3" xfId="34554"/>
    <cellStyle name="Euro 4 3 5 4" xfId="34555"/>
    <cellStyle name="Euro 4 3 5 5" xfId="34556"/>
    <cellStyle name="Euro 4 3 5 6" xfId="34557"/>
    <cellStyle name="Euro 4 3 5 7" xfId="34558"/>
    <cellStyle name="Euro 4 3 5 8" xfId="34559"/>
    <cellStyle name="Euro 4 3 5 9" xfId="34560"/>
    <cellStyle name="Euro 4 3 6" xfId="34561"/>
    <cellStyle name="Euro 4 3 6 10" xfId="34562"/>
    <cellStyle name="Euro 4 3 6 11" xfId="34563"/>
    <cellStyle name="Euro 4 3 6 12" xfId="34564"/>
    <cellStyle name="Euro 4 3 6 13" xfId="34565"/>
    <cellStyle name="Euro 4 3 6 14" xfId="34566"/>
    <cellStyle name="Euro 4 3 6 15" xfId="34567"/>
    <cellStyle name="Euro 4 3 6 16" xfId="34568"/>
    <cellStyle name="Euro 4 3 6 2" xfId="34569"/>
    <cellStyle name="Euro 4 3 6 3" xfId="34570"/>
    <cellStyle name="Euro 4 3 6 4" xfId="34571"/>
    <cellStyle name="Euro 4 3 6 5" xfId="34572"/>
    <cellStyle name="Euro 4 3 6 6" xfId="34573"/>
    <cellStyle name="Euro 4 3 6 7" xfId="34574"/>
    <cellStyle name="Euro 4 3 6 8" xfId="34575"/>
    <cellStyle name="Euro 4 3 6 9" xfId="34576"/>
    <cellStyle name="Euro 4 3 7" xfId="34577"/>
    <cellStyle name="Euro 4 3 7 10" xfId="34578"/>
    <cellStyle name="Euro 4 3 7 11" xfId="34579"/>
    <cellStyle name="Euro 4 3 7 12" xfId="34580"/>
    <cellStyle name="Euro 4 3 7 13" xfId="34581"/>
    <cellStyle name="Euro 4 3 7 14" xfId="34582"/>
    <cellStyle name="Euro 4 3 7 15" xfId="34583"/>
    <cellStyle name="Euro 4 3 7 16" xfId="34584"/>
    <cellStyle name="Euro 4 3 7 2" xfId="34585"/>
    <cellStyle name="Euro 4 3 7 3" xfId="34586"/>
    <cellStyle name="Euro 4 3 7 4" xfId="34587"/>
    <cellStyle name="Euro 4 3 7 5" xfId="34588"/>
    <cellStyle name="Euro 4 3 7 6" xfId="34589"/>
    <cellStyle name="Euro 4 3 7 7" xfId="34590"/>
    <cellStyle name="Euro 4 3 7 8" xfId="34591"/>
    <cellStyle name="Euro 4 3 7 9" xfId="34592"/>
    <cellStyle name="Euro 4 3 8" xfId="34593"/>
    <cellStyle name="Euro 4 3 8 10" xfId="34594"/>
    <cellStyle name="Euro 4 3 8 11" xfId="34595"/>
    <cellStyle name="Euro 4 3 8 12" xfId="34596"/>
    <cellStyle name="Euro 4 3 8 13" xfId="34597"/>
    <cellStyle name="Euro 4 3 8 14" xfId="34598"/>
    <cellStyle name="Euro 4 3 8 15" xfId="34599"/>
    <cellStyle name="Euro 4 3 8 16" xfId="34600"/>
    <cellStyle name="Euro 4 3 8 2" xfId="34601"/>
    <cellStyle name="Euro 4 3 8 3" xfId="34602"/>
    <cellStyle name="Euro 4 3 8 4" xfId="34603"/>
    <cellStyle name="Euro 4 3 8 5" xfId="34604"/>
    <cellStyle name="Euro 4 3 8 6" xfId="34605"/>
    <cellStyle name="Euro 4 3 8 7" xfId="34606"/>
    <cellStyle name="Euro 4 3 8 8" xfId="34607"/>
    <cellStyle name="Euro 4 3 8 9" xfId="34608"/>
    <cellStyle name="Euro 4 3 9" xfId="34609"/>
    <cellStyle name="Euro 4 3 9 10" xfId="34610"/>
    <cellStyle name="Euro 4 3 9 11" xfId="34611"/>
    <cellStyle name="Euro 4 3 9 12" xfId="34612"/>
    <cellStyle name="Euro 4 3 9 13" xfId="34613"/>
    <cellStyle name="Euro 4 3 9 14" xfId="34614"/>
    <cellStyle name="Euro 4 3 9 15" xfId="34615"/>
    <cellStyle name="Euro 4 3 9 16" xfId="34616"/>
    <cellStyle name="Euro 4 3 9 2" xfId="34617"/>
    <cellStyle name="Euro 4 3 9 3" xfId="34618"/>
    <cellStyle name="Euro 4 3 9 4" xfId="34619"/>
    <cellStyle name="Euro 4 3 9 5" xfId="34620"/>
    <cellStyle name="Euro 4 3 9 6" xfId="34621"/>
    <cellStyle name="Euro 4 3 9 7" xfId="34622"/>
    <cellStyle name="Euro 4 3 9 8" xfId="34623"/>
    <cellStyle name="Euro 4 3 9 9" xfId="34624"/>
    <cellStyle name="Euro 4 30" xfId="34625"/>
    <cellStyle name="Euro 4 31" xfId="34626"/>
    <cellStyle name="Euro 4 32" xfId="34627"/>
    <cellStyle name="Euro 4 33" xfId="34628"/>
    <cellStyle name="Euro 4 34" xfId="34629"/>
    <cellStyle name="Euro 4 35" xfId="34630"/>
    <cellStyle name="Euro 4 36" xfId="34631"/>
    <cellStyle name="Euro 4 37" xfId="34632"/>
    <cellStyle name="Euro 4 38" xfId="34633"/>
    <cellStyle name="Euro 4 39" xfId="34634"/>
    <cellStyle name="Euro 4 4" xfId="34635"/>
    <cellStyle name="Euro 4 4 10" xfId="34636"/>
    <cellStyle name="Euro 4 4 11" xfId="34637"/>
    <cellStyle name="Euro 4 4 12" xfId="34638"/>
    <cellStyle name="Euro 4 4 13" xfId="34639"/>
    <cellStyle name="Euro 4 4 14" xfId="34640"/>
    <cellStyle name="Euro 4 4 15" xfId="34641"/>
    <cellStyle name="Euro 4 4 16" xfId="34642"/>
    <cellStyle name="Euro 4 4 2" xfId="34643"/>
    <cellStyle name="Euro 4 4 3" xfId="34644"/>
    <cellStyle name="Euro 4 4 4" xfId="34645"/>
    <cellStyle name="Euro 4 4 5" xfId="34646"/>
    <cellStyle name="Euro 4 4 6" xfId="34647"/>
    <cellStyle name="Euro 4 4 7" xfId="34648"/>
    <cellStyle name="Euro 4 4 8" xfId="34649"/>
    <cellStyle name="Euro 4 4 9" xfId="34650"/>
    <cellStyle name="Euro 4 40" xfId="34651"/>
    <cellStyle name="Euro 4 41" xfId="34652"/>
    <cellStyle name="Euro 4 42" xfId="34653"/>
    <cellStyle name="Euro 4 43" xfId="34654"/>
    <cellStyle name="Euro 4 5" xfId="34655"/>
    <cellStyle name="Euro 4 5 10" xfId="34656"/>
    <cellStyle name="Euro 4 5 11" xfId="34657"/>
    <cellStyle name="Euro 4 5 12" xfId="34658"/>
    <cellStyle name="Euro 4 5 13" xfId="34659"/>
    <cellStyle name="Euro 4 5 14" xfId="34660"/>
    <cellStyle name="Euro 4 5 15" xfId="34661"/>
    <cellStyle name="Euro 4 5 16" xfId="34662"/>
    <cellStyle name="Euro 4 5 2" xfId="34663"/>
    <cellStyle name="Euro 4 5 3" xfId="34664"/>
    <cellStyle name="Euro 4 5 4" xfId="34665"/>
    <cellStyle name="Euro 4 5 5" xfId="34666"/>
    <cellStyle name="Euro 4 5 6" xfId="34667"/>
    <cellStyle name="Euro 4 5 7" xfId="34668"/>
    <cellStyle name="Euro 4 5 8" xfId="34669"/>
    <cellStyle name="Euro 4 5 9" xfId="34670"/>
    <cellStyle name="Euro 4 6" xfId="34671"/>
    <cellStyle name="Euro 4 6 10" xfId="34672"/>
    <cellStyle name="Euro 4 6 11" xfId="34673"/>
    <cellStyle name="Euro 4 6 12" xfId="34674"/>
    <cellStyle name="Euro 4 6 13" xfId="34675"/>
    <cellStyle name="Euro 4 6 14" xfId="34676"/>
    <cellStyle name="Euro 4 6 15" xfId="34677"/>
    <cellStyle name="Euro 4 6 16" xfId="34678"/>
    <cellStyle name="Euro 4 6 2" xfId="34679"/>
    <cellStyle name="Euro 4 6 3" xfId="34680"/>
    <cellStyle name="Euro 4 6 4" xfId="34681"/>
    <cellStyle name="Euro 4 6 5" xfId="34682"/>
    <cellStyle name="Euro 4 6 6" xfId="34683"/>
    <cellStyle name="Euro 4 6 7" xfId="34684"/>
    <cellStyle name="Euro 4 6 8" xfId="34685"/>
    <cellStyle name="Euro 4 6 9" xfId="34686"/>
    <cellStyle name="Euro 4 7" xfId="34687"/>
    <cellStyle name="Euro 4 7 10" xfId="34688"/>
    <cellStyle name="Euro 4 7 11" xfId="34689"/>
    <cellStyle name="Euro 4 7 12" xfId="34690"/>
    <cellStyle name="Euro 4 7 13" xfId="34691"/>
    <cellStyle name="Euro 4 7 14" xfId="34692"/>
    <cellStyle name="Euro 4 7 15" xfId="34693"/>
    <cellStyle name="Euro 4 7 16" xfId="34694"/>
    <cellStyle name="Euro 4 7 2" xfId="34695"/>
    <cellStyle name="Euro 4 7 3" xfId="34696"/>
    <cellStyle name="Euro 4 7 4" xfId="34697"/>
    <cellStyle name="Euro 4 7 5" xfId="34698"/>
    <cellStyle name="Euro 4 7 6" xfId="34699"/>
    <cellStyle name="Euro 4 7 7" xfId="34700"/>
    <cellStyle name="Euro 4 7 8" xfId="34701"/>
    <cellStyle name="Euro 4 7 9" xfId="34702"/>
    <cellStyle name="Euro 4 8" xfId="34703"/>
    <cellStyle name="Euro 4 8 10" xfId="34704"/>
    <cellStyle name="Euro 4 8 11" xfId="34705"/>
    <cellStyle name="Euro 4 8 12" xfId="34706"/>
    <cellStyle name="Euro 4 8 13" xfId="34707"/>
    <cellStyle name="Euro 4 8 14" xfId="34708"/>
    <cellStyle name="Euro 4 8 15" xfId="34709"/>
    <cellStyle name="Euro 4 8 16" xfId="34710"/>
    <cellStyle name="Euro 4 8 2" xfId="34711"/>
    <cellStyle name="Euro 4 8 3" xfId="34712"/>
    <cellStyle name="Euro 4 8 4" xfId="34713"/>
    <cellStyle name="Euro 4 8 5" xfId="34714"/>
    <cellStyle name="Euro 4 8 6" xfId="34715"/>
    <cellStyle name="Euro 4 8 7" xfId="34716"/>
    <cellStyle name="Euro 4 8 8" xfId="34717"/>
    <cellStyle name="Euro 4 8 9" xfId="34718"/>
    <cellStyle name="Euro 4 9" xfId="34719"/>
    <cellStyle name="Euro 4 9 10" xfId="34720"/>
    <cellStyle name="Euro 4 9 11" xfId="34721"/>
    <cellStyle name="Euro 4 9 12" xfId="34722"/>
    <cellStyle name="Euro 4 9 13" xfId="34723"/>
    <cellStyle name="Euro 4 9 14" xfId="34724"/>
    <cellStyle name="Euro 4 9 15" xfId="34725"/>
    <cellStyle name="Euro 4 9 16" xfId="34726"/>
    <cellStyle name="Euro 4 9 2" xfId="34727"/>
    <cellStyle name="Euro 4 9 3" xfId="34728"/>
    <cellStyle name="Euro 4 9 4" xfId="34729"/>
    <cellStyle name="Euro 4 9 5" xfId="34730"/>
    <cellStyle name="Euro 4 9 6" xfId="34731"/>
    <cellStyle name="Euro 4 9 7" xfId="34732"/>
    <cellStyle name="Euro 4 9 8" xfId="34733"/>
    <cellStyle name="Euro 4 9 9" xfId="34734"/>
    <cellStyle name="Euro 40" xfId="34735"/>
    <cellStyle name="Euro 41" xfId="34736"/>
    <cellStyle name="Euro 42" xfId="34737"/>
    <cellStyle name="Euro 43" xfId="34738"/>
    <cellStyle name="Euro 43 2" xfId="34739"/>
    <cellStyle name="Euro 44" xfId="34740"/>
    <cellStyle name="Euro 44 2" xfId="34741"/>
    <cellStyle name="Euro 45" xfId="34742"/>
    <cellStyle name="Euro 45 2" xfId="34743"/>
    <cellStyle name="Euro 46" xfId="34744"/>
    <cellStyle name="Euro 46 2" xfId="34745"/>
    <cellStyle name="Euro 47" xfId="34746"/>
    <cellStyle name="Euro 47 2" xfId="34747"/>
    <cellStyle name="Euro 48" xfId="34748"/>
    <cellStyle name="Euro 48 2" xfId="34749"/>
    <cellStyle name="Euro 5" xfId="34750"/>
    <cellStyle name="Euro 5 10" xfId="34751"/>
    <cellStyle name="Euro 5 10 10" xfId="34752"/>
    <cellStyle name="Euro 5 10 11" xfId="34753"/>
    <cellStyle name="Euro 5 10 12" xfId="34754"/>
    <cellStyle name="Euro 5 10 13" xfId="34755"/>
    <cellStyle name="Euro 5 10 14" xfId="34756"/>
    <cellStyle name="Euro 5 10 15" xfId="34757"/>
    <cellStyle name="Euro 5 10 16" xfId="34758"/>
    <cellStyle name="Euro 5 10 2" xfId="34759"/>
    <cellStyle name="Euro 5 10 3" xfId="34760"/>
    <cellStyle name="Euro 5 10 4" xfId="34761"/>
    <cellStyle name="Euro 5 10 5" xfId="34762"/>
    <cellStyle name="Euro 5 10 6" xfId="34763"/>
    <cellStyle name="Euro 5 10 7" xfId="34764"/>
    <cellStyle name="Euro 5 10 8" xfId="34765"/>
    <cellStyle name="Euro 5 10 9" xfId="34766"/>
    <cellStyle name="Euro 5 11" xfId="34767"/>
    <cellStyle name="Euro 5 11 10" xfId="34768"/>
    <cellStyle name="Euro 5 11 11" xfId="34769"/>
    <cellStyle name="Euro 5 11 12" xfId="34770"/>
    <cellStyle name="Euro 5 11 13" xfId="34771"/>
    <cellStyle name="Euro 5 11 14" xfId="34772"/>
    <cellStyle name="Euro 5 11 15" xfId="34773"/>
    <cellStyle name="Euro 5 11 16" xfId="34774"/>
    <cellStyle name="Euro 5 11 2" xfId="34775"/>
    <cellStyle name="Euro 5 11 3" xfId="34776"/>
    <cellStyle name="Euro 5 11 4" xfId="34777"/>
    <cellStyle name="Euro 5 11 5" xfId="34778"/>
    <cellStyle name="Euro 5 11 6" xfId="34779"/>
    <cellStyle name="Euro 5 11 7" xfId="34780"/>
    <cellStyle name="Euro 5 11 8" xfId="34781"/>
    <cellStyle name="Euro 5 11 9" xfId="34782"/>
    <cellStyle name="Euro 5 12" xfId="34783"/>
    <cellStyle name="Euro 5 12 10" xfId="34784"/>
    <cellStyle name="Euro 5 12 11" xfId="34785"/>
    <cellStyle name="Euro 5 12 12" xfId="34786"/>
    <cellStyle name="Euro 5 12 13" xfId="34787"/>
    <cellStyle name="Euro 5 12 14" xfId="34788"/>
    <cellStyle name="Euro 5 12 15" xfId="34789"/>
    <cellStyle name="Euro 5 12 16" xfId="34790"/>
    <cellStyle name="Euro 5 12 2" xfId="34791"/>
    <cellStyle name="Euro 5 12 3" xfId="34792"/>
    <cellStyle name="Euro 5 12 4" xfId="34793"/>
    <cellStyle name="Euro 5 12 5" xfId="34794"/>
    <cellStyle name="Euro 5 12 6" xfId="34795"/>
    <cellStyle name="Euro 5 12 7" xfId="34796"/>
    <cellStyle name="Euro 5 12 8" xfId="34797"/>
    <cellStyle name="Euro 5 12 9" xfId="34798"/>
    <cellStyle name="Euro 5 13" xfId="34799"/>
    <cellStyle name="Euro 5 13 10" xfId="34800"/>
    <cellStyle name="Euro 5 13 11" xfId="34801"/>
    <cellStyle name="Euro 5 13 12" xfId="34802"/>
    <cellStyle name="Euro 5 13 13" xfId="34803"/>
    <cellStyle name="Euro 5 13 14" xfId="34804"/>
    <cellStyle name="Euro 5 13 15" xfId="34805"/>
    <cellStyle name="Euro 5 13 16" xfId="34806"/>
    <cellStyle name="Euro 5 13 2" xfId="34807"/>
    <cellStyle name="Euro 5 13 3" xfId="34808"/>
    <cellStyle name="Euro 5 13 4" xfId="34809"/>
    <cellStyle name="Euro 5 13 5" xfId="34810"/>
    <cellStyle name="Euro 5 13 6" xfId="34811"/>
    <cellStyle name="Euro 5 13 7" xfId="34812"/>
    <cellStyle name="Euro 5 13 8" xfId="34813"/>
    <cellStyle name="Euro 5 13 9" xfId="34814"/>
    <cellStyle name="Euro 5 14" xfId="34815"/>
    <cellStyle name="Euro 5 14 10" xfId="34816"/>
    <cellStyle name="Euro 5 14 11" xfId="34817"/>
    <cellStyle name="Euro 5 14 12" xfId="34818"/>
    <cellStyle name="Euro 5 14 13" xfId="34819"/>
    <cellStyle name="Euro 5 14 14" xfId="34820"/>
    <cellStyle name="Euro 5 14 15" xfId="34821"/>
    <cellStyle name="Euro 5 14 16" xfId="34822"/>
    <cellStyle name="Euro 5 14 2" xfId="34823"/>
    <cellStyle name="Euro 5 14 3" xfId="34824"/>
    <cellStyle name="Euro 5 14 4" xfId="34825"/>
    <cellStyle name="Euro 5 14 5" xfId="34826"/>
    <cellStyle name="Euro 5 14 6" xfId="34827"/>
    <cellStyle name="Euro 5 14 7" xfId="34828"/>
    <cellStyle name="Euro 5 14 8" xfId="34829"/>
    <cellStyle name="Euro 5 14 9" xfId="34830"/>
    <cellStyle name="Euro 5 15" xfId="34831"/>
    <cellStyle name="Euro 5 15 10" xfId="34832"/>
    <cellStyle name="Euro 5 15 11" xfId="34833"/>
    <cellStyle name="Euro 5 15 12" xfId="34834"/>
    <cellStyle name="Euro 5 15 13" xfId="34835"/>
    <cellStyle name="Euro 5 15 14" xfId="34836"/>
    <cellStyle name="Euro 5 15 15" xfId="34837"/>
    <cellStyle name="Euro 5 15 16" xfId="34838"/>
    <cellStyle name="Euro 5 15 2" xfId="34839"/>
    <cellStyle name="Euro 5 15 3" xfId="34840"/>
    <cellStyle name="Euro 5 15 4" xfId="34841"/>
    <cellStyle name="Euro 5 15 5" xfId="34842"/>
    <cellStyle name="Euro 5 15 6" xfId="34843"/>
    <cellStyle name="Euro 5 15 7" xfId="34844"/>
    <cellStyle name="Euro 5 15 8" xfId="34845"/>
    <cellStyle name="Euro 5 15 9" xfId="34846"/>
    <cellStyle name="Euro 5 16" xfId="34847"/>
    <cellStyle name="Euro 5 17" xfId="34848"/>
    <cellStyle name="Euro 5 18" xfId="34849"/>
    <cellStyle name="Euro 5 19" xfId="34850"/>
    <cellStyle name="Euro 5 2" xfId="34851"/>
    <cellStyle name="Euro 5 2 10" xfId="34852"/>
    <cellStyle name="Euro 5 2 11" xfId="34853"/>
    <cellStyle name="Euro 5 2 12" xfId="34854"/>
    <cellStyle name="Euro 5 2 13" xfId="34855"/>
    <cellStyle name="Euro 5 2 14" xfId="34856"/>
    <cellStyle name="Euro 5 2 15" xfId="34857"/>
    <cellStyle name="Euro 5 2 16" xfId="34858"/>
    <cellStyle name="Euro 5 2 2" xfId="34859"/>
    <cellStyle name="Euro 5 2 3" xfId="34860"/>
    <cellStyle name="Euro 5 2 4" xfId="34861"/>
    <cellStyle name="Euro 5 2 5" xfId="34862"/>
    <cellStyle name="Euro 5 2 6" xfId="34863"/>
    <cellStyle name="Euro 5 2 7" xfId="34864"/>
    <cellStyle name="Euro 5 2 8" xfId="34865"/>
    <cellStyle name="Euro 5 2 9" xfId="34866"/>
    <cellStyle name="Euro 5 20" xfId="34867"/>
    <cellStyle name="Euro 5 21" xfId="34868"/>
    <cellStyle name="Euro 5 22" xfId="34869"/>
    <cellStyle name="Euro 5 23" xfId="34870"/>
    <cellStyle name="Euro 5 24" xfId="34871"/>
    <cellStyle name="Euro 5 25" xfId="34872"/>
    <cellStyle name="Euro 5 26" xfId="34873"/>
    <cellStyle name="Euro 5 27" xfId="34874"/>
    <cellStyle name="Euro 5 28" xfId="34875"/>
    <cellStyle name="Euro 5 29" xfId="34876"/>
    <cellStyle name="Euro 5 3" xfId="34877"/>
    <cellStyle name="Euro 5 3 10" xfId="34878"/>
    <cellStyle name="Euro 5 3 11" xfId="34879"/>
    <cellStyle name="Euro 5 3 12" xfId="34880"/>
    <cellStyle name="Euro 5 3 13" xfId="34881"/>
    <cellStyle name="Euro 5 3 14" xfId="34882"/>
    <cellStyle name="Euro 5 3 15" xfId="34883"/>
    <cellStyle name="Euro 5 3 16" xfId="34884"/>
    <cellStyle name="Euro 5 3 2" xfId="34885"/>
    <cellStyle name="Euro 5 3 3" xfId="34886"/>
    <cellStyle name="Euro 5 3 4" xfId="34887"/>
    <cellStyle name="Euro 5 3 5" xfId="34888"/>
    <cellStyle name="Euro 5 3 6" xfId="34889"/>
    <cellStyle name="Euro 5 3 7" xfId="34890"/>
    <cellStyle name="Euro 5 3 8" xfId="34891"/>
    <cellStyle name="Euro 5 3 9" xfId="34892"/>
    <cellStyle name="Euro 5 30" xfId="34893"/>
    <cellStyle name="Euro 5 31" xfId="34894"/>
    <cellStyle name="Euro 5 32" xfId="34895"/>
    <cellStyle name="Euro 5 33" xfId="34896"/>
    <cellStyle name="Euro 5 34" xfId="34897"/>
    <cellStyle name="Euro 5 35" xfId="34898"/>
    <cellStyle name="Euro 5 36" xfId="34899"/>
    <cellStyle name="Euro 5 37" xfId="34900"/>
    <cellStyle name="Euro 5 38" xfId="34901"/>
    <cellStyle name="Euro 5 39" xfId="34902"/>
    <cellStyle name="Euro 5 4" xfId="34903"/>
    <cellStyle name="Euro 5 4 10" xfId="34904"/>
    <cellStyle name="Euro 5 4 11" xfId="34905"/>
    <cellStyle name="Euro 5 4 12" xfId="34906"/>
    <cellStyle name="Euro 5 4 13" xfId="34907"/>
    <cellStyle name="Euro 5 4 14" xfId="34908"/>
    <cellStyle name="Euro 5 4 15" xfId="34909"/>
    <cellStyle name="Euro 5 4 16" xfId="34910"/>
    <cellStyle name="Euro 5 4 2" xfId="34911"/>
    <cellStyle name="Euro 5 4 3" xfId="34912"/>
    <cellStyle name="Euro 5 4 4" xfId="34913"/>
    <cellStyle name="Euro 5 4 5" xfId="34914"/>
    <cellStyle name="Euro 5 4 6" xfId="34915"/>
    <cellStyle name="Euro 5 4 7" xfId="34916"/>
    <cellStyle name="Euro 5 4 8" xfId="34917"/>
    <cellStyle name="Euro 5 4 9" xfId="34918"/>
    <cellStyle name="Euro 5 40" xfId="34919"/>
    <cellStyle name="Euro 5 41" xfId="34920"/>
    <cellStyle name="Euro 5 5" xfId="34921"/>
    <cellStyle name="Euro 5 5 10" xfId="34922"/>
    <cellStyle name="Euro 5 5 11" xfId="34923"/>
    <cellStyle name="Euro 5 5 12" xfId="34924"/>
    <cellStyle name="Euro 5 5 13" xfId="34925"/>
    <cellStyle name="Euro 5 5 14" xfId="34926"/>
    <cellStyle name="Euro 5 5 15" xfId="34927"/>
    <cellStyle name="Euro 5 5 16" xfId="34928"/>
    <cellStyle name="Euro 5 5 2" xfId="34929"/>
    <cellStyle name="Euro 5 5 3" xfId="34930"/>
    <cellStyle name="Euro 5 5 4" xfId="34931"/>
    <cellStyle name="Euro 5 5 5" xfId="34932"/>
    <cellStyle name="Euro 5 5 6" xfId="34933"/>
    <cellStyle name="Euro 5 5 7" xfId="34934"/>
    <cellStyle name="Euro 5 5 8" xfId="34935"/>
    <cellStyle name="Euro 5 5 9" xfId="34936"/>
    <cellStyle name="Euro 5 6" xfId="34937"/>
    <cellStyle name="Euro 5 6 10" xfId="34938"/>
    <cellStyle name="Euro 5 6 11" xfId="34939"/>
    <cellStyle name="Euro 5 6 12" xfId="34940"/>
    <cellStyle name="Euro 5 6 13" xfId="34941"/>
    <cellStyle name="Euro 5 6 14" xfId="34942"/>
    <cellStyle name="Euro 5 6 15" xfId="34943"/>
    <cellStyle name="Euro 5 6 16" xfId="34944"/>
    <cellStyle name="Euro 5 6 2" xfId="34945"/>
    <cellStyle name="Euro 5 6 3" xfId="34946"/>
    <cellStyle name="Euro 5 6 4" xfId="34947"/>
    <cellStyle name="Euro 5 6 5" xfId="34948"/>
    <cellStyle name="Euro 5 6 6" xfId="34949"/>
    <cellStyle name="Euro 5 6 7" xfId="34950"/>
    <cellStyle name="Euro 5 6 8" xfId="34951"/>
    <cellStyle name="Euro 5 6 9" xfId="34952"/>
    <cellStyle name="Euro 5 7" xfId="34953"/>
    <cellStyle name="Euro 5 7 10" xfId="34954"/>
    <cellStyle name="Euro 5 7 11" xfId="34955"/>
    <cellStyle name="Euro 5 7 12" xfId="34956"/>
    <cellStyle name="Euro 5 7 13" xfId="34957"/>
    <cellStyle name="Euro 5 7 14" xfId="34958"/>
    <cellStyle name="Euro 5 7 15" xfId="34959"/>
    <cellStyle name="Euro 5 7 16" xfId="34960"/>
    <cellStyle name="Euro 5 7 2" xfId="34961"/>
    <cellStyle name="Euro 5 7 3" xfId="34962"/>
    <cellStyle name="Euro 5 7 4" xfId="34963"/>
    <cellStyle name="Euro 5 7 5" xfId="34964"/>
    <cellStyle name="Euro 5 7 6" xfId="34965"/>
    <cellStyle name="Euro 5 7 7" xfId="34966"/>
    <cellStyle name="Euro 5 7 8" xfId="34967"/>
    <cellStyle name="Euro 5 7 9" xfId="34968"/>
    <cellStyle name="Euro 5 8" xfId="34969"/>
    <cellStyle name="Euro 5 8 10" xfId="34970"/>
    <cellStyle name="Euro 5 8 11" xfId="34971"/>
    <cellStyle name="Euro 5 8 12" xfId="34972"/>
    <cellStyle name="Euro 5 8 13" xfId="34973"/>
    <cellStyle name="Euro 5 8 14" xfId="34974"/>
    <cellStyle name="Euro 5 8 15" xfId="34975"/>
    <cellStyle name="Euro 5 8 16" xfId="34976"/>
    <cellStyle name="Euro 5 8 2" xfId="34977"/>
    <cellStyle name="Euro 5 8 3" xfId="34978"/>
    <cellStyle name="Euro 5 8 4" xfId="34979"/>
    <cellStyle name="Euro 5 8 5" xfId="34980"/>
    <cellStyle name="Euro 5 8 6" xfId="34981"/>
    <cellStyle name="Euro 5 8 7" xfId="34982"/>
    <cellStyle name="Euro 5 8 8" xfId="34983"/>
    <cellStyle name="Euro 5 8 9" xfId="34984"/>
    <cellStyle name="Euro 5 9" xfId="34985"/>
    <cellStyle name="Euro 5 9 10" xfId="34986"/>
    <cellStyle name="Euro 5 9 11" xfId="34987"/>
    <cellStyle name="Euro 5 9 12" xfId="34988"/>
    <cellStyle name="Euro 5 9 13" xfId="34989"/>
    <cellStyle name="Euro 5 9 14" xfId="34990"/>
    <cellStyle name="Euro 5 9 15" xfId="34991"/>
    <cellStyle name="Euro 5 9 16" xfId="34992"/>
    <cellStyle name="Euro 5 9 2" xfId="34993"/>
    <cellStyle name="Euro 5 9 3" xfId="34994"/>
    <cellStyle name="Euro 5 9 4" xfId="34995"/>
    <cellStyle name="Euro 5 9 5" xfId="34996"/>
    <cellStyle name="Euro 5 9 6" xfId="34997"/>
    <cellStyle name="Euro 5 9 7" xfId="34998"/>
    <cellStyle name="Euro 5 9 8" xfId="34999"/>
    <cellStyle name="Euro 5 9 9" xfId="35000"/>
    <cellStyle name="Euro 6" xfId="35001"/>
    <cellStyle name="Euro 6 10" xfId="35002"/>
    <cellStyle name="Euro 6 10 10" xfId="35003"/>
    <cellStyle name="Euro 6 10 11" xfId="35004"/>
    <cellStyle name="Euro 6 10 12" xfId="35005"/>
    <cellStyle name="Euro 6 10 13" xfId="35006"/>
    <cellStyle name="Euro 6 10 14" xfId="35007"/>
    <cellStyle name="Euro 6 10 15" xfId="35008"/>
    <cellStyle name="Euro 6 10 16" xfId="35009"/>
    <cellStyle name="Euro 6 10 2" xfId="35010"/>
    <cellStyle name="Euro 6 10 3" xfId="35011"/>
    <cellStyle name="Euro 6 10 4" xfId="35012"/>
    <cellStyle name="Euro 6 10 5" xfId="35013"/>
    <cellStyle name="Euro 6 10 6" xfId="35014"/>
    <cellStyle name="Euro 6 10 7" xfId="35015"/>
    <cellStyle name="Euro 6 10 8" xfId="35016"/>
    <cellStyle name="Euro 6 10 9" xfId="35017"/>
    <cellStyle name="Euro 6 11" xfId="35018"/>
    <cellStyle name="Euro 6 12" xfId="35019"/>
    <cellStyle name="Euro 6 13" xfId="35020"/>
    <cellStyle name="Euro 6 14" xfId="35021"/>
    <cellStyle name="Euro 6 15" xfId="35022"/>
    <cellStyle name="Euro 6 16" xfId="35023"/>
    <cellStyle name="Euro 6 17" xfId="35024"/>
    <cellStyle name="Euro 6 18" xfId="35025"/>
    <cellStyle name="Euro 6 19" xfId="35026"/>
    <cellStyle name="Euro 6 2" xfId="35027"/>
    <cellStyle name="Euro 6 2 10" xfId="35028"/>
    <cellStyle name="Euro 6 2 11" xfId="35029"/>
    <cellStyle name="Euro 6 2 12" xfId="35030"/>
    <cellStyle name="Euro 6 2 13" xfId="35031"/>
    <cellStyle name="Euro 6 2 14" xfId="35032"/>
    <cellStyle name="Euro 6 2 15" xfId="35033"/>
    <cellStyle name="Euro 6 2 16" xfId="35034"/>
    <cellStyle name="Euro 6 2 2" xfId="35035"/>
    <cellStyle name="Euro 6 2 3" xfId="35036"/>
    <cellStyle name="Euro 6 2 4" xfId="35037"/>
    <cellStyle name="Euro 6 2 5" xfId="35038"/>
    <cellStyle name="Euro 6 2 6" xfId="35039"/>
    <cellStyle name="Euro 6 2 7" xfId="35040"/>
    <cellStyle name="Euro 6 2 8" xfId="35041"/>
    <cellStyle name="Euro 6 2 9" xfId="35042"/>
    <cellStyle name="Euro 6 20" xfId="35043"/>
    <cellStyle name="Euro 6 21" xfId="35044"/>
    <cellStyle name="Euro 6 22" xfId="35045"/>
    <cellStyle name="Euro 6 23" xfId="35046"/>
    <cellStyle name="Euro 6 24" xfId="35047"/>
    <cellStyle name="Euro 6 25" xfId="35048"/>
    <cellStyle name="Euro 6 3" xfId="35049"/>
    <cellStyle name="Euro 6 3 10" xfId="35050"/>
    <cellStyle name="Euro 6 3 11" xfId="35051"/>
    <cellStyle name="Euro 6 3 12" xfId="35052"/>
    <cellStyle name="Euro 6 3 13" xfId="35053"/>
    <cellStyle name="Euro 6 3 14" xfId="35054"/>
    <cellStyle name="Euro 6 3 15" xfId="35055"/>
    <cellStyle name="Euro 6 3 16" xfId="35056"/>
    <cellStyle name="Euro 6 3 2" xfId="35057"/>
    <cellStyle name="Euro 6 3 3" xfId="35058"/>
    <cellStyle name="Euro 6 3 4" xfId="35059"/>
    <cellStyle name="Euro 6 3 5" xfId="35060"/>
    <cellStyle name="Euro 6 3 6" xfId="35061"/>
    <cellStyle name="Euro 6 3 7" xfId="35062"/>
    <cellStyle name="Euro 6 3 8" xfId="35063"/>
    <cellStyle name="Euro 6 3 9" xfId="35064"/>
    <cellStyle name="Euro 6 4" xfId="35065"/>
    <cellStyle name="Euro 6 4 10" xfId="35066"/>
    <cellStyle name="Euro 6 4 11" xfId="35067"/>
    <cellStyle name="Euro 6 4 12" xfId="35068"/>
    <cellStyle name="Euro 6 4 13" xfId="35069"/>
    <cellStyle name="Euro 6 4 14" xfId="35070"/>
    <cellStyle name="Euro 6 4 15" xfId="35071"/>
    <cellStyle name="Euro 6 4 16" xfId="35072"/>
    <cellStyle name="Euro 6 4 2" xfId="35073"/>
    <cellStyle name="Euro 6 4 3" xfId="35074"/>
    <cellStyle name="Euro 6 4 4" xfId="35075"/>
    <cellStyle name="Euro 6 4 5" xfId="35076"/>
    <cellStyle name="Euro 6 4 6" xfId="35077"/>
    <cellStyle name="Euro 6 4 7" xfId="35078"/>
    <cellStyle name="Euro 6 4 8" xfId="35079"/>
    <cellStyle name="Euro 6 4 9" xfId="35080"/>
    <cellStyle name="Euro 6 5" xfId="35081"/>
    <cellStyle name="Euro 6 5 10" xfId="35082"/>
    <cellStyle name="Euro 6 5 11" xfId="35083"/>
    <cellStyle name="Euro 6 5 12" xfId="35084"/>
    <cellStyle name="Euro 6 5 13" xfId="35085"/>
    <cellStyle name="Euro 6 5 14" xfId="35086"/>
    <cellStyle name="Euro 6 5 15" xfId="35087"/>
    <cellStyle name="Euro 6 5 16" xfId="35088"/>
    <cellStyle name="Euro 6 5 2" xfId="35089"/>
    <cellStyle name="Euro 6 5 3" xfId="35090"/>
    <cellStyle name="Euro 6 5 4" xfId="35091"/>
    <cellStyle name="Euro 6 5 5" xfId="35092"/>
    <cellStyle name="Euro 6 5 6" xfId="35093"/>
    <cellStyle name="Euro 6 5 7" xfId="35094"/>
    <cellStyle name="Euro 6 5 8" xfId="35095"/>
    <cellStyle name="Euro 6 5 9" xfId="35096"/>
    <cellStyle name="Euro 6 6" xfId="35097"/>
    <cellStyle name="Euro 6 6 10" xfId="35098"/>
    <cellStyle name="Euro 6 6 11" xfId="35099"/>
    <cellStyle name="Euro 6 6 12" xfId="35100"/>
    <cellStyle name="Euro 6 6 13" xfId="35101"/>
    <cellStyle name="Euro 6 6 14" xfId="35102"/>
    <cellStyle name="Euro 6 6 15" xfId="35103"/>
    <cellStyle name="Euro 6 6 16" xfId="35104"/>
    <cellStyle name="Euro 6 6 2" xfId="35105"/>
    <cellStyle name="Euro 6 6 3" xfId="35106"/>
    <cellStyle name="Euro 6 6 4" xfId="35107"/>
    <cellStyle name="Euro 6 6 5" xfId="35108"/>
    <cellStyle name="Euro 6 6 6" xfId="35109"/>
    <cellStyle name="Euro 6 6 7" xfId="35110"/>
    <cellStyle name="Euro 6 6 8" xfId="35111"/>
    <cellStyle name="Euro 6 6 9" xfId="35112"/>
    <cellStyle name="Euro 6 7" xfId="35113"/>
    <cellStyle name="Euro 6 7 10" xfId="35114"/>
    <cellStyle name="Euro 6 7 11" xfId="35115"/>
    <cellStyle name="Euro 6 7 12" xfId="35116"/>
    <cellStyle name="Euro 6 7 13" xfId="35117"/>
    <cellStyle name="Euro 6 7 14" xfId="35118"/>
    <cellStyle name="Euro 6 7 15" xfId="35119"/>
    <cellStyle name="Euro 6 7 16" xfId="35120"/>
    <cellStyle name="Euro 6 7 2" xfId="35121"/>
    <cellStyle name="Euro 6 7 3" xfId="35122"/>
    <cellStyle name="Euro 6 7 4" xfId="35123"/>
    <cellStyle name="Euro 6 7 5" xfId="35124"/>
    <cellStyle name="Euro 6 7 6" xfId="35125"/>
    <cellStyle name="Euro 6 7 7" xfId="35126"/>
    <cellStyle name="Euro 6 7 8" xfId="35127"/>
    <cellStyle name="Euro 6 7 9" xfId="35128"/>
    <cellStyle name="Euro 6 8" xfId="35129"/>
    <cellStyle name="Euro 6 8 10" xfId="35130"/>
    <cellStyle name="Euro 6 8 11" xfId="35131"/>
    <cellStyle name="Euro 6 8 12" xfId="35132"/>
    <cellStyle name="Euro 6 8 13" xfId="35133"/>
    <cellStyle name="Euro 6 8 14" xfId="35134"/>
    <cellStyle name="Euro 6 8 15" xfId="35135"/>
    <cellStyle name="Euro 6 8 16" xfId="35136"/>
    <cellStyle name="Euro 6 8 2" xfId="35137"/>
    <cellStyle name="Euro 6 8 3" xfId="35138"/>
    <cellStyle name="Euro 6 8 4" xfId="35139"/>
    <cellStyle name="Euro 6 8 5" xfId="35140"/>
    <cellStyle name="Euro 6 8 6" xfId="35141"/>
    <cellStyle name="Euro 6 8 7" xfId="35142"/>
    <cellStyle name="Euro 6 8 8" xfId="35143"/>
    <cellStyle name="Euro 6 8 9" xfId="35144"/>
    <cellStyle name="Euro 6 9" xfId="35145"/>
    <cellStyle name="Euro 6 9 10" xfId="35146"/>
    <cellStyle name="Euro 6 9 11" xfId="35147"/>
    <cellStyle name="Euro 6 9 12" xfId="35148"/>
    <cellStyle name="Euro 6 9 13" xfId="35149"/>
    <cellStyle name="Euro 6 9 14" xfId="35150"/>
    <cellStyle name="Euro 6 9 15" xfId="35151"/>
    <cellStyle name="Euro 6 9 16" xfId="35152"/>
    <cellStyle name="Euro 6 9 2" xfId="35153"/>
    <cellStyle name="Euro 6 9 3" xfId="35154"/>
    <cellStyle name="Euro 6 9 4" xfId="35155"/>
    <cellStyle name="Euro 6 9 5" xfId="35156"/>
    <cellStyle name="Euro 6 9 6" xfId="35157"/>
    <cellStyle name="Euro 6 9 7" xfId="35158"/>
    <cellStyle name="Euro 6 9 8" xfId="35159"/>
    <cellStyle name="Euro 6 9 9" xfId="35160"/>
    <cellStyle name="Euro 7" xfId="35161"/>
    <cellStyle name="Euro 7 10" xfId="35162"/>
    <cellStyle name="Euro 7 11" xfId="35163"/>
    <cellStyle name="Euro 7 12" xfId="35164"/>
    <cellStyle name="Euro 7 13" xfId="35165"/>
    <cellStyle name="Euro 7 14" xfId="35166"/>
    <cellStyle name="Euro 7 15" xfId="35167"/>
    <cellStyle name="Euro 7 16" xfId="35168"/>
    <cellStyle name="Euro 7 17" xfId="35169"/>
    <cellStyle name="Euro 7 2" xfId="35170"/>
    <cellStyle name="Euro 7 2 10" xfId="35171"/>
    <cellStyle name="Euro 7 2 11" xfId="35172"/>
    <cellStyle name="Euro 7 2 12" xfId="35173"/>
    <cellStyle name="Euro 7 2 13" xfId="35174"/>
    <cellStyle name="Euro 7 2 14" xfId="35175"/>
    <cellStyle name="Euro 7 2 15" xfId="35176"/>
    <cellStyle name="Euro 7 2 16" xfId="35177"/>
    <cellStyle name="Euro 7 2 2" xfId="35178"/>
    <cellStyle name="Euro 7 2 3" xfId="35179"/>
    <cellStyle name="Euro 7 2 4" xfId="35180"/>
    <cellStyle name="Euro 7 2 5" xfId="35181"/>
    <cellStyle name="Euro 7 2 6" xfId="35182"/>
    <cellStyle name="Euro 7 2 7" xfId="35183"/>
    <cellStyle name="Euro 7 2 8" xfId="35184"/>
    <cellStyle name="Euro 7 2 9" xfId="35185"/>
    <cellStyle name="Euro 7 3" xfId="35186"/>
    <cellStyle name="Euro 7 4" xfId="35187"/>
    <cellStyle name="Euro 7 5" xfId="35188"/>
    <cellStyle name="Euro 7 6" xfId="35189"/>
    <cellStyle name="Euro 7 7" xfId="35190"/>
    <cellStyle name="Euro 7 8" xfId="35191"/>
    <cellStyle name="Euro 7 9" xfId="35192"/>
    <cellStyle name="Euro 8" xfId="35193"/>
    <cellStyle name="Euro 8 10" xfId="35194"/>
    <cellStyle name="Euro 8 11" xfId="35195"/>
    <cellStyle name="Euro 8 12" xfId="35196"/>
    <cellStyle name="Euro 8 13" xfId="35197"/>
    <cellStyle name="Euro 8 14" xfId="35198"/>
    <cellStyle name="Euro 8 15" xfId="35199"/>
    <cellStyle name="Euro 8 16" xfId="35200"/>
    <cellStyle name="Euro 8 17" xfId="35201"/>
    <cellStyle name="Euro 8 2" xfId="35202"/>
    <cellStyle name="Euro 8 2 10" xfId="35203"/>
    <cellStyle name="Euro 8 2 11" xfId="35204"/>
    <cellStyle name="Euro 8 2 12" xfId="35205"/>
    <cellStyle name="Euro 8 2 13" xfId="35206"/>
    <cellStyle name="Euro 8 2 14" xfId="35207"/>
    <cellStyle name="Euro 8 2 15" xfId="35208"/>
    <cellStyle name="Euro 8 2 16" xfId="35209"/>
    <cellStyle name="Euro 8 2 2" xfId="35210"/>
    <cellStyle name="Euro 8 2 3" xfId="35211"/>
    <cellStyle name="Euro 8 2 4" xfId="35212"/>
    <cellStyle name="Euro 8 2 5" xfId="35213"/>
    <cellStyle name="Euro 8 2 6" xfId="35214"/>
    <cellStyle name="Euro 8 2 7" xfId="35215"/>
    <cellStyle name="Euro 8 2 8" xfId="35216"/>
    <cellStyle name="Euro 8 2 9" xfId="35217"/>
    <cellStyle name="Euro 8 3" xfId="35218"/>
    <cellStyle name="Euro 8 4" xfId="35219"/>
    <cellStyle name="Euro 8 5" xfId="35220"/>
    <cellStyle name="Euro 8 6" xfId="35221"/>
    <cellStyle name="Euro 8 7" xfId="35222"/>
    <cellStyle name="Euro 8 8" xfId="35223"/>
    <cellStyle name="Euro 8 9" xfId="35224"/>
    <cellStyle name="Euro 9" xfId="35225"/>
    <cellStyle name="Euro 9 10" xfId="35226"/>
    <cellStyle name="Euro 9 11" xfId="35227"/>
    <cellStyle name="Euro 9 12" xfId="35228"/>
    <cellStyle name="Euro 9 13" xfId="35229"/>
    <cellStyle name="Euro 9 14" xfId="35230"/>
    <cellStyle name="Euro 9 15" xfId="35231"/>
    <cellStyle name="Euro 9 16" xfId="35232"/>
    <cellStyle name="Euro 9 17" xfId="35233"/>
    <cellStyle name="Euro 9 2" xfId="35234"/>
    <cellStyle name="Euro 9 2 10" xfId="35235"/>
    <cellStyle name="Euro 9 2 11" xfId="35236"/>
    <cellStyle name="Euro 9 2 12" xfId="35237"/>
    <cellStyle name="Euro 9 2 13" xfId="35238"/>
    <cellStyle name="Euro 9 2 14" xfId="35239"/>
    <cellStyle name="Euro 9 2 15" xfId="35240"/>
    <cellStyle name="Euro 9 2 16" xfId="35241"/>
    <cellStyle name="Euro 9 2 2" xfId="35242"/>
    <cellStyle name="Euro 9 2 3" xfId="35243"/>
    <cellStyle name="Euro 9 2 4" xfId="35244"/>
    <cellStyle name="Euro 9 2 5" xfId="35245"/>
    <cellStyle name="Euro 9 2 6" xfId="35246"/>
    <cellStyle name="Euro 9 2 7" xfId="35247"/>
    <cellStyle name="Euro 9 2 8" xfId="35248"/>
    <cellStyle name="Euro 9 2 9" xfId="35249"/>
    <cellStyle name="Euro 9 3" xfId="35250"/>
    <cellStyle name="Euro 9 4" xfId="35251"/>
    <cellStyle name="Euro 9 5" xfId="35252"/>
    <cellStyle name="Euro 9 6" xfId="35253"/>
    <cellStyle name="Euro 9 7" xfId="35254"/>
    <cellStyle name="Euro 9 8" xfId="35255"/>
    <cellStyle name="Euro 9 9" xfId="35256"/>
    <cellStyle name="Euro_04.11.1 Entity Level TBs  " xfId="35257"/>
    <cellStyle name="EvenBodyShade" xfId="35258"/>
    <cellStyle name="Explanatory Text" xfId="63998" builtinId="53" customBuiltin="1"/>
    <cellStyle name="Explanatory Text 2" xfId="35259"/>
    <cellStyle name="Explanatory Text 2 10" xfId="35260"/>
    <cellStyle name="Explanatory Text 2 11" xfId="35261"/>
    <cellStyle name="Explanatory Text 2 12" xfId="35262"/>
    <cellStyle name="Explanatory Text 2 13" xfId="35263"/>
    <cellStyle name="Explanatory Text 2 14" xfId="35264"/>
    <cellStyle name="Explanatory Text 2 15" xfId="35265"/>
    <cellStyle name="Explanatory Text 2 16" xfId="35266"/>
    <cellStyle name="Explanatory Text 2 17" xfId="35267"/>
    <cellStyle name="Explanatory Text 2 18" xfId="35268"/>
    <cellStyle name="Explanatory Text 2 2" xfId="35269"/>
    <cellStyle name="Explanatory Text 2 2 2" xfId="35270"/>
    <cellStyle name="Explanatory Text 2 2 2 2" xfId="35271"/>
    <cellStyle name="Explanatory Text 2 2 2 2 2" xfId="35272"/>
    <cellStyle name="Explanatory Text 2 3" xfId="35273"/>
    <cellStyle name="Explanatory Text 2 4" xfId="35274"/>
    <cellStyle name="Explanatory Text 2 5" xfId="35275"/>
    <cellStyle name="Explanatory Text 2 6" xfId="35276"/>
    <cellStyle name="Explanatory Text 2 7" xfId="35277"/>
    <cellStyle name="Explanatory Text 2 8" xfId="35278"/>
    <cellStyle name="Explanatory Text 2 9" xfId="35279"/>
    <cellStyle name="Explanatory Text 2_Incentive Allocation" xfId="35280"/>
    <cellStyle name="Explanatory Text 3" xfId="35281"/>
    <cellStyle name="Explanatory Text 3 2" xfId="35282"/>
    <cellStyle name="Explanatory Text 4" xfId="35283"/>
    <cellStyle name="Explanatory Text 4 2" xfId="35284"/>
    <cellStyle name="Explanatory Text 5" xfId="35285"/>
    <cellStyle name="Explanatory Text 5 2" xfId="35286"/>
    <cellStyle name="Explanatory Text 6" xfId="35287"/>
    <cellStyle name="Explanatory Text 6 2" xfId="35288"/>
    <cellStyle name="Explanatory Text 7" xfId="35289"/>
    <cellStyle name="Explanatory Text 8" xfId="35290"/>
    <cellStyle name="Explanatory Text 9" xfId="35291"/>
    <cellStyle name="EY House" xfId="35292"/>
    <cellStyle name="F2" xfId="35293"/>
    <cellStyle name="F3" xfId="35294"/>
    <cellStyle name="F4" xfId="35295"/>
    <cellStyle name="F5" xfId="35296"/>
    <cellStyle name="F6" xfId="35297"/>
    <cellStyle name="F7" xfId="35298"/>
    <cellStyle name="F8" xfId="35299"/>
    <cellStyle name="Fixed" xfId="35300"/>
    <cellStyle name="Fixed 10" xfId="35301"/>
    <cellStyle name="Fixed 10 10" xfId="35302"/>
    <cellStyle name="Fixed 10 10 10" xfId="35303"/>
    <cellStyle name="Fixed 10 10 11" xfId="35304"/>
    <cellStyle name="Fixed 10 10 12" xfId="35305"/>
    <cellStyle name="Fixed 10 10 13" xfId="35306"/>
    <cellStyle name="Fixed 10 10 14" xfId="35307"/>
    <cellStyle name="Fixed 10 10 15" xfId="35308"/>
    <cellStyle name="Fixed 10 10 16" xfId="35309"/>
    <cellStyle name="Fixed 10 10 17" xfId="35310"/>
    <cellStyle name="Fixed 10 10 2" xfId="35311"/>
    <cellStyle name="Fixed 10 10 3" xfId="35312"/>
    <cellStyle name="Fixed 10 10 4" xfId="35313"/>
    <cellStyle name="Fixed 10 10 5" xfId="35314"/>
    <cellStyle name="Fixed 10 10 6" xfId="35315"/>
    <cellStyle name="Fixed 10 10 7" xfId="35316"/>
    <cellStyle name="Fixed 10 10 8" xfId="35317"/>
    <cellStyle name="Fixed 10 10 9" xfId="35318"/>
    <cellStyle name="Fixed 10 11" xfId="35319"/>
    <cellStyle name="Fixed 10 12" xfId="35320"/>
    <cellStyle name="Fixed 10 13" xfId="35321"/>
    <cellStyle name="Fixed 10 14" xfId="35322"/>
    <cellStyle name="Fixed 10 15" xfId="35323"/>
    <cellStyle name="Fixed 10 16" xfId="35324"/>
    <cellStyle name="Fixed 10 17" xfId="35325"/>
    <cellStyle name="Fixed 10 18" xfId="35326"/>
    <cellStyle name="Fixed 10 19" xfId="35327"/>
    <cellStyle name="Fixed 10 2" xfId="35328"/>
    <cellStyle name="Fixed 10 2 10" xfId="35329"/>
    <cellStyle name="Fixed 10 2 11" xfId="35330"/>
    <cellStyle name="Fixed 10 2 12" xfId="35331"/>
    <cellStyle name="Fixed 10 2 13" xfId="35332"/>
    <cellStyle name="Fixed 10 2 14" xfId="35333"/>
    <cellStyle name="Fixed 10 2 15" xfId="35334"/>
    <cellStyle name="Fixed 10 2 16" xfId="35335"/>
    <cellStyle name="Fixed 10 2 2" xfId="35336"/>
    <cellStyle name="Fixed 10 2 3" xfId="35337"/>
    <cellStyle name="Fixed 10 2 4" xfId="35338"/>
    <cellStyle name="Fixed 10 2 5" xfId="35339"/>
    <cellStyle name="Fixed 10 2 6" xfId="35340"/>
    <cellStyle name="Fixed 10 2 7" xfId="35341"/>
    <cellStyle name="Fixed 10 2 8" xfId="35342"/>
    <cellStyle name="Fixed 10 2 9" xfId="35343"/>
    <cellStyle name="Fixed 10 20" xfId="35344"/>
    <cellStyle name="Fixed 10 21" xfId="35345"/>
    <cellStyle name="Fixed 10 22" xfId="35346"/>
    <cellStyle name="Fixed 10 23" xfId="35347"/>
    <cellStyle name="Fixed 10 24" xfId="35348"/>
    <cellStyle name="Fixed 10 25" xfId="35349"/>
    <cellStyle name="Fixed 10 26" xfId="35350"/>
    <cellStyle name="Fixed 10 27" xfId="35351"/>
    <cellStyle name="Fixed 10 28" xfId="35352"/>
    <cellStyle name="Fixed 10 29" xfId="35353"/>
    <cellStyle name="Fixed 10 3" xfId="35354"/>
    <cellStyle name="Fixed 10 30" xfId="35355"/>
    <cellStyle name="Fixed 10 31" xfId="35356"/>
    <cellStyle name="Fixed 10 4" xfId="35357"/>
    <cellStyle name="Fixed 10 5" xfId="35358"/>
    <cellStyle name="Fixed 10 6" xfId="35359"/>
    <cellStyle name="Fixed 10 7" xfId="35360"/>
    <cellStyle name="Fixed 10 8" xfId="35361"/>
    <cellStyle name="Fixed 10 8 10" xfId="35362"/>
    <cellStyle name="Fixed 10 8 11" xfId="35363"/>
    <cellStyle name="Fixed 10 8 12" xfId="35364"/>
    <cellStyle name="Fixed 10 8 13" xfId="35365"/>
    <cellStyle name="Fixed 10 8 14" xfId="35366"/>
    <cellStyle name="Fixed 10 8 15" xfId="35367"/>
    <cellStyle name="Fixed 10 8 16" xfId="35368"/>
    <cellStyle name="Fixed 10 8 17" xfId="35369"/>
    <cellStyle name="Fixed 10 8 18" xfId="35370"/>
    <cellStyle name="Fixed 10 8 2" xfId="35371"/>
    <cellStyle name="Fixed 10 8 2 2" xfId="35372"/>
    <cellStyle name="Fixed 10 8 2 2 2" xfId="35373"/>
    <cellStyle name="Fixed 10 8 3" xfId="35374"/>
    <cellStyle name="Fixed 10 8 4" xfId="35375"/>
    <cellStyle name="Fixed 10 8 5" xfId="35376"/>
    <cellStyle name="Fixed 10 8 6" xfId="35377"/>
    <cellStyle name="Fixed 10 8 7" xfId="35378"/>
    <cellStyle name="Fixed 10 8 8" xfId="35379"/>
    <cellStyle name="Fixed 10 8 9" xfId="35380"/>
    <cellStyle name="Fixed 10 9" xfId="35381"/>
    <cellStyle name="Fixed 100" xfId="35382"/>
    <cellStyle name="Fixed 101" xfId="35383"/>
    <cellStyle name="Fixed 102" xfId="35384"/>
    <cellStyle name="Fixed 103" xfId="35385"/>
    <cellStyle name="Fixed 104" xfId="35386"/>
    <cellStyle name="Fixed 105" xfId="35387"/>
    <cellStyle name="Fixed 106" xfId="35388"/>
    <cellStyle name="Fixed 107" xfId="35389"/>
    <cellStyle name="Fixed 108" xfId="35390"/>
    <cellStyle name="Fixed 109" xfId="35391"/>
    <cellStyle name="Fixed 11" xfId="35392"/>
    <cellStyle name="Fixed 11 10" xfId="35393"/>
    <cellStyle name="Fixed 11 10 10" xfId="35394"/>
    <cellStyle name="Fixed 11 10 11" xfId="35395"/>
    <cellStyle name="Fixed 11 10 12" xfId="35396"/>
    <cellStyle name="Fixed 11 10 13" xfId="35397"/>
    <cellStyle name="Fixed 11 10 14" xfId="35398"/>
    <cellStyle name="Fixed 11 10 15" xfId="35399"/>
    <cellStyle name="Fixed 11 10 16" xfId="35400"/>
    <cellStyle name="Fixed 11 10 17" xfId="35401"/>
    <cellStyle name="Fixed 11 10 2" xfId="35402"/>
    <cellStyle name="Fixed 11 10 3" xfId="35403"/>
    <cellStyle name="Fixed 11 10 4" xfId="35404"/>
    <cellStyle name="Fixed 11 10 5" xfId="35405"/>
    <cellStyle name="Fixed 11 10 6" xfId="35406"/>
    <cellStyle name="Fixed 11 10 7" xfId="35407"/>
    <cellStyle name="Fixed 11 10 8" xfId="35408"/>
    <cellStyle name="Fixed 11 10 9" xfId="35409"/>
    <cellStyle name="Fixed 11 11" xfId="35410"/>
    <cellStyle name="Fixed 11 12" xfId="35411"/>
    <cellStyle name="Fixed 11 13" xfId="35412"/>
    <cellStyle name="Fixed 11 14" xfId="35413"/>
    <cellStyle name="Fixed 11 15" xfId="35414"/>
    <cellStyle name="Fixed 11 16" xfId="35415"/>
    <cellStyle name="Fixed 11 17" xfId="35416"/>
    <cellStyle name="Fixed 11 18" xfId="35417"/>
    <cellStyle name="Fixed 11 19" xfId="35418"/>
    <cellStyle name="Fixed 11 2" xfId="35419"/>
    <cellStyle name="Fixed 11 2 10" xfId="35420"/>
    <cellStyle name="Fixed 11 2 11" xfId="35421"/>
    <cellStyle name="Fixed 11 2 12" xfId="35422"/>
    <cellStyle name="Fixed 11 2 13" xfId="35423"/>
    <cellStyle name="Fixed 11 2 14" xfId="35424"/>
    <cellStyle name="Fixed 11 2 15" xfId="35425"/>
    <cellStyle name="Fixed 11 2 16" xfId="35426"/>
    <cellStyle name="Fixed 11 2 2" xfId="35427"/>
    <cellStyle name="Fixed 11 2 3" xfId="35428"/>
    <cellStyle name="Fixed 11 2 4" xfId="35429"/>
    <cellStyle name="Fixed 11 2 5" xfId="35430"/>
    <cellStyle name="Fixed 11 2 6" xfId="35431"/>
    <cellStyle name="Fixed 11 2 7" xfId="35432"/>
    <cellStyle name="Fixed 11 2 8" xfId="35433"/>
    <cellStyle name="Fixed 11 2 9" xfId="35434"/>
    <cellStyle name="Fixed 11 20" xfId="35435"/>
    <cellStyle name="Fixed 11 21" xfId="35436"/>
    <cellStyle name="Fixed 11 22" xfId="35437"/>
    <cellStyle name="Fixed 11 23" xfId="35438"/>
    <cellStyle name="Fixed 11 24" xfId="35439"/>
    <cellStyle name="Fixed 11 25" xfId="35440"/>
    <cellStyle name="Fixed 11 26" xfId="35441"/>
    <cellStyle name="Fixed 11 27" xfId="35442"/>
    <cellStyle name="Fixed 11 28" xfId="35443"/>
    <cellStyle name="Fixed 11 29" xfId="35444"/>
    <cellStyle name="Fixed 11 3" xfId="35445"/>
    <cellStyle name="Fixed 11 30" xfId="35446"/>
    <cellStyle name="Fixed 11 31" xfId="35447"/>
    <cellStyle name="Fixed 11 4" xfId="35448"/>
    <cellStyle name="Fixed 11 5" xfId="35449"/>
    <cellStyle name="Fixed 11 6" xfId="35450"/>
    <cellStyle name="Fixed 11 7" xfId="35451"/>
    <cellStyle name="Fixed 11 8" xfId="35452"/>
    <cellStyle name="Fixed 11 8 10" xfId="35453"/>
    <cellStyle name="Fixed 11 8 11" xfId="35454"/>
    <cellStyle name="Fixed 11 8 12" xfId="35455"/>
    <cellStyle name="Fixed 11 8 13" xfId="35456"/>
    <cellStyle name="Fixed 11 8 14" xfId="35457"/>
    <cellStyle name="Fixed 11 8 15" xfId="35458"/>
    <cellStyle name="Fixed 11 8 16" xfId="35459"/>
    <cellStyle name="Fixed 11 8 17" xfId="35460"/>
    <cellStyle name="Fixed 11 8 18" xfId="35461"/>
    <cellStyle name="Fixed 11 8 2" xfId="35462"/>
    <cellStyle name="Fixed 11 8 2 2" xfId="35463"/>
    <cellStyle name="Fixed 11 8 2 2 2" xfId="35464"/>
    <cellStyle name="Fixed 11 8 3" xfId="35465"/>
    <cellStyle name="Fixed 11 8 4" xfId="35466"/>
    <cellStyle name="Fixed 11 8 5" xfId="35467"/>
    <cellStyle name="Fixed 11 8 6" xfId="35468"/>
    <cellStyle name="Fixed 11 8 7" xfId="35469"/>
    <cellStyle name="Fixed 11 8 8" xfId="35470"/>
    <cellStyle name="Fixed 11 8 9" xfId="35471"/>
    <cellStyle name="Fixed 11 9" xfId="35472"/>
    <cellStyle name="Fixed 110" xfId="35473"/>
    <cellStyle name="Fixed 111" xfId="35474"/>
    <cellStyle name="Fixed 112" xfId="35475"/>
    <cellStyle name="Fixed 113" xfId="35476"/>
    <cellStyle name="Fixed 114" xfId="35477"/>
    <cellStyle name="Fixed 115" xfId="35478"/>
    <cellStyle name="Fixed 116" xfId="35479"/>
    <cellStyle name="Fixed 117" xfId="35480"/>
    <cellStyle name="Fixed 118" xfId="35481"/>
    <cellStyle name="Fixed 119" xfId="35482"/>
    <cellStyle name="Fixed 12" xfId="35483"/>
    <cellStyle name="Fixed 12 10" xfId="35484"/>
    <cellStyle name="Fixed 12 10 10" xfId="35485"/>
    <cellStyle name="Fixed 12 10 11" xfId="35486"/>
    <cellStyle name="Fixed 12 10 12" xfId="35487"/>
    <cellStyle name="Fixed 12 10 13" xfId="35488"/>
    <cellStyle name="Fixed 12 10 14" xfId="35489"/>
    <cellStyle name="Fixed 12 10 15" xfId="35490"/>
    <cellStyle name="Fixed 12 10 16" xfId="35491"/>
    <cellStyle name="Fixed 12 10 17" xfId="35492"/>
    <cellStyle name="Fixed 12 10 2" xfId="35493"/>
    <cellStyle name="Fixed 12 10 3" xfId="35494"/>
    <cellStyle name="Fixed 12 10 4" xfId="35495"/>
    <cellStyle name="Fixed 12 10 5" xfId="35496"/>
    <cellStyle name="Fixed 12 10 6" xfId="35497"/>
    <cellStyle name="Fixed 12 10 7" xfId="35498"/>
    <cellStyle name="Fixed 12 10 8" xfId="35499"/>
    <cellStyle name="Fixed 12 10 9" xfId="35500"/>
    <cellStyle name="Fixed 12 11" xfId="35501"/>
    <cellStyle name="Fixed 12 12" xfId="35502"/>
    <cellStyle name="Fixed 12 13" xfId="35503"/>
    <cellStyle name="Fixed 12 14" xfId="35504"/>
    <cellStyle name="Fixed 12 15" xfId="35505"/>
    <cellStyle name="Fixed 12 16" xfId="35506"/>
    <cellStyle name="Fixed 12 17" xfId="35507"/>
    <cellStyle name="Fixed 12 18" xfId="35508"/>
    <cellStyle name="Fixed 12 19" xfId="35509"/>
    <cellStyle name="Fixed 12 2" xfId="35510"/>
    <cellStyle name="Fixed 12 2 10" xfId="35511"/>
    <cellStyle name="Fixed 12 2 11" xfId="35512"/>
    <cellStyle name="Fixed 12 2 12" xfId="35513"/>
    <cellStyle name="Fixed 12 2 13" xfId="35514"/>
    <cellStyle name="Fixed 12 2 14" xfId="35515"/>
    <cellStyle name="Fixed 12 2 15" xfId="35516"/>
    <cellStyle name="Fixed 12 2 16" xfId="35517"/>
    <cellStyle name="Fixed 12 2 2" xfId="35518"/>
    <cellStyle name="Fixed 12 2 3" xfId="35519"/>
    <cellStyle name="Fixed 12 2 4" xfId="35520"/>
    <cellStyle name="Fixed 12 2 5" xfId="35521"/>
    <cellStyle name="Fixed 12 2 6" xfId="35522"/>
    <cellStyle name="Fixed 12 2 7" xfId="35523"/>
    <cellStyle name="Fixed 12 2 8" xfId="35524"/>
    <cellStyle name="Fixed 12 2 9" xfId="35525"/>
    <cellStyle name="Fixed 12 20" xfId="35526"/>
    <cellStyle name="Fixed 12 21" xfId="35527"/>
    <cellStyle name="Fixed 12 22" xfId="35528"/>
    <cellStyle name="Fixed 12 23" xfId="35529"/>
    <cellStyle name="Fixed 12 24" xfId="35530"/>
    <cellStyle name="Fixed 12 25" xfId="35531"/>
    <cellStyle name="Fixed 12 26" xfId="35532"/>
    <cellStyle name="Fixed 12 27" xfId="35533"/>
    <cellStyle name="Fixed 12 28" xfId="35534"/>
    <cellStyle name="Fixed 12 29" xfId="35535"/>
    <cellStyle name="Fixed 12 3" xfId="35536"/>
    <cellStyle name="Fixed 12 30" xfId="35537"/>
    <cellStyle name="Fixed 12 31" xfId="35538"/>
    <cellStyle name="Fixed 12 4" xfId="35539"/>
    <cellStyle name="Fixed 12 5" xfId="35540"/>
    <cellStyle name="Fixed 12 6" xfId="35541"/>
    <cellStyle name="Fixed 12 7" xfId="35542"/>
    <cellStyle name="Fixed 12 8" xfId="35543"/>
    <cellStyle name="Fixed 12 8 10" xfId="35544"/>
    <cellStyle name="Fixed 12 8 11" xfId="35545"/>
    <cellStyle name="Fixed 12 8 12" xfId="35546"/>
    <cellStyle name="Fixed 12 8 13" xfId="35547"/>
    <cellStyle name="Fixed 12 8 14" xfId="35548"/>
    <cellStyle name="Fixed 12 8 15" xfId="35549"/>
    <cellStyle name="Fixed 12 8 16" xfId="35550"/>
    <cellStyle name="Fixed 12 8 17" xfId="35551"/>
    <cellStyle name="Fixed 12 8 18" xfId="35552"/>
    <cellStyle name="Fixed 12 8 2" xfId="35553"/>
    <cellStyle name="Fixed 12 8 2 2" xfId="35554"/>
    <cellStyle name="Fixed 12 8 2 2 2" xfId="35555"/>
    <cellStyle name="Fixed 12 8 3" xfId="35556"/>
    <cellStyle name="Fixed 12 8 4" xfId="35557"/>
    <cellStyle name="Fixed 12 8 5" xfId="35558"/>
    <cellStyle name="Fixed 12 8 6" xfId="35559"/>
    <cellStyle name="Fixed 12 8 7" xfId="35560"/>
    <cellStyle name="Fixed 12 8 8" xfId="35561"/>
    <cellStyle name="Fixed 12 8 9" xfId="35562"/>
    <cellStyle name="Fixed 12 9" xfId="35563"/>
    <cellStyle name="Fixed 120" xfId="35564"/>
    <cellStyle name="Fixed 121" xfId="35565"/>
    <cellStyle name="Fixed 122" xfId="35566"/>
    <cellStyle name="Fixed 123" xfId="35567"/>
    <cellStyle name="Fixed 124" xfId="35568"/>
    <cellStyle name="Fixed 125" xfId="35569"/>
    <cellStyle name="Fixed 126" xfId="35570"/>
    <cellStyle name="Fixed 127" xfId="35571"/>
    <cellStyle name="Fixed 128" xfId="35572"/>
    <cellStyle name="Fixed 129" xfId="35573"/>
    <cellStyle name="Fixed 13" xfId="35574"/>
    <cellStyle name="Fixed 13 10" xfId="35575"/>
    <cellStyle name="Fixed 13 10 10" xfId="35576"/>
    <cellStyle name="Fixed 13 10 11" xfId="35577"/>
    <cellStyle name="Fixed 13 10 12" xfId="35578"/>
    <cellStyle name="Fixed 13 10 13" xfId="35579"/>
    <cellStyle name="Fixed 13 10 14" xfId="35580"/>
    <cellStyle name="Fixed 13 10 15" xfId="35581"/>
    <cellStyle name="Fixed 13 10 16" xfId="35582"/>
    <cellStyle name="Fixed 13 10 17" xfId="35583"/>
    <cellStyle name="Fixed 13 10 2" xfId="35584"/>
    <cellStyle name="Fixed 13 10 3" xfId="35585"/>
    <cellStyle name="Fixed 13 10 4" xfId="35586"/>
    <cellStyle name="Fixed 13 10 5" xfId="35587"/>
    <cellStyle name="Fixed 13 10 6" xfId="35588"/>
    <cellStyle name="Fixed 13 10 7" xfId="35589"/>
    <cellStyle name="Fixed 13 10 8" xfId="35590"/>
    <cellStyle name="Fixed 13 10 9" xfId="35591"/>
    <cellStyle name="Fixed 13 11" xfId="35592"/>
    <cellStyle name="Fixed 13 12" xfId="35593"/>
    <cellStyle name="Fixed 13 13" xfId="35594"/>
    <cellStyle name="Fixed 13 14" xfId="35595"/>
    <cellStyle name="Fixed 13 15" xfId="35596"/>
    <cellStyle name="Fixed 13 16" xfId="35597"/>
    <cellStyle name="Fixed 13 17" xfId="35598"/>
    <cellStyle name="Fixed 13 18" xfId="35599"/>
    <cellStyle name="Fixed 13 19" xfId="35600"/>
    <cellStyle name="Fixed 13 2" xfId="35601"/>
    <cellStyle name="Fixed 13 2 10" xfId="35602"/>
    <cellStyle name="Fixed 13 2 11" xfId="35603"/>
    <cellStyle name="Fixed 13 2 12" xfId="35604"/>
    <cellStyle name="Fixed 13 2 13" xfId="35605"/>
    <cellStyle name="Fixed 13 2 14" xfId="35606"/>
    <cellStyle name="Fixed 13 2 15" xfId="35607"/>
    <cellStyle name="Fixed 13 2 16" xfId="35608"/>
    <cellStyle name="Fixed 13 2 2" xfId="35609"/>
    <cellStyle name="Fixed 13 2 3" xfId="35610"/>
    <cellStyle name="Fixed 13 2 4" xfId="35611"/>
    <cellStyle name="Fixed 13 2 5" xfId="35612"/>
    <cellStyle name="Fixed 13 2 6" xfId="35613"/>
    <cellStyle name="Fixed 13 2 7" xfId="35614"/>
    <cellStyle name="Fixed 13 2 8" xfId="35615"/>
    <cellStyle name="Fixed 13 2 9" xfId="35616"/>
    <cellStyle name="Fixed 13 20" xfId="35617"/>
    <cellStyle name="Fixed 13 21" xfId="35618"/>
    <cellStyle name="Fixed 13 22" xfId="35619"/>
    <cellStyle name="Fixed 13 23" xfId="35620"/>
    <cellStyle name="Fixed 13 24" xfId="35621"/>
    <cellStyle name="Fixed 13 25" xfId="35622"/>
    <cellStyle name="Fixed 13 26" xfId="35623"/>
    <cellStyle name="Fixed 13 27" xfId="35624"/>
    <cellStyle name="Fixed 13 28" xfId="35625"/>
    <cellStyle name="Fixed 13 29" xfId="35626"/>
    <cellStyle name="Fixed 13 3" xfId="35627"/>
    <cellStyle name="Fixed 13 30" xfId="35628"/>
    <cellStyle name="Fixed 13 31" xfId="35629"/>
    <cellStyle name="Fixed 13 4" xfId="35630"/>
    <cellStyle name="Fixed 13 5" xfId="35631"/>
    <cellStyle name="Fixed 13 6" xfId="35632"/>
    <cellStyle name="Fixed 13 7" xfId="35633"/>
    <cellStyle name="Fixed 13 8" xfId="35634"/>
    <cellStyle name="Fixed 13 8 10" xfId="35635"/>
    <cellStyle name="Fixed 13 8 11" xfId="35636"/>
    <cellStyle name="Fixed 13 8 12" xfId="35637"/>
    <cellStyle name="Fixed 13 8 13" xfId="35638"/>
    <cellStyle name="Fixed 13 8 14" xfId="35639"/>
    <cellStyle name="Fixed 13 8 15" xfId="35640"/>
    <cellStyle name="Fixed 13 8 16" xfId="35641"/>
    <cellStyle name="Fixed 13 8 17" xfId="35642"/>
    <cellStyle name="Fixed 13 8 18" xfId="35643"/>
    <cellStyle name="Fixed 13 8 2" xfId="35644"/>
    <cellStyle name="Fixed 13 8 2 2" xfId="35645"/>
    <cellStyle name="Fixed 13 8 2 2 2" xfId="35646"/>
    <cellStyle name="Fixed 13 8 3" xfId="35647"/>
    <cellStyle name="Fixed 13 8 4" xfId="35648"/>
    <cellStyle name="Fixed 13 8 5" xfId="35649"/>
    <cellStyle name="Fixed 13 8 6" xfId="35650"/>
    <cellStyle name="Fixed 13 8 7" xfId="35651"/>
    <cellStyle name="Fixed 13 8 8" xfId="35652"/>
    <cellStyle name="Fixed 13 8 9" xfId="35653"/>
    <cellStyle name="Fixed 13 9" xfId="35654"/>
    <cellStyle name="Fixed 130" xfId="35655"/>
    <cellStyle name="Fixed 131" xfId="35656"/>
    <cellStyle name="Fixed 132" xfId="35657"/>
    <cellStyle name="Fixed 133" xfId="35658"/>
    <cellStyle name="Fixed 134" xfId="35659"/>
    <cellStyle name="Fixed 135" xfId="35660"/>
    <cellStyle name="Fixed 136" xfId="35661"/>
    <cellStyle name="Fixed 137" xfId="35662"/>
    <cellStyle name="Fixed 138" xfId="35663"/>
    <cellStyle name="Fixed 139" xfId="35664"/>
    <cellStyle name="Fixed 14" xfId="35665"/>
    <cellStyle name="Fixed 14 10" xfId="35666"/>
    <cellStyle name="Fixed 14 10 10" xfId="35667"/>
    <cellStyle name="Fixed 14 10 11" xfId="35668"/>
    <cellStyle name="Fixed 14 10 12" xfId="35669"/>
    <cellStyle name="Fixed 14 10 13" xfId="35670"/>
    <cellStyle name="Fixed 14 10 14" xfId="35671"/>
    <cellStyle name="Fixed 14 10 15" xfId="35672"/>
    <cellStyle name="Fixed 14 10 16" xfId="35673"/>
    <cellStyle name="Fixed 14 10 17" xfId="35674"/>
    <cellStyle name="Fixed 14 10 2" xfId="35675"/>
    <cellStyle name="Fixed 14 10 3" xfId="35676"/>
    <cellStyle name="Fixed 14 10 4" xfId="35677"/>
    <cellStyle name="Fixed 14 10 5" xfId="35678"/>
    <cellStyle name="Fixed 14 10 6" xfId="35679"/>
    <cellStyle name="Fixed 14 10 7" xfId="35680"/>
    <cellStyle name="Fixed 14 10 8" xfId="35681"/>
    <cellStyle name="Fixed 14 10 9" xfId="35682"/>
    <cellStyle name="Fixed 14 11" xfId="35683"/>
    <cellStyle name="Fixed 14 12" xfId="35684"/>
    <cellStyle name="Fixed 14 13" xfId="35685"/>
    <cellStyle name="Fixed 14 14" xfId="35686"/>
    <cellStyle name="Fixed 14 15" xfId="35687"/>
    <cellStyle name="Fixed 14 16" xfId="35688"/>
    <cellStyle name="Fixed 14 17" xfId="35689"/>
    <cellStyle name="Fixed 14 18" xfId="35690"/>
    <cellStyle name="Fixed 14 19" xfId="35691"/>
    <cellStyle name="Fixed 14 2" xfId="35692"/>
    <cellStyle name="Fixed 14 2 10" xfId="35693"/>
    <cellStyle name="Fixed 14 2 11" xfId="35694"/>
    <cellStyle name="Fixed 14 2 12" xfId="35695"/>
    <cellStyle name="Fixed 14 2 13" xfId="35696"/>
    <cellStyle name="Fixed 14 2 14" xfId="35697"/>
    <cellStyle name="Fixed 14 2 15" xfId="35698"/>
    <cellStyle name="Fixed 14 2 16" xfId="35699"/>
    <cellStyle name="Fixed 14 2 2" xfId="35700"/>
    <cellStyle name="Fixed 14 2 3" xfId="35701"/>
    <cellStyle name="Fixed 14 2 4" xfId="35702"/>
    <cellStyle name="Fixed 14 2 5" xfId="35703"/>
    <cellStyle name="Fixed 14 2 6" xfId="35704"/>
    <cellStyle name="Fixed 14 2 7" xfId="35705"/>
    <cellStyle name="Fixed 14 2 8" xfId="35706"/>
    <cellStyle name="Fixed 14 2 9" xfId="35707"/>
    <cellStyle name="Fixed 14 20" xfId="35708"/>
    <cellStyle name="Fixed 14 21" xfId="35709"/>
    <cellStyle name="Fixed 14 22" xfId="35710"/>
    <cellStyle name="Fixed 14 23" xfId="35711"/>
    <cellStyle name="Fixed 14 24" xfId="35712"/>
    <cellStyle name="Fixed 14 25" xfId="35713"/>
    <cellStyle name="Fixed 14 26" xfId="35714"/>
    <cellStyle name="Fixed 14 27" xfId="35715"/>
    <cellStyle name="Fixed 14 28" xfId="35716"/>
    <cellStyle name="Fixed 14 29" xfId="35717"/>
    <cellStyle name="Fixed 14 3" xfId="35718"/>
    <cellStyle name="Fixed 14 30" xfId="35719"/>
    <cellStyle name="Fixed 14 31" xfId="35720"/>
    <cellStyle name="Fixed 14 4" xfId="35721"/>
    <cellStyle name="Fixed 14 5" xfId="35722"/>
    <cellStyle name="Fixed 14 6" xfId="35723"/>
    <cellStyle name="Fixed 14 7" xfId="35724"/>
    <cellStyle name="Fixed 14 8" xfId="35725"/>
    <cellStyle name="Fixed 14 8 10" xfId="35726"/>
    <cellStyle name="Fixed 14 8 11" xfId="35727"/>
    <cellStyle name="Fixed 14 8 12" xfId="35728"/>
    <cellStyle name="Fixed 14 8 13" xfId="35729"/>
    <cellStyle name="Fixed 14 8 14" xfId="35730"/>
    <cellStyle name="Fixed 14 8 15" xfId="35731"/>
    <cellStyle name="Fixed 14 8 16" xfId="35732"/>
    <cellStyle name="Fixed 14 8 17" xfId="35733"/>
    <cellStyle name="Fixed 14 8 18" xfId="35734"/>
    <cellStyle name="Fixed 14 8 2" xfId="35735"/>
    <cellStyle name="Fixed 14 8 2 2" xfId="35736"/>
    <cellStyle name="Fixed 14 8 2 2 2" xfId="35737"/>
    <cellStyle name="Fixed 14 8 3" xfId="35738"/>
    <cellStyle name="Fixed 14 8 4" xfId="35739"/>
    <cellStyle name="Fixed 14 8 5" xfId="35740"/>
    <cellStyle name="Fixed 14 8 6" xfId="35741"/>
    <cellStyle name="Fixed 14 8 7" xfId="35742"/>
    <cellStyle name="Fixed 14 8 8" xfId="35743"/>
    <cellStyle name="Fixed 14 8 9" xfId="35744"/>
    <cellStyle name="Fixed 14 9" xfId="35745"/>
    <cellStyle name="Fixed 140" xfId="35746"/>
    <cellStyle name="Fixed 141" xfId="35747"/>
    <cellStyle name="Fixed 142" xfId="35748"/>
    <cellStyle name="Fixed 143" xfId="35749"/>
    <cellStyle name="Fixed 144" xfId="35750"/>
    <cellStyle name="Fixed 145" xfId="35751"/>
    <cellStyle name="Fixed 146" xfId="35752"/>
    <cellStyle name="Fixed 147" xfId="35753"/>
    <cellStyle name="Fixed 148" xfId="35754"/>
    <cellStyle name="Fixed 149" xfId="35755"/>
    <cellStyle name="Fixed 15" xfId="35756"/>
    <cellStyle name="Fixed 15 10" xfId="35757"/>
    <cellStyle name="Fixed 15 10 10" xfId="35758"/>
    <cellStyle name="Fixed 15 10 11" xfId="35759"/>
    <cellStyle name="Fixed 15 10 12" xfId="35760"/>
    <cellStyle name="Fixed 15 10 13" xfId="35761"/>
    <cellStyle name="Fixed 15 10 14" xfId="35762"/>
    <cellStyle name="Fixed 15 10 15" xfId="35763"/>
    <cellStyle name="Fixed 15 10 16" xfId="35764"/>
    <cellStyle name="Fixed 15 10 17" xfId="35765"/>
    <cellStyle name="Fixed 15 10 2" xfId="35766"/>
    <cellStyle name="Fixed 15 10 3" xfId="35767"/>
    <cellStyle name="Fixed 15 10 4" xfId="35768"/>
    <cellStyle name="Fixed 15 10 5" xfId="35769"/>
    <cellStyle name="Fixed 15 10 6" xfId="35770"/>
    <cellStyle name="Fixed 15 10 7" xfId="35771"/>
    <cellStyle name="Fixed 15 10 8" xfId="35772"/>
    <cellStyle name="Fixed 15 10 9" xfId="35773"/>
    <cellStyle name="Fixed 15 11" xfId="35774"/>
    <cellStyle name="Fixed 15 12" xfId="35775"/>
    <cellStyle name="Fixed 15 13" xfId="35776"/>
    <cellStyle name="Fixed 15 14" xfId="35777"/>
    <cellStyle name="Fixed 15 15" xfId="35778"/>
    <cellStyle name="Fixed 15 16" xfId="35779"/>
    <cellStyle name="Fixed 15 17" xfId="35780"/>
    <cellStyle name="Fixed 15 18" xfId="35781"/>
    <cellStyle name="Fixed 15 19" xfId="35782"/>
    <cellStyle name="Fixed 15 2" xfId="35783"/>
    <cellStyle name="Fixed 15 2 10" xfId="35784"/>
    <cellStyle name="Fixed 15 2 11" xfId="35785"/>
    <cellStyle name="Fixed 15 2 12" xfId="35786"/>
    <cellStyle name="Fixed 15 2 13" xfId="35787"/>
    <cellStyle name="Fixed 15 2 14" xfId="35788"/>
    <cellStyle name="Fixed 15 2 15" xfId="35789"/>
    <cellStyle name="Fixed 15 2 16" xfId="35790"/>
    <cellStyle name="Fixed 15 2 2" xfId="35791"/>
    <cellStyle name="Fixed 15 2 3" xfId="35792"/>
    <cellStyle name="Fixed 15 2 4" xfId="35793"/>
    <cellStyle name="Fixed 15 2 5" xfId="35794"/>
    <cellStyle name="Fixed 15 2 6" xfId="35795"/>
    <cellStyle name="Fixed 15 2 7" xfId="35796"/>
    <cellStyle name="Fixed 15 2 8" xfId="35797"/>
    <cellStyle name="Fixed 15 2 9" xfId="35798"/>
    <cellStyle name="Fixed 15 20" xfId="35799"/>
    <cellStyle name="Fixed 15 21" xfId="35800"/>
    <cellStyle name="Fixed 15 22" xfId="35801"/>
    <cellStyle name="Fixed 15 23" xfId="35802"/>
    <cellStyle name="Fixed 15 24" xfId="35803"/>
    <cellStyle name="Fixed 15 25" xfId="35804"/>
    <cellStyle name="Fixed 15 26" xfId="35805"/>
    <cellStyle name="Fixed 15 27" xfId="35806"/>
    <cellStyle name="Fixed 15 28" xfId="35807"/>
    <cellStyle name="Fixed 15 29" xfId="35808"/>
    <cellStyle name="Fixed 15 3" xfId="35809"/>
    <cellStyle name="Fixed 15 30" xfId="35810"/>
    <cellStyle name="Fixed 15 31" xfId="35811"/>
    <cellStyle name="Fixed 15 4" xfId="35812"/>
    <cellStyle name="Fixed 15 5" xfId="35813"/>
    <cellStyle name="Fixed 15 6" xfId="35814"/>
    <cellStyle name="Fixed 15 7" xfId="35815"/>
    <cellStyle name="Fixed 15 8" xfId="35816"/>
    <cellStyle name="Fixed 15 8 10" xfId="35817"/>
    <cellStyle name="Fixed 15 8 11" xfId="35818"/>
    <cellStyle name="Fixed 15 8 12" xfId="35819"/>
    <cellStyle name="Fixed 15 8 13" xfId="35820"/>
    <cellStyle name="Fixed 15 8 14" xfId="35821"/>
    <cellStyle name="Fixed 15 8 15" xfId="35822"/>
    <cellStyle name="Fixed 15 8 16" xfId="35823"/>
    <cellStyle name="Fixed 15 8 17" xfId="35824"/>
    <cellStyle name="Fixed 15 8 18" xfId="35825"/>
    <cellStyle name="Fixed 15 8 2" xfId="35826"/>
    <cellStyle name="Fixed 15 8 2 2" xfId="35827"/>
    <cellStyle name="Fixed 15 8 2 2 2" xfId="35828"/>
    <cellStyle name="Fixed 15 8 3" xfId="35829"/>
    <cellStyle name="Fixed 15 8 4" xfId="35830"/>
    <cellStyle name="Fixed 15 8 5" xfId="35831"/>
    <cellStyle name="Fixed 15 8 6" xfId="35832"/>
    <cellStyle name="Fixed 15 8 7" xfId="35833"/>
    <cellStyle name="Fixed 15 8 8" xfId="35834"/>
    <cellStyle name="Fixed 15 8 9" xfId="35835"/>
    <cellStyle name="Fixed 15 9" xfId="35836"/>
    <cellStyle name="Fixed 150" xfId="35837"/>
    <cellStyle name="Fixed 151" xfId="35838"/>
    <cellStyle name="Fixed 152" xfId="35839"/>
    <cellStyle name="Fixed 153" xfId="35840"/>
    <cellStyle name="Fixed 154" xfId="35841"/>
    <cellStyle name="Fixed 155" xfId="35842"/>
    <cellStyle name="Fixed 156" xfId="35843"/>
    <cellStyle name="Fixed 157" xfId="35844"/>
    <cellStyle name="Fixed 158" xfId="35845"/>
    <cellStyle name="Fixed 159" xfId="35846"/>
    <cellStyle name="Fixed 16" xfId="35847"/>
    <cellStyle name="Fixed 16 10" xfId="35848"/>
    <cellStyle name="Fixed 16 10 10" xfId="35849"/>
    <cellStyle name="Fixed 16 10 11" xfId="35850"/>
    <cellStyle name="Fixed 16 10 12" xfId="35851"/>
    <cellStyle name="Fixed 16 10 13" xfId="35852"/>
    <cellStyle name="Fixed 16 10 14" xfId="35853"/>
    <cellStyle name="Fixed 16 10 15" xfId="35854"/>
    <cellStyle name="Fixed 16 10 16" xfId="35855"/>
    <cellStyle name="Fixed 16 10 17" xfId="35856"/>
    <cellStyle name="Fixed 16 10 2" xfId="35857"/>
    <cellStyle name="Fixed 16 10 3" xfId="35858"/>
    <cellStyle name="Fixed 16 10 4" xfId="35859"/>
    <cellStyle name="Fixed 16 10 5" xfId="35860"/>
    <cellStyle name="Fixed 16 10 6" xfId="35861"/>
    <cellStyle name="Fixed 16 10 7" xfId="35862"/>
    <cellStyle name="Fixed 16 10 8" xfId="35863"/>
    <cellStyle name="Fixed 16 10 9" xfId="35864"/>
    <cellStyle name="Fixed 16 11" xfId="35865"/>
    <cellStyle name="Fixed 16 12" xfId="35866"/>
    <cellStyle name="Fixed 16 13" xfId="35867"/>
    <cellStyle name="Fixed 16 14" xfId="35868"/>
    <cellStyle name="Fixed 16 15" xfId="35869"/>
    <cellStyle name="Fixed 16 16" xfId="35870"/>
    <cellStyle name="Fixed 16 17" xfId="35871"/>
    <cellStyle name="Fixed 16 18" xfId="35872"/>
    <cellStyle name="Fixed 16 19" xfId="35873"/>
    <cellStyle name="Fixed 16 2" xfId="35874"/>
    <cellStyle name="Fixed 16 2 10" xfId="35875"/>
    <cellStyle name="Fixed 16 2 11" xfId="35876"/>
    <cellStyle name="Fixed 16 2 12" xfId="35877"/>
    <cellStyle name="Fixed 16 2 13" xfId="35878"/>
    <cellStyle name="Fixed 16 2 14" xfId="35879"/>
    <cellStyle name="Fixed 16 2 15" xfId="35880"/>
    <cellStyle name="Fixed 16 2 16" xfId="35881"/>
    <cellStyle name="Fixed 16 2 2" xfId="35882"/>
    <cellStyle name="Fixed 16 2 3" xfId="35883"/>
    <cellStyle name="Fixed 16 2 4" xfId="35884"/>
    <cellStyle name="Fixed 16 2 5" xfId="35885"/>
    <cellStyle name="Fixed 16 2 6" xfId="35886"/>
    <cellStyle name="Fixed 16 2 7" xfId="35887"/>
    <cellStyle name="Fixed 16 2 8" xfId="35888"/>
    <cellStyle name="Fixed 16 2 9" xfId="35889"/>
    <cellStyle name="Fixed 16 20" xfId="35890"/>
    <cellStyle name="Fixed 16 21" xfId="35891"/>
    <cellStyle name="Fixed 16 22" xfId="35892"/>
    <cellStyle name="Fixed 16 23" xfId="35893"/>
    <cellStyle name="Fixed 16 24" xfId="35894"/>
    <cellStyle name="Fixed 16 25" xfId="35895"/>
    <cellStyle name="Fixed 16 26" xfId="35896"/>
    <cellStyle name="Fixed 16 27" xfId="35897"/>
    <cellStyle name="Fixed 16 28" xfId="35898"/>
    <cellStyle name="Fixed 16 29" xfId="35899"/>
    <cellStyle name="Fixed 16 3" xfId="35900"/>
    <cellStyle name="Fixed 16 30" xfId="35901"/>
    <cellStyle name="Fixed 16 31" xfId="35902"/>
    <cellStyle name="Fixed 16 4" xfId="35903"/>
    <cellStyle name="Fixed 16 5" xfId="35904"/>
    <cellStyle name="Fixed 16 6" xfId="35905"/>
    <cellStyle name="Fixed 16 7" xfId="35906"/>
    <cellStyle name="Fixed 16 8" xfId="35907"/>
    <cellStyle name="Fixed 16 8 10" xfId="35908"/>
    <cellStyle name="Fixed 16 8 11" xfId="35909"/>
    <cellStyle name="Fixed 16 8 12" xfId="35910"/>
    <cellStyle name="Fixed 16 8 13" xfId="35911"/>
    <cellStyle name="Fixed 16 8 14" xfId="35912"/>
    <cellStyle name="Fixed 16 8 15" xfId="35913"/>
    <cellStyle name="Fixed 16 8 16" xfId="35914"/>
    <cellStyle name="Fixed 16 8 17" xfId="35915"/>
    <cellStyle name="Fixed 16 8 18" xfId="35916"/>
    <cellStyle name="Fixed 16 8 2" xfId="35917"/>
    <cellStyle name="Fixed 16 8 2 2" xfId="35918"/>
    <cellStyle name="Fixed 16 8 2 2 2" xfId="35919"/>
    <cellStyle name="Fixed 16 8 3" xfId="35920"/>
    <cellStyle name="Fixed 16 8 4" xfId="35921"/>
    <cellStyle name="Fixed 16 8 5" xfId="35922"/>
    <cellStyle name="Fixed 16 8 6" xfId="35923"/>
    <cellStyle name="Fixed 16 8 7" xfId="35924"/>
    <cellStyle name="Fixed 16 8 8" xfId="35925"/>
    <cellStyle name="Fixed 16 8 9" xfId="35926"/>
    <cellStyle name="Fixed 16 9" xfId="35927"/>
    <cellStyle name="Fixed 160" xfId="35928"/>
    <cellStyle name="Fixed 161" xfId="35929"/>
    <cellStyle name="Fixed 162" xfId="35930"/>
    <cellStyle name="Fixed 163" xfId="35931"/>
    <cellStyle name="Fixed 164" xfId="35932"/>
    <cellStyle name="Fixed 165" xfId="35933"/>
    <cellStyle name="Fixed 166" xfId="35934"/>
    <cellStyle name="Fixed 167" xfId="35935"/>
    <cellStyle name="Fixed 168" xfId="35936"/>
    <cellStyle name="Fixed 169" xfId="35937"/>
    <cellStyle name="Fixed 17" xfId="35938"/>
    <cellStyle name="Fixed 17 10" xfId="35939"/>
    <cellStyle name="Fixed 17 10 10" xfId="35940"/>
    <cellStyle name="Fixed 17 10 11" xfId="35941"/>
    <cellStyle name="Fixed 17 10 12" xfId="35942"/>
    <cellStyle name="Fixed 17 10 13" xfId="35943"/>
    <cellStyle name="Fixed 17 10 14" xfId="35944"/>
    <cellStyle name="Fixed 17 10 15" xfId="35945"/>
    <cellStyle name="Fixed 17 10 16" xfId="35946"/>
    <cellStyle name="Fixed 17 10 17" xfId="35947"/>
    <cellStyle name="Fixed 17 10 2" xfId="35948"/>
    <cellStyle name="Fixed 17 10 3" xfId="35949"/>
    <cellStyle name="Fixed 17 10 4" xfId="35950"/>
    <cellStyle name="Fixed 17 10 5" xfId="35951"/>
    <cellStyle name="Fixed 17 10 6" xfId="35952"/>
    <cellStyle name="Fixed 17 10 7" xfId="35953"/>
    <cellStyle name="Fixed 17 10 8" xfId="35954"/>
    <cellStyle name="Fixed 17 10 9" xfId="35955"/>
    <cellStyle name="Fixed 17 11" xfId="35956"/>
    <cellStyle name="Fixed 17 12" xfId="35957"/>
    <cellStyle name="Fixed 17 13" xfId="35958"/>
    <cellStyle name="Fixed 17 14" xfId="35959"/>
    <cellStyle name="Fixed 17 15" xfId="35960"/>
    <cellStyle name="Fixed 17 16" xfId="35961"/>
    <cellStyle name="Fixed 17 17" xfId="35962"/>
    <cellStyle name="Fixed 17 18" xfId="35963"/>
    <cellStyle name="Fixed 17 19" xfId="35964"/>
    <cellStyle name="Fixed 17 2" xfId="35965"/>
    <cellStyle name="Fixed 17 2 10" xfId="35966"/>
    <cellStyle name="Fixed 17 2 11" xfId="35967"/>
    <cellStyle name="Fixed 17 2 12" xfId="35968"/>
    <cellStyle name="Fixed 17 2 13" xfId="35969"/>
    <cellStyle name="Fixed 17 2 14" xfId="35970"/>
    <cellStyle name="Fixed 17 2 15" xfId="35971"/>
    <cellStyle name="Fixed 17 2 16" xfId="35972"/>
    <cellStyle name="Fixed 17 2 2" xfId="35973"/>
    <cellStyle name="Fixed 17 2 3" xfId="35974"/>
    <cellStyle name="Fixed 17 2 4" xfId="35975"/>
    <cellStyle name="Fixed 17 2 5" xfId="35976"/>
    <cellStyle name="Fixed 17 2 6" xfId="35977"/>
    <cellStyle name="Fixed 17 2 7" xfId="35978"/>
    <cellStyle name="Fixed 17 2 8" xfId="35979"/>
    <cellStyle name="Fixed 17 2 9" xfId="35980"/>
    <cellStyle name="Fixed 17 20" xfId="35981"/>
    <cellStyle name="Fixed 17 21" xfId="35982"/>
    <cellStyle name="Fixed 17 22" xfId="35983"/>
    <cellStyle name="Fixed 17 23" xfId="35984"/>
    <cellStyle name="Fixed 17 24" xfId="35985"/>
    <cellStyle name="Fixed 17 25" xfId="35986"/>
    <cellStyle name="Fixed 17 26" xfId="35987"/>
    <cellStyle name="Fixed 17 27" xfId="35988"/>
    <cellStyle name="Fixed 17 28" xfId="35989"/>
    <cellStyle name="Fixed 17 29" xfId="35990"/>
    <cellStyle name="Fixed 17 3" xfId="35991"/>
    <cellStyle name="Fixed 17 30" xfId="35992"/>
    <cellStyle name="Fixed 17 31" xfId="35993"/>
    <cellStyle name="Fixed 17 4" xfId="35994"/>
    <cellStyle name="Fixed 17 5" xfId="35995"/>
    <cellStyle name="Fixed 17 6" xfId="35996"/>
    <cellStyle name="Fixed 17 7" xfId="35997"/>
    <cellStyle name="Fixed 17 8" xfId="35998"/>
    <cellStyle name="Fixed 17 8 10" xfId="35999"/>
    <cellStyle name="Fixed 17 8 11" xfId="36000"/>
    <cellStyle name="Fixed 17 8 12" xfId="36001"/>
    <cellStyle name="Fixed 17 8 13" xfId="36002"/>
    <cellStyle name="Fixed 17 8 14" xfId="36003"/>
    <cellStyle name="Fixed 17 8 15" xfId="36004"/>
    <cellStyle name="Fixed 17 8 16" xfId="36005"/>
    <cellStyle name="Fixed 17 8 17" xfId="36006"/>
    <cellStyle name="Fixed 17 8 18" xfId="36007"/>
    <cellStyle name="Fixed 17 8 2" xfId="36008"/>
    <cellStyle name="Fixed 17 8 2 2" xfId="36009"/>
    <cellStyle name="Fixed 17 8 2 2 2" xfId="36010"/>
    <cellStyle name="Fixed 17 8 3" xfId="36011"/>
    <cellStyle name="Fixed 17 8 4" xfId="36012"/>
    <cellStyle name="Fixed 17 8 5" xfId="36013"/>
    <cellStyle name="Fixed 17 8 6" xfId="36014"/>
    <cellStyle name="Fixed 17 8 7" xfId="36015"/>
    <cellStyle name="Fixed 17 8 8" xfId="36016"/>
    <cellStyle name="Fixed 17 8 9" xfId="36017"/>
    <cellStyle name="Fixed 17 9" xfId="36018"/>
    <cellStyle name="Fixed 170" xfId="36019"/>
    <cellStyle name="Fixed 171" xfId="36020"/>
    <cellStyle name="Fixed 172" xfId="36021"/>
    <cellStyle name="Fixed 173" xfId="36022"/>
    <cellStyle name="Fixed 174" xfId="36023"/>
    <cellStyle name="Fixed 175" xfId="36024"/>
    <cellStyle name="Fixed 176" xfId="36025"/>
    <cellStyle name="Fixed 177" xfId="36026"/>
    <cellStyle name="Fixed 178" xfId="36027"/>
    <cellStyle name="Fixed 179" xfId="36028"/>
    <cellStyle name="Fixed 18" xfId="36029"/>
    <cellStyle name="Fixed 18 10" xfId="36030"/>
    <cellStyle name="Fixed 18 11" xfId="36031"/>
    <cellStyle name="Fixed 18 12" xfId="36032"/>
    <cellStyle name="Fixed 18 13" xfId="36033"/>
    <cellStyle name="Fixed 18 14" xfId="36034"/>
    <cellStyle name="Fixed 18 15" xfId="36035"/>
    <cellStyle name="Fixed 18 16" xfId="36036"/>
    <cellStyle name="Fixed 18 17" xfId="36037"/>
    <cellStyle name="Fixed 18 2" xfId="36038"/>
    <cellStyle name="Fixed 18 2 10" xfId="36039"/>
    <cellStyle name="Fixed 18 2 11" xfId="36040"/>
    <cellStyle name="Fixed 18 2 12" xfId="36041"/>
    <cellStyle name="Fixed 18 2 13" xfId="36042"/>
    <cellStyle name="Fixed 18 2 14" xfId="36043"/>
    <cellStyle name="Fixed 18 2 15" xfId="36044"/>
    <cellStyle name="Fixed 18 2 16" xfId="36045"/>
    <cellStyle name="Fixed 18 2 2" xfId="36046"/>
    <cellStyle name="Fixed 18 2 3" xfId="36047"/>
    <cellStyle name="Fixed 18 2 4" xfId="36048"/>
    <cellStyle name="Fixed 18 2 5" xfId="36049"/>
    <cellStyle name="Fixed 18 2 6" xfId="36050"/>
    <cellStyle name="Fixed 18 2 7" xfId="36051"/>
    <cellStyle name="Fixed 18 2 8" xfId="36052"/>
    <cellStyle name="Fixed 18 2 9" xfId="36053"/>
    <cellStyle name="Fixed 18 3" xfId="36054"/>
    <cellStyle name="Fixed 18 4" xfId="36055"/>
    <cellStyle name="Fixed 18 5" xfId="36056"/>
    <cellStyle name="Fixed 18 6" xfId="36057"/>
    <cellStyle name="Fixed 18 7" xfId="36058"/>
    <cellStyle name="Fixed 18 8" xfId="36059"/>
    <cellStyle name="Fixed 18 8 10" xfId="36060"/>
    <cellStyle name="Fixed 18 8 11" xfId="36061"/>
    <cellStyle name="Fixed 18 8 12" xfId="36062"/>
    <cellStyle name="Fixed 18 8 13" xfId="36063"/>
    <cellStyle name="Fixed 18 8 14" xfId="36064"/>
    <cellStyle name="Fixed 18 8 15" xfId="36065"/>
    <cellStyle name="Fixed 18 8 16" xfId="36066"/>
    <cellStyle name="Fixed 18 8 17" xfId="36067"/>
    <cellStyle name="Fixed 18 8 18" xfId="36068"/>
    <cellStyle name="Fixed 18 8 2" xfId="36069"/>
    <cellStyle name="Fixed 18 8 2 2" xfId="36070"/>
    <cellStyle name="Fixed 18 8 2 2 2" xfId="36071"/>
    <cellStyle name="Fixed 18 8 3" xfId="36072"/>
    <cellStyle name="Fixed 18 8 4" xfId="36073"/>
    <cellStyle name="Fixed 18 8 5" xfId="36074"/>
    <cellStyle name="Fixed 18 8 6" xfId="36075"/>
    <cellStyle name="Fixed 18 8 7" xfId="36076"/>
    <cellStyle name="Fixed 18 8 8" xfId="36077"/>
    <cellStyle name="Fixed 18 8 9" xfId="36078"/>
    <cellStyle name="Fixed 18 9" xfId="36079"/>
    <cellStyle name="Fixed 180" xfId="36080"/>
    <cellStyle name="Fixed 181" xfId="36081"/>
    <cellStyle name="Fixed 182" xfId="36082"/>
    <cellStyle name="Fixed 183" xfId="36083"/>
    <cellStyle name="Fixed 184" xfId="36084"/>
    <cellStyle name="Fixed 185" xfId="36085"/>
    <cellStyle name="Fixed 186" xfId="36086"/>
    <cellStyle name="Fixed 187" xfId="36087"/>
    <cellStyle name="Fixed 188" xfId="36088"/>
    <cellStyle name="Fixed 189" xfId="36089"/>
    <cellStyle name="Fixed 19" xfId="36090"/>
    <cellStyle name="Fixed 19 10" xfId="36091"/>
    <cellStyle name="Fixed 19 11" xfId="36092"/>
    <cellStyle name="Fixed 19 12" xfId="36093"/>
    <cellStyle name="Fixed 19 13" xfId="36094"/>
    <cellStyle name="Fixed 19 14" xfId="36095"/>
    <cellStyle name="Fixed 19 15" xfId="36096"/>
    <cellStyle name="Fixed 19 16" xfId="36097"/>
    <cellStyle name="Fixed 19 17" xfId="36098"/>
    <cellStyle name="Fixed 19 2" xfId="36099"/>
    <cellStyle name="Fixed 19 2 10" xfId="36100"/>
    <cellStyle name="Fixed 19 2 11" xfId="36101"/>
    <cellStyle name="Fixed 19 2 12" xfId="36102"/>
    <cellStyle name="Fixed 19 2 13" xfId="36103"/>
    <cellStyle name="Fixed 19 2 14" xfId="36104"/>
    <cellStyle name="Fixed 19 2 15" xfId="36105"/>
    <cellStyle name="Fixed 19 2 16" xfId="36106"/>
    <cellStyle name="Fixed 19 2 2" xfId="36107"/>
    <cellStyle name="Fixed 19 2 3" xfId="36108"/>
    <cellStyle name="Fixed 19 2 4" xfId="36109"/>
    <cellStyle name="Fixed 19 2 5" xfId="36110"/>
    <cellStyle name="Fixed 19 2 6" xfId="36111"/>
    <cellStyle name="Fixed 19 2 7" xfId="36112"/>
    <cellStyle name="Fixed 19 2 8" xfId="36113"/>
    <cellStyle name="Fixed 19 2 9" xfId="36114"/>
    <cellStyle name="Fixed 19 3" xfId="36115"/>
    <cellStyle name="Fixed 19 4" xfId="36116"/>
    <cellStyle name="Fixed 19 5" xfId="36117"/>
    <cellStyle name="Fixed 19 6" xfId="36118"/>
    <cellStyle name="Fixed 19 7" xfId="36119"/>
    <cellStyle name="Fixed 19 8" xfId="36120"/>
    <cellStyle name="Fixed 19 8 10" xfId="36121"/>
    <cellStyle name="Fixed 19 8 11" xfId="36122"/>
    <cellStyle name="Fixed 19 8 12" xfId="36123"/>
    <cellStyle name="Fixed 19 8 13" xfId="36124"/>
    <cellStyle name="Fixed 19 8 14" xfId="36125"/>
    <cellStyle name="Fixed 19 8 15" xfId="36126"/>
    <cellStyle name="Fixed 19 8 16" xfId="36127"/>
    <cellStyle name="Fixed 19 8 17" xfId="36128"/>
    <cellStyle name="Fixed 19 8 18" xfId="36129"/>
    <cellStyle name="Fixed 19 8 2" xfId="36130"/>
    <cellStyle name="Fixed 19 8 2 2" xfId="36131"/>
    <cellStyle name="Fixed 19 8 2 2 2" xfId="36132"/>
    <cellStyle name="Fixed 19 8 3" xfId="36133"/>
    <cellStyle name="Fixed 19 8 4" xfId="36134"/>
    <cellStyle name="Fixed 19 8 5" xfId="36135"/>
    <cellStyle name="Fixed 19 8 6" xfId="36136"/>
    <cellStyle name="Fixed 19 8 7" xfId="36137"/>
    <cellStyle name="Fixed 19 8 8" xfId="36138"/>
    <cellStyle name="Fixed 19 8 9" xfId="36139"/>
    <cellStyle name="Fixed 19 9" xfId="36140"/>
    <cellStyle name="Fixed 190" xfId="36141"/>
    <cellStyle name="Fixed 191" xfId="36142"/>
    <cellStyle name="Fixed 192" xfId="36143"/>
    <cellStyle name="Fixed 193" xfId="36144"/>
    <cellStyle name="Fixed 194" xfId="36145"/>
    <cellStyle name="Fixed 195" xfId="36146"/>
    <cellStyle name="Fixed 196" xfId="36147"/>
    <cellStyle name="Fixed 197" xfId="36148"/>
    <cellStyle name="Fixed 198" xfId="36149"/>
    <cellStyle name="Fixed 199" xfId="36150"/>
    <cellStyle name="Fixed 2" xfId="36151"/>
    <cellStyle name="Fixed 2 10" xfId="36152"/>
    <cellStyle name="Fixed 2 10 10" xfId="36153"/>
    <cellStyle name="Fixed 2 10 11" xfId="36154"/>
    <cellStyle name="Fixed 2 10 12" xfId="36155"/>
    <cellStyle name="Fixed 2 10 13" xfId="36156"/>
    <cellStyle name="Fixed 2 10 14" xfId="36157"/>
    <cellStyle name="Fixed 2 10 15" xfId="36158"/>
    <cellStyle name="Fixed 2 10 16" xfId="36159"/>
    <cellStyle name="Fixed 2 10 2" xfId="36160"/>
    <cellStyle name="Fixed 2 10 3" xfId="36161"/>
    <cellStyle name="Fixed 2 10 4" xfId="36162"/>
    <cellStyle name="Fixed 2 10 5" xfId="36163"/>
    <cellStyle name="Fixed 2 10 6" xfId="36164"/>
    <cellStyle name="Fixed 2 10 7" xfId="36165"/>
    <cellStyle name="Fixed 2 10 8" xfId="36166"/>
    <cellStyle name="Fixed 2 10 9" xfId="36167"/>
    <cellStyle name="Fixed 2 11" xfId="36168"/>
    <cellStyle name="Fixed 2 11 10" xfId="36169"/>
    <cellStyle name="Fixed 2 11 11" xfId="36170"/>
    <cellStyle name="Fixed 2 11 12" xfId="36171"/>
    <cellStyle name="Fixed 2 11 13" xfId="36172"/>
    <cellStyle name="Fixed 2 11 14" xfId="36173"/>
    <cellStyle name="Fixed 2 11 15" xfId="36174"/>
    <cellStyle name="Fixed 2 11 16" xfId="36175"/>
    <cellStyle name="Fixed 2 11 2" xfId="36176"/>
    <cellStyle name="Fixed 2 11 3" xfId="36177"/>
    <cellStyle name="Fixed 2 11 4" xfId="36178"/>
    <cellStyle name="Fixed 2 11 5" xfId="36179"/>
    <cellStyle name="Fixed 2 11 6" xfId="36180"/>
    <cellStyle name="Fixed 2 11 7" xfId="36181"/>
    <cellStyle name="Fixed 2 11 8" xfId="36182"/>
    <cellStyle name="Fixed 2 11 9" xfId="36183"/>
    <cellStyle name="Fixed 2 12" xfId="36184"/>
    <cellStyle name="Fixed 2 12 10" xfId="36185"/>
    <cellStyle name="Fixed 2 12 11" xfId="36186"/>
    <cellStyle name="Fixed 2 12 12" xfId="36187"/>
    <cellStyle name="Fixed 2 12 13" xfId="36188"/>
    <cellStyle name="Fixed 2 12 14" xfId="36189"/>
    <cellStyle name="Fixed 2 12 15" xfId="36190"/>
    <cellStyle name="Fixed 2 12 16" xfId="36191"/>
    <cellStyle name="Fixed 2 12 2" xfId="36192"/>
    <cellStyle name="Fixed 2 12 3" xfId="36193"/>
    <cellStyle name="Fixed 2 12 4" xfId="36194"/>
    <cellStyle name="Fixed 2 12 5" xfId="36195"/>
    <cellStyle name="Fixed 2 12 6" xfId="36196"/>
    <cellStyle name="Fixed 2 12 7" xfId="36197"/>
    <cellStyle name="Fixed 2 12 8" xfId="36198"/>
    <cellStyle name="Fixed 2 12 9" xfId="36199"/>
    <cellStyle name="Fixed 2 13" xfId="36200"/>
    <cellStyle name="Fixed 2 13 10" xfId="36201"/>
    <cellStyle name="Fixed 2 13 11" xfId="36202"/>
    <cellStyle name="Fixed 2 13 12" xfId="36203"/>
    <cellStyle name="Fixed 2 13 13" xfId="36204"/>
    <cellStyle name="Fixed 2 13 14" xfId="36205"/>
    <cellStyle name="Fixed 2 13 15" xfId="36206"/>
    <cellStyle name="Fixed 2 13 16" xfId="36207"/>
    <cellStyle name="Fixed 2 13 2" xfId="36208"/>
    <cellStyle name="Fixed 2 13 3" xfId="36209"/>
    <cellStyle name="Fixed 2 13 4" xfId="36210"/>
    <cellStyle name="Fixed 2 13 5" xfId="36211"/>
    <cellStyle name="Fixed 2 13 6" xfId="36212"/>
    <cellStyle name="Fixed 2 13 7" xfId="36213"/>
    <cellStyle name="Fixed 2 13 8" xfId="36214"/>
    <cellStyle name="Fixed 2 13 9" xfId="36215"/>
    <cellStyle name="Fixed 2 14" xfId="36216"/>
    <cellStyle name="Fixed 2 14 10" xfId="36217"/>
    <cellStyle name="Fixed 2 14 11" xfId="36218"/>
    <cellStyle name="Fixed 2 14 12" xfId="36219"/>
    <cellStyle name="Fixed 2 14 13" xfId="36220"/>
    <cellStyle name="Fixed 2 14 14" xfId="36221"/>
    <cellStyle name="Fixed 2 14 15" xfId="36222"/>
    <cellStyle name="Fixed 2 14 16" xfId="36223"/>
    <cellStyle name="Fixed 2 14 2" xfId="36224"/>
    <cellStyle name="Fixed 2 14 3" xfId="36225"/>
    <cellStyle name="Fixed 2 14 4" xfId="36226"/>
    <cellStyle name="Fixed 2 14 5" xfId="36227"/>
    <cellStyle name="Fixed 2 14 6" xfId="36228"/>
    <cellStyle name="Fixed 2 14 7" xfId="36229"/>
    <cellStyle name="Fixed 2 14 8" xfId="36230"/>
    <cellStyle name="Fixed 2 14 9" xfId="36231"/>
    <cellStyle name="Fixed 2 15" xfId="36232"/>
    <cellStyle name="Fixed 2 15 10" xfId="36233"/>
    <cellStyle name="Fixed 2 15 11" xfId="36234"/>
    <cellStyle name="Fixed 2 15 12" xfId="36235"/>
    <cellStyle name="Fixed 2 15 13" xfId="36236"/>
    <cellStyle name="Fixed 2 15 14" xfId="36237"/>
    <cellStyle name="Fixed 2 15 15" xfId="36238"/>
    <cellStyle name="Fixed 2 15 16" xfId="36239"/>
    <cellStyle name="Fixed 2 15 2" xfId="36240"/>
    <cellStyle name="Fixed 2 15 3" xfId="36241"/>
    <cellStyle name="Fixed 2 15 4" xfId="36242"/>
    <cellStyle name="Fixed 2 15 5" xfId="36243"/>
    <cellStyle name="Fixed 2 15 6" xfId="36244"/>
    <cellStyle name="Fixed 2 15 7" xfId="36245"/>
    <cellStyle name="Fixed 2 15 8" xfId="36246"/>
    <cellStyle name="Fixed 2 15 9" xfId="36247"/>
    <cellStyle name="Fixed 2 16" xfId="36248"/>
    <cellStyle name="Fixed 2 16 10" xfId="36249"/>
    <cellStyle name="Fixed 2 16 11" xfId="36250"/>
    <cellStyle name="Fixed 2 16 12" xfId="36251"/>
    <cellStyle name="Fixed 2 16 13" xfId="36252"/>
    <cellStyle name="Fixed 2 16 14" xfId="36253"/>
    <cellStyle name="Fixed 2 16 15" xfId="36254"/>
    <cellStyle name="Fixed 2 16 16" xfId="36255"/>
    <cellStyle name="Fixed 2 16 2" xfId="36256"/>
    <cellStyle name="Fixed 2 16 3" xfId="36257"/>
    <cellStyle name="Fixed 2 16 4" xfId="36258"/>
    <cellStyle name="Fixed 2 16 5" xfId="36259"/>
    <cellStyle name="Fixed 2 16 6" xfId="36260"/>
    <cellStyle name="Fixed 2 16 7" xfId="36261"/>
    <cellStyle name="Fixed 2 16 8" xfId="36262"/>
    <cellStyle name="Fixed 2 16 9" xfId="36263"/>
    <cellStyle name="Fixed 2 17" xfId="36264"/>
    <cellStyle name="Fixed 2 17 10" xfId="36265"/>
    <cellStyle name="Fixed 2 17 11" xfId="36266"/>
    <cellStyle name="Fixed 2 17 12" xfId="36267"/>
    <cellStyle name="Fixed 2 17 13" xfId="36268"/>
    <cellStyle name="Fixed 2 17 14" xfId="36269"/>
    <cellStyle name="Fixed 2 17 15" xfId="36270"/>
    <cellStyle name="Fixed 2 17 16" xfId="36271"/>
    <cellStyle name="Fixed 2 17 2" xfId="36272"/>
    <cellStyle name="Fixed 2 17 3" xfId="36273"/>
    <cellStyle name="Fixed 2 17 4" xfId="36274"/>
    <cellStyle name="Fixed 2 17 5" xfId="36275"/>
    <cellStyle name="Fixed 2 17 6" xfId="36276"/>
    <cellStyle name="Fixed 2 17 7" xfId="36277"/>
    <cellStyle name="Fixed 2 17 8" xfId="36278"/>
    <cellStyle name="Fixed 2 17 9" xfId="36279"/>
    <cellStyle name="Fixed 2 18" xfId="36280"/>
    <cellStyle name="Fixed 2 18 10" xfId="36281"/>
    <cellStyle name="Fixed 2 18 11" xfId="36282"/>
    <cellStyle name="Fixed 2 18 12" xfId="36283"/>
    <cellStyle name="Fixed 2 18 13" xfId="36284"/>
    <cellStyle name="Fixed 2 18 14" xfId="36285"/>
    <cellStyle name="Fixed 2 18 15" xfId="36286"/>
    <cellStyle name="Fixed 2 18 16" xfId="36287"/>
    <cellStyle name="Fixed 2 18 2" xfId="36288"/>
    <cellStyle name="Fixed 2 18 3" xfId="36289"/>
    <cellStyle name="Fixed 2 18 4" xfId="36290"/>
    <cellStyle name="Fixed 2 18 5" xfId="36291"/>
    <cellStyle name="Fixed 2 18 6" xfId="36292"/>
    <cellStyle name="Fixed 2 18 7" xfId="36293"/>
    <cellStyle name="Fixed 2 18 8" xfId="36294"/>
    <cellStyle name="Fixed 2 18 9" xfId="36295"/>
    <cellStyle name="Fixed 2 19" xfId="36296"/>
    <cellStyle name="Fixed 2 2" xfId="36297"/>
    <cellStyle name="Fixed 2 2 10" xfId="36298"/>
    <cellStyle name="Fixed 2 2 10 10" xfId="36299"/>
    <cellStyle name="Fixed 2 2 10 11" xfId="36300"/>
    <cellStyle name="Fixed 2 2 10 12" xfId="36301"/>
    <cellStyle name="Fixed 2 2 10 13" xfId="36302"/>
    <cellStyle name="Fixed 2 2 10 14" xfId="36303"/>
    <cellStyle name="Fixed 2 2 10 15" xfId="36304"/>
    <cellStyle name="Fixed 2 2 10 16" xfId="36305"/>
    <cellStyle name="Fixed 2 2 10 2" xfId="36306"/>
    <cellStyle name="Fixed 2 2 10 3" xfId="36307"/>
    <cellStyle name="Fixed 2 2 10 4" xfId="36308"/>
    <cellStyle name="Fixed 2 2 10 5" xfId="36309"/>
    <cellStyle name="Fixed 2 2 10 6" xfId="36310"/>
    <cellStyle name="Fixed 2 2 10 7" xfId="36311"/>
    <cellStyle name="Fixed 2 2 10 8" xfId="36312"/>
    <cellStyle name="Fixed 2 2 10 9" xfId="36313"/>
    <cellStyle name="Fixed 2 2 11" xfId="36314"/>
    <cellStyle name="Fixed 2 2 11 10" xfId="36315"/>
    <cellStyle name="Fixed 2 2 11 11" xfId="36316"/>
    <cellStyle name="Fixed 2 2 11 12" xfId="36317"/>
    <cellStyle name="Fixed 2 2 11 13" xfId="36318"/>
    <cellStyle name="Fixed 2 2 11 14" xfId="36319"/>
    <cellStyle name="Fixed 2 2 11 15" xfId="36320"/>
    <cellStyle name="Fixed 2 2 11 16" xfId="36321"/>
    <cellStyle name="Fixed 2 2 11 2" xfId="36322"/>
    <cellStyle name="Fixed 2 2 11 3" xfId="36323"/>
    <cellStyle name="Fixed 2 2 11 4" xfId="36324"/>
    <cellStyle name="Fixed 2 2 11 5" xfId="36325"/>
    <cellStyle name="Fixed 2 2 11 6" xfId="36326"/>
    <cellStyle name="Fixed 2 2 11 7" xfId="36327"/>
    <cellStyle name="Fixed 2 2 11 8" xfId="36328"/>
    <cellStyle name="Fixed 2 2 11 9" xfId="36329"/>
    <cellStyle name="Fixed 2 2 12" xfId="36330"/>
    <cellStyle name="Fixed 2 2 12 10" xfId="36331"/>
    <cellStyle name="Fixed 2 2 12 11" xfId="36332"/>
    <cellStyle name="Fixed 2 2 12 12" xfId="36333"/>
    <cellStyle name="Fixed 2 2 12 13" xfId="36334"/>
    <cellStyle name="Fixed 2 2 12 14" xfId="36335"/>
    <cellStyle name="Fixed 2 2 12 15" xfId="36336"/>
    <cellStyle name="Fixed 2 2 12 16" xfId="36337"/>
    <cellStyle name="Fixed 2 2 12 2" xfId="36338"/>
    <cellStyle name="Fixed 2 2 12 3" xfId="36339"/>
    <cellStyle name="Fixed 2 2 12 4" xfId="36340"/>
    <cellStyle name="Fixed 2 2 12 5" xfId="36341"/>
    <cellStyle name="Fixed 2 2 12 6" xfId="36342"/>
    <cellStyle name="Fixed 2 2 12 7" xfId="36343"/>
    <cellStyle name="Fixed 2 2 12 8" xfId="36344"/>
    <cellStyle name="Fixed 2 2 12 9" xfId="36345"/>
    <cellStyle name="Fixed 2 2 13" xfId="36346"/>
    <cellStyle name="Fixed 2 2 13 10" xfId="36347"/>
    <cellStyle name="Fixed 2 2 13 11" xfId="36348"/>
    <cellStyle name="Fixed 2 2 13 12" xfId="36349"/>
    <cellStyle name="Fixed 2 2 13 13" xfId="36350"/>
    <cellStyle name="Fixed 2 2 13 14" xfId="36351"/>
    <cellStyle name="Fixed 2 2 13 15" xfId="36352"/>
    <cellStyle name="Fixed 2 2 13 16" xfId="36353"/>
    <cellStyle name="Fixed 2 2 13 2" xfId="36354"/>
    <cellStyle name="Fixed 2 2 13 3" xfId="36355"/>
    <cellStyle name="Fixed 2 2 13 4" xfId="36356"/>
    <cellStyle name="Fixed 2 2 13 5" xfId="36357"/>
    <cellStyle name="Fixed 2 2 13 6" xfId="36358"/>
    <cellStyle name="Fixed 2 2 13 7" xfId="36359"/>
    <cellStyle name="Fixed 2 2 13 8" xfId="36360"/>
    <cellStyle name="Fixed 2 2 13 9" xfId="36361"/>
    <cellStyle name="Fixed 2 2 14" xfId="36362"/>
    <cellStyle name="Fixed 2 2 14 10" xfId="36363"/>
    <cellStyle name="Fixed 2 2 14 11" xfId="36364"/>
    <cellStyle name="Fixed 2 2 14 12" xfId="36365"/>
    <cellStyle name="Fixed 2 2 14 13" xfId="36366"/>
    <cellStyle name="Fixed 2 2 14 14" xfId="36367"/>
    <cellStyle name="Fixed 2 2 14 15" xfId="36368"/>
    <cellStyle name="Fixed 2 2 14 16" xfId="36369"/>
    <cellStyle name="Fixed 2 2 14 2" xfId="36370"/>
    <cellStyle name="Fixed 2 2 14 3" xfId="36371"/>
    <cellStyle name="Fixed 2 2 14 4" xfId="36372"/>
    <cellStyle name="Fixed 2 2 14 5" xfId="36373"/>
    <cellStyle name="Fixed 2 2 14 6" xfId="36374"/>
    <cellStyle name="Fixed 2 2 14 7" xfId="36375"/>
    <cellStyle name="Fixed 2 2 14 8" xfId="36376"/>
    <cellStyle name="Fixed 2 2 14 9" xfId="36377"/>
    <cellStyle name="Fixed 2 2 15" xfId="36378"/>
    <cellStyle name="Fixed 2 2 16" xfId="36379"/>
    <cellStyle name="Fixed 2 2 17" xfId="36380"/>
    <cellStyle name="Fixed 2 2 18" xfId="36381"/>
    <cellStyle name="Fixed 2 2 19" xfId="36382"/>
    <cellStyle name="Fixed 2 2 2" xfId="36383"/>
    <cellStyle name="Fixed 2 2 2 10" xfId="36384"/>
    <cellStyle name="Fixed 2 2 2 11" xfId="36385"/>
    <cellStyle name="Fixed 2 2 2 12" xfId="36386"/>
    <cellStyle name="Fixed 2 2 2 13" xfId="36387"/>
    <cellStyle name="Fixed 2 2 2 14" xfId="36388"/>
    <cellStyle name="Fixed 2 2 2 15" xfId="36389"/>
    <cellStyle name="Fixed 2 2 2 16" xfId="36390"/>
    <cellStyle name="Fixed 2 2 2 2" xfId="36391"/>
    <cellStyle name="Fixed 2 2 2 3" xfId="36392"/>
    <cellStyle name="Fixed 2 2 2 4" xfId="36393"/>
    <cellStyle name="Fixed 2 2 2 5" xfId="36394"/>
    <cellStyle name="Fixed 2 2 2 6" xfId="36395"/>
    <cellStyle name="Fixed 2 2 2 7" xfId="36396"/>
    <cellStyle name="Fixed 2 2 2 8" xfId="36397"/>
    <cellStyle name="Fixed 2 2 2 9" xfId="36398"/>
    <cellStyle name="Fixed 2 2 20" xfId="36399"/>
    <cellStyle name="Fixed 2 2 21" xfId="36400"/>
    <cellStyle name="Fixed 2 2 22" xfId="36401"/>
    <cellStyle name="Fixed 2 2 23" xfId="36402"/>
    <cellStyle name="Fixed 2 2 24" xfId="36403"/>
    <cellStyle name="Fixed 2 2 25" xfId="36404"/>
    <cellStyle name="Fixed 2 2 26" xfId="36405"/>
    <cellStyle name="Fixed 2 2 27" xfId="36406"/>
    <cellStyle name="Fixed 2 2 28" xfId="36407"/>
    <cellStyle name="Fixed 2 2 29" xfId="36408"/>
    <cellStyle name="Fixed 2 2 3" xfId="36409"/>
    <cellStyle name="Fixed 2 2 3 10" xfId="36410"/>
    <cellStyle name="Fixed 2 2 3 11" xfId="36411"/>
    <cellStyle name="Fixed 2 2 3 12" xfId="36412"/>
    <cellStyle name="Fixed 2 2 3 13" xfId="36413"/>
    <cellStyle name="Fixed 2 2 3 14" xfId="36414"/>
    <cellStyle name="Fixed 2 2 3 15" xfId="36415"/>
    <cellStyle name="Fixed 2 2 3 16" xfId="36416"/>
    <cellStyle name="Fixed 2 2 3 2" xfId="36417"/>
    <cellStyle name="Fixed 2 2 3 3" xfId="36418"/>
    <cellStyle name="Fixed 2 2 3 4" xfId="36419"/>
    <cellStyle name="Fixed 2 2 3 5" xfId="36420"/>
    <cellStyle name="Fixed 2 2 3 6" xfId="36421"/>
    <cellStyle name="Fixed 2 2 3 7" xfId="36422"/>
    <cellStyle name="Fixed 2 2 3 8" xfId="36423"/>
    <cellStyle name="Fixed 2 2 3 9" xfId="36424"/>
    <cellStyle name="Fixed 2 2 4" xfId="36425"/>
    <cellStyle name="Fixed 2 2 4 10" xfId="36426"/>
    <cellStyle name="Fixed 2 2 4 11" xfId="36427"/>
    <cellStyle name="Fixed 2 2 4 12" xfId="36428"/>
    <cellStyle name="Fixed 2 2 4 13" xfId="36429"/>
    <cellStyle name="Fixed 2 2 4 14" xfId="36430"/>
    <cellStyle name="Fixed 2 2 4 15" xfId="36431"/>
    <cellStyle name="Fixed 2 2 4 16" xfId="36432"/>
    <cellStyle name="Fixed 2 2 4 2" xfId="36433"/>
    <cellStyle name="Fixed 2 2 4 3" xfId="36434"/>
    <cellStyle name="Fixed 2 2 4 4" xfId="36435"/>
    <cellStyle name="Fixed 2 2 4 5" xfId="36436"/>
    <cellStyle name="Fixed 2 2 4 6" xfId="36437"/>
    <cellStyle name="Fixed 2 2 4 7" xfId="36438"/>
    <cellStyle name="Fixed 2 2 4 8" xfId="36439"/>
    <cellStyle name="Fixed 2 2 4 9" xfId="36440"/>
    <cellStyle name="Fixed 2 2 5" xfId="36441"/>
    <cellStyle name="Fixed 2 2 5 10" xfId="36442"/>
    <cellStyle name="Fixed 2 2 5 11" xfId="36443"/>
    <cellStyle name="Fixed 2 2 5 12" xfId="36444"/>
    <cellStyle name="Fixed 2 2 5 13" xfId="36445"/>
    <cellStyle name="Fixed 2 2 5 14" xfId="36446"/>
    <cellStyle name="Fixed 2 2 5 15" xfId="36447"/>
    <cellStyle name="Fixed 2 2 5 16" xfId="36448"/>
    <cellStyle name="Fixed 2 2 5 2" xfId="36449"/>
    <cellStyle name="Fixed 2 2 5 3" xfId="36450"/>
    <cellStyle name="Fixed 2 2 5 4" xfId="36451"/>
    <cellStyle name="Fixed 2 2 5 5" xfId="36452"/>
    <cellStyle name="Fixed 2 2 5 6" xfId="36453"/>
    <cellStyle name="Fixed 2 2 5 7" xfId="36454"/>
    <cellStyle name="Fixed 2 2 5 8" xfId="36455"/>
    <cellStyle name="Fixed 2 2 5 9" xfId="36456"/>
    <cellStyle name="Fixed 2 2 6" xfId="36457"/>
    <cellStyle name="Fixed 2 2 6 10" xfId="36458"/>
    <cellStyle name="Fixed 2 2 6 11" xfId="36459"/>
    <cellStyle name="Fixed 2 2 6 12" xfId="36460"/>
    <cellStyle name="Fixed 2 2 6 13" xfId="36461"/>
    <cellStyle name="Fixed 2 2 6 14" xfId="36462"/>
    <cellStyle name="Fixed 2 2 6 15" xfId="36463"/>
    <cellStyle name="Fixed 2 2 6 16" xfId="36464"/>
    <cellStyle name="Fixed 2 2 6 2" xfId="36465"/>
    <cellStyle name="Fixed 2 2 6 3" xfId="36466"/>
    <cellStyle name="Fixed 2 2 6 4" xfId="36467"/>
    <cellStyle name="Fixed 2 2 6 5" xfId="36468"/>
    <cellStyle name="Fixed 2 2 6 6" xfId="36469"/>
    <cellStyle name="Fixed 2 2 6 7" xfId="36470"/>
    <cellStyle name="Fixed 2 2 6 8" xfId="36471"/>
    <cellStyle name="Fixed 2 2 6 9" xfId="36472"/>
    <cellStyle name="Fixed 2 2 7" xfId="36473"/>
    <cellStyle name="Fixed 2 2 7 10" xfId="36474"/>
    <cellStyle name="Fixed 2 2 7 11" xfId="36475"/>
    <cellStyle name="Fixed 2 2 7 12" xfId="36476"/>
    <cellStyle name="Fixed 2 2 7 13" xfId="36477"/>
    <cellStyle name="Fixed 2 2 7 14" xfId="36478"/>
    <cellStyle name="Fixed 2 2 7 15" xfId="36479"/>
    <cellStyle name="Fixed 2 2 7 16" xfId="36480"/>
    <cellStyle name="Fixed 2 2 7 2" xfId="36481"/>
    <cellStyle name="Fixed 2 2 7 3" xfId="36482"/>
    <cellStyle name="Fixed 2 2 7 4" xfId="36483"/>
    <cellStyle name="Fixed 2 2 7 5" xfId="36484"/>
    <cellStyle name="Fixed 2 2 7 6" xfId="36485"/>
    <cellStyle name="Fixed 2 2 7 7" xfId="36486"/>
    <cellStyle name="Fixed 2 2 7 8" xfId="36487"/>
    <cellStyle name="Fixed 2 2 7 9" xfId="36488"/>
    <cellStyle name="Fixed 2 2 8" xfId="36489"/>
    <cellStyle name="Fixed 2 2 8 10" xfId="36490"/>
    <cellStyle name="Fixed 2 2 8 11" xfId="36491"/>
    <cellStyle name="Fixed 2 2 8 12" xfId="36492"/>
    <cellStyle name="Fixed 2 2 8 13" xfId="36493"/>
    <cellStyle name="Fixed 2 2 8 14" xfId="36494"/>
    <cellStyle name="Fixed 2 2 8 15" xfId="36495"/>
    <cellStyle name="Fixed 2 2 8 16" xfId="36496"/>
    <cellStyle name="Fixed 2 2 8 2" xfId="36497"/>
    <cellStyle name="Fixed 2 2 8 3" xfId="36498"/>
    <cellStyle name="Fixed 2 2 8 4" xfId="36499"/>
    <cellStyle name="Fixed 2 2 8 5" xfId="36500"/>
    <cellStyle name="Fixed 2 2 8 6" xfId="36501"/>
    <cellStyle name="Fixed 2 2 8 7" xfId="36502"/>
    <cellStyle name="Fixed 2 2 8 8" xfId="36503"/>
    <cellStyle name="Fixed 2 2 8 9" xfId="36504"/>
    <cellStyle name="Fixed 2 2 9" xfId="36505"/>
    <cellStyle name="Fixed 2 2 9 10" xfId="36506"/>
    <cellStyle name="Fixed 2 2 9 11" xfId="36507"/>
    <cellStyle name="Fixed 2 2 9 12" xfId="36508"/>
    <cellStyle name="Fixed 2 2 9 13" xfId="36509"/>
    <cellStyle name="Fixed 2 2 9 14" xfId="36510"/>
    <cellStyle name="Fixed 2 2 9 15" xfId="36511"/>
    <cellStyle name="Fixed 2 2 9 16" xfId="36512"/>
    <cellStyle name="Fixed 2 2 9 2" xfId="36513"/>
    <cellStyle name="Fixed 2 2 9 3" xfId="36514"/>
    <cellStyle name="Fixed 2 2 9 4" xfId="36515"/>
    <cellStyle name="Fixed 2 2 9 5" xfId="36516"/>
    <cellStyle name="Fixed 2 2 9 6" xfId="36517"/>
    <cellStyle name="Fixed 2 2 9 7" xfId="36518"/>
    <cellStyle name="Fixed 2 2 9 8" xfId="36519"/>
    <cellStyle name="Fixed 2 2 9 9" xfId="36520"/>
    <cellStyle name="Fixed 2 20" xfId="36521"/>
    <cellStyle name="Fixed 2 21" xfId="36522"/>
    <cellStyle name="Fixed 2 22" xfId="36523"/>
    <cellStyle name="Fixed 2 23" xfId="36524"/>
    <cellStyle name="Fixed 2 23 10" xfId="36525"/>
    <cellStyle name="Fixed 2 23 11" xfId="36526"/>
    <cellStyle name="Fixed 2 23 12" xfId="36527"/>
    <cellStyle name="Fixed 2 23 13" xfId="36528"/>
    <cellStyle name="Fixed 2 23 14" xfId="36529"/>
    <cellStyle name="Fixed 2 23 15" xfId="36530"/>
    <cellStyle name="Fixed 2 23 16" xfId="36531"/>
    <cellStyle name="Fixed 2 23 17" xfId="36532"/>
    <cellStyle name="Fixed 2 23 18" xfId="36533"/>
    <cellStyle name="Fixed 2 23 2" xfId="36534"/>
    <cellStyle name="Fixed 2 23 2 2" xfId="36535"/>
    <cellStyle name="Fixed 2 23 2 2 2" xfId="36536"/>
    <cellStyle name="Fixed 2 23 3" xfId="36537"/>
    <cellStyle name="Fixed 2 23 4" xfId="36538"/>
    <cellStyle name="Fixed 2 23 5" xfId="36539"/>
    <cellStyle name="Fixed 2 23 6" xfId="36540"/>
    <cellStyle name="Fixed 2 23 7" xfId="36541"/>
    <cellStyle name="Fixed 2 23 8" xfId="36542"/>
    <cellStyle name="Fixed 2 23 9" xfId="36543"/>
    <cellStyle name="Fixed 2 24" xfId="36544"/>
    <cellStyle name="Fixed 2 25" xfId="36545"/>
    <cellStyle name="Fixed 2 26" xfId="36546"/>
    <cellStyle name="Fixed 2 27" xfId="36547"/>
    <cellStyle name="Fixed 2 28" xfId="36548"/>
    <cellStyle name="Fixed 2 29" xfId="36549"/>
    <cellStyle name="Fixed 2 3" xfId="36550"/>
    <cellStyle name="Fixed 2 3 10" xfId="36551"/>
    <cellStyle name="Fixed 2 3 10 10" xfId="36552"/>
    <cellStyle name="Fixed 2 3 10 11" xfId="36553"/>
    <cellStyle name="Fixed 2 3 10 12" xfId="36554"/>
    <cellStyle name="Fixed 2 3 10 13" xfId="36555"/>
    <cellStyle name="Fixed 2 3 10 14" xfId="36556"/>
    <cellStyle name="Fixed 2 3 10 15" xfId="36557"/>
    <cellStyle name="Fixed 2 3 10 16" xfId="36558"/>
    <cellStyle name="Fixed 2 3 10 2" xfId="36559"/>
    <cellStyle name="Fixed 2 3 10 3" xfId="36560"/>
    <cellStyle name="Fixed 2 3 10 4" xfId="36561"/>
    <cellStyle name="Fixed 2 3 10 5" xfId="36562"/>
    <cellStyle name="Fixed 2 3 10 6" xfId="36563"/>
    <cellStyle name="Fixed 2 3 10 7" xfId="36564"/>
    <cellStyle name="Fixed 2 3 10 8" xfId="36565"/>
    <cellStyle name="Fixed 2 3 10 9" xfId="36566"/>
    <cellStyle name="Fixed 2 3 11" xfId="36567"/>
    <cellStyle name="Fixed 2 3 11 10" xfId="36568"/>
    <cellStyle name="Fixed 2 3 11 11" xfId="36569"/>
    <cellStyle name="Fixed 2 3 11 12" xfId="36570"/>
    <cellStyle name="Fixed 2 3 11 13" xfId="36571"/>
    <cellStyle name="Fixed 2 3 11 14" xfId="36572"/>
    <cellStyle name="Fixed 2 3 11 15" xfId="36573"/>
    <cellStyle name="Fixed 2 3 11 16" xfId="36574"/>
    <cellStyle name="Fixed 2 3 11 2" xfId="36575"/>
    <cellStyle name="Fixed 2 3 11 3" xfId="36576"/>
    <cellStyle name="Fixed 2 3 11 4" xfId="36577"/>
    <cellStyle name="Fixed 2 3 11 5" xfId="36578"/>
    <cellStyle name="Fixed 2 3 11 6" xfId="36579"/>
    <cellStyle name="Fixed 2 3 11 7" xfId="36580"/>
    <cellStyle name="Fixed 2 3 11 8" xfId="36581"/>
    <cellStyle name="Fixed 2 3 11 9" xfId="36582"/>
    <cellStyle name="Fixed 2 3 12" xfId="36583"/>
    <cellStyle name="Fixed 2 3 12 10" xfId="36584"/>
    <cellStyle name="Fixed 2 3 12 11" xfId="36585"/>
    <cellStyle name="Fixed 2 3 12 12" xfId="36586"/>
    <cellStyle name="Fixed 2 3 12 13" xfId="36587"/>
    <cellStyle name="Fixed 2 3 12 14" xfId="36588"/>
    <cellStyle name="Fixed 2 3 12 15" xfId="36589"/>
    <cellStyle name="Fixed 2 3 12 16" xfId="36590"/>
    <cellStyle name="Fixed 2 3 12 2" xfId="36591"/>
    <cellStyle name="Fixed 2 3 12 3" xfId="36592"/>
    <cellStyle name="Fixed 2 3 12 4" xfId="36593"/>
    <cellStyle name="Fixed 2 3 12 5" xfId="36594"/>
    <cellStyle name="Fixed 2 3 12 6" xfId="36595"/>
    <cellStyle name="Fixed 2 3 12 7" xfId="36596"/>
    <cellStyle name="Fixed 2 3 12 8" xfId="36597"/>
    <cellStyle name="Fixed 2 3 12 9" xfId="36598"/>
    <cellStyle name="Fixed 2 3 13" xfId="36599"/>
    <cellStyle name="Fixed 2 3 13 10" xfId="36600"/>
    <cellStyle name="Fixed 2 3 13 11" xfId="36601"/>
    <cellStyle name="Fixed 2 3 13 12" xfId="36602"/>
    <cellStyle name="Fixed 2 3 13 13" xfId="36603"/>
    <cellStyle name="Fixed 2 3 13 14" xfId="36604"/>
    <cellStyle name="Fixed 2 3 13 15" xfId="36605"/>
    <cellStyle name="Fixed 2 3 13 16" xfId="36606"/>
    <cellStyle name="Fixed 2 3 13 2" xfId="36607"/>
    <cellStyle name="Fixed 2 3 13 3" xfId="36608"/>
    <cellStyle name="Fixed 2 3 13 4" xfId="36609"/>
    <cellStyle name="Fixed 2 3 13 5" xfId="36610"/>
    <cellStyle name="Fixed 2 3 13 6" xfId="36611"/>
    <cellStyle name="Fixed 2 3 13 7" xfId="36612"/>
    <cellStyle name="Fixed 2 3 13 8" xfId="36613"/>
    <cellStyle name="Fixed 2 3 13 9" xfId="36614"/>
    <cellStyle name="Fixed 2 3 14" xfId="36615"/>
    <cellStyle name="Fixed 2 3 14 10" xfId="36616"/>
    <cellStyle name="Fixed 2 3 14 11" xfId="36617"/>
    <cellStyle name="Fixed 2 3 14 12" xfId="36618"/>
    <cellStyle name="Fixed 2 3 14 13" xfId="36619"/>
    <cellStyle name="Fixed 2 3 14 14" xfId="36620"/>
    <cellStyle name="Fixed 2 3 14 15" xfId="36621"/>
    <cellStyle name="Fixed 2 3 14 16" xfId="36622"/>
    <cellStyle name="Fixed 2 3 14 2" xfId="36623"/>
    <cellStyle name="Fixed 2 3 14 3" xfId="36624"/>
    <cellStyle name="Fixed 2 3 14 4" xfId="36625"/>
    <cellStyle name="Fixed 2 3 14 5" xfId="36626"/>
    <cellStyle name="Fixed 2 3 14 6" xfId="36627"/>
    <cellStyle name="Fixed 2 3 14 7" xfId="36628"/>
    <cellStyle name="Fixed 2 3 14 8" xfId="36629"/>
    <cellStyle name="Fixed 2 3 14 9" xfId="36630"/>
    <cellStyle name="Fixed 2 3 15" xfId="36631"/>
    <cellStyle name="Fixed 2 3 15 10" xfId="36632"/>
    <cellStyle name="Fixed 2 3 15 11" xfId="36633"/>
    <cellStyle name="Fixed 2 3 15 12" xfId="36634"/>
    <cellStyle name="Fixed 2 3 15 13" xfId="36635"/>
    <cellStyle name="Fixed 2 3 15 14" xfId="36636"/>
    <cellStyle name="Fixed 2 3 15 15" xfId="36637"/>
    <cellStyle name="Fixed 2 3 15 16" xfId="36638"/>
    <cellStyle name="Fixed 2 3 15 2" xfId="36639"/>
    <cellStyle name="Fixed 2 3 15 3" xfId="36640"/>
    <cellStyle name="Fixed 2 3 15 4" xfId="36641"/>
    <cellStyle name="Fixed 2 3 15 5" xfId="36642"/>
    <cellStyle name="Fixed 2 3 15 6" xfId="36643"/>
    <cellStyle name="Fixed 2 3 15 7" xfId="36644"/>
    <cellStyle name="Fixed 2 3 15 8" xfId="36645"/>
    <cellStyle name="Fixed 2 3 15 9" xfId="36646"/>
    <cellStyle name="Fixed 2 3 16" xfId="36647"/>
    <cellStyle name="Fixed 2 3 16 10" xfId="36648"/>
    <cellStyle name="Fixed 2 3 16 11" xfId="36649"/>
    <cellStyle name="Fixed 2 3 16 12" xfId="36650"/>
    <cellStyle name="Fixed 2 3 16 13" xfId="36651"/>
    <cellStyle name="Fixed 2 3 16 14" xfId="36652"/>
    <cellStyle name="Fixed 2 3 16 15" xfId="36653"/>
    <cellStyle name="Fixed 2 3 16 16" xfId="36654"/>
    <cellStyle name="Fixed 2 3 16 2" xfId="36655"/>
    <cellStyle name="Fixed 2 3 16 3" xfId="36656"/>
    <cellStyle name="Fixed 2 3 16 4" xfId="36657"/>
    <cellStyle name="Fixed 2 3 16 5" xfId="36658"/>
    <cellStyle name="Fixed 2 3 16 6" xfId="36659"/>
    <cellStyle name="Fixed 2 3 16 7" xfId="36660"/>
    <cellStyle name="Fixed 2 3 16 8" xfId="36661"/>
    <cellStyle name="Fixed 2 3 16 9" xfId="36662"/>
    <cellStyle name="Fixed 2 3 17" xfId="36663"/>
    <cellStyle name="Fixed 2 3 18" xfId="36664"/>
    <cellStyle name="Fixed 2 3 19" xfId="36665"/>
    <cellStyle name="Fixed 2 3 2" xfId="36666"/>
    <cellStyle name="Fixed 2 3 2 10" xfId="36667"/>
    <cellStyle name="Fixed 2 3 2 10 10" xfId="36668"/>
    <cellStyle name="Fixed 2 3 2 10 11" xfId="36669"/>
    <cellStyle name="Fixed 2 3 2 10 12" xfId="36670"/>
    <cellStyle name="Fixed 2 3 2 10 13" xfId="36671"/>
    <cellStyle name="Fixed 2 3 2 10 14" xfId="36672"/>
    <cellStyle name="Fixed 2 3 2 10 15" xfId="36673"/>
    <cellStyle name="Fixed 2 3 2 10 16" xfId="36674"/>
    <cellStyle name="Fixed 2 3 2 10 2" xfId="36675"/>
    <cellStyle name="Fixed 2 3 2 10 3" xfId="36676"/>
    <cellStyle name="Fixed 2 3 2 10 4" xfId="36677"/>
    <cellStyle name="Fixed 2 3 2 10 5" xfId="36678"/>
    <cellStyle name="Fixed 2 3 2 10 6" xfId="36679"/>
    <cellStyle name="Fixed 2 3 2 10 7" xfId="36680"/>
    <cellStyle name="Fixed 2 3 2 10 8" xfId="36681"/>
    <cellStyle name="Fixed 2 3 2 10 9" xfId="36682"/>
    <cellStyle name="Fixed 2 3 2 11" xfId="36683"/>
    <cellStyle name="Fixed 2 3 2 11 10" xfId="36684"/>
    <cellStyle name="Fixed 2 3 2 11 11" xfId="36685"/>
    <cellStyle name="Fixed 2 3 2 11 12" xfId="36686"/>
    <cellStyle name="Fixed 2 3 2 11 13" xfId="36687"/>
    <cellStyle name="Fixed 2 3 2 11 14" xfId="36688"/>
    <cellStyle name="Fixed 2 3 2 11 15" xfId="36689"/>
    <cellStyle name="Fixed 2 3 2 11 16" xfId="36690"/>
    <cellStyle name="Fixed 2 3 2 11 2" xfId="36691"/>
    <cellStyle name="Fixed 2 3 2 11 3" xfId="36692"/>
    <cellStyle name="Fixed 2 3 2 11 4" xfId="36693"/>
    <cellStyle name="Fixed 2 3 2 11 5" xfId="36694"/>
    <cellStyle name="Fixed 2 3 2 11 6" xfId="36695"/>
    <cellStyle name="Fixed 2 3 2 11 7" xfId="36696"/>
    <cellStyle name="Fixed 2 3 2 11 8" xfId="36697"/>
    <cellStyle name="Fixed 2 3 2 11 9" xfId="36698"/>
    <cellStyle name="Fixed 2 3 2 12" xfId="36699"/>
    <cellStyle name="Fixed 2 3 2 12 10" xfId="36700"/>
    <cellStyle name="Fixed 2 3 2 12 11" xfId="36701"/>
    <cellStyle name="Fixed 2 3 2 12 12" xfId="36702"/>
    <cellStyle name="Fixed 2 3 2 12 13" xfId="36703"/>
    <cellStyle name="Fixed 2 3 2 12 14" xfId="36704"/>
    <cellStyle name="Fixed 2 3 2 12 15" xfId="36705"/>
    <cellStyle name="Fixed 2 3 2 12 16" xfId="36706"/>
    <cellStyle name="Fixed 2 3 2 12 2" xfId="36707"/>
    <cellStyle name="Fixed 2 3 2 12 3" xfId="36708"/>
    <cellStyle name="Fixed 2 3 2 12 4" xfId="36709"/>
    <cellStyle name="Fixed 2 3 2 12 5" xfId="36710"/>
    <cellStyle name="Fixed 2 3 2 12 6" xfId="36711"/>
    <cellStyle name="Fixed 2 3 2 12 7" xfId="36712"/>
    <cellStyle name="Fixed 2 3 2 12 8" xfId="36713"/>
    <cellStyle name="Fixed 2 3 2 12 9" xfId="36714"/>
    <cellStyle name="Fixed 2 3 2 13" xfId="36715"/>
    <cellStyle name="Fixed 2 3 2 13 10" xfId="36716"/>
    <cellStyle name="Fixed 2 3 2 13 11" xfId="36717"/>
    <cellStyle name="Fixed 2 3 2 13 12" xfId="36718"/>
    <cellStyle name="Fixed 2 3 2 13 13" xfId="36719"/>
    <cellStyle name="Fixed 2 3 2 13 14" xfId="36720"/>
    <cellStyle name="Fixed 2 3 2 13 15" xfId="36721"/>
    <cellStyle name="Fixed 2 3 2 13 16" xfId="36722"/>
    <cellStyle name="Fixed 2 3 2 13 2" xfId="36723"/>
    <cellStyle name="Fixed 2 3 2 13 3" xfId="36724"/>
    <cellStyle name="Fixed 2 3 2 13 4" xfId="36725"/>
    <cellStyle name="Fixed 2 3 2 13 5" xfId="36726"/>
    <cellStyle name="Fixed 2 3 2 13 6" xfId="36727"/>
    <cellStyle name="Fixed 2 3 2 13 7" xfId="36728"/>
    <cellStyle name="Fixed 2 3 2 13 8" xfId="36729"/>
    <cellStyle name="Fixed 2 3 2 13 9" xfId="36730"/>
    <cellStyle name="Fixed 2 3 2 14" xfId="36731"/>
    <cellStyle name="Fixed 2 3 2 14 10" xfId="36732"/>
    <cellStyle name="Fixed 2 3 2 14 11" xfId="36733"/>
    <cellStyle name="Fixed 2 3 2 14 12" xfId="36734"/>
    <cellStyle name="Fixed 2 3 2 14 13" xfId="36735"/>
    <cellStyle name="Fixed 2 3 2 14 14" xfId="36736"/>
    <cellStyle name="Fixed 2 3 2 14 15" xfId="36737"/>
    <cellStyle name="Fixed 2 3 2 14 16" xfId="36738"/>
    <cellStyle name="Fixed 2 3 2 14 2" xfId="36739"/>
    <cellStyle name="Fixed 2 3 2 14 3" xfId="36740"/>
    <cellStyle name="Fixed 2 3 2 14 4" xfId="36741"/>
    <cellStyle name="Fixed 2 3 2 14 5" xfId="36742"/>
    <cellStyle name="Fixed 2 3 2 14 6" xfId="36743"/>
    <cellStyle name="Fixed 2 3 2 14 7" xfId="36744"/>
    <cellStyle name="Fixed 2 3 2 14 8" xfId="36745"/>
    <cellStyle name="Fixed 2 3 2 14 9" xfId="36746"/>
    <cellStyle name="Fixed 2 3 2 15" xfId="36747"/>
    <cellStyle name="Fixed 2 3 2 15 10" xfId="36748"/>
    <cellStyle name="Fixed 2 3 2 15 11" xfId="36749"/>
    <cellStyle name="Fixed 2 3 2 15 12" xfId="36750"/>
    <cellStyle name="Fixed 2 3 2 15 13" xfId="36751"/>
    <cellStyle name="Fixed 2 3 2 15 14" xfId="36752"/>
    <cellStyle name="Fixed 2 3 2 15 15" xfId="36753"/>
    <cellStyle name="Fixed 2 3 2 15 16" xfId="36754"/>
    <cellStyle name="Fixed 2 3 2 15 2" xfId="36755"/>
    <cellStyle name="Fixed 2 3 2 15 3" xfId="36756"/>
    <cellStyle name="Fixed 2 3 2 15 4" xfId="36757"/>
    <cellStyle name="Fixed 2 3 2 15 5" xfId="36758"/>
    <cellStyle name="Fixed 2 3 2 15 6" xfId="36759"/>
    <cellStyle name="Fixed 2 3 2 15 7" xfId="36760"/>
    <cellStyle name="Fixed 2 3 2 15 8" xfId="36761"/>
    <cellStyle name="Fixed 2 3 2 15 9" xfId="36762"/>
    <cellStyle name="Fixed 2 3 2 16" xfId="36763"/>
    <cellStyle name="Fixed 2 3 2 16 10" xfId="36764"/>
    <cellStyle name="Fixed 2 3 2 16 11" xfId="36765"/>
    <cellStyle name="Fixed 2 3 2 16 12" xfId="36766"/>
    <cellStyle name="Fixed 2 3 2 16 13" xfId="36767"/>
    <cellStyle name="Fixed 2 3 2 16 14" xfId="36768"/>
    <cellStyle name="Fixed 2 3 2 16 15" xfId="36769"/>
    <cellStyle name="Fixed 2 3 2 16 16" xfId="36770"/>
    <cellStyle name="Fixed 2 3 2 16 2" xfId="36771"/>
    <cellStyle name="Fixed 2 3 2 16 3" xfId="36772"/>
    <cellStyle name="Fixed 2 3 2 16 4" xfId="36773"/>
    <cellStyle name="Fixed 2 3 2 16 5" xfId="36774"/>
    <cellStyle name="Fixed 2 3 2 16 6" xfId="36775"/>
    <cellStyle name="Fixed 2 3 2 16 7" xfId="36776"/>
    <cellStyle name="Fixed 2 3 2 16 8" xfId="36777"/>
    <cellStyle name="Fixed 2 3 2 16 9" xfId="36778"/>
    <cellStyle name="Fixed 2 3 2 17" xfId="36779"/>
    <cellStyle name="Fixed 2 3 2 18" xfId="36780"/>
    <cellStyle name="Fixed 2 3 2 19" xfId="36781"/>
    <cellStyle name="Fixed 2 3 2 2" xfId="36782"/>
    <cellStyle name="Fixed 2 3 2 2 10" xfId="36783"/>
    <cellStyle name="Fixed 2 3 2 2 10 10" xfId="36784"/>
    <cellStyle name="Fixed 2 3 2 2 10 11" xfId="36785"/>
    <cellStyle name="Fixed 2 3 2 2 10 12" xfId="36786"/>
    <cellStyle name="Fixed 2 3 2 2 10 13" xfId="36787"/>
    <cellStyle name="Fixed 2 3 2 2 10 14" xfId="36788"/>
    <cellStyle name="Fixed 2 3 2 2 10 15" xfId="36789"/>
    <cellStyle name="Fixed 2 3 2 2 10 16" xfId="36790"/>
    <cellStyle name="Fixed 2 3 2 2 10 2" xfId="36791"/>
    <cellStyle name="Fixed 2 3 2 2 10 3" xfId="36792"/>
    <cellStyle name="Fixed 2 3 2 2 10 4" xfId="36793"/>
    <cellStyle name="Fixed 2 3 2 2 10 5" xfId="36794"/>
    <cellStyle name="Fixed 2 3 2 2 10 6" xfId="36795"/>
    <cellStyle name="Fixed 2 3 2 2 10 7" xfId="36796"/>
    <cellStyle name="Fixed 2 3 2 2 10 8" xfId="36797"/>
    <cellStyle name="Fixed 2 3 2 2 10 9" xfId="36798"/>
    <cellStyle name="Fixed 2 3 2 2 11" xfId="36799"/>
    <cellStyle name="Fixed 2 3 2 2 11 10" xfId="36800"/>
    <cellStyle name="Fixed 2 3 2 2 11 11" xfId="36801"/>
    <cellStyle name="Fixed 2 3 2 2 11 12" xfId="36802"/>
    <cellStyle name="Fixed 2 3 2 2 11 13" xfId="36803"/>
    <cellStyle name="Fixed 2 3 2 2 11 14" xfId="36804"/>
    <cellStyle name="Fixed 2 3 2 2 11 15" xfId="36805"/>
    <cellStyle name="Fixed 2 3 2 2 11 16" xfId="36806"/>
    <cellStyle name="Fixed 2 3 2 2 11 2" xfId="36807"/>
    <cellStyle name="Fixed 2 3 2 2 11 3" xfId="36808"/>
    <cellStyle name="Fixed 2 3 2 2 11 4" xfId="36809"/>
    <cellStyle name="Fixed 2 3 2 2 11 5" xfId="36810"/>
    <cellStyle name="Fixed 2 3 2 2 11 6" xfId="36811"/>
    <cellStyle name="Fixed 2 3 2 2 11 7" xfId="36812"/>
    <cellStyle name="Fixed 2 3 2 2 11 8" xfId="36813"/>
    <cellStyle name="Fixed 2 3 2 2 11 9" xfId="36814"/>
    <cellStyle name="Fixed 2 3 2 2 12" xfId="36815"/>
    <cellStyle name="Fixed 2 3 2 2 12 10" xfId="36816"/>
    <cellStyle name="Fixed 2 3 2 2 12 11" xfId="36817"/>
    <cellStyle name="Fixed 2 3 2 2 12 12" xfId="36818"/>
    <cellStyle name="Fixed 2 3 2 2 12 13" xfId="36819"/>
    <cellStyle name="Fixed 2 3 2 2 12 14" xfId="36820"/>
    <cellStyle name="Fixed 2 3 2 2 12 15" xfId="36821"/>
    <cellStyle name="Fixed 2 3 2 2 12 16" xfId="36822"/>
    <cellStyle name="Fixed 2 3 2 2 12 2" xfId="36823"/>
    <cellStyle name="Fixed 2 3 2 2 12 3" xfId="36824"/>
    <cellStyle name="Fixed 2 3 2 2 12 4" xfId="36825"/>
    <cellStyle name="Fixed 2 3 2 2 12 5" xfId="36826"/>
    <cellStyle name="Fixed 2 3 2 2 12 6" xfId="36827"/>
    <cellStyle name="Fixed 2 3 2 2 12 7" xfId="36828"/>
    <cellStyle name="Fixed 2 3 2 2 12 8" xfId="36829"/>
    <cellStyle name="Fixed 2 3 2 2 12 9" xfId="36830"/>
    <cellStyle name="Fixed 2 3 2 2 13" xfId="36831"/>
    <cellStyle name="Fixed 2 3 2 2 13 10" xfId="36832"/>
    <cellStyle name="Fixed 2 3 2 2 13 11" xfId="36833"/>
    <cellStyle name="Fixed 2 3 2 2 13 12" xfId="36834"/>
    <cellStyle name="Fixed 2 3 2 2 13 13" xfId="36835"/>
    <cellStyle name="Fixed 2 3 2 2 13 14" xfId="36836"/>
    <cellStyle name="Fixed 2 3 2 2 13 15" xfId="36837"/>
    <cellStyle name="Fixed 2 3 2 2 13 16" xfId="36838"/>
    <cellStyle name="Fixed 2 3 2 2 13 2" xfId="36839"/>
    <cellStyle name="Fixed 2 3 2 2 13 3" xfId="36840"/>
    <cellStyle name="Fixed 2 3 2 2 13 4" xfId="36841"/>
    <cellStyle name="Fixed 2 3 2 2 13 5" xfId="36842"/>
    <cellStyle name="Fixed 2 3 2 2 13 6" xfId="36843"/>
    <cellStyle name="Fixed 2 3 2 2 13 7" xfId="36844"/>
    <cellStyle name="Fixed 2 3 2 2 13 8" xfId="36845"/>
    <cellStyle name="Fixed 2 3 2 2 13 9" xfId="36846"/>
    <cellStyle name="Fixed 2 3 2 2 14" xfId="36847"/>
    <cellStyle name="Fixed 2 3 2 2 14 10" xfId="36848"/>
    <cellStyle name="Fixed 2 3 2 2 14 11" xfId="36849"/>
    <cellStyle name="Fixed 2 3 2 2 14 12" xfId="36850"/>
    <cellStyle name="Fixed 2 3 2 2 14 13" xfId="36851"/>
    <cellStyle name="Fixed 2 3 2 2 14 14" xfId="36852"/>
    <cellStyle name="Fixed 2 3 2 2 14 15" xfId="36853"/>
    <cellStyle name="Fixed 2 3 2 2 14 16" xfId="36854"/>
    <cellStyle name="Fixed 2 3 2 2 14 2" xfId="36855"/>
    <cellStyle name="Fixed 2 3 2 2 14 3" xfId="36856"/>
    <cellStyle name="Fixed 2 3 2 2 14 4" xfId="36857"/>
    <cellStyle name="Fixed 2 3 2 2 14 5" xfId="36858"/>
    <cellStyle name="Fixed 2 3 2 2 14 6" xfId="36859"/>
    <cellStyle name="Fixed 2 3 2 2 14 7" xfId="36860"/>
    <cellStyle name="Fixed 2 3 2 2 14 8" xfId="36861"/>
    <cellStyle name="Fixed 2 3 2 2 14 9" xfId="36862"/>
    <cellStyle name="Fixed 2 3 2 2 15" xfId="36863"/>
    <cellStyle name="Fixed 2 3 2 2 16" xfId="36864"/>
    <cellStyle name="Fixed 2 3 2 2 17" xfId="36865"/>
    <cellStyle name="Fixed 2 3 2 2 18" xfId="36866"/>
    <cellStyle name="Fixed 2 3 2 2 19" xfId="36867"/>
    <cellStyle name="Fixed 2 3 2 2 2" xfId="36868"/>
    <cellStyle name="Fixed 2 3 2 2 2 10" xfId="36869"/>
    <cellStyle name="Fixed 2 3 2 2 2 11" xfId="36870"/>
    <cellStyle name="Fixed 2 3 2 2 2 12" xfId="36871"/>
    <cellStyle name="Fixed 2 3 2 2 2 13" xfId="36872"/>
    <cellStyle name="Fixed 2 3 2 2 2 14" xfId="36873"/>
    <cellStyle name="Fixed 2 3 2 2 2 15" xfId="36874"/>
    <cellStyle name="Fixed 2 3 2 2 2 16" xfId="36875"/>
    <cellStyle name="Fixed 2 3 2 2 2 2" xfId="36876"/>
    <cellStyle name="Fixed 2 3 2 2 2 3" xfId="36877"/>
    <cellStyle name="Fixed 2 3 2 2 2 4" xfId="36878"/>
    <cellStyle name="Fixed 2 3 2 2 2 5" xfId="36879"/>
    <cellStyle name="Fixed 2 3 2 2 2 6" xfId="36880"/>
    <cellStyle name="Fixed 2 3 2 2 2 7" xfId="36881"/>
    <cellStyle name="Fixed 2 3 2 2 2 8" xfId="36882"/>
    <cellStyle name="Fixed 2 3 2 2 2 9" xfId="36883"/>
    <cellStyle name="Fixed 2 3 2 2 20" xfId="36884"/>
    <cellStyle name="Fixed 2 3 2 2 21" xfId="36885"/>
    <cellStyle name="Fixed 2 3 2 2 22" xfId="36886"/>
    <cellStyle name="Fixed 2 3 2 2 23" xfId="36887"/>
    <cellStyle name="Fixed 2 3 2 2 24" xfId="36888"/>
    <cellStyle name="Fixed 2 3 2 2 25" xfId="36889"/>
    <cellStyle name="Fixed 2 3 2 2 26" xfId="36890"/>
    <cellStyle name="Fixed 2 3 2 2 27" xfId="36891"/>
    <cellStyle name="Fixed 2 3 2 2 28" xfId="36892"/>
    <cellStyle name="Fixed 2 3 2 2 29" xfId="36893"/>
    <cellStyle name="Fixed 2 3 2 2 3" xfId="36894"/>
    <cellStyle name="Fixed 2 3 2 2 3 10" xfId="36895"/>
    <cellStyle name="Fixed 2 3 2 2 3 11" xfId="36896"/>
    <cellStyle name="Fixed 2 3 2 2 3 12" xfId="36897"/>
    <cellStyle name="Fixed 2 3 2 2 3 13" xfId="36898"/>
    <cellStyle name="Fixed 2 3 2 2 3 14" xfId="36899"/>
    <cellStyle name="Fixed 2 3 2 2 3 15" xfId="36900"/>
    <cellStyle name="Fixed 2 3 2 2 3 16" xfId="36901"/>
    <cellStyle name="Fixed 2 3 2 2 3 2" xfId="36902"/>
    <cellStyle name="Fixed 2 3 2 2 3 3" xfId="36903"/>
    <cellStyle name="Fixed 2 3 2 2 3 4" xfId="36904"/>
    <cellStyle name="Fixed 2 3 2 2 3 5" xfId="36905"/>
    <cellStyle name="Fixed 2 3 2 2 3 6" xfId="36906"/>
    <cellStyle name="Fixed 2 3 2 2 3 7" xfId="36907"/>
    <cellStyle name="Fixed 2 3 2 2 3 8" xfId="36908"/>
    <cellStyle name="Fixed 2 3 2 2 3 9" xfId="36909"/>
    <cellStyle name="Fixed 2 3 2 2 4" xfId="36910"/>
    <cellStyle name="Fixed 2 3 2 2 4 10" xfId="36911"/>
    <cellStyle name="Fixed 2 3 2 2 4 11" xfId="36912"/>
    <cellStyle name="Fixed 2 3 2 2 4 12" xfId="36913"/>
    <cellStyle name="Fixed 2 3 2 2 4 13" xfId="36914"/>
    <cellStyle name="Fixed 2 3 2 2 4 14" xfId="36915"/>
    <cellStyle name="Fixed 2 3 2 2 4 15" xfId="36916"/>
    <cellStyle name="Fixed 2 3 2 2 4 16" xfId="36917"/>
    <cellStyle name="Fixed 2 3 2 2 4 2" xfId="36918"/>
    <cellStyle name="Fixed 2 3 2 2 4 3" xfId="36919"/>
    <cellStyle name="Fixed 2 3 2 2 4 4" xfId="36920"/>
    <cellStyle name="Fixed 2 3 2 2 4 5" xfId="36921"/>
    <cellStyle name="Fixed 2 3 2 2 4 6" xfId="36922"/>
    <cellStyle name="Fixed 2 3 2 2 4 7" xfId="36923"/>
    <cellStyle name="Fixed 2 3 2 2 4 8" xfId="36924"/>
    <cellStyle name="Fixed 2 3 2 2 4 9" xfId="36925"/>
    <cellStyle name="Fixed 2 3 2 2 5" xfId="36926"/>
    <cellStyle name="Fixed 2 3 2 2 5 10" xfId="36927"/>
    <cellStyle name="Fixed 2 3 2 2 5 11" xfId="36928"/>
    <cellStyle name="Fixed 2 3 2 2 5 12" xfId="36929"/>
    <cellStyle name="Fixed 2 3 2 2 5 13" xfId="36930"/>
    <cellStyle name="Fixed 2 3 2 2 5 14" xfId="36931"/>
    <cellStyle name="Fixed 2 3 2 2 5 15" xfId="36932"/>
    <cellStyle name="Fixed 2 3 2 2 5 16" xfId="36933"/>
    <cellStyle name="Fixed 2 3 2 2 5 2" xfId="36934"/>
    <cellStyle name="Fixed 2 3 2 2 5 3" xfId="36935"/>
    <cellStyle name="Fixed 2 3 2 2 5 4" xfId="36936"/>
    <cellStyle name="Fixed 2 3 2 2 5 5" xfId="36937"/>
    <cellStyle name="Fixed 2 3 2 2 5 6" xfId="36938"/>
    <cellStyle name="Fixed 2 3 2 2 5 7" xfId="36939"/>
    <cellStyle name="Fixed 2 3 2 2 5 8" xfId="36940"/>
    <cellStyle name="Fixed 2 3 2 2 5 9" xfId="36941"/>
    <cellStyle name="Fixed 2 3 2 2 6" xfId="36942"/>
    <cellStyle name="Fixed 2 3 2 2 6 10" xfId="36943"/>
    <cellStyle name="Fixed 2 3 2 2 6 11" xfId="36944"/>
    <cellStyle name="Fixed 2 3 2 2 6 12" xfId="36945"/>
    <cellStyle name="Fixed 2 3 2 2 6 13" xfId="36946"/>
    <cellStyle name="Fixed 2 3 2 2 6 14" xfId="36947"/>
    <cellStyle name="Fixed 2 3 2 2 6 15" xfId="36948"/>
    <cellStyle name="Fixed 2 3 2 2 6 16" xfId="36949"/>
    <cellStyle name="Fixed 2 3 2 2 6 2" xfId="36950"/>
    <cellStyle name="Fixed 2 3 2 2 6 3" xfId="36951"/>
    <cellStyle name="Fixed 2 3 2 2 6 4" xfId="36952"/>
    <cellStyle name="Fixed 2 3 2 2 6 5" xfId="36953"/>
    <cellStyle name="Fixed 2 3 2 2 6 6" xfId="36954"/>
    <cellStyle name="Fixed 2 3 2 2 6 7" xfId="36955"/>
    <cellStyle name="Fixed 2 3 2 2 6 8" xfId="36956"/>
    <cellStyle name="Fixed 2 3 2 2 6 9" xfId="36957"/>
    <cellStyle name="Fixed 2 3 2 2 7" xfId="36958"/>
    <cellStyle name="Fixed 2 3 2 2 7 10" xfId="36959"/>
    <cellStyle name="Fixed 2 3 2 2 7 11" xfId="36960"/>
    <cellStyle name="Fixed 2 3 2 2 7 12" xfId="36961"/>
    <cellStyle name="Fixed 2 3 2 2 7 13" xfId="36962"/>
    <cellStyle name="Fixed 2 3 2 2 7 14" xfId="36963"/>
    <cellStyle name="Fixed 2 3 2 2 7 15" xfId="36964"/>
    <cellStyle name="Fixed 2 3 2 2 7 16" xfId="36965"/>
    <cellStyle name="Fixed 2 3 2 2 7 2" xfId="36966"/>
    <cellStyle name="Fixed 2 3 2 2 7 3" xfId="36967"/>
    <cellStyle name="Fixed 2 3 2 2 7 4" xfId="36968"/>
    <cellStyle name="Fixed 2 3 2 2 7 5" xfId="36969"/>
    <cellStyle name="Fixed 2 3 2 2 7 6" xfId="36970"/>
    <cellStyle name="Fixed 2 3 2 2 7 7" xfId="36971"/>
    <cellStyle name="Fixed 2 3 2 2 7 8" xfId="36972"/>
    <cellStyle name="Fixed 2 3 2 2 7 9" xfId="36973"/>
    <cellStyle name="Fixed 2 3 2 2 8" xfId="36974"/>
    <cellStyle name="Fixed 2 3 2 2 8 10" xfId="36975"/>
    <cellStyle name="Fixed 2 3 2 2 8 11" xfId="36976"/>
    <cellStyle name="Fixed 2 3 2 2 8 12" xfId="36977"/>
    <cellStyle name="Fixed 2 3 2 2 8 13" xfId="36978"/>
    <cellStyle name="Fixed 2 3 2 2 8 14" xfId="36979"/>
    <cellStyle name="Fixed 2 3 2 2 8 15" xfId="36980"/>
    <cellStyle name="Fixed 2 3 2 2 8 16" xfId="36981"/>
    <cellStyle name="Fixed 2 3 2 2 8 2" xfId="36982"/>
    <cellStyle name="Fixed 2 3 2 2 8 3" xfId="36983"/>
    <cellStyle name="Fixed 2 3 2 2 8 4" xfId="36984"/>
    <cellStyle name="Fixed 2 3 2 2 8 5" xfId="36985"/>
    <cellStyle name="Fixed 2 3 2 2 8 6" xfId="36986"/>
    <cellStyle name="Fixed 2 3 2 2 8 7" xfId="36987"/>
    <cellStyle name="Fixed 2 3 2 2 8 8" xfId="36988"/>
    <cellStyle name="Fixed 2 3 2 2 8 9" xfId="36989"/>
    <cellStyle name="Fixed 2 3 2 2 9" xfId="36990"/>
    <cellStyle name="Fixed 2 3 2 2 9 10" xfId="36991"/>
    <cellStyle name="Fixed 2 3 2 2 9 11" xfId="36992"/>
    <cellStyle name="Fixed 2 3 2 2 9 12" xfId="36993"/>
    <cellStyle name="Fixed 2 3 2 2 9 13" xfId="36994"/>
    <cellStyle name="Fixed 2 3 2 2 9 14" xfId="36995"/>
    <cellStyle name="Fixed 2 3 2 2 9 15" xfId="36996"/>
    <cellStyle name="Fixed 2 3 2 2 9 16" xfId="36997"/>
    <cellStyle name="Fixed 2 3 2 2 9 2" xfId="36998"/>
    <cellStyle name="Fixed 2 3 2 2 9 3" xfId="36999"/>
    <cellStyle name="Fixed 2 3 2 2 9 4" xfId="37000"/>
    <cellStyle name="Fixed 2 3 2 2 9 5" xfId="37001"/>
    <cellStyle name="Fixed 2 3 2 2 9 6" xfId="37002"/>
    <cellStyle name="Fixed 2 3 2 2 9 7" xfId="37003"/>
    <cellStyle name="Fixed 2 3 2 2 9 8" xfId="37004"/>
    <cellStyle name="Fixed 2 3 2 2 9 9" xfId="37005"/>
    <cellStyle name="Fixed 2 3 2 20" xfId="37006"/>
    <cellStyle name="Fixed 2 3 2 3" xfId="37007"/>
    <cellStyle name="Fixed 2 3 2 3 10" xfId="37008"/>
    <cellStyle name="Fixed 2 3 2 3 11" xfId="37009"/>
    <cellStyle name="Fixed 2 3 2 3 12" xfId="37010"/>
    <cellStyle name="Fixed 2 3 2 3 13" xfId="37011"/>
    <cellStyle name="Fixed 2 3 2 3 14" xfId="37012"/>
    <cellStyle name="Fixed 2 3 2 3 15" xfId="37013"/>
    <cellStyle name="Fixed 2 3 2 3 16" xfId="37014"/>
    <cellStyle name="Fixed 2 3 2 3 2" xfId="37015"/>
    <cellStyle name="Fixed 2 3 2 3 3" xfId="37016"/>
    <cellStyle name="Fixed 2 3 2 3 4" xfId="37017"/>
    <cellStyle name="Fixed 2 3 2 3 5" xfId="37018"/>
    <cellStyle name="Fixed 2 3 2 3 6" xfId="37019"/>
    <cellStyle name="Fixed 2 3 2 3 7" xfId="37020"/>
    <cellStyle name="Fixed 2 3 2 3 8" xfId="37021"/>
    <cellStyle name="Fixed 2 3 2 3 9" xfId="37022"/>
    <cellStyle name="Fixed 2 3 2 4" xfId="37023"/>
    <cellStyle name="Fixed 2 3 2 4 10" xfId="37024"/>
    <cellStyle name="Fixed 2 3 2 4 11" xfId="37025"/>
    <cellStyle name="Fixed 2 3 2 4 12" xfId="37026"/>
    <cellStyle name="Fixed 2 3 2 4 13" xfId="37027"/>
    <cellStyle name="Fixed 2 3 2 4 14" xfId="37028"/>
    <cellStyle name="Fixed 2 3 2 4 15" xfId="37029"/>
    <cellStyle name="Fixed 2 3 2 4 16" xfId="37030"/>
    <cellStyle name="Fixed 2 3 2 4 2" xfId="37031"/>
    <cellStyle name="Fixed 2 3 2 4 3" xfId="37032"/>
    <cellStyle name="Fixed 2 3 2 4 4" xfId="37033"/>
    <cellStyle name="Fixed 2 3 2 4 5" xfId="37034"/>
    <cellStyle name="Fixed 2 3 2 4 6" xfId="37035"/>
    <cellStyle name="Fixed 2 3 2 4 7" xfId="37036"/>
    <cellStyle name="Fixed 2 3 2 4 8" xfId="37037"/>
    <cellStyle name="Fixed 2 3 2 4 9" xfId="37038"/>
    <cellStyle name="Fixed 2 3 2 5" xfId="37039"/>
    <cellStyle name="Fixed 2 3 2 5 10" xfId="37040"/>
    <cellStyle name="Fixed 2 3 2 5 11" xfId="37041"/>
    <cellStyle name="Fixed 2 3 2 5 12" xfId="37042"/>
    <cellStyle name="Fixed 2 3 2 5 13" xfId="37043"/>
    <cellStyle name="Fixed 2 3 2 5 14" xfId="37044"/>
    <cellStyle name="Fixed 2 3 2 5 15" xfId="37045"/>
    <cellStyle name="Fixed 2 3 2 5 16" xfId="37046"/>
    <cellStyle name="Fixed 2 3 2 5 2" xfId="37047"/>
    <cellStyle name="Fixed 2 3 2 5 3" xfId="37048"/>
    <cellStyle name="Fixed 2 3 2 5 4" xfId="37049"/>
    <cellStyle name="Fixed 2 3 2 5 5" xfId="37050"/>
    <cellStyle name="Fixed 2 3 2 5 6" xfId="37051"/>
    <cellStyle name="Fixed 2 3 2 5 7" xfId="37052"/>
    <cellStyle name="Fixed 2 3 2 5 8" xfId="37053"/>
    <cellStyle name="Fixed 2 3 2 5 9" xfId="37054"/>
    <cellStyle name="Fixed 2 3 2 6" xfId="37055"/>
    <cellStyle name="Fixed 2 3 2 6 10" xfId="37056"/>
    <cellStyle name="Fixed 2 3 2 6 11" xfId="37057"/>
    <cellStyle name="Fixed 2 3 2 6 12" xfId="37058"/>
    <cellStyle name="Fixed 2 3 2 6 13" xfId="37059"/>
    <cellStyle name="Fixed 2 3 2 6 14" xfId="37060"/>
    <cellStyle name="Fixed 2 3 2 6 15" xfId="37061"/>
    <cellStyle name="Fixed 2 3 2 6 16" xfId="37062"/>
    <cellStyle name="Fixed 2 3 2 6 2" xfId="37063"/>
    <cellStyle name="Fixed 2 3 2 6 3" xfId="37064"/>
    <cellStyle name="Fixed 2 3 2 6 4" xfId="37065"/>
    <cellStyle name="Fixed 2 3 2 6 5" xfId="37066"/>
    <cellStyle name="Fixed 2 3 2 6 6" xfId="37067"/>
    <cellStyle name="Fixed 2 3 2 6 7" xfId="37068"/>
    <cellStyle name="Fixed 2 3 2 6 8" xfId="37069"/>
    <cellStyle name="Fixed 2 3 2 6 9" xfId="37070"/>
    <cellStyle name="Fixed 2 3 2 7" xfId="37071"/>
    <cellStyle name="Fixed 2 3 2 7 10" xfId="37072"/>
    <cellStyle name="Fixed 2 3 2 7 11" xfId="37073"/>
    <cellStyle name="Fixed 2 3 2 7 12" xfId="37074"/>
    <cellStyle name="Fixed 2 3 2 7 13" xfId="37075"/>
    <cellStyle name="Fixed 2 3 2 7 14" xfId="37076"/>
    <cellStyle name="Fixed 2 3 2 7 15" xfId="37077"/>
    <cellStyle name="Fixed 2 3 2 7 16" xfId="37078"/>
    <cellStyle name="Fixed 2 3 2 7 2" xfId="37079"/>
    <cellStyle name="Fixed 2 3 2 7 3" xfId="37080"/>
    <cellStyle name="Fixed 2 3 2 7 4" xfId="37081"/>
    <cellStyle name="Fixed 2 3 2 7 5" xfId="37082"/>
    <cellStyle name="Fixed 2 3 2 7 6" xfId="37083"/>
    <cellStyle name="Fixed 2 3 2 7 7" xfId="37084"/>
    <cellStyle name="Fixed 2 3 2 7 8" xfId="37085"/>
    <cellStyle name="Fixed 2 3 2 7 9" xfId="37086"/>
    <cellStyle name="Fixed 2 3 2 8" xfId="37087"/>
    <cellStyle name="Fixed 2 3 2 8 10" xfId="37088"/>
    <cellStyle name="Fixed 2 3 2 8 11" xfId="37089"/>
    <cellStyle name="Fixed 2 3 2 8 12" xfId="37090"/>
    <cellStyle name="Fixed 2 3 2 8 13" xfId="37091"/>
    <cellStyle name="Fixed 2 3 2 8 14" xfId="37092"/>
    <cellStyle name="Fixed 2 3 2 8 15" xfId="37093"/>
    <cellStyle name="Fixed 2 3 2 8 16" xfId="37094"/>
    <cellStyle name="Fixed 2 3 2 8 2" xfId="37095"/>
    <cellStyle name="Fixed 2 3 2 8 3" xfId="37096"/>
    <cellStyle name="Fixed 2 3 2 8 4" xfId="37097"/>
    <cellStyle name="Fixed 2 3 2 8 5" xfId="37098"/>
    <cellStyle name="Fixed 2 3 2 8 6" xfId="37099"/>
    <cellStyle name="Fixed 2 3 2 8 7" xfId="37100"/>
    <cellStyle name="Fixed 2 3 2 8 8" xfId="37101"/>
    <cellStyle name="Fixed 2 3 2 8 9" xfId="37102"/>
    <cellStyle name="Fixed 2 3 2 9" xfId="37103"/>
    <cellStyle name="Fixed 2 3 2 9 10" xfId="37104"/>
    <cellStyle name="Fixed 2 3 2 9 11" xfId="37105"/>
    <cellStyle name="Fixed 2 3 2 9 12" xfId="37106"/>
    <cellStyle name="Fixed 2 3 2 9 13" xfId="37107"/>
    <cellStyle name="Fixed 2 3 2 9 14" xfId="37108"/>
    <cellStyle name="Fixed 2 3 2 9 15" xfId="37109"/>
    <cellStyle name="Fixed 2 3 2 9 16" xfId="37110"/>
    <cellStyle name="Fixed 2 3 2 9 2" xfId="37111"/>
    <cellStyle name="Fixed 2 3 2 9 3" xfId="37112"/>
    <cellStyle name="Fixed 2 3 2 9 4" xfId="37113"/>
    <cellStyle name="Fixed 2 3 2 9 5" xfId="37114"/>
    <cellStyle name="Fixed 2 3 2 9 6" xfId="37115"/>
    <cellStyle name="Fixed 2 3 2 9 7" xfId="37116"/>
    <cellStyle name="Fixed 2 3 2 9 8" xfId="37117"/>
    <cellStyle name="Fixed 2 3 2 9 9" xfId="37118"/>
    <cellStyle name="Fixed 2 3 20" xfId="37119"/>
    <cellStyle name="Fixed 2 3 21" xfId="37120"/>
    <cellStyle name="Fixed 2 3 22" xfId="37121"/>
    <cellStyle name="Fixed 2 3 23" xfId="37122"/>
    <cellStyle name="Fixed 2 3 24" xfId="37123"/>
    <cellStyle name="Fixed 2 3 25" xfId="37124"/>
    <cellStyle name="Fixed 2 3 26" xfId="37125"/>
    <cellStyle name="Fixed 2 3 27" xfId="37126"/>
    <cellStyle name="Fixed 2 3 28" xfId="37127"/>
    <cellStyle name="Fixed 2 3 29" xfId="37128"/>
    <cellStyle name="Fixed 2 3 3" xfId="37129"/>
    <cellStyle name="Fixed 2 3 3 10" xfId="37130"/>
    <cellStyle name="Fixed 2 3 3 11" xfId="37131"/>
    <cellStyle name="Fixed 2 3 3 12" xfId="37132"/>
    <cellStyle name="Fixed 2 3 3 13" xfId="37133"/>
    <cellStyle name="Fixed 2 3 3 14" xfId="37134"/>
    <cellStyle name="Fixed 2 3 3 15" xfId="37135"/>
    <cellStyle name="Fixed 2 3 3 16" xfId="37136"/>
    <cellStyle name="Fixed 2 3 3 2" xfId="37137"/>
    <cellStyle name="Fixed 2 3 3 3" xfId="37138"/>
    <cellStyle name="Fixed 2 3 3 4" xfId="37139"/>
    <cellStyle name="Fixed 2 3 3 5" xfId="37140"/>
    <cellStyle name="Fixed 2 3 3 6" xfId="37141"/>
    <cellStyle name="Fixed 2 3 3 7" xfId="37142"/>
    <cellStyle name="Fixed 2 3 3 8" xfId="37143"/>
    <cellStyle name="Fixed 2 3 3 9" xfId="37144"/>
    <cellStyle name="Fixed 2 3 30" xfId="37145"/>
    <cellStyle name="Fixed 2 3 31" xfId="37146"/>
    <cellStyle name="Fixed 2 3 4" xfId="37147"/>
    <cellStyle name="Fixed 2 3 4 10" xfId="37148"/>
    <cellStyle name="Fixed 2 3 4 11" xfId="37149"/>
    <cellStyle name="Fixed 2 3 4 12" xfId="37150"/>
    <cellStyle name="Fixed 2 3 4 13" xfId="37151"/>
    <cellStyle name="Fixed 2 3 4 14" xfId="37152"/>
    <cellStyle name="Fixed 2 3 4 15" xfId="37153"/>
    <cellStyle name="Fixed 2 3 4 16" xfId="37154"/>
    <cellStyle name="Fixed 2 3 4 2" xfId="37155"/>
    <cellStyle name="Fixed 2 3 4 3" xfId="37156"/>
    <cellStyle name="Fixed 2 3 4 4" xfId="37157"/>
    <cellStyle name="Fixed 2 3 4 5" xfId="37158"/>
    <cellStyle name="Fixed 2 3 4 6" xfId="37159"/>
    <cellStyle name="Fixed 2 3 4 7" xfId="37160"/>
    <cellStyle name="Fixed 2 3 4 8" xfId="37161"/>
    <cellStyle name="Fixed 2 3 4 9" xfId="37162"/>
    <cellStyle name="Fixed 2 3 5" xfId="37163"/>
    <cellStyle name="Fixed 2 3 5 10" xfId="37164"/>
    <cellStyle name="Fixed 2 3 5 11" xfId="37165"/>
    <cellStyle name="Fixed 2 3 5 12" xfId="37166"/>
    <cellStyle name="Fixed 2 3 5 13" xfId="37167"/>
    <cellStyle name="Fixed 2 3 5 14" xfId="37168"/>
    <cellStyle name="Fixed 2 3 5 15" xfId="37169"/>
    <cellStyle name="Fixed 2 3 5 16" xfId="37170"/>
    <cellStyle name="Fixed 2 3 5 2" xfId="37171"/>
    <cellStyle name="Fixed 2 3 5 3" xfId="37172"/>
    <cellStyle name="Fixed 2 3 5 4" xfId="37173"/>
    <cellStyle name="Fixed 2 3 5 5" xfId="37174"/>
    <cellStyle name="Fixed 2 3 5 6" xfId="37175"/>
    <cellStyle name="Fixed 2 3 5 7" xfId="37176"/>
    <cellStyle name="Fixed 2 3 5 8" xfId="37177"/>
    <cellStyle name="Fixed 2 3 5 9" xfId="37178"/>
    <cellStyle name="Fixed 2 3 6" xfId="37179"/>
    <cellStyle name="Fixed 2 3 6 10" xfId="37180"/>
    <cellStyle name="Fixed 2 3 6 11" xfId="37181"/>
    <cellStyle name="Fixed 2 3 6 12" xfId="37182"/>
    <cellStyle name="Fixed 2 3 6 13" xfId="37183"/>
    <cellStyle name="Fixed 2 3 6 14" xfId="37184"/>
    <cellStyle name="Fixed 2 3 6 15" xfId="37185"/>
    <cellStyle name="Fixed 2 3 6 16" xfId="37186"/>
    <cellStyle name="Fixed 2 3 6 2" xfId="37187"/>
    <cellStyle name="Fixed 2 3 6 3" xfId="37188"/>
    <cellStyle name="Fixed 2 3 6 4" xfId="37189"/>
    <cellStyle name="Fixed 2 3 6 5" xfId="37190"/>
    <cellStyle name="Fixed 2 3 6 6" xfId="37191"/>
    <cellStyle name="Fixed 2 3 6 7" xfId="37192"/>
    <cellStyle name="Fixed 2 3 6 8" xfId="37193"/>
    <cellStyle name="Fixed 2 3 6 9" xfId="37194"/>
    <cellStyle name="Fixed 2 3 7" xfId="37195"/>
    <cellStyle name="Fixed 2 3 7 10" xfId="37196"/>
    <cellStyle name="Fixed 2 3 7 11" xfId="37197"/>
    <cellStyle name="Fixed 2 3 7 12" xfId="37198"/>
    <cellStyle name="Fixed 2 3 7 13" xfId="37199"/>
    <cellStyle name="Fixed 2 3 7 14" xfId="37200"/>
    <cellStyle name="Fixed 2 3 7 15" xfId="37201"/>
    <cellStyle name="Fixed 2 3 7 16" xfId="37202"/>
    <cellStyle name="Fixed 2 3 7 2" xfId="37203"/>
    <cellStyle name="Fixed 2 3 7 3" xfId="37204"/>
    <cellStyle name="Fixed 2 3 7 4" xfId="37205"/>
    <cellStyle name="Fixed 2 3 7 5" xfId="37206"/>
    <cellStyle name="Fixed 2 3 7 6" xfId="37207"/>
    <cellStyle name="Fixed 2 3 7 7" xfId="37208"/>
    <cellStyle name="Fixed 2 3 7 8" xfId="37209"/>
    <cellStyle name="Fixed 2 3 7 9" xfId="37210"/>
    <cellStyle name="Fixed 2 3 8" xfId="37211"/>
    <cellStyle name="Fixed 2 3 8 10" xfId="37212"/>
    <cellStyle name="Fixed 2 3 8 11" xfId="37213"/>
    <cellStyle name="Fixed 2 3 8 12" xfId="37214"/>
    <cellStyle name="Fixed 2 3 8 13" xfId="37215"/>
    <cellStyle name="Fixed 2 3 8 14" xfId="37216"/>
    <cellStyle name="Fixed 2 3 8 15" xfId="37217"/>
    <cellStyle name="Fixed 2 3 8 16" xfId="37218"/>
    <cellStyle name="Fixed 2 3 8 2" xfId="37219"/>
    <cellStyle name="Fixed 2 3 8 3" xfId="37220"/>
    <cellStyle name="Fixed 2 3 8 4" xfId="37221"/>
    <cellStyle name="Fixed 2 3 8 5" xfId="37222"/>
    <cellStyle name="Fixed 2 3 8 6" xfId="37223"/>
    <cellStyle name="Fixed 2 3 8 7" xfId="37224"/>
    <cellStyle name="Fixed 2 3 8 8" xfId="37225"/>
    <cellStyle name="Fixed 2 3 8 9" xfId="37226"/>
    <cellStyle name="Fixed 2 3 9" xfId="37227"/>
    <cellStyle name="Fixed 2 3 9 10" xfId="37228"/>
    <cellStyle name="Fixed 2 3 9 11" xfId="37229"/>
    <cellStyle name="Fixed 2 3 9 12" xfId="37230"/>
    <cellStyle name="Fixed 2 3 9 13" xfId="37231"/>
    <cellStyle name="Fixed 2 3 9 14" xfId="37232"/>
    <cellStyle name="Fixed 2 3 9 15" xfId="37233"/>
    <cellStyle name="Fixed 2 3 9 16" xfId="37234"/>
    <cellStyle name="Fixed 2 3 9 2" xfId="37235"/>
    <cellStyle name="Fixed 2 3 9 3" xfId="37236"/>
    <cellStyle name="Fixed 2 3 9 4" xfId="37237"/>
    <cellStyle name="Fixed 2 3 9 5" xfId="37238"/>
    <cellStyle name="Fixed 2 3 9 6" xfId="37239"/>
    <cellStyle name="Fixed 2 3 9 7" xfId="37240"/>
    <cellStyle name="Fixed 2 3 9 8" xfId="37241"/>
    <cellStyle name="Fixed 2 3 9 9" xfId="37242"/>
    <cellStyle name="Fixed 2 30" xfId="37243"/>
    <cellStyle name="Fixed 2 31" xfId="37244"/>
    <cellStyle name="Fixed 2 32" xfId="37245"/>
    <cellStyle name="Fixed 2 33" xfId="37246"/>
    <cellStyle name="Fixed 2 34" xfId="37247"/>
    <cellStyle name="Fixed 2 35" xfId="37248"/>
    <cellStyle name="Fixed 2 36" xfId="37249"/>
    <cellStyle name="Fixed 2 37" xfId="37250"/>
    <cellStyle name="Fixed 2 38" xfId="37251"/>
    <cellStyle name="Fixed 2 39" xfId="37252"/>
    <cellStyle name="Fixed 2 4" xfId="37253"/>
    <cellStyle name="Fixed 2 4 10" xfId="37254"/>
    <cellStyle name="Fixed 2 4 10 10" xfId="37255"/>
    <cellStyle name="Fixed 2 4 10 11" xfId="37256"/>
    <cellStyle name="Fixed 2 4 10 12" xfId="37257"/>
    <cellStyle name="Fixed 2 4 10 13" xfId="37258"/>
    <cellStyle name="Fixed 2 4 10 14" xfId="37259"/>
    <cellStyle name="Fixed 2 4 10 15" xfId="37260"/>
    <cellStyle name="Fixed 2 4 10 16" xfId="37261"/>
    <cellStyle name="Fixed 2 4 10 2" xfId="37262"/>
    <cellStyle name="Fixed 2 4 10 3" xfId="37263"/>
    <cellStyle name="Fixed 2 4 10 4" xfId="37264"/>
    <cellStyle name="Fixed 2 4 10 5" xfId="37265"/>
    <cellStyle name="Fixed 2 4 10 6" xfId="37266"/>
    <cellStyle name="Fixed 2 4 10 7" xfId="37267"/>
    <cellStyle name="Fixed 2 4 10 8" xfId="37268"/>
    <cellStyle name="Fixed 2 4 10 9" xfId="37269"/>
    <cellStyle name="Fixed 2 4 11" xfId="37270"/>
    <cellStyle name="Fixed 2 4 11 10" xfId="37271"/>
    <cellStyle name="Fixed 2 4 11 11" xfId="37272"/>
    <cellStyle name="Fixed 2 4 11 12" xfId="37273"/>
    <cellStyle name="Fixed 2 4 11 13" xfId="37274"/>
    <cellStyle name="Fixed 2 4 11 14" xfId="37275"/>
    <cellStyle name="Fixed 2 4 11 15" xfId="37276"/>
    <cellStyle name="Fixed 2 4 11 16" xfId="37277"/>
    <cellStyle name="Fixed 2 4 11 2" xfId="37278"/>
    <cellStyle name="Fixed 2 4 11 3" xfId="37279"/>
    <cellStyle name="Fixed 2 4 11 4" xfId="37280"/>
    <cellStyle name="Fixed 2 4 11 5" xfId="37281"/>
    <cellStyle name="Fixed 2 4 11 6" xfId="37282"/>
    <cellStyle name="Fixed 2 4 11 7" xfId="37283"/>
    <cellStyle name="Fixed 2 4 11 8" xfId="37284"/>
    <cellStyle name="Fixed 2 4 11 9" xfId="37285"/>
    <cellStyle name="Fixed 2 4 12" xfId="37286"/>
    <cellStyle name="Fixed 2 4 12 10" xfId="37287"/>
    <cellStyle name="Fixed 2 4 12 11" xfId="37288"/>
    <cellStyle name="Fixed 2 4 12 12" xfId="37289"/>
    <cellStyle name="Fixed 2 4 12 13" xfId="37290"/>
    <cellStyle name="Fixed 2 4 12 14" xfId="37291"/>
    <cellStyle name="Fixed 2 4 12 15" xfId="37292"/>
    <cellStyle name="Fixed 2 4 12 16" xfId="37293"/>
    <cellStyle name="Fixed 2 4 12 2" xfId="37294"/>
    <cellStyle name="Fixed 2 4 12 3" xfId="37295"/>
    <cellStyle name="Fixed 2 4 12 4" xfId="37296"/>
    <cellStyle name="Fixed 2 4 12 5" xfId="37297"/>
    <cellStyle name="Fixed 2 4 12 6" xfId="37298"/>
    <cellStyle name="Fixed 2 4 12 7" xfId="37299"/>
    <cellStyle name="Fixed 2 4 12 8" xfId="37300"/>
    <cellStyle name="Fixed 2 4 12 9" xfId="37301"/>
    <cellStyle name="Fixed 2 4 13" xfId="37302"/>
    <cellStyle name="Fixed 2 4 13 10" xfId="37303"/>
    <cellStyle name="Fixed 2 4 13 11" xfId="37304"/>
    <cellStyle name="Fixed 2 4 13 12" xfId="37305"/>
    <cellStyle name="Fixed 2 4 13 13" xfId="37306"/>
    <cellStyle name="Fixed 2 4 13 14" xfId="37307"/>
    <cellStyle name="Fixed 2 4 13 15" xfId="37308"/>
    <cellStyle name="Fixed 2 4 13 16" xfId="37309"/>
    <cellStyle name="Fixed 2 4 13 2" xfId="37310"/>
    <cellStyle name="Fixed 2 4 13 3" xfId="37311"/>
    <cellStyle name="Fixed 2 4 13 4" xfId="37312"/>
    <cellStyle name="Fixed 2 4 13 5" xfId="37313"/>
    <cellStyle name="Fixed 2 4 13 6" xfId="37314"/>
    <cellStyle name="Fixed 2 4 13 7" xfId="37315"/>
    <cellStyle name="Fixed 2 4 13 8" xfId="37316"/>
    <cellStyle name="Fixed 2 4 13 9" xfId="37317"/>
    <cellStyle name="Fixed 2 4 14" xfId="37318"/>
    <cellStyle name="Fixed 2 4 14 10" xfId="37319"/>
    <cellStyle name="Fixed 2 4 14 11" xfId="37320"/>
    <cellStyle name="Fixed 2 4 14 12" xfId="37321"/>
    <cellStyle name="Fixed 2 4 14 13" xfId="37322"/>
    <cellStyle name="Fixed 2 4 14 14" xfId="37323"/>
    <cellStyle name="Fixed 2 4 14 15" xfId="37324"/>
    <cellStyle name="Fixed 2 4 14 16" xfId="37325"/>
    <cellStyle name="Fixed 2 4 14 2" xfId="37326"/>
    <cellStyle name="Fixed 2 4 14 3" xfId="37327"/>
    <cellStyle name="Fixed 2 4 14 4" xfId="37328"/>
    <cellStyle name="Fixed 2 4 14 5" xfId="37329"/>
    <cellStyle name="Fixed 2 4 14 6" xfId="37330"/>
    <cellStyle name="Fixed 2 4 14 7" xfId="37331"/>
    <cellStyle name="Fixed 2 4 14 8" xfId="37332"/>
    <cellStyle name="Fixed 2 4 14 9" xfId="37333"/>
    <cellStyle name="Fixed 2 4 15" xfId="37334"/>
    <cellStyle name="Fixed 2 4 16" xfId="37335"/>
    <cellStyle name="Fixed 2 4 17" xfId="37336"/>
    <cellStyle name="Fixed 2 4 18" xfId="37337"/>
    <cellStyle name="Fixed 2 4 19" xfId="37338"/>
    <cellStyle name="Fixed 2 4 2" xfId="37339"/>
    <cellStyle name="Fixed 2 4 2 10" xfId="37340"/>
    <cellStyle name="Fixed 2 4 2 11" xfId="37341"/>
    <cellStyle name="Fixed 2 4 2 12" xfId="37342"/>
    <cellStyle name="Fixed 2 4 2 13" xfId="37343"/>
    <cellStyle name="Fixed 2 4 2 14" xfId="37344"/>
    <cellStyle name="Fixed 2 4 2 15" xfId="37345"/>
    <cellStyle name="Fixed 2 4 2 16" xfId="37346"/>
    <cellStyle name="Fixed 2 4 2 2" xfId="37347"/>
    <cellStyle name="Fixed 2 4 2 3" xfId="37348"/>
    <cellStyle name="Fixed 2 4 2 4" xfId="37349"/>
    <cellStyle name="Fixed 2 4 2 5" xfId="37350"/>
    <cellStyle name="Fixed 2 4 2 6" xfId="37351"/>
    <cellStyle name="Fixed 2 4 2 7" xfId="37352"/>
    <cellStyle name="Fixed 2 4 2 8" xfId="37353"/>
    <cellStyle name="Fixed 2 4 2 9" xfId="37354"/>
    <cellStyle name="Fixed 2 4 20" xfId="37355"/>
    <cellStyle name="Fixed 2 4 21" xfId="37356"/>
    <cellStyle name="Fixed 2 4 22" xfId="37357"/>
    <cellStyle name="Fixed 2 4 23" xfId="37358"/>
    <cellStyle name="Fixed 2 4 24" xfId="37359"/>
    <cellStyle name="Fixed 2 4 25" xfId="37360"/>
    <cellStyle name="Fixed 2 4 26" xfId="37361"/>
    <cellStyle name="Fixed 2 4 27" xfId="37362"/>
    <cellStyle name="Fixed 2 4 28" xfId="37363"/>
    <cellStyle name="Fixed 2 4 29" xfId="37364"/>
    <cellStyle name="Fixed 2 4 3" xfId="37365"/>
    <cellStyle name="Fixed 2 4 3 10" xfId="37366"/>
    <cellStyle name="Fixed 2 4 3 11" xfId="37367"/>
    <cellStyle name="Fixed 2 4 3 12" xfId="37368"/>
    <cellStyle name="Fixed 2 4 3 13" xfId="37369"/>
    <cellStyle name="Fixed 2 4 3 14" xfId="37370"/>
    <cellStyle name="Fixed 2 4 3 15" xfId="37371"/>
    <cellStyle name="Fixed 2 4 3 16" xfId="37372"/>
    <cellStyle name="Fixed 2 4 3 2" xfId="37373"/>
    <cellStyle name="Fixed 2 4 3 3" xfId="37374"/>
    <cellStyle name="Fixed 2 4 3 4" xfId="37375"/>
    <cellStyle name="Fixed 2 4 3 5" xfId="37376"/>
    <cellStyle name="Fixed 2 4 3 6" xfId="37377"/>
    <cellStyle name="Fixed 2 4 3 7" xfId="37378"/>
    <cellStyle name="Fixed 2 4 3 8" xfId="37379"/>
    <cellStyle name="Fixed 2 4 3 9" xfId="37380"/>
    <cellStyle name="Fixed 2 4 4" xfId="37381"/>
    <cellStyle name="Fixed 2 4 4 10" xfId="37382"/>
    <cellStyle name="Fixed 2 4 4 11" xfId="37383"/>
    <cellStyle name="Fixed 2 4 4 12" xfId="37384"/>
    <cellStyle name="Fixed 2 4 4 13" xfId="37385"/>
    <cellStyle name="Fixed 2 4 4 14" xfId="37386"/>
    <cellStyle name="Fixed 2 4 4 15" xfId="37387"/>
    <cellStyle name="Fixed 2 4 4 16" xfId="37388"/>
    <cellStyle name="Fixed 2 4 4 2" xfId="37389"/>
    <cellStyle name="Fixed 2 4 4 3" xfId="37390"/>
    <cellStyle name="Fixed 2 4 4 4" xfId="37391"/>
    <cellStyle name="Fixed 2 4 4 5" xfId="37392"/>
    <cellStyle name="Fixed 2 4 4 6" xfId="37393"/>
    <cellStyle name="Fixed 2 4 4 7" xfId="37394"/>
    <cellStyle name="Fixed 2 4 4 8" xfId="37395"/>
    <cellStyle name="Fixed 2 4 4 9" xfId="37396"/>
    <cellStyle name="Fixed 2 4 5" xfId="37397"/>
    <cellStyle name="Fixed 2 4 5 10" xfId="37398"/>
    <cellStyle name="Fixed 2 4 5 11" xfId="37399"/>
    <cellStyle name="Fixed 2 4 5 12" xfId="37400"/>
    <cellStyle name="Fixed 2 4 5 13" xfId="37401"/>
    <cellStyle name="Fixed 2 4 5 14" xfId="37402"/>
    <cellStyle name="Fixed 2 4 5 15" xfId="37403"/>
    <cellStyle name="Fixed 2 4 5 16" xfId="37404"/>
    <cellStyle name="Fixed 2 4 5 2" xfId="37405"/>
    <cellStyle name="Fixed 2 4 5 3" xfId="37406"/>
    <cellStyle name="Fixed 2 4 5 4" xfId="37407"/>
    <cellStyle name="Fixed 2 4 5 5" xfId="37408"/>
    <cellStyle name="Fixed 2 4 5 6" xfId="37409"/>
    <cellStyle name="Fixed 2 4 5 7" xfId="37410"/>
    <cellStyle name="Fixed 2 4 5 8" xfId="37411"/>
    <cellStyle name="Fixed 2 4 5 9" xfId="37412"/>
    <cellStyle name="Fixed 2 4 6" xfId="37413"/>
    <cellStyle name="Fixed 2 4 6 10" xfId="37414"/>
    <cellStyle name="Fixed 2 4 6 11" xfId="37415"/>
    <cellStyle name="Fixed 2 4 6 12" xfId="37416"/>
    <cellStyle name="Fixed 2 4 6 13" xfId="37417"/>
    <cellStyle name="Fixed 2 4 6 14" xfId="37418"/>
    <cellStyle name="Fixed 2 4 6 15" xfId="37419"/>
    <cellStyle name="Fixed 2 4 6 16" xfId="37420"/>
    <cellStyle name="Fixed 2 4 6 2" xfId="37421"/>
    <cellStyle name="Fixed 2 4 6 3" xfId="37422"/>
    <cellStyle name="Fixed 2 4 6 4" xfId="37423"/>
    <cellStyle name="Fixed 2 4 6 5" xfId="37424"/>
    <cellStyle name="Fixed 2 4 6 6" xfId="37425"/>
    <cellStyle name="Fixed 2 4 6 7" xfId="37426"/>
    <cellStyle name="Fixed 2 4 6 8" xfId="37427"/>
    <cellStyle name="Fixed 2 4 6 9" xfId="37428"/>
    <cellStyle name="Fixed 2 4 7" xfId="37429"/>
    <cellStyle name="Fixed 2 4 7 10" xfId="37430"/>
    <cellStyle name="Fixed 2 4 7 11" xfId="37431"/>
    <cellStyle name="Fixed 2 4 7 12" xfId="37432"/>
    <cellStyle name="Fixed 2 4 7 13" xfId="37433"/>
    <cellStyle name="Fixed 2 4 7 14" xfId="37434"/>
    <cellStyle name="Fixed 2 4 7 15" xfId="37435"/>
    <cellStyle name="Fixed 2 4 7 16" xfId="37436"/>
    <cellStyle name="Fixed 2 4 7 2" xfId="37437"/>
    <cellStyle name="Fixed 2 4 7 3" xfId="37438"/>
    <cellStyle name="Fixed 2 4 7 4" xfId="37439"/>
    <cellStyle name="Fixed 2 4 7 5" xfId="37440"/>
    <cellStyle name="Fixed 2 4 7 6" xfId="37441"/>
    <cellStyle name="Fixed 2 4 7 7" xfId="37442"/>
    <cellStyle name="Fixed 2 4 7 8" xfId="37443"/>
    <cellStyle name="Fixed 2 4 7 9" xfId="37444"/>
    <cellStyle name="Fixed 2 4 8" xfId="37445"/>
    <cellStyle name="Fixed 2 4 8 10" xfId="37446"/>
    <cellStyle name="Fixed 2 4 8 11" xfId="37447"/>
    <cellStyle name="Fixed 2 4 8 12" xfId="37448"/>
    <cellStyle name="Fixed 2 4 8 13" xfId="37449"/>
    <cellStyle name="Fixed 2 4 8 14" xfId="37450"/>
    <cellStyle name="Fixed 2 4 8 15" xfId="37451"/>
    <cellStyle name="Fixed 2 4 8 16" xfId="37452"/>
    <cellStyle name="Fixed 2 4 8 2" xfId="37453"/>
    <cellStyle name="Fixed 2 4 8 3" xfId="37454"/>
    <cellStyle name="Fixed 2 4 8 4" xfId="37455"/>
    <cellStyle name="Fixed 2 4 8 5" xfId="37456"/>
    <cellStyle name="Fixed 2 4 8 6" xfId="37457"/>
    <cellStyle name="Fixed 2 4 8 7" xfId="37458"/>
    <cellStyle name="Fixed 2 4 8 8" xfId="37459"/>
    <cellStyle name="Fixed 2 4 8 9" xfId="37460"/>
    <cellStyle name="Fixed 2 4 9" xfId="37461"/>
    <cellStyle name="Fixed 2 4 9 10" xfId="37462"/>
    <cellStyle name="Fixed 2 4 9 11" xfId="37463"/>
    <cellStyle name="Fixed 2 4 9 12" xfId="37464"/>
    <cellStyle name="Fixed 2 4 9 13" xfId="37465"/>
    <cellStyle name="Fixed 2 4 9 14" xfId="37466"/>
    <cellStyle name="Fixed 2 4 9 15" xfId="37467"/>
    <cellStyle name="Fixed 2 4 9 16" xfId="37468"/>
    <cellStyle name="Fixed 2 4 9 2" xfId="37469"/>
    <cellStyle name="Fixed 2 4 9 3" xfId="37470"/>
    <cellStyle name="Fixed 2 4 9 4" xfId="37471"/>
    <cellStyle name="Fixed 2 4 9 5" xfId="37472"/>
    <cellStyle name="Fixed 2 4 9 6" xfId="37473"/>
    <cellStyle name="Fixed 2 4 9 7" xfId="37474"/>
    <cellStyle name="Fixed 2 4 9 8" xfId="37475"/>
    <cellStyle name="Fixed 2 4 9 9" xfId="37476"/>
    <cellStyle name="Fixed 2 40" xfId="37477"/>
    <cellStyle name="Fixed 2 41" xfId="37478"/>
    <cellStyle name="Fixed 2 42" xfId="37479"/>
    <cellStyle name="Fixed 2 43" xfId="37480"/>
    <cellStyle name="Fixed 2 44" xfId="37481"/>
    <cellStyle name="Fixed 2 5" xfId="37482"/>
    <cellStyle name="Fixed 2 5 10" xfId="37483"/>
    <cellStyle name="Fixed 2 5 11" xfId="37484"/>
    <cellStyle name="Fixed 2 5 12" xfId="37485"/>
    <cellStyle name="Fixed 2 5 13" xfId="37486"/>
    <cellStyle name="Fixed 2 5 14" xfId="37487"/>
    <cellStyle name="Fixed 2 5 15" xfId="37488"/>
    <cellStyle name="Fixed 2 5 16" xfId="37489"/>
    <cellStyle name="Fixed 2 5 2" xfId="37490"/>
    <cellStyle name="Fixed 2 5 3" xfId="37491"/>
    <cellStyle name="Fixed 2 5 4" xfId="37492"/>
    <cellStyle name="Fixed 2 5 5" xfId="37493"/>
    <cellStyle name="Fixed 2 5 6" xfId="37494"/>
    <cellStyle name="Fixed 2 5 7" xfId="37495"/>
    <cellStyle name="Fixed 2 5 8" xfId="37496"/>
    <cellStyle name="Fixed 2 5 9" xfId="37497"/>
    <cellStyle name="Fixed 2 6" xfId="37498"/>
    <cellStyle name="Fixed 2 6 10" xfId="37499"/>
    <cellStyle name="Fixed 2 6 11" xfId="37500"/>
    <cellStyle name="Fixed 2 6 12" xfId="37501"/>
    <cellStyle name="Fixed 2 6 13" xfId="37502"/>
    <cellStyle name="Fixed 2 6 14" xfId="37503"/>
    <cellStyle name="Fixed 2 6 15" xfId="37504"/>
    <cellStyle name="Fixed 2 6 16" xfId="37505"/>
    <cellStyle name="Fixed 2 6 2" xfId="37506"/>
    <cellStyle name="Fixed 2 6 3" xfId="37507"/>
    <cellStyle name="Fixed 2 6 4" xfId="37508"/>
    <cellStyle name="Fixed 2 6 5" xfId="37509"/>
    <cellStyle name="Fixed 2 6 6" xfId="37510"/>
    <cellStyle name="Fixed 2 6 7" xfId="37511"/>
    <cellStyle name="Fixed 2 6 8" xfId="37512"/>
    <cellStyle name="Fixed 2 6 9" xfId="37513"/>
    <cellStyle name="Fixed 2 7" xfId="37514"/>
    <cellStyle name="Fixed 2 7 10" xfId="37515"/>
    <cellStyle name="Fixed 2 7 11" xfId="37516"/>
    <cellStyle name="Fixed 2 7 12" xfId="37517"/>
    <cellStyle name="Fixed 2 7 13" xfId="37518"/>
    <cellStyle name="Fixed 2 7 14" xfId="37519"/>
    <cellStyle name="Fixed 2 7 15" xfId="37520"/>
    <cellStyle name="Fixed 2 7 16" xfId="37521"/>
    <cellStyle name="Fixed 2 7 2" xfId="37522"/>
    <cellStyle name="Fixed 2 7 3" xfId="37523"/>
    <cellStyle name="Fixed 2 7 4" xfId="37524"/>
    <cellStyle name="Fixed 2 7 5" xfId="37525"/>
    <cellStyle name="Fixed 2 7 6" xfId="37526"/>
    <cellStyle name="Fixed 2 7 7" xfId="37527"/>
    <cellStyle name="Fixed 2 7 8" xfId="37528"/>
    <cellStyle name="Fixed 2 7 9" xfId="37529"/>
    <cellStyle name="Fixed 2 8" xfId="37530"/>
    <cellStyle name="Fixed 2 8 10" xfId="37531"/>
    <cellStyle name="Fixed 2 8 11" xfId="37532"/>
    <cellStyle name="Fixed 2 8 12" xfId="37533"/>
    <cellStyle name="Fixed 2 8 13" xfId="37534"/>
    <cellStyle name="Fixed 2 8 14" xfId="37535"/>
    <cellStyle name="Fixed 2 8 15" xfId="37536"/>
    <cellStyle name="Fixed 2 8 16" xfId="37537"/>
    <cellStyle name="Fixed 2 8 2" xfId="37538"/>
    <cellStyle name="Fixed 2 8 3" xfId="37539"/>
    <cellStyle name="Fixed 2 8 4" xfId="37540"/>
    <cellStyle name="Fixed 2 8 5" xfId="37541"/>
    <cellStyle name="Fixed 2 8 6" xfId="37542"/>
    <cellStyle name="Fixed 2 8 7" xfId="37543"/>
    <cellStyle name="Fixed 2 8 8" xfId="37544"/>
    <cellStyle name="Fixed 2 8 9" xfId="37545"/>
    <cellStyle name="Fixed 2 9" xfId="37546"/>
    <cellStyle name="Fixed 2 9 10" xfId="37547"/>
    <cellStyle name="Fixed 2 9 11" xfId="37548"/>
    <cellStyle name="Fixed 2 9 12" xfId="37549"/>
    <cellStyle name="Fixed 2 9 13" xfId="37550"/>
    <cellStyle name="Fixed 2 9 14" xfId="37551"/>
    <cellStyle name="Fixed 2 9 15" xfId="37552"/>
    <cellStyle name="Fixed 2 9 16" xfId="37553"/>
    <cellStyle name="Fixed 2 9 2" xfId="37554"/>
    <cellStyle name="Fixed 2 9 3" xfId="37555"/>
    <cellStyle name="Fixed 2 9 4" xfId="37556"/>
    <cellStyle name="Fixed 2 9 5" xfId="37557"/>
    <cellStyle name="Fixed 2 9 6" xfId="37558"/>
    <cellStyle name="Fixed 2 9 7" xfId="37559"/>
    <cellStyle name="Fixed 2 9 8" xfId="37560"/>
    <cellStyle name="Fixed 2 9 9" xfId="37561"/>
    <cellStyle name="Fixed 20" xfId="37562"/>
    <cellStyle name="Fixed 20 10" xfId="37563"/>
    <cellStyle name="Fixed 20 11" xfId="37564"/>
    <cellStyle name="Fixed 20 12" xfId="37565"/>
    <cellStyle name="Fixed 20 13" xfId="37566"/>
    <cellStyle name="Fixed 20 14" xfId="37567"/>
    <cellStyle name="Fixed 20 15" xfId="37568"/>
    <cellStyle name="Fixed 20 16" xfId="37569"/>
    <cellStyle name="Fixed 20 17" xfId="37570"/>
    <cellStyle name="Fixed 20 2" xfId="37571"/>
    <cellStyle name="Fixed 20 2 10" xfId="37572"/>
    <cellStyle name="Fixed 20 2 11" xfId="37573"/>
    <cellStyle name="Fixed 20 2 12" xfId="37574"/>
    <cellStyle name="Fixed 20 2 13" xfId="37575"/>
    <cellStyle name="Fixed 20 2 14" xfId="37576"/>
    <cellStyle name="Fixed 20 2 15" xfId="37577"/>
    <cellStyle name="Fixed 20 2 16" xfId="37578"/>
    <cellStyle name="Fixed 20 2 2" xfId="37579"/>
    <cellStyle name="Fixed 20 2 3" xfId="37580"/>
    <cellStyle name="Fixed 20 2 4" xfId="37581"/>
    <cellStyle name="Fixed 20 2 5" xfId="37582"/>
    <cellStyle name="Fixed 20 2 6" xfId="37583"/>
    <cellStyle name="Fixed 20 2 7" xfId="37584"/>
    <cellStyle name="Fixed 20 2 8" xfId="37585"/>
    <cellStyle name="Fixed 20 2 9" xfId="37586"/>
    <cellStyle name="Fixed 20 3" xfId="37587"/>
    <cellStyle name="Fixed 20 4" xfId="37588"/>
    <cellStyle name="Fixed 20 5" xfId="37589"/>
    <cellStyle name="Fixed 20 6" xfId="37590"/>
    <cellStyle name="Fixed 20 7" xfId="37591"/>
    <cellStyle name="Fixed 20 8" xfId="37592"/>
    <cellStyle name="Fixed 20 8 10" xfId="37593"/>
    <cellStyle name="Fixed 20 8 11" xfId="37594"/>
    <cellStyle name="Fixed 20 8 12" xfId="37595"/>
    <cellStyle name="Fixed 20 8 13" xfId="37596"/>
    <cellStyle name="Fixed 20 8 14" xfId="37597"/>
    <cellStyle name="Fixed 20 8 15" xfId="37598"/>
    <cellStyle name="Fixed 20 8 16" xfId="37599"/>
    <cellStyle name="Fixed 20 8 17" xfId="37600"/>
    <cellStyle name="Fixed 20 8 18" xfId="37601"/>
    <cellStyle name="Fixed 20 8 2" xfId="37602"/>
    <cellStyle name="Fixed 20 8 2 2" xfId="37603"/>
    <cellStyle name="Fixed 20 8 2 2 2" xfId="37604"/>
    <cellStyle name="Fixed 20 8 3" xfId="37605"/>
    <cellStyle name="Fixed 20 8 4" xfId="37606"/>
    <cellStyle name="Fixed 20 8 5" xfId="37607"/>
    <cellStyle name="Fixed 20 8 6" xfId="37608"/>
    <cellStyle name="Fixed 20 8 7" xfId="37609"/>
    <cellStyle name="Fixed 20 8 8" xfId="37610"/>
    <cellStyle name="Fixed 20 8 9" xfId="37611"/>
    <cellStyle name="Fixed 20 9" xfId="37612"/>
    <cellStyle name="Fixed 200" xfId="37613"/>
    <cellStyle name="Fixed 201" xfId="37614"/>
    <cellStyle name="Fixed 202" xfId="37615"/>
    <cellStyle name="Fixed 203" xfId="37616"/>
    <cellStyle name="Fixed 204" xfId="37617"/>
    <cellStyle name="Fixed 205" xfId="37618"/>
    <cellStyle name="Fixed 206" xfId="37619"/>
    <cellStyle name="Fixed 207" xfId="37620"/>
    <cellStyle name="Fixed 208" xfId="37621"/>
    <cellStyle name="Fixed 209" xfId="37622"/>
    <cellStyle name="Fixed 21" xfId="37623"/>
    <cellStyle name="Fixed 21 10" xfId="37624"/>
    <cellStyle name="Fixed 21 11" xfId="37625"/>
    <cellStyle name="Fixed 21 12" xfId="37626"/>
    <cellStyle name="Fixed 21 13" xfId="37627"/>
    <cellStyle name="Fixed 21 14" xfId="37628"/>
    <cellStyle name="Fixed 21 15" xfId="37629"/>
    <cellStyle name="Fixed 21 16" xfId="37630"/>
    <cellStyle name="Fixed 21 17" xfId="37631"/>
    <cellStyle name="Fixed 21 2" xfId="37632"/>
    <cellStyle name="Fixed 21 2 10" xfId="37633"/>
    <cellStyle name="Fixed 21 2 11" xfId="37634"/>
    <cellStyle name="Fixed 21 2 12" xfId="37635"/>
    <cellStyle name="Fixed 21 2 13" xfId="37636"/>
    <cellStyle name="Fixed 21 2 14" xfId="37637"/>
    <cellStyle name="Fixed 21 2 15" xfId="37638"/>
    <cellStyle name="Fixed 21 2 16" xfId="37639"/>
    <cellStyle name="Fixed 21 2 2" xfId="37640"/>
    <cellStyle name="Fixed 21 2 3" xfId="37641"/>
    <cellStyle name="Fixed 21 2 4" xfId="37642"/>
    <cellStyle name="Fixed 21 2 5" xfId="37643"/>
    <cellStyle name="Fixed 21 2 6" xfId="37644"/>
    <cellStyle name="Fixed 21 2 7" xfId="37645"/>
    <cellStyle name="Fixed 21 2 8" xfId="37646"/>
    <cellStyle name="Fixed 21 2 9" xfId="37647"/>
    <cellStyle name="Fixed 21 3" xfId="37648"/>
    <cellStyle name="Fixed 21 4" xfId="37649"/>
    <cellStyle name="Fixed 21 5" xfId="37650"/>
    <cellStyle name="Fixed 21 6" xfId="37651"/>
    <cellStyle name="Fixed 21 7" xfId="37652"/>
    <cellStyle name="Fixed 21 8" xfId="37653"/>
    <cellStyle name="Fixed 21 8 10" xfId="37654"/>
    <cellStyle name="Fixed 21 8 11" xfId="37655"/>
    <cellStyle name="Fixed 21 8 12" xfId="37656"/>
    <cellStyle name="Fixed 21 8 13" xfId="37657"/>
    <cellStyle name="Fixed 21 8 14" xfId="37658"/>
    <cellStyle name="Fixed 21 8 15" xfId="37659"/>
    <cellStyle name="Fixed 21 8 16" xfId="37660"/>
    <cellStyle name="Fixed 21 8 17" xfId="37661"/>
    <cellStyle name="Fixed 21 8 18" xfId="37662"/>
    <cellStyle name="Fixed 21 8 2" xfId="37663"/>
    <cellStyle name="Fixed 21 8 2 2" xfId="37664"/>
    <cellStyle name="Fixed 21 8 2 2 2" xfId="37665"/>
    <cellStyle name="Fixed 21 8 3" xfId="37666"/>
    <cellStyle name="Fixed 21 8 4" xfId="37667"/>
    <cellStyle name="Fixed 21 8 5" xfId="37668"/>
    <cellStyle name="Fixed 21 8 6" xfId="37669"/>
    <cellStyle name="Fixed 21 8 7" xfId="37670"/>
    <cellStyle name="Fixed 21 8 8" xfId="37671"/>
    <cellStyle name="Fixed 21 8 9" xfId="37672"/>
    <cellStyle name="Fixed 21 9" xfId="37673"/>
    <cellStyle name="Fixed 210" xfId="37674"/>
    <cellStyle name="Fixed 211" xfId="37675"/>
    <cellStyle name="Fixed 212" xfId="37676"/>
    <cellStyle name="Fixed 213" xfId="37677"/>
    <cellStyle name="Fixed 214" xfId="37678"/>
    <cellStyle name="Fixed 215" xfId="37679"/>
    <cellStyle name="Fixed 216" xfId="37680"/>
    <cellStyle name="Fixed 217" xfId="37681"/>
    <cellStyle name="Fixed 218" xfId="37682"/>
    <cellStyle name="Fixed 219" xfId="37683"/>
    <cellStyle name="Fixed 22" xfId="37684"/>
    <cellStyle name="Fixed 22 10" xfId="37685"/>
    <cellStyle name="Fixed 22 11" xfId="37686"/>
    <cellStyle name="Fixed 22 12" xfId="37687"/>
    <cellStyle name="Fixed 22 13" xfId="37688"/>
    <cellStyle name="Fixed 22 14" xfId="37689"/>
    <cellStyle name="Fixed 22 15" xfId="37690"/>
    <cellStyle name="Fixed 22 16" xfId="37691"/>
    <cellStyle name="Fixed 22 17" xfId="37692"/>
    <cellStyle name="Fixed 22 2" xfId="37693"/>
    <cellStyle name="Fixed 22 2 10" xfId="37694"/>
    <cellStyle name="Fixed 22 2 11" xfId="37695"/>
    <cellStyle name="Fixed 22 2 12" xfId="37696"/>
    <cellStyle name="Fixed 22 2 13" xfId="37697"/>
    <cellStyle name="Fixed 22 2 14" xfId="37698"/>
    <cellStyle name="Fixed 22 2 15" xfId="37699"/>
    <cellStyle name="Fixed 22 2 16" xfId="37700"/>
    <cellStyle name="Fixed 22 2 2" xfId="37701"/>
    <cellStyle name="Fixed 22 2 3" xfId="37702"/>
    <cellStyle name="Fixed 22 2 4" xfId="37703"/>
    <cellStyle name="Fixed 22 2 5" xfId="37704"/>
    <cellStyle name="Fixed 22 2 6" xfId="37705"/>
    <cellStyle name="Fixed 22 2 7" xfId="37706"/>
    <cellStyle name="Fixed 22 2 8" xfId="37707"/>
    <cellStyle name="Fixed 22 2 9" xfId="37708"/>
    <cellStyle name="Fixed 22 3" xfId="37709"/>
    <cellStyle name="Fixed 22 4" xfId="37710"/>
    <cellStyle name="Fixed 22 5" xfId="37711"/>
    <cellStyle name="Fixed 22 6" xfId="37712"/>
    <cellStyle name="Fixed 22 7" xfId="37713"/>
    <cellStyle name="Fixed 22 8" xfId="37714"/>
    <cellStyle name="Fixed 22 8 10" xfId="37715"/>
    <cellStyle name="Fixed 22 8 11" xfId="37716"/>
    <cellStyle name="Fixed 22 8 12" xfId="37717"/>
    <cellStyle name="Fixed 22 8 13" xfId="37718"/>
    <cellStyle name="Fixed 22 8 14" xfId="37719"/>
    <cellStyle name="Fixed 22 8 15" xfId="37720"/>
    <cellStyle name="Fixed 22 8 16" xfId="37721"/>
    <cellStyle name="Fixed 22 8 17" xfId="37722"/>
    <cellStyle name="Fixed 22 8 18" xfId="37723"/>
    <cellStyle name="Fixed 22 8 2" xfId="37724"/>
    <cellStyle name="Fixed 22 8 2 2" xfId="37725"/>
    <cellStyle name="Fixed 22 8 2 2 2" xfId="37726"/>
    <cellStyle name="Fixed 22 8 3" xfId="37727"/>
    <cellStyle name="Fixed 22 8 4" xfId="37728"/>
    <cellStyle name="Fixed 22 8 5" xfId="37729"/>
    <cellStyle name="Fixed 22 8 6" xfId="37730"/>
    <cellStyle name="Fixed 22 8 7" xfId="37731"/>
    <cellStyle name="Fixed 22 8 8" xfId="37732"/>
    <cellStyle name="Fixed 22 8 9" xfId="37733"/>
    <cellStyle name="Fixed 22 9" xfId="37734"/>
    <cellStyle name="Fixed 220" xfId="37735"/>
    <cellStyle name="Fixed 221" xfId="37736"/>
    <cellStyle name="Fixed 222" xfId="37737"/>
    <cellStyle name="Fixed 223" xfId="37738"/>
    <cellStyle name="Fixed 224" xfId="37739"/>
    <cellStyle name="Fixed 225" xfId="37740"/>
    <cellStyle name="Fixed 226" xfId="37741"/>
    <cellStyle name="Fixed 227" xfId="37742"/>
    <cellStyle name="Fixed 228" xfId="37743"/>
    <cellStyle name="Fixed 23" xfId="37744"/>
    <cellStyle name="Fixed 23 10" xfId="37745"/>
    <cellStyle name="Fixed 23 11" xfId="37746"/>
    <cellStyle name="Fixed 23 2" xfId="37747"/>
    <cellStyle name="Fixed 23 2 10" xfId="37748"/>
    <cellStyle name="Fixed 23 2 11" xfId="37749"/>
    <cellStyle name="Fixed 23 2 12" xfId="37750"/>
    <cellStyle name="Fixed 23 2 13" xfId="37751"/>
    <cellStyle name="Fixed 23 2 14" xfId="37752"/>
    <cellStyle name="Fixed 23 2 15" xfId="37753"/>
    <cellStyle name="Fixed 23 2 16" xfId="37754"/>
    <cellStyle name="Fixed 23 2 2" xfId="37755"/>
    <cellStyle name="Fixed 23 2 3" xfId="37756"/>
    <cellStyle name="Fixed 23 2 4" xfId="37757"/>
    <cellStyle name="Fixed 23 2 5" xfId="37758"/>
    <cellStyle name="Fixed 23 2 6" xfId="37759"/>
    <cellStyle name="Fixed 23 2 7" xfId="37760"/>
    <cellStyle name="Fixed 23 2 8" xfId="37761"/>
    <cellStyle name="Fixed 23 2 9" xfId="37762"/>
    <cellStyle name="Fixed 23 3" xfId="37763"/>
    <cellStyle name="Fixed 23 3 10" xfId="37764"/>
    <cellStyle name="Fixed 23 3 11" xfId="37765"/>
    <cellStyle name="Fixed 23 3 12" xfId="37766"/>
    <cellStyle name="Fixed 23 3 13" xfId="37767"/>
    <cellStyle name="Fixed 23 3 14" xfId="37768"/>
    <cellStyle name="Fixed 23 3 15" xfId="37769"/>
    <cellStyle name="Fixed 23 3 16" xfId="37770"/>
    <cellStyle name="Fixed 23 3 17" xfId="37771"/>
    <cellStyle name="Fixed 23 3 18" xfId="37772"/>
    <cellStyle name="Fixed 23 3 2" xfId="37773"/>
    <cellStyle name="Fixed 23 3 2 2" xfId="37774"/>
    <cellStyle name="Fixed 23 3 2 2 2" xfId="37775"/>
    <cellStyle name="Fixed 23 3 3" xfId="37776"/>
    <cellStyle name="Fixed 23 3 4" xfId="37777"/>
    <cellStyle name="Fixed 23 3 5" xfId="37778"/>
    <cellStyle name="Fixed 23 3 6" xfId="37779"/>
    <cellStyle name="Fixed 23 3 7" xfId="37780"/>
    <cellStyle name="Fixed 23 3 8" xfId="37781"/>
    <cellStyle name="Fixed 23 3 9" xfId="37782"/>
    <cellStyle name="Fixed 23 4" xfId="37783"/>
    <cellStyle name="Fixed 23 5" xfId="37784"/>
    <cellStyle name="Fixed 23 6" xfId="37785"/>
    <cellStyle name="Fixed 23 7" xfId="37786"/>
    <cellStyle name="Fixed 23 8" xfId="37787"/>
    <cellStyle name="Fixed 23 9" xfId="37788"/>
    <cellStyle name="Fixed 24" xfId="37789"/>
    <cellStyle name="Fixed 24 10" xfId="37790"/>
    <cellStyle name="Fixed 24 11" xfId="37791"/>
    <cellStyle name="Fixed 24 12" xfId="37792"/>
    <cellStyle name="Fixed 24 13" xfId="37793"/>
    <cellStyle name="Fixed 24 14" xfId="37794"/>
    <cellStyle name="Fixed 24 15" xfId="37795"/>
    <cellStyle name="Fixed 24 16" xfId="37796"/>
    <cellStyle name="Fixed 24 17" xfId="37797"/>
    <cellStyle name="Fixed 24 18" xfId="37798"/>
    <cellStyle name="Fixed 24 19" xfId="37799"/>
    <cellStyle name="Fixed 24 2" xfId="37800"/>
    <cellStyle name="Fixed 24 2 10" xfId="37801"/>
    <cellStyle name="Fixed 24 2 11" xfId="37802"/>
    <cellStyle name="Fixed 24 2 12" xfId="37803"/>
    <cellStyle name="Fixed 24 2 13" xfId="37804"/>
    <cellStyle name="Fixed 24 2 14" xfId="37805"/>
    <cellStyle name="Fixed 24 2 15" xfId="37806"/>
    <cellStyle name="Fixed 24 2 16" xfId="37807"/>
    <cellStyle name="Fixed 24 2 17" xfId="37808"/>
    <cellStyle name="Fixed 24 2 2" xfId="37809"/>
    <cellStyle name="Fixed 24 2 3" xfId="37810"/>
    <cellStyle name="Fixed 24 2 4" xfId="37811"/>
    <cellStyle name="Fixed 24 2 5" xfId="37812"/>
    <cellStyle name="Fixed 24 2 6" xfId="37813"/>
    <cellStyle name="Fixed 24 2 7" xfId="37814"/>
    <cellStyle name="Fixed 24 2 8" xfId="37815"/>
    <cellStyle name="Fixed 24 2 9" xfId="37816"/>
    <cellStyle name="Fixed 24 20" xfId="37817"/>
    <cellStyle name="Fixed 24 3" xfId="37818"/>
    <cellStyle name="Fixed 24 3 10" xfId="37819"/>
    <cellStyle name="Fixed 24 3 11" xfId="37820"/>
    <cellStyle name="Fixed 24 3 12" xfId="37821"/>
    <cellStyle name="Fixed 24 3 13" xfId="37822"/>
    <cellStyle name="Fixed 24 3 14" xfId="37823"/>
    <cellStyle name="Fixed 24 3 15" xfId="37824"/>
    <cellStyle name="Fixed 24 3 16" xfId="37825"/>
    <cellStyle name="Fixed 24 3 17" xfId="37826"/>
    <cellStyle name="Fixed 24 3 2" xfId="37827"/>
    <cellStyle name="Fixed 24 3 3" xfId="37828"/>
    <cellStyle name="Fixed 24 3 4" xfId="37829"/>
    <cellStyle name="Fixed 24 3 5" xfId="37830"/>
    <cellStyle name="Fixed 24 3 6" xfId="37831"/>
    <cellStyle name="Fixed 24 3 7" xfId="37832"/>
    <cellStyle name="Fixed 24 3 8" xfId="37833"/>
    <cellStyle name="Fixed 24 3 9" xfId="37834"/>
    <cellStyle name="Fixed 24 4" xfId="37835"/>
    <cellStyle name="Fixed 24 5" xfId="37836"/>
    <cellStyle name="Fixed 24 6" xfId="37837"/>
    <cellStyle name="Fixed 24 7" xfId="37838"/>
    <cellStyle name="Fixed 24 8" xfId="37839"/>
    <cellStyle name="Fixed 24 9" xfId="37840"/>
    <cellStyle name="Fixed 25" xfId="37841"/>
    <cellStyle name="Fixed 25 10" xfId="37842"/>
    <cellStyle name="Fixed 25 11" xfId="37843"/>
    <cellStyle name="Fixed 25 12" xfId="37844"/>
    <cellStyle name="Fixed 25 13" xfId="37845"/>
    <cellStyle name="Fixed 25 14" xfId="37846"/>
    <cellStyle name="Fixed 25 15" xfId="37847"/>
    <cellStyle name="Fixed 25 16" xfId="37848"/>
    <cellStyle name="Fixed 25 17" xfId="37849"/>
    <cellStyle name="Fixed 25 18" xfId="37850"/>
    <cellStyle name="Fixed 25 19" xfId="37851"/>
    <cellStyle name="Fixed 25 2" xfId="37852"/>
    <cellStyle name="Fixed 25 2 10" xfId="37853"/>
    <cellStyle name="Fixed 25 2 11" xfId="37854"/>
    <cellStyle name="Fixed 25 2 12" xfId="37855"/>
    <cellStyle name="Fixed 25 2 13" xfId="37856"/>
    <cellStyle name="Fixed 25 2 14" xfId="37857"/>
    <cellStyle name="Fixed 25 2 15" xfId="37858"/>
    <cellStyle name="Fixed 25 2 16" xfId="37859"/>
    <cellStyle name="Fixed 25 2 17" xfId="37860"/>
    <cellStyle name="Fixed 25 2 2" xfId="37861"/>
    <cellStyle name="Fixed 25 2 3" xfId="37862"/>
    <cellStyle name="Fixed 25 2 4" xfId="37863"/>
    <cellStyle name="Fixed 25 2 5" xfId="37864"/>
    <cellStyle name="Fixed 25 2 6" xfId="37865"/>
    <cellStyle name="Fixed 25 2 7" xfId="37866"/>
    <cellStyle name="Fixed 25 2 8" xfId="37867"/>
    <cellStyle name="Fixed 25 2 9" xfId="37868"/>
    <cellStyle name="Fixed 25 20" xfId="37869"/>
    <cellStyle name="Fixed 25 3" xfId="37870"/>
    <cellStyle name="Fixed 25 3 10" xfId="37871"/>
    <cellStyle name="Fixed 25 3 11" xfId="37872"/>
    <cellStyle name="Fixed 25 3 12" xfId="37873"/>
    <cellStyle name="Fixed 25 3 13" xfId="37874"/>
    <cellStyle name="Fixed 25 3 14" xfId="37875"/>
    <cellStyle name="Fixed 25 3 15" xfId="37876"/>
    <cellStyle name="Fixed 25 3 16" xfId="37877"/>
    <cellStyle name="Fixed 25 3 17" xfId="37878"/>
    <cellStyle name="Fixed 25 3 2" xfId="37879"/>
    <cellStyle name="Fixed 25 3 3" xfId="37880"/>
    <cellStyle name="Fixed 25 3 4" xfId="37881"/>
    <cellStyle name="Fixed 25 3 5" xfId="37882"/>
    <cellStyle name="Fixed 25 3 6" xfId="37883"/>
    <cellStyle name="Fixed 25 3 7" xfId="37884"/>
    <cellStyle name="Fixed 25 3 8" xfId="37885"/>
    <cellStyle name="Fixed 25 3 9" xfId="37886"/>
    <cellStyle name="Fixed 25 4" xfId="37887"/>
    <cellStyle name="Fixed 25 5" xfId="37888"/>
    <cellStyle name="Fixed 25 6" xfId="37889"/>
    <cellStyle name="Fixed 25 7" xfId="37890"/>
    <cellStyle name="Fixed 25 8" xfId="37891"/>
    <cellStyle name="Fixed 25 9" xfId="37892"/>
    <cellStyle name="Fixed 26" xfId="37893"/>
    <cellStyle name="Fixed 26 10" xfId="37894"/>
    <cellStyle name="Fixed 26 11" xfId="37895"/>
    <cellStyle name="Fixed 26 12" xfId="37896"/>
    <cellStyle name="Fixed 26 13" xfId="37897"/>
    <cellStyle name="Fixed 26 14" xfId="37898"/>
    <cellStyle name="Fixed 26 15" xfId="37899"/>
    <cellStyle name="Fixed 26 16" xfId="37900"/>
    <cellStyle name="Fixed 26 17" xfId="37901"/>
    <cellStyle name="Fixed 26 18" xfId="37902"/>
    <cellStyle name="Fixed 26 19" xfId="37903"/>
    <cellStyle name="Fixed 26 2" xfId="37904"/>
    <cellStyle name="Fixed 26 2 10" xfId="37905"/>
    <cellStyle name="Fixed 26 2 11" xfId="37906"/>
    <cellStyle name="Fixed 26 2 12" xfId="37907"/>
    <cellStyle name="Fixed 26 2 13" xfId="37908"/>
    <cellStyle name="Fixed 26 2 14" xfId="37909"/>
    <cellStyle name="Fixed 26 2 15" xfId="37910"/>
    <cellStyle name="Fixed 26 2 16" xfId="37911"/>
    <cellStyle name="Fixed 26 2 17" xfId="37912"/>
    <cellStyle name="Fixed 26 2 2" xfId="37913"/>
    <cellStyle name="Fixed 26 2 3" xfId="37914"/>
    <cellStyle name="Fixed 26 2 4" xfId="37915"/>
    <cellStyle name="Fixed 26 2 5" xfId="37916"/>
    <cellStyle name="Fixed 26 2 6" xfId="37917"/>
    <cellStyle name="Fixed 26 2 7" xfId="37918"/>
    <cellStyle name="Fixed 26 2 8" xfId="37919"/>
    <cellStyle name="Fixed 26 2 9" xfId="37920"/>
    <cellStyle name="Fixed 26 20" xfId="37921"/>
    <cellStyle name="Fixed 26 3" xfId="37922"/>
    <cellStyle name="Fixed 26 3 10" xfId="37923"/>
    <cellStyle name="Fixed 26 3 11" xfId="37924"/>
    <cellStyle name="Fixed 26 3 12" xfId="37925"/>
    <cellStyle name="Fixed 26 3 13" xfId="37926"/>
    <cellStyle name="Fixed 26 3 14" xfId="37927"/>
    <cellStyle name="Fixed 26 3 15" xfId="37928"/>
    <cellStyle name="Fixed 26 3 16" xfId="37929"/>
    <cellStyle name="Fixed 26 3 17" xfId="37930"/>
    <cellStyle name="Fixed 26 3 2" xfId="37931"/>
    <cellStyle name="Fixed 26 3 3" xfId="37932"/>
    <cellStyle name="Fixed 26 3 4" xfId="37933"/>
    <cellStyle name="Fixed 26 3 5" xfId="37934"/>
    <cellStyle name="Fixed 26 3 6" xfId="37935"/>
    <cellStyle name="Fixed 26 3 7" xfId="37936"/>
    <cellStyle name="Fixed 26 3 8" xfId="37937"/>
    <cellStyle name="Fixed 26 3 9" xfId="37938"/>
    <cellStyle name="Fixed 26 4" xfId="37939"/>
    <cellStyle name="Fixed 26 5" xfId="37940"/>
    <cellStyle name="Fixed 26 6" xfId="37941"/>
    <cellStyle name="Fixed 26 7" xfId="37942"/>
    <cellStyle name="Fixed 26 8" xfId="37943"/>
    <cellStyle name="Fixed 26 9" xfId="37944"/>
    <cellStyle name="Fixed 27" xfId="37945"/>
    <cellStyle name="Fixed 27 10" xfId="37946"/>
    <cellStyle name="Fixed 27 11" xfId="37947"/>
    <cellStyle name="Fixed 27 12" xfId="37948"/>
    <cellStyle name="Fixed 27 13" xfId="37949"/>
    <cellStyle name="Fixed 27 14" xfId="37950"/>
    <cellStyle name="Fixed 27 15" xfId="37951"/>
    <cellStyle name="Fixed 27 16" xfId="37952"/>
    <cellStyle name="Fixed 27 17" xfId="37953"/>
    <cellStyle name="Fixed 27 18" xfId="37954"/>
    <cellStyle name="Fixed 27 19" xfId="37955"/>
    <cellStyle name="Fixed 27 2" xfId="37956"/>
    <cellStyle name="Fixed 27 2 10" xfId="37957"/>
    <cellStyle name="Fixed 27 2 11" xfId="37958"/>
    <cellStyle name="Fixed 27 2 12" xfId="37959"/>
    <cellStyle name="Fixed 27 2 13" xfId="37960"/>
    <cellStyle name="Fixed 27 2 14" xfId="37961"/>
    <cellStyle name="Fixed 27 2 15" xfId="37962"/>
    <cellStyle name="Fixed 27 2 16" xfId="37963"/>
    <cellStyle name="Fixed 27 2 17" xfId="37964"/>
    <cellStyle name="Fixed 27 2 2" xfId="37965"/>
    <cellStyle name="Fixed 27 2 3" xfId="37966"/>
    <cellStyle name="Fixed 27 2 4" xfId="37967"/>
    <cellStyle name="Fixed 27 2 5" xfId="37968"/>
    <cellStyle name="Fixed 27 2 6" xfId="37969"/>
    <cellStyle name="Fixed 27 2 7" xfId="37970"/>
    <cellStyle name="Fixed 27 2 8" xfId="37971"/>
    <cellStyle name="Fixed 27 2 9" xfId="37972"/>
    <cellStyle name="Fixed 27 20" xfId="37973"/>
    <cellStyle name="Fixed 27 3" xfId="37974"/>
    <cellStyle name="Fixed 27 3 10" xfId="37975"/>
    <cellStyle name="Fixed 27 3 11" xfId="37976"/>
    <cellStyle name="Fixed 27 3 12" xfId="37977"/>
    <cellStyle name="Fixed 27 3 13" xfId="37978"/>
    <cellStyle name="Fixed 27 3 14" xfId="37979"/>
    <cellStyle name="Fixed 27 3 15" xfId="37980"/>
    <cellStyle name="Fixed 27 3 16" xfId="37981"/>
    <cellStyle name="Fixed 27 3 17" xfId="37982"/>
    <cellStyle name="Fixed 27 3 2" xfId="37983"/>
    <cellStyle name="Fixed 27 3 3" xfId="37984"/>
    <cellStyle name="Fixed 27 3 4" xfId="37985"/>
    <cellStyle name="Fixed 27 3 5" xfId="37986"/>
    <cellStyle name="Fixed 27 3 6" xfId="37987"/>
    <cellStyle name="Fixed 27 3 7" xfId="37988"/>
    <cellStyle name="Fixed 27 3 8" xfId="37989"/>
    <cellStyle name="Fixed 27 3 9" xfId="37990"/>
    <cellStyle name="Fixed 27 4" xfId="37991"/>
    <cellStyle name="Fixed 27 5" xfId="37992"/>
    <cellStyle name="Fixed 27 6" xfId="37993"/>
    <cellStyle name="Fixed 27 7" xfId="37994"/>
    <cellStyle name="Fixed 27 8" xfId="37995"/>
    <cellStyle name="Fixed 27 9" xfId="37996"/>
    <cellStyle name="Fixed 28" xfId="37997"/>
    <cellStyle name="Fixed 28 10" xfId="37998"/>
    <cellStyle name="Fixed 28 11" xfId="37999"/>
    <cellStyle name="Fixed 28 12" xfId="38000"/>
    <cellStyle name="Fixed 28 13" xfId="38001"/>
    <cellStyle name="Fixed 28 14" xfId="38002"/>
    <cellStyle name="Fixed 28 15" xfId="38003"/>
    <cellStyle name="Fixed 28 16" xfId="38004"/>
    <cellStyle name="Fixed 28 17" xfId="38005"/>
    <cellStyle name="Fixed 28 18" xfId="38006"/>
    <cellStyle name="Fixed 28 19" xfId="38007"/>
    <cellStyle name="Fixed 28 2" xfId="38008"/>
    <cellStyle name="Fixed 28 2 10" xfId="38009"/>
    <cellStyle name="Fixed 28 2 11" xfId="38010"/>
    <cellStyle name="Fixed 28 2 12" xfId="38011"/>
    <cellStyle name="Fixed 28 2 13" xfId="38012"/>
    <cellStyle name="Fixed 28 2 14" xfId="38013"/>
    <cellStyle name="Fixed 28 2 15" xfId="38014"/>
    <cellStyle name="Fixed 28 2 16" xfId="38015"/>
    <cellStyle name="Fixed 28 2 17" xfId="38016"/>
    <cellStyle name="Fixed 28 2 2" xfId="38017"/>
    <cellStyle name="Fixed 28 2 3" xfId="38018"/>
    <cellStyle name="Fixed 28 2 4" xfId="38019"/>
    <cellStyle name="Fixed 28 2 5" xfId="38020"/>
    <cellStyle name="Fixed 28 2 6" xfId="38021"/>
    <cellStyle name="Fixed 28 2 7" xfId="38022"/>
    <cellStyle name="Fixed 28 2 8" xfId="38023"/>
    <cellStyle name="Fixed 28 2 9" xfId="38024"/>
    <cellStyle name="Fixed 28 20" xfId="38025"/>
    <cellStyle name="Fixed 28 3" xfId="38026"/>
    <cellStyle name="Fixed 28 3 10" xfId="38027"/>
    <cellStyle name="Fixed 28 3 11" xfId="38028"/>
    <cellStyle name="Fixed 28 3 12" xfId="38029"/>
    <cellStyle name="Fixed 28 3 13" xfId="38030"/>
    <cellStyle name="Fixed 28 3 14" xfId="38031"/>
    <cellStyle name="Fixed 28 3 15" xfId="38032"/>
    <cellStyle name="Fixed 28 3 16" xfId="38033"/>
    <cellStyle name="Fixed 28 3 17" xfId="38034"/>
    <cellStyle name="Fixed 28 3 2" xfId="38035"/>
    <cellStyle name="Fixed 28 3 3" xfId="38036"/>
    <cellStyle name="Fixed 28 3 4" xfId="38037"/>
    <cellStyle name="Fixed 28 3 5" xfId="38038"/>
    <cellStyle name="Fixed 28 3 6" xfId="38039"/>
    <cellStyle name="Fixed 28 3 7" xfId="38040"/>
    <cellStyle name="Fixed 28 3 8" xfId="38041"/>
    <cellStyle name="Fixed 28 3 9" xfId="38042"/>
    <cellStyle name="Fixed 28 4" xfId="38043"/>
    <cellStyle name="Fixed 28 5" xfId="38044"/>
    <cellStyle name="Fixed 28 6" xfId="38045"/>
    <cellStyle name="Fixed 28 7" xfId="38046"/>
    <cellStyle name="Fixed 28 8" xfId="38047"/>
    <cellStyle name="Fixed 28 9" xfId="38048"/>
    <cellStyle name="Fixed 29" xfId="38049"/>
    <cellStyle name="Fixed 29 10" xfId="38050"/>
    <cellStyle name="Fixed 29 11" xfId="38051"/>
    <cellStyle name="Fixed 29 12" xfId="38052"/>
    <cellStyle name="Fixed 29 13" xfId="38053"/>
    <cellStyle name="Fixed 29 14" xfId="38054"/>
    <cellStyle name="Fixed 29 15" xfId="38055"/>
    <cellStyle name="Fixed 29 16" xfId="38056"/>
    <cellStyle name="Fixed 29 17" xfId="38057"/>
    <cellStyle name="Fixed 29 18" xfId="38058"/>
    <cellStyle name="Fixed 29 19" xfId="38059"/>
    <cellStyle name="Fixed 29 2" xfId="38060"/>
    <cellStyle name="Fixed 29 2 10" xfId="38061"/>
    <cellStyle name="Fixed 29 2 11" xfId="38062"/>
    <cellStyle name="Fixed 29 2 12" xfId="38063"/>
    <cellStyle name="Fixed 29 2 13" xfId="38064"/>
    <cellStyle name="Fixed 29 2 14" xfId="38065"/>
    <cellStyle name="Fixed 29 2 15" xfId="38066"/>
    <cellStyle name="Fixed 29 2 16" xfId="38067"/>
    <cellStyle name="Fixed 29 2 17" xfId="38068"/>
    <cellStyle name="Fixed 29 2 18" xfId="38069"/>
    <cellStyle name="Fixed 29 2 2" xfId="38070"/>
    <cellStyle name="Fixed 29 2 2 2" xfId="38071"/>
    <cellStyle name="Fixed 29 2 3" xfId="38072"/>
    <cellStyle name="Fixed 29 2 4" xfId="38073"/>
    <cellStyle name="Fixed 29 2 5" xfId="38074"/>
    <cellStyle name="Fixed 29 2 6" xfId="38075"/>
    <cellStyle name="Fixed 29 2 7" xfId="38076"/>
    <cellStyle name="Fixed 29 2 8" xfId="38077"/>
    <cellStyle name="Fixed 29 2 9" xfId="38078"/>
    <cellStyle name="Fixed 29 20" xfId="38079"/>
    <cellStyle name="Fixed 29 3" xfId="38080"/>
    <cellStyle name="Fixed 29 3 10" xfId="38081"/>
    <cellStyle name="Fixed 29 3 11" xfId="38082"/>
    <cellStyle name="Fixed 29 3 12" xfId="38083"/>
    <cellStyle name="Fixed 29 3 13" xfId="38084"/>
    <cellStyle name="Fixed 29 3 14" xfId="38085"/>
    <cellStyle name="Fixed 29 3 15" xfId="38086"/>
    <cellStyle name="Fixed 29 3 16" xfId="38087"/>
    <cellStyle name="Fixed 29 3 17" xfId="38088"/>
    <cellStyle name="Fixed 29 3 2" xfId="38089"/>
    <cellStyle name="Fixed 29 3 3" xfId="38090"/>
    <cellStyle name="Fixed 29 3 4" xfId="38091"/>
    <cellStyle name="Fixed 29 3 5" xfId="38092"/>
    <cellStyle name="Fixed 29 3 6" xfId="38093"/>
    <cellStyle name="Fixed 29 3 7" xfId="38094"/>
    <cellStyle name="Fixed 29 3 8" xfId="38095"/>
    <cellStyle name="Fixed 29 3 9" xfId="38096"/>
    <cellStyle name="Fixed 29 4" xfId="38097"/>
    <cellStyle name="Fixed 29 4 10" xfId="38098"/>
    <cellStyle name="Fixed 29 4 11" xfId="38099"/>
    <cellStyle name="Fixed 29 4 12" xfId="38100"/>
    <cellStyle name="Fixed 29 4 13" xfId="38101"/>
    <cellStyle name="Fixed 29 4 14" xfId="38102"/>
    <cellStyle name="Fixed 29 4 15" xfId="38103"/>
    <cellStyle name="Fixed 29 4 16" xfId="38104"/>
    <cellStyle name="Fixed 29 4 17" xfId="38105"/>
    <cellStyle name="Fixed 29 4 2" xfId="38106"/>
    <cellStyle name="Fixed 29 4 3" xfId="38107"/>
    <cellStyle name="Fixed 29 4 4" xfId="38108"/>
    <cellStyle name="Fixed 29 4 5" xfId="38109"/>
    <cellStyle name="Fixed 29 4 6" xfId="38110"/>
    <cellStyle name="Fixed 29 4 7" xfId="38111"/>
    <cellStyle name="Fixed 29 4 8" xfId="38112"/>
    <cellStyle name="Fixed 29 4 9" xfId="38113"/>
    <cellStyle name="Fixed 29 5" xfId="38114"/>
    <cellStyle name="Fixed 29 5 10" xfId="38115"/>
    <cellStyle name="Fixed 29 5 11" xfId="38116"/>
    <cellStyle name="Fixed 29 5 12" xfId="38117"/>
    <cellStyle name="Fixed 29 5 13" xfId="38118"/>
    <cellStyle name="Fixed 29 5 14" xfId="38119"/>
    <cellStyle name="Fixed 29 5 15" xfId="38120"/>
    <cellStyle name="Fixed 29 5 16" xfId="38121"/>
    <cellStyle name="Fixed 29 5 17" xfId="38122"/>
    <cellStyle name="Fixed 29 5 2" xfId="38123"/>
    <cellStyle name="Fixed 29 5 3" xfId="38124"/>
    <cellStyle name="Fixed 29 5 4" xfId="38125"/>
    <cellStyle name="Fixed 29 5 5" xfId="38126"/>
    <cellStyle name="Fixed 29 5 6" xfId="38127"/>
    <cellStyle name="Fixed 29 5 7" xfId="38128"/>
    <cellStyle name="Fixed 29 5 8" xfId="38129"/>
    <cellStyle name="Fixed 29 5 9" xfId="38130"/>
    <cellStyle name="Fixed 29 6" xfId="38131"/>
    <cellStyle name="Fixed 29 7" xfId="38132"/>
    <cellStyle name="Fixed 29 8" xfId="38133"/>
    <cellStyle name="Fixed 29 9" xfId="38134"/>
    <cellStyle name="Fixed 3" xfId="38135"/>
    <cellStyle name="Fixed 3 10" xfId="38136"/>
    <cellStyle name="Fixed 3 10 10" xfId="38137"/>
    <cellStyle name="Fixed 3 10 11" xfId="38138"/>
    <cellStyle name="Fixed 3 10 12" xfId="38139"/>
    <cellStyle name="Fixed 3 10 13" xfId="38140"/>
    <cellStyle name="Fixed 3 10 14" xfId="38141"/>
    <cellStyle name="Fixed 3 10 15" xfId="38142"/>
    <cellStyle name="Fixed 3 10 16" xfId="38143"/>
    <cellStyle name="Fixed 3 10 2" xfId="38144"/>
    <cellStyle name="Fixed 3 10 3" xfId="38145"/>
    <cellStyle name="Fixed 3 10 4" xfId="38146"/>
    <cellStyle name="Fixed 3 10 5" xfId="38147"/>
    <cellStyle name="Fixed 3 10 6" xfId="38148"/>
    <cellStyle name="Fixed 3 10 7" xfId="38149"/>
    <cellStyle name="Fixed 3 10 8" xfId="38150"/>
    <cellStyle name="Fixed 3 10 9" xfId="38151"/>
    <cellStyle name="Fixed 3 11" xfId="38152"/>
    <cellStyle name="Fixed 3 11 10" xfId="38153"/>
    <cellStyle name="Fixed 3 11 11" xfId="38154"/>
    <cellStyle name="Fixed 3 11 12" xfId="38155"/>
    <cellStyle name="Fixed 3 11 13" xfId="38156"/>
    <cellStyle name="Fixed 3 11 14" xfId="38157"/>
    <cellStyle name="Fixed 3 11 15" xfId="38158"/>
    <cellStyle name="Fixed 3 11 16" xfId="38159"/>
    <cellStyle name="Fixed 3 11 2" xfId="38160"/>
    <cellStyle name="Fixed 3 11 3" xfId="38161"/>
    <cellStyle name="Fixed 3 11 4" xfId="38162"/>
    <cellStyle name="Fixed 3 11 5" xfId="38163"/>
    <cellStyle name="Fixed 3 11 6" xfId="38164"/>
    <cellStyle name="Fixed 3 11 7" xfId="38165"/>
    <cellStyle name="Fixed 3 11 8" xfId="38166"/>
    <cellStyle name="Fixed 3 11 9" xfId="38167"/>
    <cellStyle name="Fixed 3 12" xfId="38168"/>
    <cellStyle name="Fixed 3 12 10" xfId="38169"/>
    <cellStyle name="Fixed 3 12 11" xfId="38170"/>
    <cellStyle name="Fixed 3 12 12" xfId="38171"/>
    <cellStyle name="Fixed 3 12 13" xfId="38172"/>
    <cellStyle name="Fixed 3 12 14" xfId="38173"/>
    <cellStyle name="Fixed 3 12 15" xfId="38174"/>
    <cellStyle name="Fixed 3 12 16" xfId="38175"/>
    <cellStyle name="Fixed 3 12 2" xfId="38176"/>
    <cellStyle name="Fixed 3 12 3" xfId="38177"/>
    <cellStyle name="Fixed 3 12 4" xfId="38178"/>
    <cellStyle name="Fixed 3 12 5" xfId="38179"/>
    <cellStyle name="Fixed 3 12 6" xfId="38180"/>
    <cellStyle name="Fixed 3 12 7" xfId="38181"/>
    <cellStyle name="Fixed 3 12 8" xfId="38182"/>
    <cellStyle name="Fixed 3 12 9" xfId="38183"/>
    <cellStyle name="Fixed 3 13" xfId="38184"/>
    <cellStyle name="Fixed 3 13 10" xfId="38185"/>
    <cellStyle name="Fixed 3 13 11" xfId="38186"/>
    <cellStyle name="Fixed 3 13 12" xfId="38187"/>
    <cellStyle name="Fixed 3 13 13" xfId="38188"/>
    <cellStyle name="Fixed 3 13 14" xfId="38189"/>
    <cellStyle name="Fixed 3 13 15" xfId="38190"/>
    <cellStyle name="Fixed 3 13 16" xfId="38191"/>
    <cellStyle name="Fixed 3 13 2" xfId="38192"/>
    <cellStyle name="Fixed 3 13 3" xfId="38193"/>
    <cellStyle name="Fixed 3 13 4" xfId="38194"/>
    <cellStyle name="Fixed 3 13 5" xfId="38195"/>
    <cellStyle name="Fixed 3 13 6" xfId="38196"/>
    <cellStyle name="Fixed 3 13 7" xfId="38197"/>
    <cellStyle name="Fixed 3 13 8" xfId="38198"/>
    <cellStyle name="Fixed 3 13 9" xfId="38199"/>
    <cellStyle name="Fixed 3 14" xfId="38200"/>
    <cellStyle name="Fixed 3 14 10" xfId="38201"/>
    <cellStyle name="Fixed 3 14 11" xfId="38202"/>
    <cellStyle name="Fixed 3 14 12" xfId="38203"/>
    <cellStyle name="Fixed 3 14 13" xfId="38204"/>
    <cellStyle name="Fixed 3 14 14" xfId="38205"/>
    <cellStyle name="Fixed 3 14 15" xfId="38206"/>
    <cellStyle name="Fixed 3 14 16" xfId="38207"/>
    <cellStyle name="Fixed 3 14 2" xfId="38208"/>
    <cellStyle name="Fixed 3 14 3" xfId="38209"/>
    <cellStyle name="Fixed 3 14 4" xfId="38210"/>
    <cellStyle name="Fixed 3 14 5" xfId="38211"/>
    <cellStyle name="Fixed 3 14 6" xfId="38212"/>
    <cellStyle name="Fixed 3 14 7" xfId="38213"/>
    <cellStyle name="Fixed 3 14 8" xfId="38214"/>
    <cellStyle name="Fixed 3 14 9" xfId="38215"/>
    <cellStyle name="Fixed 3 15" xfId="38216"/>
    <cellStyle name="Fixed 3 15 10" xfId="38217"/>
    <cellStyle name="Fixed 3 15 11" xfId="38218"/>
    <cellStyle name="Fixed 3 15 12" xfId="38219"/>
    <cellStyle name="Fixed 3 15 13" xfId="38220"/>
    <cellStyle name="Fixed 3 15 14" xfId="38221"/>
    <cellStyle name="Fixed 3 15 15" xfId="38222"/>
    <cellStyle name="Fixed 3 15 16" xfId="38223"/>
    <cellStyle name="Fixed 3 15 2" xfId="38224"/>
    <cellStyle name="Fixed 3 15 3" xfId="38225"/>
    <cellStyle name="Fixed 3 15 4" xfId="38226"/>
    <cellStyle name="Fixed 3 15 5" xfId="38227"/>
    <cellStyle name="Fixed 3 15 6" xfId="38228"/>
    <cellStyle name="Fixed 3 15 7" xfId="38229"/>
    <cellStyle name="Fixed 3 15 8" xfId="38230"/>
    <cellStyle name="Fixed 3 15 9" xfId="38231"/>
    <cellStyle name="Fixed 3 16" xfId="38232"/>
    <cellStyle name="Fixed 3 16 10" xfId="38233"/>
    <cellStyle name="Fixed 3 16 11" xfId="38234"/>
    <cellStyle name="Fixed 3 16 12" xfId="38235"/>
    <cellStyle name="Fixed 3 16 13" xfId="38236"/>
    <cellStyle name="Fixed 3 16 14" xfId="38237"/>
    <cellStyle name="Fixed 3 16 15" xfId="38238"/>
    <cellStyle name="Fixed 3 16 16" xfId="38239"/>
    <cellStyle name="Fixed 3 16 2" xfId="38240"/>
    <cellStyle name="Fixed 3 16 3" xfId="38241"/>
    <cellStyle name="Fixed 3 16 4" xfId="38242"/>
    <cellStyle name="Fixed 3 16 5" xfId="38243"/>
    <cellStyle name="Fixed 3 16 6" xfId="38244"/>
    <cellStyle name="Fixed 3 16 7" xfId="38245"/>
    <cellStyle name="Fixed 3 16 8" xfId="38246"/>
    <cellStyle name="Fixed 3 16 9" xfId="38247"/>
    <cellStyle name="Fixed 3 17" xfId="38248"/>
    <cellStyle name="Fixed 3 17 10" xfId="38249"/>
    <cellStyle name="Fixed 3 17 11" xfId="38250"/>
    <cellStyle name="Fixed 3 17 12" xfId="38251"/>
    <cellStyle name="Fixed 3 17 13" xfId="38252"/>
    <cellStyle name="Fixed 3 17 14" xfId="38253"/>
    <cellStyle name="Fixed 3 17 15" xfId="38254"/>
    <cellStyle name="Fixed 3 17 16" xfId="38255"/>
    <cellStyle name="Fixed 3 17 2" xfId="38256"/>
    <cellStyle name="Fixed 3 17 3" xfId="38257"/>
    <cellStyle name="Fixed 3 17 4" xfId="38258"/>
    <cellStyle name="Fixed 3 17 5" xfId="38259"/>
    <cellStyle name="Fixed 3 17 6" xfId="38260"/>
    <cellStyle name="Fixed 3 17 7" xfId="38261"/>
    <cellStyle name="Fixed 3 17 8" xfId="38262"/>
    <cellStyle name="Fixed 3 17 9" xfId="38263"/>
    <cellStyle name="Fixed 3 18" xfId="38264"/>
    <cellStyle name="Fixed 3 19" xfId="38265"/>
    <cellStyle name="Fixed 3 2" xfId="38266"/>
    <cellStyle name="Fixed 3 2 10" xfId="38267"/>
    <cellStyle name="Fixed 3 2 10 10" xfId="38268"/>
    <cellStyle name="Fixed 3 2 10 11" xfId="38269"/>
    <cellStyle name="Fixed 3 2 10 12" xfId="38270"/>
    <cellStyle name="Fixed 3 2 10 13" xfId="38271"/>
    <cellStyle name="Fixed 3 2 10 14" xfId="38272"/>
    <cellStyle name="Fixed 3 2 10 15" xfId="38273"/>
    <cellStyle name="Fixed 3 2 10 16" xfId="38274"/>
    <cellStyle name="Fixed 3 2 10 2" xfId="38275"/>
    <cellStyle name="Fixed 3 2 10 3" xfId="38276"/>
    <cellStyle name="Fixed 3 2 10 4" xfId="38277"/>
    <cellStyle name="Fixed 3 2 10 5" xfId="38278"/>
    <cellStyle name="Fixed 3 2 10 6" xfId="38279"/>
    <cellStyle name="Fixed 3 2 10 7" xfId="38280"/>
    <cellStyle name="Fixed 3 2 10 8" xfId="38281"/>
    <cellStyle name="Fixed 3 2 10 9" xfId="38282"/>
    <cellStyle name="Fixed 3 2 11" xfId="38283"/>
    <cellStyle name="Fixed 3 2 11 10" xfId="38284"/>
    <cellStyle name="Fixed 3 2 11 11" xfId="38285"/>
    <cellStyle name="Fixed 3 2 11 12" xfId="38286"/>
    <cellStyle name="Fixed 3 2 11 13" xfId="38287"/>
    <cellStyle name="Fixed 3 2 11 14" xfId="38288"/>
    <cellStyle name="Fixed 3 2 11 15" xfId="38289"/>
    <cellStyle name="Fixed 3 2 11 16" xfId="38290"/>
    <cellStyle name="Fixed 3 2 11 2" xfId="38291"/>
    <cellStyle name="Fixed 3 2 11 3" xfId="38292"/>
    <cellStyle name="Fixed 3 2 11 4" xfId="38293"/>
    <cellStyle name="Fixed 3 2 11 5" xfId="38294"/>
    <cellStyle name="Fixed 3 2 11 6" xfId="38295"/>
    <cellStyle name="Fixed 3 2 11 7" xfId="38296"/>
    <cellStyle name="Fixed 3 2 11 8" xfId="38297"/>
    <cellStyle name="Fixed 3 2 11 9" xfId="38298"/>
    <cellStyle name="Fixed 3 2 12" xfId="38299"/>
    <cellStyle name="Fixed 3 2 12 10" xfId="38300"/>
    <cellStyle name="Fixed 3 2 12 11" xfId="38301"/>
    <cellStyle name="Fixed 3 2 12 12" xfId="38302"/>
    <cellStyle name="Fixed 3 2 12 13" xfId="38303"/>
    <cellStyle name="Fixed 3 2 12 14" xfId="38304"/>
    <cellStyle name="Fixed 3 2 12 15" xfId="38305"/>
    <cellStyle name="Fixed 3 2 12 16" xfId="38306"/>
    <cellStyle name="Fixed 3 2 12 2" xfId="38307"/>
    <cellStyle name="Fixed 3 2 12 3" xfId="38308"/>
    <cellStyle name="Fixed 3 2 12 4" xfId="38309"/>
    <cellStyle name="Fixed 3 2 12 5" xfId="38310"/>
    <cellStyle name="Fixed 3 2 12 6" xfId="38311"/>
    <cellStyle name="Fixed 3 2 12 7" xfId="38312"/>
    <cellStyle name="Fixed 3 2 12 8" xfId="38313"/>
    <cellStyle name="Fixed 3 2 12 9" xfId="38314"/>
    <cellStyle name="Fixed 3 2 13" xfId="38315"/>
    <cellStyle name="Fixed 3 2 13 10" xfId="38316"/>
    <cellStyle name="Fixed 3 2 13 11" xfId="38317"/>
    <cellStyle name="Fixed 3 2 13 12" xfId="38318"/>
    <cellStyle name="Fixed 3 2 13 13" xfId="38319"/>
    <cellStyle name="Fixed 3 2 13 14" xfId="38320"/>
    <cellStyle name="Fixed 3 2 13 15" xfId="38321"/>
    <cellStyle name="Fixed 3 2 13 16" xfId="38322"/>
    <cellStyle name="Fixed 3 2 13 2" xfId="38323"/>
    <cellStyle name="Fixed 3 2 13 3" xfId="38324"/>
    <cellStyle name="Fixed 3 2 13 4" xfId="38325"/>
    <cellStyle name="Fixed 3 2 13 5" xfId="38326"/>
    <cellStyle name="Fixed 3 2 13 6" xfId="38327"/>
    <cellStyle name="Fixed 3 2 13 7" xfId="38328"/>
    <cellStyle name="Fixed 3 2 13 8" xfId="38329"/>
    <cellStyle name="Fixed 3 2 13 9" xfId="38330"/>
    <cellStyle name="Fixed 3 2 14" xfId="38331"/>
    <cellStyle name="Fixed 3 2 14 10" xfId="38332"/>
    <cellStyle name="Fixed 3 2 14 11" xfId="38333"/>
    <cellStyle name="Fixed 3 2 14 12" xfId="38334"/>
    <cellStyle name="Fixed 3 2 14 13" xfId="38335"/>
    <cellStyle name="Fixed 3 2 14 14" xfId="38336"/>
    <cellStyle name="Fixed 3 2 14 15" xfId="38337"/>
    <cellStyle name="Fixed 3 2 14 16" xfId="38338"/>
    <cellStyle name="Fixed 3 2 14 2" xfId="38339"/>
    <cellStyle name="Fixed 3 2 14 3" xfId="38340"/>
    <cellStyle name="Fixed 3 2 14 4" xfId="38341"/>
    <cellStyle name="Fixed 3 2 14 5" xfId="38342"/>
    <cellStyle name="Fixed 3 2 14 6" xfId="38343"/>
    <cellStyle name="Fixed 3 2 14 7" xfId="38344"/>
    <cellStyle name="Fixed 3 2 14 8" xfId="38345"/>
    <cellStyle name="Fixed 3 2 14 9" xfId="38346"/>
    <cellStyle name="Fixed 3 2 15" xfId="38347"/>
    <cellStyle name="Fixed 3 2 16" xfId="38348"/>
    <cellStyle name="Fixed 3 2 17" xfId="38349"/>
    <cellStyle name="Fixed 3 2 18" xfId="38350"/>
    <cellStyle name="Fixed 3 2 19" xfId="38351"/>
    <cellStyle name="Fixed 3 2 2" xfId="38352"/>
    <cellStyle name="Fixed 3 2 2 10" xfId="38353"/>
    <cellStyle name="Fixed 3 2 2 11" xfId="38354"/>
    <cellStyle name="Fixed 3 2 2 12" xfId="38355"/>
    <cellStyle name="Fixed 3 2 2 13" xfId="38356"/>
    <cellStyle name="Fixed 3 2 2 14" xfId="38357"/>
    <cellStyle name="Fixed 3 2 2 15" xfId="38358"/>
    <cellStyle name="Fixed 3 2 2 16" xfId="38359"/>
    <cellStyle name="Fixed 3 2 2 2" xfId="38360"/>
    <cellStyle name="Fixed 3 2 2 3" xfId="38361"/>
    <cellStyle name="Fixed 3 2 2 4" xfId="38362"/>
    <cellStyle name="Fixed 3 2 2 5" xfId="38363"/>
    <cellStyle name="Fixed 3 2 2 6" xfId="38364"/>
    <cellStyle name="Fixed 3 2 2 7" xfId="38365"/>
    <cellStyle name="Fixed 3 2 2 8" xfId="38366"/>
    <cellStyle name="Fixed 3 2 2 9" xfId="38367"/>
    <cellStyle name="Fixed 3 2 20" xfId="38368"/>
    <cellStyle name="Fixed 3 2 21" xfId="38369"/>
    <cellStyle name="Fixed 3 2 22" xfId="38370"/>
    <cellStyle name="Fixed 3 2 23" xfId="38371"/>
    <cellStyle name="Fixed 3 2 24" xfId="38372"/>
    <cellStyle name="Fixed 3 2 25" xfId="38373"/>
    <cellStyle name="Fixed 3 2 26" xfId="38374"/>
    <cellStyle name="Fixed 3 2 27" xfId="38375"/>
    <cellStyle name="Fixed 3 2 28" xfId="38376"/>
    <cellStyle name="Fixed 3 2 29" xfId="38377"/>
    <cellStyle name="Fixed 3 2 3" xfId="38378"/>
    <cellStyle name="Fixed 3 2 3 10" xfId="38379"/>
    <cellStyle name="Fixed 3 2 3 11" xfId="38380"/>
    <cellStyle name="Fixed 3 2 3 12" xfId="38381"/>
    <cellStyle name="Fixed 3 2 3 13" xfId="38382"/>
    <cellStyle name="Fixed 3 2 3 14" xfId="38383"/>
    <cellStyle name="Fixed 3 2 3 15" xfId="38384"/>
    <cellStyle name="Fixed 3 2 3 16" xfId="38385"/>
    <cellStyle name="Fixed 3 2 3 2" xfId="38386"/>
    <cellStyle name="Fixed 3 2 3 3" xfId="38387"/>
    <cellStyle name="Fixed 3 2 3 4" xfId="38388"/>
    <cellStyle name="Fixed 3 2 3 5" xfId="38389"/>
    <cellStyle name="Fixed 3 2 3 6" xfId="38390"/>
    <cellStyle name="Fixed 3 2 3 7" xfId="38391"/>
    <cellStyle name="Fixed 3 2 3 8" xfId="38392"/>
    <cellStyle name="Fixed 3 2 3 9" xfId="38393"/>
    <cellStyle name="Fixed 3 2 4" xfId="38394"/>
    <cellStyle name="Fixed 3 2 4 10" xfId="38395"/>
    <cellStyle name="Fixed 3 2 4 11" xfId="38396"/>
    <cellStyle name="Fixed 3 2 4 12" xfId="38397"/>
    <cellStyle name="Fixed 3 2 4 13" xfId="38398"/>
    <cellStyle name="Fixed 3 2 4 14" xfId="38399"/>
    <cellStyle name="Fixed 3 2 4 15" xfId="38400"/>
    <cellStyle name="Fixed 3 2 4 16" xfId="38401"/>
    <cellStyle name="Fixed 3 2 4 2" xfId="38402"/>
    <cellStyle name="Fixed 3 2 4 3" xfId="38403"/>
    <cellStyle name="Fixed 3 2 4 4" xfId="38404"/>
    <cellStyle name="Fixed 3 2 4 5" xfId="38405"/>
    <cellStyle name="Fixed 3 2 4 6" xfId="38406"/>
    <cellStyle name="Fixed 3 2 4 7" xfId="38407"/>
    <cellStyle name="Fixed 3 2 4 8" xfId="38408"/>
    <cellStyle name="Fixed 3 2 4 9" xfId="38409"/>
    <cellStyle name="Fixed 3 2 5" xfId="38410"/>
    <cellStyle name="Fixed 3 2 5 10" xfId="38411"/>
    <cellStyle name="Fixed 3 2 5 11" xfId="38412"/>
    <cellStyle name="Fixed 3 2 5 12" xfId="38413"/>
    <cellStyle name="Fixed 3 2 5 13" xfId="38414"/>
    <cellStyle name="Fixed 3 2 5 14" xfId="38415"/>
    <cellStyle name="Fixed 3 2 5 15" xfId="38416"/>
    <cellStyle name="Fixed 3 2 5 16" xfId="38417"/>
    <cellStyle name="Fixed 3 2 5 2" xfId="38418"/>
    <cellStyle name="Fixed 3 2 5 3" xfId="38419"/>
    <cellStyle name="Fixed 3 2 5 4" xfId="38420"/>
    <cellStyle name="Fixed 3 2 5 5" xfId="38421"/>
    <cellStyle name="Fixed 3 2 5 6" xfId="38422"/>
    <cellStyle name="Fixed 3 2 5 7" xfId="38423"/>
    <cellStyle name="Fixed 3 2 5 8" xfId="38424"/>
    <cellStyle name="Fixed 3 2 5 9" xfId="38425"/>
    <cellStyle name="Fixed 3 2 6" xfId="38426"/>
    <cellStyle name="Fixed 3 2 6 10" xfId="38427"/>
    <cellStyle name="Fixed 3 2 6 11" xfId="38428"/>
    <cellStyle name="Fixed 3 2 6 12" xfId="38429"/>
    <cellStyle name="Fixed 3 2 6 13" xfId="38430"/>
    <cellStyle name="Fixed 3 2 6 14" xfId="38431"/>
    <cellStyle name="Fixed 3 2 6 15" xfId="38432"/>
    <cellStyle name="Fixed 3 2 6 16" xfId="38433"/>
    <cellStyle name="Fixed 3 2 6 2" xfId="38434"/>
    <cellStyle name="Fixed 3 2 6 3" xfId="38435"/>
    <cellStyle name="Fixed 3 2 6 4" xfId="38436"/>
    <cellStyle name="Fixed 3 2 6 5" xfId="38437"/>
    <cellStyle name="Fixed 3 2 6 6" xfId="38438"/>
    <cellStyle name="Fixed 3 2 6 7" xfId="38439"/>
    <cellStyle name="Fixed 3 2 6 8" xfId="38440"/>
    <cellStyle name="Fixed 3 2 6 9" xfId="38441"/>
    <cellStyle name="Fixed 3 2 7" xfId="38442"/>
    <cellStyle name="Fixed 3 2 7 10" xfId="38443"/>
    <cellStyle name="Fixed 3 2 7 11" xfId="38444"/>
    <cellStyle name="Fixed 3 2 7 12" xfId="38445"/>
    <cellStyle name="Fixed 3 2 7 13" xfId="38446"/>
    <cellStyle name="Fixed 3 2 7 14" xfId="38447"/>
    <cellStyle name="Fixed 3 2 7 15" xfId="38448"/>
    <cellStyle name="Fixed 3 2 7 16" xfId="38449"/>
    <cellStyle name="Fixed 3 2 7 2" xfId="38450"/>
    <cellStyle name="Fixed 3 2 7 3" xfId="38451"/>
    <cellStyle name="Fixed 3 2 7 4" xfId="38452"/>
    <cellStyle name="Fixed 3 2 7 5" xfId="38453"/>
    <cellStyle name="Fixed 3 2 7 6" xfId="38454"/>
    <cellStyle name="Fixed 3 2 7 7" xfId="38455"/>
    <cellStyle name="Fixed 3 2 7 8" xfId="38456"/>
    <cellStyle name="Fixed 3 2 7 9" xfId="38457"/>
    <cellStyle name="Fixed 3 2 8" xfId="38458"/>
    <cellStyle name="Fixed 3 2 8 10" xfId="38459"/>
    <cellStyle name="Fixed 3 2 8 11" xfId="38460"/>
    <cellStyle name="Fixed 3 2 8 12" xfId="38461"/>
    <cellStyle name="Fixed 3 2 8 13" xfId="38462"/>
    <cellStyle name="Fixed 3 2 8 14" xfId="38463"/>
    <cellStyle name="Fixed 3 2 8 15" xfId="38464"/>
    <cellStyle name="Fixed 3 2 8 16" xfId="38465"/>
    <cellStyle name="Fixed 3 2 8 2" xfId="38466"/>
    <cellStyle name="Fixed 3 2 8 3" xfId="38467"/>
    <cellStyle name="Fixed 3 2 8 4" xfId="38468"/>
    <cellStyle name="Fixed 3 2 8 5" xfId="38469"/>
    <cellStyle name="Fixed 3 2 8 6" xfId="38470"/>
    <cellStyle name="Fixed 3 2 8 7" xfId="38471"/>
    <cellStyle name="Fixed 3 2 8 8" xfId="38472"/>
    <cellStyle name="Fixed 3 2 8 9" xfId="38473"/>
    <cellStyle name="Fixed 3 2 9" xfId="38474"/>
    <cellStyle name="Fixed 3 2 9 10" xfId="38475"/>
    <cellStyle name="Fixed 3 2 9 11" xfId="38476"/>
    <cellStyle name="Fixed 3 2 9 12" xfId="38477"/>
    <cellStyle name="Fixed 3 2 9 13" xfId="38478"/>
    <cellStyle name="Fixed 3 2 9 14" xfId="38479"/>
    <cellStyle name="Fixed 3 2 9 15" xfId="38480"/>
    <cellStyle name="Fixed 3 2 9 16" xfId="38481"/>
    <cellStyle name="Fixed 3 2 9 2" xfId="38482"/>
    <cellStyle name="Fixed 3 2 9 3" xfId="38483"/>
    <cellStyle name="Fixed 3 2 9 4" xfId="38484"/>
    <cellStyle name="Fixed 3 2 9 5" xfId="38485"/>
    <cellStyle name="Fixed 3 2 9 6" xfId="38486"/>
    <cellStyle name="Fixed 3 2 9 7" xfId="38487"/>
    <cellStyle name="Fixed 3 2 9 8" xfId="38488"/>
    <cellStyle name="Fixed 3 2 9 9" xfId="38489"/>
    <cellStyle name="Fixed 3 20" xfId="38490"/>
    <cellStyle name="Fixed 3 21" xfId="38491"/>
    <cellStyle name="Fixed 3 22" xfId="38492"/>
    <cellStyle name="Fixed 3 22 10" xfId="38493"/>
    <cellStyle name="Fixed 3 22 11" xfId="38494"/>
    <cellStyle name="Fixed 3 22 12" xfId="38495"/>
    <cellStyle name="Fixed 3 22 13" xfId="38496"/>
    <cellStyle name="Fixed 3 22 14" xfId="38497"/>
    <cellStyle name="Fixed 3 22 15" xfId="38498"/>
    <cellStyle name="Fixed 3 22 16" xfId="38499"/>
    <cellStyle name="Fixed 3 22 17" xfId="38500"/>
    <cellStyle name="Fixed 3 22 18" xfId="38501"/>
    <cellStyle name="Fixed 3 22 2" xfId="38502"/>
    <cellStyle name="Fixed 3 22 2 2" xfId="38503"/>
    <cellStyle name="Fixed 3 22 2 2 2" xfId="38504"/>
    <cellStyle name="Fixed 3 22 3" xfId="38505"/>
    <cellStyle name="Fixed 3 22 4" xfId="38506"/>
    <cellStyle name="Fixed 3 22 5" xfId="38507"/>
    <cellStyle name="Fixed 3 22 6" xfId="38508"/>
    <cellStyle name="Fixed 3 22 7" xfId="38509"/>
    <cellStyle name="Fixed 3 22 8" xfId="38510"/>
    <cellStyle name="Fixed 3 22 9" xfId="38511"/>
    <cellStyle name="Fixed 3 23" xfId="38512"/>
    <cellStyle name="Fixed 3 24" xfId="38513"/>
    <cellStyle name="Fixed 3 25" xfId="38514"/>
    <cellStyle name="Fixed 3 26" xfId="38515"/>
    <cellStyle name="Fixed 3 27" xfId="38516"/>
    <cellStyle name="Fixed 3 28" xfId="38517"/>
    <cellStyle name="Fixed 3 29" xfId="38518"/>
    <cellStyle name="Fixed 3 3" xfId="38519"/>
    <cellStyle name="Fixed 3 3 10" xfId="38520"/>
    <cellStyle name="Fixed 3 3 10 10" xfId="38521"/>
    <cellStyle name="Fixed 3 3 10 11" xfId="38522"/>
    <cellStyle name="Fixed 3 3 10 12" xfId="38523"/>
    <cellStyle name="Fixed 3 3 10 13" xfId="38524"/>
    <cellStyle name="Fixed 3 3 10 14" xfId="38525"/>
    <cellStyle name="Fixed 3 3 10 15" xfId="38526"/>
    <cellStyle name="Fixed 3 3 10 16" xfId="38527"/>
    <cellStyle name="Fixed 3 3 10 2" xfId="38528"/>
    <cellStyle name="Fixed 3 3 10 3" xfId="38529"/>
    <cellStyle name="Fixed 3 3 10 4" xfId="38530"/>
    <cellStyle name="Fixed 3 3 10 5" xfId="38531"/>
    <cellStyle name="Fixed 3 3 10 6" xfId="38532"/>
    <cellStyle name="Fixed 3 3 10 7" xfId="38533"/>
    <cellStyle name="Fixed 3 3 10 8" xfId="38534"/>
    <cellStyle name="Fixed 3 3 10 9" xfId="38535"/>
    <cellStyle name="Fixed 3 3 11" xfId="38536"/>
    <cellStyle name="Fixed 3 3 11 10" xfId="38537"/>
    <cellStyle name="Fixed 3 3 11 11" xfId="38538"/>
    <cellStyle name="Fixed 3 3 11 12" xfId="38539"/>
    <cellStyle name="Fixed 3 3 11 13" xfId="38540"/>
    <cellStyle name="Fixed 3 3 11 14" xfId="38541"/>
    <cellStyle name="Fixed 3 3 11 15" xfId="38542"/>
    <cellStyle name="Fixed 3 3 11 16" xfId="38543"/>
    <cellStyle name="Fixed 3 3 11 2" xfId="38544"/>
    <cellStyle name="Fixed 3 3 11 3" xfId="38545"/>
    <cellStyle name="Fixed 3 3 11 4" xfId="38546"/>
    <cellStyle name="Fixed 3 3 11 5" xfId="38547"/>
    <cellStyle name="Fixed 3 3 11 6" xfId="38548"/>
    <cellStyle name="Fixed 3 3 11 7" xfId="38549"/>
    <cellStyle name="Fixed 3 3 11 8" xfId="38550"/>
    <cellStyle name="Fixed 3 3 11 9" xfId="38551"/>
    <cellStyle name="Fixed 3 3 12" xfId="38552"/>
    <cellStyle name="Fixed 3 3 12 10" xfId="38553"/>
    <cellStyle name="Fixed 3 3 12 11" xfId="38554"/>
    <cellStyle name="Fixed 3 3 12 12" xfId="38555"/>
    <cellStyle name="Fixed 3 3 12 13" xfId="38556"/>
    <cellStyle name="Fixed 3 3 12 14" xfId="38557"/>
    <cellStyle name="Fixed 3 3 12 15" xfId="38558"/>
    <cellStyle name="Fixed 3 3 12 16" xfId="38559"/>
    <cellStyle name="Fixed 3 3 12 2" xfId="38560"/>
    <cellStyle name="Fixed 3 3 12 3" xfId="38561"/>
    <cellStyle name="Fixed 3 3 12 4" xfId="38562"/>
    <cellStyle name="Fixed 3 3 12 5" xfId="38563"/>
    <cellStyle name="Fixed 3 3 12 6" xfId="38564"/>
    <cellStyle name="Fixed 3 3 12 7" xfId="38565"/>
    <cellStyle name="Fixed 3 3 12 8" xfId="38566"/>
    <cellStyle name="Fixed 3 3 12 9" xfId="38567"/>
    <cellStyle name="Fixed 3 3 13" xfId="38568"/>
    <cellStyle name="Fixed 3 3 13 10" xfId="38569"/>
    <cellStyle name="Fixed 3 3 13 11" xfId="38570"/>
    <cellStyle name="Fixed 3 3 13 12" xfId="38571"/>
    <cellStyle name="Fixed 3 3 13 13" xfId="38572"/>
    <cellStyle name="Fixed 3 3 13 14" xfId="38573"/>
    <cellStyle name="Fixed 3 3 13 15" xfId="38574"/>
    <cellStyle name="Fixed 3 3 13 16" xfId="38575"/>
    <cellStyle name="Fixed 3 3 13 2" xfId="38576"/>
    <cellStyle name="Fixed 3 3 13 3" xfId="38577"/>
    <cellStyle name="Fixed 3 3 13 4" xfId="38578"/>
    <cellStyle name="Fixed 3 3 13 5" xfId="38579"/>
    <cellStyle name="Fixed 3 3 13 6" xfId="38580"/>
    <cellStyle name="Fixed 3 3 13 7" xfId="38581"/>
    <cellStyle name="Fixed 3 3 13 8" xfId="38582"/>
    <cellStyle name="Fixed 3 3 13 9" xfId="38583"/>
    <cellStyle name="Fixed 3 3 14" xfId="38584"/>
    <cellStyle name="Fixed 3 3 14 10" xfId="38585"/>
    <cellStyle name="Fixed 3 3 14 11" xfId="38586"/>
    <cellStyle name="Fixed 3 3 14 12" xfId="38587"/>
    <cellStyle name="Fixed 3 3 14 13" xfId="38588"/>
    <cellStyle name="Fixed 3 3 14 14" xfId="38589"/>
    <cellStyle name="Fixed 3 3 14 15" xfId="38590"/>
    <cellStyle name="Fixed 3 3 14 16" xfId="38591"/>
    <cellStyle name="Fixed 3 3 14 2" xfId="38592"/>
    <cellStyle name="Fixed 3 3 14 3" xfId="38593"/>
    <cellStyle name="Fixed 3 3 14 4" xfId="38594"/>
    <cellStyle name="Fixed 3 3 14 5" xfId="38595"/>
    <cellStyle name="Fixed 3 3 14 6" xfId="38596"/>
    <cellStyle name="Fixed 3 3 14 7" xfId="38597"/>
    <cellStyle name="Fixed 3 3 14 8" xfId="38598"/>
    <cellStyle name="Fixed 3 3 14 9" xfId="38599"/>
    <cellStyle name="Fixed 3 3 15" xfId="38600"/>
    <cellStyle name="Fixed 3 3 16" xfId="38601"/>
    <cellStyle name="Fixed 3 3 17" xfId="38602"/>
    <cellStyle name="Fixed 3 3 18" xfId="38603"/>
    <cellStyle name="Fixed 3 3 19" xfId="38604"/>
    <cellStyle name="Fixed 3 3 2" xfId="38605"/>
    <cellStyle name="Fixed 3 3 2 10" xfId="38606"/>
    <cellStyle name="Fixed 3 3 2 11" xfId="38607"/>
    <cellStyle name="Fixed 3 3 2 12" xfId="38608"/>
    <cellStyle name="Fixed 3 3 2 13" xfId="38609"/>
    <cellStyle name="Fixed 3 3 2 14" xfId="38610"/>
    <cellStyle name="Fixed 3 3 2 15" xfId="38611"/>
    <cellStyle name="Fixed 3 3 2 16" xfId="38612"/>
    <cellStyle name="Fixed 3 3 2 2" xfId="38613"/>
    <cellStyle name="Fixed 3 3 2 3" xfId="38614"/>
    <cellStyle name="Fixed 3 3 2 4" xfId="38615"/>
    <cellStyle name="Fixed 3 3 2 5" xfId="38616"/>
    <cellStyle name="Fixed 3 3 2 6" xfId="38617"/>
    <cellStyle name="Fixed 3 3 2 7" xfId="38618"/>
    <cellStyle name="Fixed 3 3 2 8" xfId="38619"/>
    <cellStyle name="Fixed 3 3 2 9" xfId="38620"/>
    <cellStyle name="Fixed 3 3 20" xfId="38621"/>
    <cellStyle name="Fixed 3 3 21" xfId="38622"/>
    <cellStyle name="Fixed 3 3 22" xfId="38623"/>
    <cellStyle name="Fixed 3 3 23" xfId="38624"/>
    <cellStyle name="Fixed 3 3 24" xfId="38625"/>
    <cellStyle name="Fixed 3 3 25" xfId="38626"/>
    <cellStyle name="Fixed 3 3 26" xfId="38627"/>
    <cellStyle name="Fixed 3 3 27" xfId="38628"/>
    <cellStyle name="Fixed 3 3 28" xfId="38629"/>
    <cellStyle name="Fixed 3 3 29" xfId="38630"/>
    <cellStyle name="Fixed 3 3 3" xfId="38631"/>
    <cellStyle name="Fixed 3 3 3 10" xfId="38632"/>
    <cellStyle name="Fixed 3 3 3 11" xfId="38633"/>
    <cellStyle name="Fixed 3 3 3 12" xfId="38634"/>
    <cellStyle name="Fixed 3 3 3 13" xfId="38635"/>
    <cellStyle name="Fixed 3 3 3 14" xfId="38636"/>
    <cellStyle name="Fixed 3 3 3 15" xfId="38637"/>
    <cellStyle name="Fixed 3 3 3 16" xfId="38638"/>
    <cellStyle name="Fixed 3 3 3 2" xfId="38639"/>
    <cellStyle name="Fixed 3 3 3 3" xfId="38640"/>
    <cellStyle name="Fixed 3 3 3 4" xfId="38641"/>
    <cellStyle name="Fixed 3 3 3 5" xfId="38642"/>
    <cellStyle name="Fixed 3 3 3 6" xfId="38643"/>
    <cellStyle name="Fixed 3 3 3 7" xfId="38644"/>
    <cellStyle name="Fixed 3 3 3 8" xfId="38645"/>
    <cellStyle name="Fixed 3 3 3 9" xfId="38646"/>
    <cellStyle name="Fixed 3 3 4" xfId="38647"/>
    <cellStyle name="Fixed 3 3 4 10" xfId="38648"/>
    <cellStyle name="Fixed 3 3 4 11" xfId="38649"/>
    <cellStyle name="Fixed 3 3 4 12" xfId="38650"/>
    <cellStyle name="Fixed 3 3 4 13" xfId="38651"/>
    <cellStyle name="Fixed 3 3 4 14" xfId="38652"/>
    <cellStyle name="Fixed 3 3 4 15" xfId="38653"/>
    <cellStyle name="Fixed 3 3 4 16" xfId="38654"/>
    <cellStyle name="Fixed 3 3 4 2" xfId="38655"/>
    <cellStyle name="Fixed 3 3 4 3" xfId="38656"/>
    <cellStyle name="Fixed 3 3 4 4" xfId="38657"/>
    <cellStyle name="Fixed 3 3 4 5" xfId="38658"/>
    <cellStyle name="Fixed 3 3 4 6" xfId="38659"/>
    <cellStyle name="Fixed 3 3 4 7" xfId="38660"/>
    <cellStyle name="Fixed 3 3 4 8" xfId="38661"/>
    <cellStyle name="Fixed 3 3 4 9" xfId="38662"/>
    <cellStyle name="Fixed 3 3 5" xfId="38663"/>
    <cellStyle name="Fixed 3 3 5 10" xfId="38664"/>
    <cellStyle name="Fixed 3 3 5 11" xfId="38665"/>
    <cellStyle name="Fixed 3 3 5 12" xfId="38666"/>
    <cellStyle name="Fixed 3 3 5 13" xfId="38667"/>
    <cellStyle name="Fixed 3 3 5 14" xfId="38668"/>
    <cellStyle name="Fixed 3 3 5 15" xfId="38669"/>
    <cellStyle name="Fixed 3 3 5 16" xfId="38670"/>
    <cellStyle name="Fixed 3 3 5 2" xfId="38671"/>
    <cellStyle name="Fixed 3 3 5 3" xfId="38672"/>
    <cellStyle name="Fixed 3 3 5 4" xfId="38673"/>
    <cellStyle name="Fixed 3 3 5 5" xfId="38674"/>
    <cellStyle name="Fixed 3 3 5 6" xfId="38675"/>
    <cellStyle name="Fixed 3 3 5 7" xfId="38676"/>
    <cellStyle name="Fixed 3 3 5 8" xfId="38677"/>
    <cellStyle name="Fixed 3 3 5 9" xfId="38678"/>
    <cellStyle name="Fixed 3 3 6" xfId="38679"/>
    <cellStyle name="Fixed 3 3 6 10" xfId="38680"/>
    <cellStyle name="Fixed 3 3 6 11" xfId="38681"/>
    <cellStyle name="Fixed 3 3 6 12" xfId="38682"/>
    <cellStyle name="Fixed 3 3 6 13" xfId="38683"/>
    <cellStyle name="Fixed 3 3 6 14" xfId="38684"/>
    <cellStyle name="Fixed 3 3 6 15" xfId="38685"/>
    <cellStyle name="Fixed 3 3 6 16" xfId="38686"/>
    <cellStyle name="Fixed 3 3 6 2" xfId="38687"/>
    <cellStyle name="Fixed 3 3 6 3" xfId="38688"/>
    <cellStyle name="Fixed 3 3 6 4" xfId="38689"/>
    <cellStyle name="Fixed 3 3 6 5" xfId="38690"/>
    <cellStyle name="Fixed 3 3 6 6" xfId="38691"/>
    <cellStyle name="Fixed 3 3 6 7" xfId="38692"/>
    <cellStyle name="Fixed 3 3 6 8" xfId="38693"/>
    <cellStyle name="Fixed 3 3 6 9" xfId="38694"/>
    <cellStyle name="Fixed 3 3 7" xfId="38695"/>
    <cellStyle name="Fixed 3 3 7 10" xfId="38696"/>
    <cellStyle name="Fixed 3 3 7 11" xfId="38697"/>
    <cellStyle name="Fixed 3 3 7 12" xfId="38698"/>
    <cellStyle name="Fixed 3 3 7 13" xfId="38699"/>
    <cellStyle name="Fixed 3 3 7 14" xfId="38700"/>
    <cellStyle name="Fixed 3 3 7 15" xfId="38701"/>
    <cellStyle name="Fixed 3 3 7 16" xfId="38702"/>
    <cellStyle name="Fixed 3 3 7 2" xfId="38703"/>
    <cellStyle name="Fixed 3 3 7 3" xfId="38704"/>
    <cellStyle name="Fixed 3 3 7 4" xfId="38705"/>
    <cellStyle name="Fixed 3 3 7 5" xfId="38706"/>
    <cellStyle name="Fixed 3 3 7 6" xfId="38707"/>
    <cellStyle name="Fixed 3 3 7 7" xfId="38708"/>
    <cellStyle name="Fixed 3 3 7 8" xfId="38709"/>
    <cellStyle name="Fixed 3 3 7 9" xfId="38710"/>
    <cellStyle name="Fixed 3 3 8" xfId="38711"/>
    <cellStyle name="Fixed 3 3 8 10" xfId="38712"/>
    <cellStyle name="Fixed 3 3 8 11" xfId="38713"/>
    <cellStyle name="Fixed 3 3 8 12" xfId="38714"/>
    <cellStyle name="Fixed 3 3 8 13" xfId="38715"/>
    <cellStyle name="Fixed 3 3 8 14" xfId="38716"/>
    <cellStyle name="Fixed 3 3 8 15" xfId="38717"/>
    <cellStyle name="Fixed 3 3 8 16" xfId="38718"/>
    <cellStyle name="Fixed 3 3 8 2" xfId="38719"/>
    <cellStyle name="Fixed 3 3 8 3" xfId="38720"/>
    <cellStyle name="Fixed 3 3 8 4" xfId="38721"/>
    <cellStyle name="Fixed 3 3 8 5" xfId="38722"/>
    <cellStyle name="Fixed 3 3 8 6" xfId="38723"/>
    <cellStyle name="Fixed 3 3 8 7" xfId="38724"/>
    <cellStyle name="Fixed 3 3 8 8" xfId="38725"/>
    <cellStyle name="Fixed 3 3 8 9" xfId="38726"/>
    <cellStyle name="Fixed 3 3 9" xfId="38727"/>
    <cellStyle name="Fixed 3 3 9 10" xfId="38728"/>
    <cellStyle name="Fixed 3 3 9 11" xfId="38729"/>
    <cellStyle name="Fixed 3 3 9 12" xfId="38730"/>
    <cellStyle name="Fixed 3 3 9 13" xfId="38731"/>
    <cellStyle name="Fixed 3 3 9 14" xfId="38732"/>
    <cellStyle name="Fixed 3 3 9 15" xfId="38733"/>
    <cellStyle name="Fixed 3 3 9 16" xfId="38734"/>
    <cellStyle name="Fixed 3 3 9 2" xfId="38735"/>
    <cellStyle name="Fixed 3 3 9 3" xfId="38736"/>
    <cellStyle name="Fixed 3 3 9 4" xfId="38737"/>
    <cellStyle name="Fixed 3 3 9 5" xfId="38738"/>
    <cellStyle name="Fixed 3 3 9 6" xfId="38739"/>
    <cellStyle name="Fixed 3 3 9 7" xfId="38740"/>
    <cellStyle name="Fixed 3 3 9 8" xfId="38741"/>
    <cellStyle name="Fixed 3 3 9 9" xfId="38742"/>
    <cellStyle name="Fixed 3 30" xfId="38743"/>
    <cellStyle name="Fixed 3 31" xfId="38744"/>
    <cellStyle name="Fixed 3 32" xfId="38745"/>
    <cellStyle name="Fixed 3 33" xfId="38746"/>
    <cellStyle name="Fixed 3 34" xfId="38747"/>
    <cellStyle name="Fixed 3 35" xfId="38748"/>
    <cellStyle name="Fixed 3 36" xfId="38749"/>
    <cellStyle name="Fixed 3 37" xfId="38750"/>
    <cellStyle name="Fixed 3 38" xfId="38751"/>
    <cellStyle name="Fixed 3 39" xfId="38752"/>
    <cellStyle name="Fixed 3 4" xfId="38753"/>
    <cellStyle name="Fixed 3 4 10" xfId="38754"/>
    <cellStyle name="Fixed 3 4 11" xfId="38755"/>
    <cellStyle name="Fixed 3 4 12" xfId="38756"/>
    <cellStyle name="Fixed 3 4 13" xfId="38757"/>
    <cellStyle name="Fixed 3 4 14" xfId="38758"/>
    <cellStyle name="Fixed 3 4 15" xfId="38759"/>
    <cellStyle name="Fixed 3 4 16" xfId="38760"/>
    <cellStyle name="Fixed 3 4 2" xfId="38761"/>
    <cellStyle name="Fixed 3 4 3" xfId="38762"/>
    <cellStyle name="Fixed 3 4 4" xfId="38763"/>
    <cellStyle name="Fixed 3 4 5" xfId="38764"/>
    <cellStyle name="Fixed 3 4 6" xfId="38765"/>
    <cellStyle name="Fixed 3 4 7" xfId="38766"/>
    <cellStyle name="Fixed 3 4 8" xfId="38767"/>
    <cellStyle name="Fixed 3 4 9" xfId="38768"/>
    <cellStyle name="Fixed 3 40" xfId="38769"/>
    <cellStyle name="Fixed 3 41" xfId="38770"/>
    <cellStyle name="Fixed 3 42" xfId="38771"/>
    <cellStyle name="Fixed 3 43" xfId="38772"/>
    <cellStyle name="Fixed 3 5" xfId="38773"/>
    <cellStyle name="Fixed 3 5 10" xfId="38774"/>
    <cellStyle name="Fixed 3 5 11" xfId="38775"/>
    <cellStyle name="Fixed 3 5 12" xfId="38776"/>
    <cellStyle name="Fixed 3 5 13" xfId="38777"/>
    <cellStyle name="Fixed 3 5 14" xfId="38778"/>
    <cellStyle name="Fixed 3 5 15" xfId="38779"/>
    <cellStyle name="Fixed 3 5 16" xfId="38780"/>
    <cellStyle name="Fixed 3 5 2" xfId="38781"/>
    <cellStyle name="Fixed 3 5 3" xfId="38782"/>
    <cellStyle name="Fixed 3 5 4" xfId="38783"/>
    <cellStyle name="Fixed 3 5 5" xfId="38784"/>
    <cellStyle name="Fixed 3 5 6" xfId="38785"/>
    <cellStyle name="Fixed 3 5 7" xfId="38786"/>
    <cellStyle name="Fixed 3 5 8" xfId="38787"/>
    <cellStyle name="Fixed 3 5 9" xfId="38788"/>
    <cellStyle name="Fixed 3 6" xfId="38789"/>
    <cellStyle name="Fixed 3 6 10" xfId="38790"/>
    <cellStyle name="Fixed 3 6 11" xfId="38791"/>
    <cellStyle name="Fixed 3 6 12" xfId="38792"/>
    <cellStyle name="Fixed 3 6 13" xfId="38793"/>
    <cellStyle name="Fixed 3 6 14" xfId="38794"/>
    <cellStyle name="Fixed 3 6 15" xfId="38795"/>
    <cellStyle name="Fixed 3 6 16" xfId="38796"/>
    <cellStyle name="Fixed 3 6 2" xfId="38797"/>
    <cellStyle name="Fixed 3 6 3" xfId="38798"/>
    <cellStyle name="Fixed 3 6 4" xfId="38799"/>
    <cellStyle name="Fixed 3 6 5" xfId="38800"/>
    <cellStyle name="Fixed 3 6 6" xfId="38801"/>
    <cellStyle name="Fixed 3 6 7" xfId="38802"/>
    <cellStyle name="Fixed 3 6 8" xfId="38803"/>
    <cellStyle name="Fixed 3 6 9" xfId="38804"/>
    <cellStyle name="Fixed 3 7" xfId="38805"/>
    <cellStyle name="Fixed 3 7 10" xfId="38806"/>
    <cellStyle name="Fixed 3 7 11" xfId="38807"/>
    <cellStyle name="Fixed 3 7 12" xfId="38808"/>
    <cellStyle name="Fixed 3 7 13" xfId="38809"/>
    <cellStyle name="Fixed 3 7 14" xfId="38810"/>
    <cellStyle name="Fixed 3 7 15" xfId="38811"/>
    <cellStyle name="Fixed 3 7 16" xfId="38812"/>
    <cellStyle name="Fixed 3 7 2" xfId="38813"/>
    <cellStyle name="Fixed 3 7 3" xfId="38814"/>
    <cellStyle name="Fixed 3 7 4" xfId="38815"/>
    <cellStyle name="Fixed 3 7 5" xfId="38816"/>
    <cellStyle name="Fixed 3 7 6" xfId="38817"/>
    <cellStyle name="Fixed 3 7 7" xfId="38818"/>
    <cellStyle name="Fixed 3 7 8" xfId="38819"/>
    <cellStyle name="Fixed 3 7 9" xfId="38820"/>
    <cellStyle name="Fixed 3 8" xfId="38821"/>
    <cellStyle name="Fixed 3 8 10" xfId="38822"/>
    <cellStyle name="Fixed 3 8 11" xfId="38823"/>
    <cellStyle name="Fixed 3 8 12" xfId="38824"/>
    <cellStyle name="Fixed 3 8 13" xfId="38825"/>
    <cellStyle name="Fixed 3 8 14" xfId="38826"/>
    <cellStyle name="Fixed 3 8 15" xfId="38827"/>
    <cellStyle name="Fixed 3 8 16" xfId="38828"/>
    <cellStyle name="Fixed 3 8 2" xfId="38829"/>
    <cellStyle name="Fixed 3 8 3" xfId="38830"/>
    <cellStyle name="Fixed 3 8 4" xfId="38831"/>
    <cellStyle name="Fixed 3 8 5" xfId="38832"/>
    <cellStyle name="Fixed 3 8 6" xfId="38833"/>
    <cellStyle name="Fixed 3 8 7" xfId="38834"/>
    <cellStyle name="Fixed 3 8 8" xfId="38835"/>
    <cellStyle name="Fixed 3 8 9" xfId="38836"/>
    <cellStyle name="Fixed 3 9" xfId="38837"/>
    <cellStyle name="Fixed 3 9 10" xfId="38838"/>
    <cellStyle name="Fixed 3 9 11" xfId="38839"/>
    <cellStyle name="Fixed 3 9 12" xfId="38840"/>
    <cellStyle name="Fixed 3 9 13" xfId="38841"/>
    <cellStyle name="Fixed 3 9 14" xfId="38842"/>
    <cellStyle name="Fixed 3 9 15" xfId="38843"/>
    <cellStyle name="Fixed 3 9 16" xfId="38844"/>
    <cellStyle name="Fixed 3 9 2" xfId="38845"/>
    <cellStyle name="Fixed 3 9 3" xfId="38846"/>
    <cellStyle name="Fixed 3 9 4" xfId="38847"/>
    <cellStyle name="Fixed 3 9 5" xfId="38848"/>
    <cellStyle name="Fixed 3 9 6" xfId="38849"/>
    <cellStyle name="Fixed 3 9 7" xfId="38850"/>
    <cellStyle name="Fixed 3 9 8" xfId="38851"/>
    <cellStyle name="Fixed 3 9 9" xfId="38852"/>
    <cellStyle name="Fixed 30" xfId="38853"/>
    <cellStyle name="Fixed 30 10" xfId="38854"/>
    <cellStyle name="Fixed 30 11" xfId="38855"/>
    <cellStyle name="Fixed 30 12" xfId="38856"/>
    <cellStyle name="Fixed 30 13" xfId="38857"/>
    <cellStyle name="Fixed 30 14" xfId="38858"/>
    <cellStyle name="Fixed 30 15" xfId="38859"/>
    <cellStyle name="Fixed 30 16" xfId="38860"/>
    <cellStyle name="Fixed 30 17" xfId="38861"/>
    <cellStyle name="Fixed 30 18" xfId="38862"/>
    <cellStyle name="Fixed 30 19" xfId="38863"/>
    <cellStyle name="Fixed 30 2" xfId="38864"/>
    <cellStyle name="Fixed 30 2 10" xfId="38865"/>
    <cellStyle name="Fixed 30 2 11" xfId="38866"/>
    <cellStyle name="Fixed 30 2 12" xfId="38867"/>
    <cellStyle name="Fixed 30 2 13" xfId="38868"/>
    <cellStyle name="Fixed 30 2 14" xfId="38869"/>
    <cellStyle name="Fixed 30 2 15" xfId="38870"/>
    <cellStyle name="Fixed 30 2 16" xfId="38871"/>
    <cellStyle name="Fixed 30 2 17" xfId="38872"/>
    <cellStyle name="Fixed 30 2 2" xfId="38873"/>
    <cellStyle name="Fixed 30 2 3" xfId="38874"/>
    <cellStyle name="Fixed 30 2 4" xfId="38875"/>
    <cellStyle name="Fixed 30 2 5" xfId="38876"/>
    <cellStyle name="Fixed 30 2 6" xfId="38877"/>
    <cellStyle name="Fixed 30 2 7" xfId="38878"/>
    <cellStyle name="Fixed 30 2 8" xfId="38879"/>
    <cellStyle name="Fixed 30 2 9" xfId="38880"/>
    <cellStyle name="Fixed 30 20" xfId="38881"/>
    <cellStyle name="Fixed 30 3" xfId="38882"/>
    <cellStyle name="Fixed 30 3 10" xfId="38883"/>
    <cellStyle name="Fixed 30 3 11" xfId="38884"/>
    <cellStyle name="Fixed 30 3 12" xfId="38885"/>
    <cellStyle name="Fixed 30 3 13" xfId="38886"/>
    <cellStyle name="Fixed 30 3 14" xfId="38887"/>
    <cellStyle name="Fixed 30 3 15" xfId="38888"/>
    <cellStyle name="Fixed 30 3 16" xfId="38889"/>
    <cellStyle name="Fixed 30 3 17" xfId="38890"/>
    <cellStyle name="Fixed 30 3 2" xfId="38891"/>
    <cellStyle name="Fixed 30 3 3" xfId="38892"/>
    <cellStyle name="Fixed 30 3 4" xfId="38893"/>
    <cellStyle name="Fixed 30 3 5" xfId="38894"/>
    <cellStyle name="Fixed 30 3 6" xfId="38895"/>
    <cellStyle name="Fixed 30 3 7" xfId="38896"/>
    <cellStyle name="Fixed 30 3 8" xfId="38897"/>
    <cellStyle name="Fixed 30 3 9" xfId="38898"/>
    <cellStyle name="Fixed 30 4" xfId="38899"/>
    <cellStyle name="Fixed 30 5" xfId="38900"/>
    <cellStyle name="Fixed 30 6" xfId="38901"/>
    <cellStyle name="Fixed 30 7" xfId="38902"/>
    <cellStyle name="Fixed 30 8" xfId="38903"/>
    <cellStyle name="Fixed 30 9" xfId="38904"/>
    <cellStyle name="Fixed 31" xfId="38905"/>
    <cellStyle name="Fixed 31 10" xfId="38906"/>
    <cellStyle name="Fixed 31 11" xfId="38907"/>
    <cellStyle name="Fixed 31 12" xfId="38908"/>
    <cellStyle name="Fixed 31 13" xfId="38909"/>
    <cellStyle name="Fixed 31 14" xfId="38910"/>
    <cellStyle name="Fixed 31 15" xfId="38911"/>
    <cellStyle name="Fixed 31 16" xfId="38912"/>
    <cellStyle name="Fixed 31 17" xfId="38913"/>
    <cellStyle name="Fixed 31 18" xfId="38914"/>
    <cellStyle name="Fixed 31 19" xfId="38915"/>
    <cellStyle name="Fixed 31 2" xfId="38916"/>
    <cellStyle name="Fixed 31 2 10" xfId="38917"/>
    <cellStyle name="Fixed 31 2 11" xfId="38918"/>
    <cellStyle name="Fixed 31 2 12" xfId="38919"/>
    <cellStyle name="Fixed 31 2 13" xfId="38920"/>
    <cellStyle name="Fixed 31 2 14" xfId="38921"/>
    <cellStyle name="Fixed 31 2 15" xfId="38922"/>
    <cellStyle name="Fixed 31 2 16" xfId="38923"/>
    <cellStyle name="Fixed 31 2 17" xfId="38924"/>
    <cellStyle name="Fixed 31 2 2" xfId="38925"/>
    <cellStyle name="Fixed 31 2 3" xfId="38926"/>
    <cellStyle name="Fixed 31 2 4" xfId="38927"/>
    <cellStyle name="Fixed 31 2 5" xfId="38928"/>
    <cellStyle name="Fixed 31 2 6" xfId="38929"/>
    <cellStyle name="Fixed 31 2 7" xfId="38930"/>
    <cellStyle name="Fixed 31 2 8" xfId="38931"/>
    <cellStyle name="Fixed 31 2 9" xfId="38932"/>
    <cellStyle name="Fixed 31 20" xfId="38933"/>
    <cellStyle name="Fixed 31 3" xfId="38934"/>
    <cellStyle name="Fixed 31 3 10" xfId="38935"/>
    <cellStyle name="Fixed 31 3 11" xfId="38936"/>
    <cellStyle name="Fixed 31 3 12" xfId="38937"/>
    <cellStyle name="Fixed 31 3 13" xfId="38938"/>
    <cellStyle name="Fixed 31 3 14" xfId="38939"/>
    <cellStyle name="Fixed 31 3 15" xfId="38940"/>
    <cellStyle name="Fixed 31 3 16" xfId="38941"/>
    <cellStyle name="Fixed 31 3 17" xfId="38942"/>
    <cellStyle name="Fixed 31 3 2" xfId="38943"/>
    <cellStyle name="Fixed 31 3 3" xfId="38944"/>
    <cellStyle name="Fixed 31 3 4" xfId="38945"/>
    <cellStyle name="Fixed 31 3 5" xfId="38946"/>
    <cellStyle name="Fixed 31 3 6" xfId="38947"/>
    <cellStyle name="Fixed 31 3 7" xfId="38948"/>
    <cellStyle name="Fixed 31 3 8" xfId="38949"/>
    <cellStyle name="Fixed 31 3 9" xfId="38950"/>
    <cellStyle name="Fixed 31 4" xfId="38951"/>
    <cellStyle name="Fixed 31 5" xfId="38952"/>
    <cellStyle name="Fixed 31 6" xfId="38953"/>
    <cellStyle name="Fixed 31 7" xfId="38954"/>
    <cellStyle name="Fixed 31 8" xfId="38955"/>
    <cellStyle name="Fixed 31 9" xfId="38956"/>
    <cellStyle name="Fixed 32" xfId="38957"/>
    <cellStyle name="Fixed 32 10" xfId="38958"/>
    <cellStyle name="Fixed 32 11" xfId="38959"/>
    <cellStyle name="Fixed 32 12" xfId="38960"/>
    <cellStyle name="Fixed 32 13" xfId="38961"/>
    <cellStyle name="Fixed 32 14" xfId="38962"/>
    <cellStyle name="Fixed 32 15" xfId="38963"/>
    <cellStyle name="Fixed 32 16" xfId="38964"/>
    <cellStyle name="Fixed 32 17" xfId="38965"/>
    <cellStyle name="Fixed 32 18" xfId="38966"/>
    <cellStyle name="Fixed 32 19" xfId="38967"/>
    <cellStyle name="Fixed 32 2" xfId="38968"/>
    <cellStyle name="Fixed 32 2 10" xfId="38969"/>
    <cellStyle name="Fixed 32 2 11" xfId="38970"/>
    <cellStyle name="Fixed 32 2 12" xfId="38971"/>
    <cellStyle name="Fixed 32 2 13" xfId="38972"/>
    <cellStyle name="Fixed 32 2 14" xfId="38973"/>
    <cellStyle name="Fixed 32 2 15" xfId="38974"/>
    <cellStyle name="Fixed 32 2 16" xfId="38975"/>
    <cellStyle name="Fixed 32 2 17" xfId="38976"/>
    <cellStyle name="Fixed 32 2 2" xfId="38977"/>
    <cellStyle name="Fixed 32 2 3" xfId="38978"/>
    <cellStyle name="Fixed 32 2 4" xfId="38979"/>
    <cellStyle name="Fixed 32 2 5" xfId="38980"/>
    <cellStyle name="Fixed 32 2 6" xfId="38981"/>
    <cellStyle name="Fixed 32 2 7" xfId="38982"/>
    <cellStyle name="Fixed 32 2 8" xfId="38983"/>
    <cellStyle name="Fixed 32 2 9" xfId="38984"/>
    <cellStyle name="Fixed 32 20" xfId="38985"/>
    <cellStyle name="Fixed 32 3" xfId="38986"/>
    <cellStyle name="Fixed 32 3 10" xfId="38987"/>
    <cellStyle name="Fixed 32 3 11" xfId="38988"/>
    <cellStyle name="Fixed 32 3 12" xfId="38989"/>
    <cellStyle name="Fixed 32 3 13" xfId="38990"/>
    <cellStyle name="Fixed 32 3 14" xfId="38991"/>
    <cellStyle name="Fixed 32 3 15" xfId="38992"/>
    <cellStyle name="Fixed 32 3 16" xfId="38993"/>
    <cellStyle name="Fixed 32 3 17" xfId="38994"/>
    <cellStyle name="Fixed 32 3 2" xfId="38995"/>
    <cellStyle name="Fixed 32 3 3" xfId="38996"/>
    <cellStyle name="Fixed 32 3 4" xfId="38997"/>
    <cellStyle name="Fixed 32 3 5" xfId="38998"/>
    <cellStyle name="Fixed 32 3 6" xfId="38999"/>
    <cellStyle name="Fixed 32 3 7" xfId="39000"/>
    <cellStyle name="Fixed 32 3 8" xfId="39001"/>
    <cellStyle name="Fixed 32 3 9" xfId="39002"/>
    <cellStyle name="Fixed 32 4" xfId="39003"/>
    <cellStyle name="Fixed 32 5" xfId="39004"/>
    <cellStyle name="Fixed 32 6" xfId="39005"/>
    <cellStyle name="Fixed 32 7" xfId="39006"/>
    <cellStyle name="Fixed 32 8" xfId="39007"/>
    <cellStyle name="Fixed 32 9" xfId="39008"/>
    <cellStyle name="Fixed 33" xfId="39009"/>
    <cellStyle name="Fixed 33 10" xfId="39010"/>
    <cellStyle name="Fixed 33 11" xfId="39011"/>
    <cellStyle name="Fixed 33 12" xfId="39012"/>
    <cellStyle name="Fixed 33 13" xfId="39013"/>
    <cellStyle name="Fixed 33 14" xfId="39014"/>
    <cellStyle name="Fixed 33 15" xfId="39015"/>
    <cellStyle name="Fixed 33 16" xfId="39016"/>
    <cellStyle name="Fixed 33 17" xfId="39017"/>
    <cellStyle name="Fixed 33 18" xfId="39018"/>
    <cellStyle name="Fixed 33 19" xfId="39019"/>
    <cellStyle name="Fixed 33 2" xfId="39020"/>
    <cellStyle name="Fixed 33 2 10" xfId="39021"/>
    <cellStyle name="Fixed 33 2 11" xfId="39022"/>
    <cellStyle name="Fixed 33 2 12" xfId="39023"/>
    <cellStyle name="Fixed 33 2 13" xfId="39024"/>
    <cellStyle name="Fixed 33 2 14" xfId="39025"/>
    <cellStyle name="Fixed 33 2 15" xfId="39026"/>
    <cellStyle name="Fixed 33 2 16" xfId="39027"/>
    <cellStyle name="Fixed 33 2 17" xfId="39028"/>
    <cellStyle name="Fixed 33 2 2" xfId="39029"/>
    <cellStyle name="Fixed 33 2 3" xfId="39030"/>
    <cellStyle name="Fixed 33 2 4" xfId="39031"/>
    <cellStyle name="Fixed 33 2 5" xfId="39032"/>
    <cellStyle name="Fixed 33 2 6" xfId="39033"/>
    <cellStyle name="Fixed 33 2 7" xfId="39034"/>
    <cellStyle name="Fixed 33 2 8" xfId="39035"/>
    <cellStyle name="Fixed 33 2 9" xfId="39036"/>
    <cellStyle name="Fixed 33 20" xfId="39037"/>
    <cellStyle name="Fixed 33 3" xfId="39038"/>
    <cellStyle name="Fixed 33 3 10" xfId="39039"/>
    <cellStyle name="Fixed 33 3 11" xfId="39040"/>
    <cellStyle name="Fixed 33 3 12" xfId="39041"/>
    <cellStyle name="Fixed 33 3 13" xfId="39042"/>
    <cellStyle name="Fixed 33 3 14" xfId="39043"/>
    <cellStyle name="Fixed 33 3 15" xfId="39044"/>
    <cellStyle name="Fixed 33 3 16" xfId="39045"/>
    <cellStyle name="Fixed 33 3 17" xfId="39046"/>
    <cellStyle name="Fixed 33 3 2" xfId="39047"/>
    <cellStyle name="Fixed 33 3 3" xfId="39048"/>
    <cellStyle name="Fixed 33 3 4" xfId="39049"/>
    <cellStyle name="Fixed 33 3 5" xfId="39050"/>
    <cellStyle name="Fixed 33 3 6" xfId="39051"/>
    <cellStyle name="Fixed 33 3 7" xfId="39052"/>
    <cellStyle name="Fixed 33 3 8" xfId="39053"/>
    <cellStyle name="Fixed 33 3 9" xfId="39054"/>
    <cellStyle name="Fixed 33 4" xfId="39055"/>
    <cellStyle name="Fixed 33 5" xfId="39056"/>
    <cellStyle name="Fixed 33 6" xfId="39057"/>
    <cellStyle name="Fixed 33 7" xfId="39058"/>
    <cellStyle name="Fixed 33 8" xfId="39059"/>
    <cellStyle name="Fixed 33 9" xfId="39060"/>
    <cellStyle name="Fixed 34" xfId="39061"/>
    <cellStyle name="Fixed 34 2" xfId="39062"/>
    <cellStyle name="Fixed 34 3" xfId="39063"/>
    <cellStyle name="Fixed 35" xfId="39064"/>
    <cellStyle name="Fixed 35 2" xfId="39065"/>
    <cellStyle name="Fixed 36" xfId="39066"/>
    <cellStyle name="Fixed 37" xfId="39067"/>
    <cellStyle name="Fixed 38" xfId="39068"/>
    <cellStyle name="Fixed 39" xfId="39069"/>
    <cellStyle name="Fixed 4" xfId="39070"/>
    <cellStyle name="Fixed 4 10" xfId="39071"/>
    <cellStyle name="Fixed 4 10 10" xfId="39072"/>
    <cellStyle name="Fixed 4 10 11" xfId="39073"/>
    <cellStyle name="Fixed 4 10 12" xfId="39074"/>
    <cellStyle name="Fixed 4 10 13" xfId="39075"/>
    <cellStyle name="Fixed 4 10 14" xfId="39076"/>
    <cellStyle name="Fixed 4 10 15" xfId="39077"/>
    <cellStyle name="Fixed 4 10 16" xfId="39078"/>
    <cellStyle name="Fixed 4 10 2" xfId="39079"/>
    <cellStyle name="Fixed 4 10 3" xfId="39080"/>
    <cellStyle name="Fixed 4 10 4" xfId="39081"/>
    <cellStyle name="Fixed 4 10 5" xfId="39082"/>
    <cellStyle name="Fixed 4 10 6" xfId="39083"/>
    <cellStyle name="Fixed 4 10 7" xfId="39084"/>
    <cellStyle name="Fixed 4 10 8" xfId="39085"/>
    <cellStyle name="Fixed 4 10 9" xfId="39086"/>
    <cellStyle name="Fixed 4 11" xfId="39087"/>
    <cellStyle name="Fixed 4 11 10" xfId="39088"/>
    <cellStyle name="Fixed 4 11 11" xfId="39089"/>
    <cellStyle name="Fixed 4 11 12" xfId="39090"/>
    <cellStyle name="Fixed 4 11 13" xfId="39091"/>
    <cellStyle name="Fixed 4 11 14" xfId="39092"/>
    <cellStyle name="Fixed 4 11 15" xfId="39093"/>
    <cellStyle name="Fixed 4 11 16" xfId="39094"/>
    <cellStyle name="Fixed 4 11 2" xfId="39095"/>
    <cellStyle name="Fixed 4 11 3" xfId="39096"/>
    <cellStyle name="Fixed 4 11 4" xfId="39097"/>
    <cellStyle name="Fixed 4 11 5" xfId="39098"/>
    <cellStyle name="Fixed 4 11 6" xfId="39099"/>
    <cellStyle name="Fixed 4 11 7" xfId="39100"/>
    <cellStyle name="Fixed 4 11 8" xfId="39101"/>
    <cellStyle name="Fixed 4 11 9" xfId="39102"/>
    <cellStyle name="Fixed 4 12" xfId="39103"/>
    <cellStyle name="Fixed 4 12 10" xfId="39104"/>
    <cellStyle name="Fixed 4 12 11" xfId="39105"/>
    <cellStyle name="Fixed 4 12 12" xfId="39106"/>
    <cellStyle name="Fixed 4 12 13" xfId="39107"/>
    <cellStyle name="Fixed 4 12 14" xfId="39108"/>
    <cellStyle name="Fixed 4 12 15" xfId="39109"/>
    <cellStyle name="Fixed 4 12 16" xfId="39110"/>
    <cellStyle name="Fixed 4 12 2" xfId="39111"/>
    <cellStyle name="Fixed 4 12 3" xfId="39112"/>
    <cellStyle name="Fixed 4 12 4" xfId="39113"/>
    <cellStyle name="Fixed 4 12 5" xfId="39114"/>
    <cellStyle name="Fixed 4 12 6" xfId="39115"/>
    <cellStyle name="Fixed 4 12 7" xfId="39116"/>
    <cellStyle name="Fixed 4 12 8" xfId="39117"/>
    <cellStyle name="Fixed 4 12 9" xfId="39118"/>
    <cellStyle name="Fixed 4 13" xfId="39119"/>
    <cellStyle name="Fixed 4 13 10" xfId="39120"/>
    <cellStyle name="Fixed 4 13 11" xfId="39121"/>
    <cellStyle name="Fixed 4 13 12" xfId="39122"/>
    <cellStyle name="Fixed 4 13 13" xfId="39123"/>
    <cellStyle name="Fixed 4 13 14" xfId="39124"/>
    <cellStyle name="Fixed 4 13 15" xfId="39125"/>
    <cellStyle name="Fixed 4 13 16" xfId="39126"/>
    <cellStyle name="Fixed 4 13 2" xfId="39127"/>
    <cellStyle name="Fixed 4 13 3" xfId="39128"/>
    <cellStyle name="Fixed 4 13 4" xfId="39129"/>
    <cellStyle name="Fixed 4 13 5" xfId="39130"/>
    <cellStyle name="Fixed 4 13 6" xfId="39131"/>
    <cellStyle name="Fixed 4 13 7" xfId="39132"/>
    <cellStyle name="Fixed 4 13 8" xfId="39133"/>
    <cellStyle name="Fixed 4 13 9" xfId="39134"/>
    <cellStyle name="Fixed 4 14" xfId="39135"/>
    <cellStyle name="Fixed 4 14 10" xfId="39136"/>
    <cellStyle name="Fixed 4 14 11" xfId="39137"/>
    <cellStyle name="Fixed 4 14 12" xfId="39138"/>
    <cellStyle name="Fixed 4 14 13" xfId="39139"/>
    <cellStyle name="Fixed 4 14 14" xfId="39140"/>
    <cellStyle name="Fixed 4 14 15" xfId="39141"/>
    <cellStyle name="Fixed 4 14 16" xfId="39142"/>
    <cellStyle name="Fixed 4 14 2" xfId="39143"/>
    <cellStyle name="Fixed 4 14 3" xfId="39144"/>
    <cellStyle name="Fixed 4 14 4" xfId="39145"/>
    <cellStyle name="Fixed 4 14 5" xfId="39146"/>
    <cellStyle name="Fixed 4 14 6" xfId="39147"/>
    <cellStyle name="Fixed 4 14 7" xfId="39148"/>
    <cellStyle name="Fixed 4 14 8" xfId="39149"/>
    <cellStyle name="Fixed 4 14 9" xfId="39150"/>
    <cellStyle name="Fixed 4 15" xfId="39151"/>
    <cellStyle name="Fixed 4 15 10" xfId="39152"/>
    <cellStyle name="Fixed 4 15 11" xfId="39153"/>
    <cellStyle name="Fixed 4 15 12" xfId="39154"/>
    <cellStyle name="Fixed 4 15 13" xfId="39155"/>
    <cellStyle name="Fixed 4 15 14" xfId="39156"/>
    <cellStyle name="Fixed 4 15 15" xfId="39157"/>
    <cellStyle name="Fixed 4 15 16" xfId="39158"/>
    <cellStyle name="Fixed 4 15 2" xfId="39159"/>
    <cellStyle name="Fixed 4 15 3" xfId="39160"/>
    <cellStyle name="Fixed 4 15 4" xfId="39161"/>
    <cellStyle name="Fixed 4 15 5" xfId="39162"/>
    <cellStyle name="Fixed 4 15 6" xfId="39163"/>
    <cellStyle name="Fixed 4 15 7" xfId="39164"/>
    <cellStyle name="Fixed 4 15 8" xfId="39165"/>
    <cellStyle name="Fixed 4 15 9" xfId="39166"/>
    <cellStyle name="Fixed 4 16" xfId="39167"/>
    <cellStyle name="Fixed 4 16 10" xfId="39168"/>
    <cellStyle name="Fixed 4 16 11" xfId="39169"/>
    <cellStyle name="Fixed 4 16 12" xfId="39170"/>
    <cellStyle name="Fixed 4 16 13" xfId="39171"/>
    <cellStyle name="Fixed 4 16 14" xfId="39172"/>
    <cellStyle name="Fixed 4 16 15" xfId="39173"/>
    <cellStyle name="Fixed 4 16 16" xfId="39174"/>
    <cellStyle name="Fixed 4 16 2" xfId="39175"/>
    <cellStyle name="Fixed 4 16 3" xfId="39176"/>
    <cellStyle name="Fixed 4 16 4" xfId="39177"/>
    <cellStyle name="Fixed 4 16 5" xfId="39178"/>
    <cellStyle name="Fixed 4 16 6" xfId="39179"/>
    <cellStyle name="Fixed 4 16 7" xfId="39180"/>
    <cellStyle name="Fixed 4 16 8" xfId="39181"/>
    <cellStyle name="Fixed 4 16 9" xfId="39182"/>
    <cellStyle name="Fixed 4 17" xfId="39183"/>
    <cellStyle name="Fixed 4 17 10" xfId="39184"/>
    <cellStyle name="Fixed 4 17 11" xfId="39185"/>
    <cellStyle name="Fixed 4 17 12" xfId="39186"/>
    <cellStyle name="Fixed 4 17 13" xfId="39187"/>
    <cellStyle name="Fixed 4 17 14" xfId="39188"/>
    <cellStyle name="Fixed 4 17 15" xfId="39189"/>
    <cellStyle name="Fixed 4 17 16" xfId="39190"/>
    <cellStyle name="Fixed 4 17 2" xfId="39191"/>
    <cellStyle name="Fixed 4 17 3" xfId="39192"/>
    <cellStyle name="Fixed 4 17 4" xfId="39193"/>
    <cellStyle name="Fixed 4 17 5" xfId="39194"/>
    <cellStyle name="Fixed 4 17 6" xfId="39195"/>
    <cellStyle name="Fixed 4 17 7" xfId="39196"/>
    <cellStyle name="Fixed 4 17 8" xfId="39197"/>
    <cellStyle name="Fixed 4 17 9" xfId="39198"/>
    <cellStyle name="Fixed 4 18" xfId="39199"/>
    <cellStyle name="Fixed 4 19" xfId="39200"/>
    <cellStyle name="Fixed 4 2" xfId="39201"/>
    <cellStyle name="Fixed 4 2 10" xfId="39202"/>
    <cellStyle name="Fixed 4 2 10 10" xfId="39203"/>
    <cellStyle name="Fixed 4 2 10 11" xfId="39204"/>
    <cellStyle name="Fixed 4 2 10 12" xfId="39205"/>
    <cellStyle name="Fixed 4 2 10 13" xfId="39206"/>
    <cellStyle name="Fixed 4 2 10 14" xfId="39207"/>
    <cellStyle name="Fixed 4 2 10 15" xfId="39208"/>
    <cellStyle name="Fixed 4 2 10 16" xfId="39209"/>
    <cellStyle name="Fixed 4 2 10 2" xfId="39210"/>
    <cellStyle name="Fixed 4 2 10 3" xfId="39211"/>
    <cellStyle name="Fixed 4 2 10 4" xfId="39212"/>
    <cellStyle name="Fixed 4 2 10 5" xfId="39213"/>
    <cellStyle name="Fixed 4 2 10 6" xfId="39214"/>
    <cellStyle name="Fixed 4 2 10 7" xfId="39215"/>
    <cellStyle name="Fixed 4 2 10 8" xfId="39216"/>
    <cellStyle name="Fixed 4 2 10 9" xfId="39217"/>
    <cellStyle name="Fixed 4 2 11" xfId="39218"/>
    <cellStyle name="Fixed 4 2 11 10" xfId="39219"/>
    <cellStyle name="Fixed 4 2 11 11" xfId="39220"/>
    <cellStyle name="Fixed 4 2 11 12" xfId="39221"/>
    <cellStyle name="Fixed 4 2 11 13" xfId="39222"/>
    <cellStyle name="Fixed 4 2 11 14" xfId="39223"/>
    <cellStyle name="Fixed 4 2 11 15" xfId="39224"/>
    <cellStyle name="Fixed 4 2 11 16" xfId="39225"/>
    <cellStyle name="Fixed 4 2 11 2" xfId="39226"/>
    <cellStyle name="Fixed 4 2 11 3" xfId="39227"/>
    <cellStyle name="Fixed 4 2 11 4" xfId="39228"/>
    <cellStyle name="Fixed 4 2 11 5" xfId="39229"/>
    <cellStyle name="Fixed 4 2 11 6" xfId="39230"/>
    <cellStyle name="Fixed 4 2 11 7" xfId="39231"/>
    <cellStyle name="Fixed 4 2 11 8" xfId="39232"/>
    <cellStyle name="Fixed 4 2 11 9" xfId="39233"/>
    <cellStyle name="Fixed 4 2 12" xfId="39234"/>
    <cellStyle name="Fixed 4 2 12 10" xfId="39235"/>
    <cellStyle name="Fixed 4 2 12 11" xfId="39236"/>
    <cellStyle name="Fixed 4 2 12 12" xfId="39237"/>
    <cellStyle name="Fixed 4 2 12 13" xfId="39238"/>
    <cellStyle name="Fixed 4 2 12 14" xfId="39239"/>
    <cellStyle name="Fixed 4 2 12 15" xfId="39240"/>
    <cellStyle name="Fixed 4 2 12 16" xfId="39241"/>
    <cellStyle name="Fixed 4 2 12 2" xfId="39242"/>
    <cellStyle name="Fixed 4 2 12 3" xfId="39243"/>
    <cellStyle name="Fixed 4 2 12 4" xfId="39244"/>
    <cellStyle name="Fixed 4 2 12 5" xfId="39245"/>
    <cellStyle name="Fixed 4 2 12 6" xfId="39246"/>
    <cellStyle name="Fixed 4 2 12 7" xfId="39247"/>
    <cellStyle name="Fixed 4 2 12 8" xfId="39248"/>
    <cellStyle name="Fixed 4 2 12 9" xfId="39249"/>
    <cellStyle name="Fixed 4 2 13" xfId="39250"/>
    <cellStyle name="Fixed 4 2 13 10" xfId="39251"/>
    <cellStyle name="Fixed 4 2 13 11" xfId="39252"/>
    <cellStyle name="Fixed 4 2 13 12" xfId="39253"/>
    <cellStyle name="Fixed 4 2 13 13" xfId="39254"/>
    <cellStyle name="Fixed 4 2 13 14" xfId="39255"/>
    <cellStyle name="Fixed 4 2 13 15" xfId="39256"/>
    <cellStyle name="Fixed 4 2 13 16" xfId="39257"/>
    <cellStyle name="Fixed 4 2 13 2" xfId="39258"/>
    <cellStyle name="Fixed 4 2 13 3" xfId="39259"/>
    <cellStyle name="Fixed 4 2 13 4" xfId="39260"/>
    <cellStyle name="Fixed 4 2 13 5" xfId="39261"/>
    <cellStyle name="Fixed 4 2 13 6" xfId="39262"/>
    <cellStyle name="Fixed 4 2 13 7" xfId="39263"/>
    <cellStyle name="Fixed 4 2 13 8" xfId="39264"/>
    <cellStyle name="Fixed 4 2 13 9" xfId="39265"/>
    <cellStyle name="Fixed 4 2 14" xfId="39266"/>
    <cellStyle name="Fixed 4 2 14 10" xfId="39267"/>
    <cellStyle name="Fixed 4 2 14 11" xfId="39268"/>
    <cellStyle name="Fixed 4 2 14 12" xfId="39269"/>
    <cellStyle name="Fixed 4 2 14 13" xfId="39270"/>
    <cellStyle name="Fixed 4 2 14 14" xfId="39271"/>
    <cellStyle name="Fixed 4 2 14 15" xfId="39272"/>
    <cellStyle name="Fixed 4 2 14 16" xfId="39273"/>
    <cellStyle name="Fixed 4 2 14 2" xfId="39274"/>
    <cellStyle name="Fixed 4 2 14 3" xfId="39275"/>
    <cellStyle name="Fixed 4 2 14 4" xfId="39276"/>
    <cellStyle name="Fixed 4 2 14 5" xfId="39277"/>
    <cellStyle name="Fixed 4 2 14 6" xfId="39278"/>
    <cellStyle name="Fixed 4 2 14 7" xfId="39279"/>
    <cellStyle name="Fixed 4 2 14 8" xfId="39280"/>
    <cellStyle name="Fixed 4 2 14 9" xfId="39281"/>
    <cellStyle name="Fixed 4 2 15" xfId="39282"/>
    <cellStyle name="Fixed 4 2 15 10" xfId="39283"/>
    <cellStyle name="Fixed 4 2 15 11" xfId="39284"/>
    <cellStyle name="Fixed 4 2 15 12" xfId="39285"/>
    <cellStyle name="Fixed 4 2 15 13" xfId="39286"/>
    <cellStyle name="Fixed 4 2 15 14" xfId="39287"/>
    <cellStyle name="Fixed 4 2 15 15" xfId="39288"/>
    <cellStyle name="Fixed 4 2 15 16" xfId="39289"/>
    <cellStyle name="Fixed 4 2 15 2" xfId="39290"/>
    <cellStyle name="Fixed 4 2 15 3" xfId="39291"/>
    <cellStyle name="Fixed 4 2 15 4" xfId="39292"/>
    <cellStyle name="Fixed 4 2 15 5" xfId="39293"/>
    <cellStyle name="Fixed 4 2 15 6" xfId="39294"/>
    <cellStyle name="Fixed 4 2 15 7" xfId="39295"/>
    <cellStyle name="Fixed 4 2 15 8" xfId="39296"/>
    <cellStyle name="Fixed 4 2 15 9" xfId="39297"/>
    <cellStyle name="Fixed 4 2 16" xfId="39298"/>
    <cellStyle name="Fixed 4 2 16 10" xfId="39299"/>
    <cellStyle name="Fixed 4 2 16 11" xfId="39300"/>
    <cellStyle name="Fixed 4 2 16 12" xfId="39301"/>
    <cellStyle name="Fixed 4 2 16 13" xfId="39302"/>
    <cellStyle name="Fixed 4 2 16 14" xfId="39303"/>
    <cellStyle name="Fixed 4 2 16 15" xfId="39304"/>
    <cellStyle name="Fixed 4 2 16 16" xfId="39305"/>
    <cellStyle name="Fixed 4 2 16 2" xfId="39306"/>
    <cellStyle name="Fixed 4 2 16 3" xfId="39307"/>
    <cellStyle name="Fixed 4 2 16 4" xfId="39308"/>
    <cellStyle name="Fixed 4 2 16 5" xfId="39309"/>
    <cellStyle name="Fixed 4 2 16 6" xfId="39310"/>
    <cellStyle name="Fixed 4 2 16 7" xfId="39311"/>
    <cellStyle name="Fixed 4 2 16 8" xfId="39312"/>
    <cellStyle name="Fixed 4 2 16 9" xfId="39313"/>
    <cellStyle name="Fixed 4 2 17" xfId="39314"/>
    <cellStyle name="Fixed 4 2 18" xfId="39315"/>
    <cellStyle name="Fixed 4 2 19" xfId="39316"/>
    <cellStyle name="Fixed 4 2 2" xfId="39317"/>
    <cellStyle name="Fixed 4 2 2 10" xfId="39318"/>
    <cellStyle name="Fixed 4 2 2 10 10" xfId="39319"/>
    <cellStyle name="Fixed 4 2 2 10 11" xfId="39320"/>
    <cellStyle name="Fixed 4 2 2 10 12" xfId="39321"/>
    <cellStyle name="Fixed 4 2 2 10 13" xfId="39322"/>
    <cellStyle name="Fixed 4 2 2 10 14" xfId="39323"/>
    <cellStyle name="Fixed 4 2 2 10 15" xfId="39324"/>
    <cellStyle name="Fixed 4 2 2 10 16" xfId="39325"/>
    <cellStyle name="Fixed 4 2 2 10 2" xfId="39326"/>
    <cellStyle name="Fixed 4 2 2 10 3" xfId="39327"/>
    <cellStyle name="Fixed 4 2 2 10 4" xfId="39328"/>
    <cellStyle name="Fixed 4 2 2 10 5" xfId="39329"/>
    <cellStyle name="Fixed 4 2 2 10 6" xfId="39330"/>
    <cellStyle name="Fixed 4 2 2 10 7" xfId="39331"/>
    <cellStyle name="Fixed 4 2 2 10 8" xfId="39332"/>
    <cellStyle name="Fixed 4 2 2 10 9" xfId="39333"/>
    <cellStyle name="Fixed 4 2 2 11" xfId="39334"/>
    <cellStyle name="Fixed 4 2 2 11 10" xfId="39335"/>
    <cellStyle name="Fixed 4 2 2 11 11" xfId="39336"/>
    <cellStyle name="Fixed 4 2 2 11 12" xfId="39337"/>
    <cellStyle name="Fixed 4 2 2 11 13" xfId="39338"/>
    <cellStyle name="Fixed 4 2 2 11 14" xfId="39339"/>
    <cellStyle name="Fixed 4 2 2 11 15" xfId="39340"/>
    <cellStyle name="Fixed 4 2 2 11 16" xfId="39341"/>
    <cellStyle name="Fixed 4 2 2 11 2" xfId="39342"/>
    <cellStyle name="Fixed 4 2 2 11 3" xfId="39343"/>
    <cellStyle name="Fixed 4 2 2 11 4" xfId="39344"/>
    <cellStyle name="Fixed 4 2 2 11 5" xfId="39345"/>
    <cellStyle name="Fixed 4 2 2 11 6" xfId="39346"/>
    <cellStyle name="Fixed 4 2 2 11 7" xfId="39347"/>
    <cellStyle name="Fixed 4 2 2 11 8" xfId="39348"/>
    <cellStyle name="Fixed 4 2 2 11 9" xfId="39349"/>
    <cellStyle name="Fixed 4 2 2 12" xfId="39350"/>
    <cellStyle name="Fixed 4 2 2 12 10" xfId="39351"/>
    <cellStyle name="Fixed 4 2 2 12 11" xfId="39352"/>
    <cellStyle name="Fixed 4 2 2 12 12" xfId="39353"/>
    <cellStyle name="Fixed 4 2 2 12 13" xfId="39354"/>
    <cellStyle name="Fixed 4 2 2 12 14" xfId="39355"/>
    <cellStyle name="Fixed 4 2 2 12 15" xfId="39356"/>
    <cellStyle name="Fixed 4 2 2 12 16" xfId="39357"/>
    <cellStyle name="Fixed 4 2 2 12 2" xfId="39358"/>
    <cellStyle name="Fixed 4 2 2 12 3" xfId="39359"/>
    <cellStyle name="Fixed 4 2 2 12 4" xfId="39360"/>
    <cellStyle name="Fixed 4 2 2 12 5" xfId="39361"/>
    <cellStyle name="Fixed 4 2 2 12 6" xfId="39362"/>
    <cellStyle name="Fixed 4 2 2 12 7" xfId="39363"/>
    <cellStyle name="Fixed 4 2 2 12 8" xfId="39364"/>
    <cellStyle name="Fixed 4 2 2 12 9" xfId="39365"/>
    <cellStyle name="Fixed 4 2 2 13" xfId="39366"/>
    <cellStyle name="Fixed 4 2 2 13 10" xfId="39367"/>
    <cellStyle name="Fixed 4 2 2 13 11" xfId="39368"/>
    <cellStyle name="Fixed 4 2 2 13 12" xfId="39369"/>
    <cellStyle name="Fixed 4 2 2 13 13" xfId="39370"/>
    <cellStyle name="Fixed 4 2 2 13 14" xfId="39371"/>
    <cellStyle name="Fixed 4 2 2 13 15" xfId="39372"/>
    <cellStyle name="Fixed 4 2 2 13 16" xfId="39373"/>
    <cellStyle name="Fixed 4 2 2 13 2" xfId="39374"/>
    <cellStyle name="Fixed 4 2 2 13 3" xfId="39375"/>
    <cellStyle name="Fixed 4 2 2 13 4" xfId="39376"/>
    <cellStyle name="Fixed 4 2 2 13 5" xfId="39377"/>
    <cellStyle name="Fixed 4 2 2 13 6" xfId="39378"/>
    <cellStyle name="Fixed 4 2 2 13 7" xfId="39379"/>
    <cellStyle name="Fixed 4 2 2 13 8" xfId="39380"/>
    <cellStyle name="Fixed 4 2 2 13 9" xfId="39381"/>
    <cellStyle name="Fixed 4 2 2 14" xfId="39382"/>
    <cellStyle name="Fixed 4 2 2 14 10" xfId="39383"/>
    <cellStyle name="Fixed 4 2 2 14 11" xfId="39384"/>
    <cellStyle name="Fixed 4 2 2 14 12" xfId="39385"/>
    <cellStyle name="Fixed 4 2 2 14 13" xfId="39386"/>
    <cellStyle name="Fixed 4 2 2 14 14" xfId="39387"/>
    <cellStyle name="Fixed 4 2 2 14 15" xfId="39388"/>
    <cellStyle name="Fixed 4 2 2 14 16" xfId="39389"/>
    <cellStyle name="Fixed 4 2 2 14 2" xfId="39390"/>
    <cellStyle name="Fixed 4 2 2 14 3" xfId="39391"/>
    <cellStyle name="Fixed 4 2 2 14 4" xfId="39392"/>
    <cellStyle name="Fixed 4 2 2 14 5" xfId="39393"/>
    <cellStyle name="Fixed 4 2 2 14 6" xfId="39394"/>
    <cellStyle name="Fixed 4 2 2 14 7" xfId="39395"/>
    <cellStyle name="Fixed 4 2 2 14 8" xfId="39396"/>
    <cellStyle name="Fixed 4 2 2 14 9" xfId="39397"/>
    <cellStyle name="Fixed 4 2 2 15" xfId="39398"/>
    <cellStyle name="Fixed 4 2 2 15 10" xfId="39399"/>
    <cellStyle name="Fixed 4 2 2 15 11" xfId="39400"/>
    <cellStyle name="Fixed 4 2 2 15 12" xfId="39401"/>
    <cellStyle name="Fixed 4 2 2 15 13" xfId="39402"/>
    <cellStyle name="Fixed 4 2 2 15 14" xfId="39403"/>
    <cellStyle name="Fixed 4 2 2 15 15" xfId="39404"/>
    <cellStyle name="Fixed 4 2 2 15 16" xfId="39405"/>
    <cellStyle name="Fixed 4 2 2 15 2" xfId="39406"/>
    <cellStyle name="Fixed 4 2 2 15 3" xfId="39407"/>
    <cellStyle name="Fixed 4 2 2 15 4" xfId="39408"/>
    <cellStyle name="Fixed 4 2 2 15 5" xfId="39409"/>
    <cellStyle name="Fixed 4 2 2 15 6" xfId="39410"/>
    <cellStyle name="Fixed 4 2 2 15 7" xfId="39411"/>
    <cellStyle name="Fixed 4 2 2 15 8" xfId="39412"/>
    <cellStyle name="Fixed 4 2 2 15 9" xfId="39413"/>
    <cellStyle name="Fixed 4 2 2 16" xfId="39414"/>
    <cellStyle name="Fixed 4 2 2 16 10" xfId="39415"/>
    <cellStyle name="Fixed 4 2 2 16 11" xfId="39416"/>
    <cellStyle name="Fixed 4 2 2 16 12" xfId="39417"/>
    <cellStyle name="Fixed 4 2 2 16 13" xfId="39418"/>
    <cellStyle name="Fixed 4 2 2 16 14" xfId="39419"/>
    <cellStyle name="Fixed 4 2 2 16 15" xfId="39420"/>
    <cellStyle name="Fixed 4 2 2 16 16" xfId="39421"/>
    <cellStyle name="Fixed 4 2 2 16 2" xfId="39422"/>
    <cellStyle name="Fixed 4 2 2 16 3" xfId="39423"/>
    <cellStyle name="Fixed 4 2 2 16 4" xfId="39424"/>
    <cellStyle name="Fixed 4 2 2 16 5" xfId="39425"/>
    <cellStyle name="Fixed 4 2 2 16 6" xfId="39426"/>
    <cellStyle name="Fixed 4 2 2 16 7" xfId="39427"/>
    <cellStyle name="Fixed 4 2 2 16 8" xfId="39428"/>
    <cellStyle name="Fixed 4 2 2 16 9" xfId="39429"/>
    <cellStyle name="Fixed 4 2 2 17" xfId="39430"/>
    <cellStyle name="Fixed 4 2 2 18" xfId="39431"/>
    <cellStyle name="Fixed 4 2 2 19" xfId="39432"/>
    <cellStyle name="Fixed 4 2 2 2" xfId="39433"/>
    <cellStyle name="Fixed 4 2 2 2 10" xfId="39434"/>
    <cellStyle name="Fixed 4 2 2 2 10 10" xfId="39435"/>
    <cellStyle name="Fixed 4 2 2 2 10 11" xfId="39436"/>
    <cellStyle name="Fixed 4 2 2 2 10 12" xfId="39437"/>
    <cellStyle name="Fixed 4 2 2 2 10 13" xfId="39438"/>
    <cellStyle name="Fixed 4 2 2 2 10 14" xfId="39439"/>
    <cellStyle name="Fixed 4 2 2 2 10 15" xfId="39440"/>
    <cellStyle name="Fixed 4 2 2 2 10 16" xfId="39441"/>
    <cellStyle name="Fixed 4 2 2 2 10 2" xfId="39442"/>
    <cellStyle name="Fixed 4 2 2 2 10 3" xfId="39443"/>
    <cellStyle name="Fixed 4 2 2 2 10 4" xfId="39444"/>
    <cellStyle name="Fixed 4 2 2 2 10 5" xfId="39445"/>
    <cellStyle name="Fixed 4 2 2 2 10 6" xfId="39446"/>
    <cellStyle name="Fixed 4 2 2 2 10 7" xfId="39447"/>
    <cellStyle name="Fixed 4 2 2 2 10 8" xfId="39448"/>
    <cellStyle name="Fixed 4 2 2 2 10 9" xfId="39449"/>
    <cellStyle name="Fixed 4 2 2 2 11" xfId="39450"/>
    <cellStyle name="Fixed 4 2 2 2 11 10" xfId="39451"/>
    <cellStyle name="Fixed 4 2 2 2 11 11" xfId="39452"/>
    <cellStyle name="Fixed 4 2 2 2 11 12" xfId="39453"/>
    <cellStyle name="Fixed 4 2 2 2 11 13" xfId="39454"/>
    <cellStyle name="Fixed 4 2 2 2 11 14" xfId="39455"/>
    <cellStyle name="Fixed 4 2 2 2 11 15" xfId="39456"/>
    <cellStyle name="Fixed 4 2 2 2 11 16" xfId="39457"/>
    <cellStyle name="Fixed 4 2 2 2 11 2" xfId="39458"/>
    <cellStyle name="Fixed 4 2 2 2 11 3" xfId="39459"/>
    <cellStyle name="Fixed 4 2 2 2 11 4" xfId="39460"/>
    <cellStyle name="Fixed 4 2 2 2 11 5" xfId="39461"/>
    <cellStyle name="Fixed 4 2 2 2 11 6" xfId="39462"/>
    <cellStyle name="Fixed 4 2 2 2 11 7" xfId="39463"/>
    <cellStyle name="Fixed 4 2 2 2 11 8" xfId="39464"/>
    <cellStyle name="Fixed 4 2 2 2 11 9" xfId="39465"/>
    <cellStyle name="Fixed 4 2 2 2 12" xfId="39466"/>
    <cellStyle name="Fixed 4 2 2 2 12 10" xfId="39467"/>
    <cellStyle name="Fixed 4 2 2 2 12 11" xfId="39468"/>
    <cellStyle name="Fixed 4 2 2 2 12 12" xfId="39469"/>
    <cellStyle name="Fixed 4 2 2 2 12 13" xfId="39470"/>
    <cellStyle name="Fixed 4 2 2 2 12 14" xfId="39471"/>
    <cellStyle name="Fixed 4 2 2 2 12 15" xfId="39472"/>
    <cellStyle name="Fixed 4 2 2 2 12 16" xfId="39473"/>
    <cellStyle name="Fixed 4 2 2 2 12 2" xfId="39474"/>
    <cellStyle name="Fixed 4 2 2 2 12 3" xfId="39475"/>
    <cellStyle name="Fixed 4 2 2 2 12 4" xfId="39476"/>
    <cellStyle name="Fixed 4 2 2 2 12 5" xfId="39477"/>
    <cellStyle name="Fixed 4 2 2 2 12 6" xfId="39478"/>
    <cellStyle name="Fixed 4 2 2 2 12 7" xfId="39479"/>
    <cellStyle name="Fixed 4 2 2 2 12 8" xfId="39480"/>
    <cellStyle name="Fixed 4 2 2 2 12 9" xfId="39481"/>
    <cellStyle name="Fixed 4 2 2 2 13" xfId="39482"/>
    <cellStyle name="Fixed 4 2 2 2 13 10" xfId="39483"/>
    <cellStyle name="Fixed 4 2 2 2 13 11" xfId="39484"/>
    <cellStyle name="Fixed 4 2 2 2 13 12" xfId="39485"/>
    <cellStyle name="Fixed 4 2 2 2 13 13" xfId="39486"/>
    <cellStyle name="Fixed 4 2 2 2 13 14" xfId="39487"/>
    <cellStyle name="Fixed 4 2 2 2 13 15" xfId="39488"/>
    <cellStyle name="Fixed 4 2 2 2 13 16" xfId="39489"/>
    <cellStyle name="Fixed 4 2 2 2 13 2" xfId="39490"/>
    <cellStyle name="Fixed 4 2 2 2 13 3" xfId="39491"/>
    <cellStyle name="Fixed 4 2 2 2 13 4" xfId="39492"/>
    <cellStyle name="Fixed 4 2 2 2 13 5" xfId="39493"/>
    <cellStyle name="Fixed 4 2 2 2 13 6" xfId="39494"/>
    <cellStyle name="Fixed 4 2 2 2 13 7" xfId="39495"/>
    <cellStyle name="Fixed 4 2 2 2 13 8" xfId="39496"/>
    <cellStyle name="Fixed 4 2 2 2 13 9" xfId="39497"/>
    <cellStyle name="Fixed 4 2 2 2 14" xfId="39498"/>
    <cellStyle name="Fixed 4 2 2 2 14 10" xfId="39499"/>
    <cellStyle name="Fixed 4 2 2 2 14 11" xfId="39500"/>
    <cellStyle name="Fixed 4 2 2 2 14 12" xfId="39501"/>
    <cellStyle name="Fixed 4 2 2 2 14 13" xfId="39502"/>
    <cellStyle name="Fixed 4 2 2 2 14 14" xfId="39503"/>
    <cellStyle name="Fixed 4 2 2 2 14 15" xfId="39504"/>
    <cellStyle name="Fixed 4 2 2 2 14 16" xfId="39505"/>
    <cellStyle name="Fixed 4 2 2 2 14 2" xfId="39506"/>
    <cellStyle name="Fixed 4 2 2 2 14 3" xfId="39507"/>
    <cellStyle name="Fixed 4 2 2 2 14 4" xfId="39508"/>
    <cellStyle name="Fixed 4 2 2 2 14 5" xfId="39509"/>
    <cellStyle name="Fixed 4 2 2 2 14 6" xfId="39510"/>
    <cellStyle name="Fixed 4 2 2 2 14 7" xfId="39511"/>
    <cellStyle name="Fixed 4 2 2 2 14 8" xfId="39512"/>
    <cellStyle name="Fixed 4 2 2 2 14 9" xfId="39513"/>
    <cellStyle name="Fixed 4 2 2 2 15" xfId="39514"/>
    <cellStyle name="Fixed 4 2 2 2 16" xfId="39515"/>
    <cellStyle name="Fixed 4 2 2 2 17" xfId="39516"/>
    <cellStyle name="Fixed 4 2 2 2 18" xfId="39517"/>
    <cellStyle name="Fixed 4 2 2 2 19" xfId="39518"/>
    <cellStyle name="Fixed 4 2 2 2 2" xfId="39519"/>
    <cellStyle name="Fixed 4 2 2 2 2 10" xfId="39520"/>
    <cellStyle name="Fixed 4 2 2 2 2 11" xfId="39521"/>
    <cellStyle name="Fixed 4 2 2 2 2 12" xfId="39522"/>
    <cellStyle name="Fixed 4 2 2 2 2 13" xfId="39523"/>
    <cellStyle name="Fixed 4 2 2 2 2 14" xfId="39524"/>
    <cellStyle name="Fixed 4 2 2 2 2 15" xfId="39525"/>
    <cellStyle name="Fixed 4 2 2 2 2 16" xfId="39526"/>
    <cellStyle name="Fixed 4 2 2 2 2 2" xfId="39527"/>
    <cellStyle name="Fixed 4 2 2 2 2 3" xfId="39528"/>
    <cellStyle name="Fixed 4 2 2 2 2 4" xfId="39529"/>
    <cellStyle name="Fixed 4 2 2 2 2 5" xfId="39530"/>
    <cellStyle name="Fixed 4 2 2 2 2 6" xfId="39531"/>
    <cellStyle name="Fixed 4 2 2 2 2 7" xfId="39532"/>
    <cellStyle name="Fixed 4 2 2 2 2 8" xfId="39533"/>
    <cellStyle name="Fixed 4 2 2 2 2 9" xfId="39534"/>
    <cellStyle name="Fixed 4 2 2 2 20" xfId="39535"/>
    <cellStyle name="Fixed 4 2 2 2 21" xfId="39536"/>
    <cellStyle name="Fixed 4 2 2 2 22" xfId="39537"/>
    <cellStyle name="Fixed 4 2 2 2 23" xfId="39538"/>
    <cellStyle name="Fixed 4 2 2 2 24" xfId="39539"/>
    <cellStyle name="Fixed 4 2 2 2 25" xfId="39540"/>
    <cellStyle name="Fixed 4 2 2 2 26" xfId="39541"/>
    <cellStyle name="Fixed 4 2 2 2 27" xfId="39542"/>
    <cellStyle name="Fixed 4 2 2 2 28" xfId="39543"/>
    <cellStyle name="Fixed 4 2 2 2 29" xfId="39544"/>
    <cellStyle name="Fixed 4 2 2 2 3" xfId="39545"/>
    <cellStyle name="Fixed 4 2 2 2 3 10" xfId="39546"/>
    <cellStyle name="Fixed 4 2 2 2 3 11" xfId="39547"/>
    <cellStyle name="Fixed 4 2 2 2 3 12" xfId="39548"/>
    <cellStyle name="Fixed 4 2 2 2 3 13" xfId="39549"/>
    <cellStyle name="Fixed 4 2 2 2 3 14" xfId="39550"/>
    <cellStyle name="Fixed 4 2 2 2 3 15" xfId="39551"/>
    <cellStyle name="Fixed 4 2 2 2 3 16" xfId="39552"/>
    <cellStyle name="Fixed 4 2 2 2 3 2" xfId="39553"/>
    <cellStyle name="Fixed 4 2 2 2 3 3" xfId="39554"/>
    <cellStyle name="Fixed 4 2 2 2 3 4" xfId="39555"/>
    <cellStyle name="Fixed 4 2 2 2 3 5" xfId="39556"/>
    <cellStyle name="Fixed 4 2 2 2 3 6" xfId="39557"/>
    <cellStyle name="Fixed 4 2 2 2 3 7" xfId="39558"/>
    <cellStyle name="Fixed 4 2 2 2 3 8" xfId="39559"/>
    <cellStyle name="Fixed 4 2 2 2 3 9" xfId="39560"/>
    <cellStyle name="Fixed 4 2 2 2 4" xfId="39561"/>
    <cellStyle name="Fixed 4 2 2 2 4 10" xfId="39562"/>
    <cellStyle name="Fixed 4 2 2 2 4 11" xfId="39563"/>
    <cellStyle name="Fixed 4 2 2 2 4 12" xfId="39564"/>
    <cellStyle name="Fixed 4 2 2 2 4 13" xfId="39565"/>
    <cellStyle name="Fixed 4 2 2 2 4 14" xfId="39566"/>
    <cellStyle name="Fixed 4 2 2 2 4 15" xfId="39567"/>
    <cellStyle name="Fixed 4 2 2 2 4 16" xfId="39568"/>
    <cellStyle name="Fixed 4 2 2 2 4 2" xfId="39569"/>
    <cellStyle name="Fixed 4 2 2 2 4 3" xfId="39570"/>
    <cellStyle name="Fixed 4 2 2 2 4 4" xfId="39571"/>
    <cellStyle name="Fixed 4 2 2 2 4 5" xfId="39572"/>
    <cellStyle name="Fixed 4 2 2 2 4 6" xfId="39573"/>
    <cellStyle name="Fixed 4 2 2 2 4 7" xfId="39574"/>
    <cellStyle name="Fixed 4 2 2 2 4 8" xfId="39575"/>
    <cellStyle name="Fixed 4 2 2 2 4 9" xfId="39576"/>
    <cellStyle name="Fixed 4 2 2 2 5" xfId="39577"/>
    <cellStyle name="Fixed 4 2 2 2 5 10" xfId="39578"/>
    <cellStyle name="Fixed 4 2 2 2 5 11" xfId="39579"/>
    <cellStyle name="Fixed 4 2 2 2 5 12" xfId="39580"/>
    <cellStyle name="Fixed 4 2 2 2 5 13" xfId="39581"/>
    <cellStyle name="Fixed 4 2 2 2 5 14" xfId="39582"/>
    <cellStyle name="Fixed 4 2 2 2 5 15" xfId="39583"/>
    <cellStyle name="Fixed 4 2 2 2 5 16" xfId="39584"/>
    <cellStyle name="Fixed 4 2 2 2 5 2" xfId="39585"/>
    <cellStyle name="Fixed 4 2 2 2 5 3" xfId="39586"/>
    <cellStyle name="Fixed 4 2 2 2 5 4" xfId="39587"/>
    <cellStyle name="Fixed 4 2 2 2 5 5" xfId="39588"/>
    <cellStyle name="Fixed 4 2 2 2 5 6" xfId="39589"/>
    <cellStyle name="Fixed 4 2 2 2 5 7" xfId="39590"/>
    <cellStyle name="Fixed 4 2 2 2 5 8" xfId="39591"/>
    <cellStyle name="Fixed 4 2 2 2 5 9" xfId="39592"/>
    <cellStyle name="Fixed 4 2 2 2 6" xfId="39593"/>
    <cellStyle name="Fixed 4 2 2 2 6 10" xfId="39594"/>
    <cellStyle name="Fixed 4 2 2 2 6 11" xfId="39595"/>
    <cellStyle name="Fixed 4 2 2 2 6 12" xfId="39596"/>
    <cellStyle name="Fixed 4 2 2 2 6 13" xfId="39597"/>
    <cellStyle name="Fixed 4 2 2 2 6 14" xfId="39598"/>
    <cellStyle name="Fixed 4 2 2 2 6 15" xfId="39599"/>
    <cellStyle name="Fixed 4 2 2 2 6 16" xfId="39600"/>
    <cellStyle name="Fixed 4 2 2 2 6 2" xfId="39601"/>
    <cellStyle name="Fixed 4 2 2 2 6 3" xfId="39602"/>
    <cellStyle name="Fixed 4 2 2 2 6 4" xfId="39603"/>
    <cellStyle name="Fixed 4 2 2 2 6 5" xfId="39604"/>
    <cellStyle name="Fixed 4 2 2 2 6 6" xfId="39605"/>
    <cellStyle name="Fixed 4 2 2 2 6 7" xfId="39606"/>
    <cellStyle name="Fixed 4 2 2 2 6 8" xfId="39607"/>
    <cellStyle name="Fixed 4 2 2 2 6 9" xfId="39608"/>
    <cellStyle name="Fixed 4 2 2 2 7" xfId="39609"/>
    <cellStyle name="Fixed 4 2 2 2 7 10" xfId="39610"/>
    <cellStyle name="Fixed 4 2 2 2 7 11" xfId="39611"/>
    <cellStyle name="Fixed 4 2 2 2 7 12" xfId="39612"/>
    <cellStyle name="Fixed 4 2 2 2 7 13" xfId="39613"/>
    <cellStyle name="Fixed 4 2 2 2 7 14" xfId="39614"/>
    <cellStyle name="Fixed 4 2 2 2 7 15" xfId="39615"/>
    <cellStyle name="Fixed 4 2 2 2 7 16" xfId="39616"/>
    <cellStyle name="Fixed 4 2 2 2 7 2" xfId="39617"/>
    <cellStyle name="Fixed 4 2 2 2 7 3" xfId="39618"/>
    <cellStyle name="Fixed 4 2 2 2 7 4" xfId="39619"/>
    <cellStyle name="Fixed 4 2 2 2 7 5" xfId="39620"/>
    <cellStyle name="Fixed 4 2 2 2 7 6" xfId="39621"/>
    <cellStyle name="Fixed 4 2 2 2 7 7" xfId="39622"/>
    <cellStyle name="Fixed 4 2 2 2 7 8" xfId="39623"/>
    <cellStyle name="Fixed 4 2 2 2 7 9" xfId="39624"/>
    <cellStyle name="Fixed 4 2 2 2 8" xfId="39625"/>
    <cellStyle name="Fixed 4 2 2 2 8 10" xfId="39626"/>
    <cellStyle name="Fixed 4 2 2 2 8 11" xfId="39627"/>
    <cellStyle name="Fixed 4 2 2 2 8 12" xfId="39628"/>
    <cellStyle name="Fixed 4 2 2 2 8 13" xfId="39629"/>
    <cellStyle name="Fixed 4 2 2 2 8 14" xfId="39630"/>
    <cellStyle name="Fixed 4 2 2 2 8 15" xfId="39631"/>
    <cellStyle name="Fixed 4 2 2 2 8 16" xfId="39632"/>
    <cellStyle name="Fixed 4 2 2 2 8 2" xfId="39633"/>
    <cellStyle name="Fixed 4 2 2 2 8 3" xfId="39634"/>
    <cellStyle name="Fixed 4 2 2 2 8 4" xfId="39635"/>
    <cellStyle name="Fixed 4 2 2 2 8 5" xfId="39636"/>
    <cellStyle name="Fixed 4 2 2 2 8 6" xfId="39637"/>
    <cellStyle name="Fixed 4 2 2 2 8 7" xfId="39638"/>
    <cellStyle name="Fixed 4 2 2 2 8 8" xfId="39639"/>
    <cellStyle name="Fixed 4 2 2 2 8 9" xfId="39640"/>
    <cellStyle name="Fixed 4 2 2 2 9" xfId="39641"/>
    <cellStyle name="Fixed 4 2 2 2 9 10" xfId="39642"/>
    <cellStyle name="Fixed 4 2 2 2 9 11" xfId="39643"/>
    <cellStyle name="Fixed 4 2 2 2 9 12" xfId="39644"/>
    <cellStyle name="Fixed 4 2 2 2 9 13" xfId="39645"/>
    <cellStyle name="Fixed 4 2 2 2 9 14" xfId="39646"/>
    <cellStyle name="Fixed 4 2 2 2 9 15" xfId="39647"/>
    <cellStyle name="Fixed 4 2 2 2 9 16" xfId="39648"/>
    <cellStyle name="Fixed 4 2 2 2 9 2" xfId="39649"/>
    <cellStyle name="Fixed 4 2 2 2 9 3" xfId="39650"/>
    <cellStyle name="Fixed 4 2 2 2 9 4" xfId="39651"/>
    <cellStyle name="Fixed 4 2 2 2 9 5" xfId="39652"/>
    <cellStyle name="Fixed 4 2 2 2 9 6" xfId="39653"/>
    <cellStyle name="Fixed 4 2 2 2 9 7" xfId="39654"/>
    <cellStyle name="Fixed 4 2 2 2 9 8" xfId="39655"/>
    <cellStyle name="Fixed 4 2 2 2 9 9" xfId="39656"/>
    <cellStyle name="Fixed 4 2 2 20" xfId="39657"/>
    <cellStyle name="Fixed 4 2 2 3" xfId="39658"/>
    <cellStyle name="Fixed 4 2 2 3 10" xfId="39659"/>
    <cellStyle name="Fixed 4 2 2 3 11" xfId="39660"/>
    <cellStyle name="Fixed 4 2 2 3 12" xfId="39661"/>
    <cellStyle name="Fixed 4 2 2 3 13" xfId="39662"/>
    <cellStyle name="Fixed 4 2 2 3 14" xfId="39663"/>
    <cellStyle name="Fixed 4 2 2 3 15" xfId="39664"/>
    <cellStyle name="Fixed 4 2 2 3 16" xfId="39665"/>
    <cellStyle name="Fixed 4 2 2 3 2" xfId="39666"/>
    <cellStyle name="Fixed 4 2 2 3 3" xfId="39667"/>
    <cellStyle name="Fixed 4 2 2 3 4" xfId="39668"/>
    <cellStyle name="Fixed 4 2 2 3 5" xfId="39669"/>
    <cellStyle name="Fixed 4 2 2 3 6" xfId="39670"/>
    <cellStyle name="Fixed 4 2 2 3 7" xfId="39671"/>
    <cellStyle name="Fixed 4 2 2 3 8" xfId="39672"/>
    <cellStyle name="Fixed 4 2 2 3 9" xfId="39673"/>
    <cellStyle name="Fixed 4 2 2 4" xfId="39674"/>
    <cellStyle name="Fixed 4 2 2 4 10" xfId="39675"/>
    <cellStyle name="Fixed 4 2 2 4 11" xfId="39676"/>
    <cellStyle name="Fixed 4 2 2 4 12" xfId="39677"/>
    <cellStyle name="Fixed 4 2 2 4 13" xfId="39678"/>
    <cellStyle name="Fixed 4 2 2 4 14" xfId="39679"/>
    <cellStyle name="Fixed 4 2 2 4 15" xfId="39680"/>
    <cellStyle name="Fixed 4 2 2 4 16" xfId="39681"/>
    <cellStyle name="Fixed 4 2 2 4 2" xfId="39682"/>
    <cellStyle name="Fixed 4 2 2 4 3" xfId="39683"/>
    <cellStyle name="Fixed 4 2 2 4 4" xfId="39684"/>
    <cellStyle name="Fixed 4 2 2 4 5" xfId="39685"/>
    <cellStyle name="Fixed 4 2 2 4 6" xfId="39686"/>
    <cellStyle name="Fixed 4 2 2 4 7" xfId="39687"/>
    <cellStyle name="Fixed 4 2 2 4 8" xfId="39688"/>
    <cellStyle name="Fixed 4 2 2 4 9" xfId="39689"/>
    <cellStyle name="Fixed 4 2 2 5" xfId="39690"/>
    <cellStyle name="Fixed 4 2 2 5 10" xfId="39691"/>
    <cellStyle name="Fixed 4 2 2 5 11" xfId="39692"/>
    <cellStyle name="Fixed 4 2 2 5 12" xfId="39693"/>
    <cellStyle name="Fixed 4 2 2 5 13" xfId="39694"/>
    <cellStyle name="Fixed 4 2 2 5 14" xfId="39695"/>
    <cellStyle name="Fixed 4 2 2 5 15" xfId="39696"/>
    <cellStyle name="Fixed 4 2 2 5 16" xfId="39697"/>
    <cellStyle name="Fixed 4 2 2 5 2" xfId="39698"/>
    <cellStyle name="Fixed 4 2 2 5 3" xfId="39699"/>
    <cellStyle name="Fixed 4 2 2 5 4" xfId="39700"/>
    <cellStyle name="Fixed 4 2 2 5 5" xfId="39701"/>
    <cellStyle name="Fixed 4 2 2 5 6" xfId="39702"/>
    <cellStyle name="Fixed 4 2 2 5 7" xfId="39703"/>
    <cellStyle name="Fixed 4 2 2 5 8" xfId="39704"/>
    <cellStyle name="Fixed 4 2 2 5 9" xfId="39705"/>
    <cellStyle name="Fixed 4 2 2 6" xfId="39706"/>
    <cellStyle name="Fixed 4 2 2 6 10" xfId="39707"/>
    <cellStyle name="Fixed 4 2 2 6 11" xfId="39708"/>
    <cellStyle name="Fixed 4 2 2 6 12" xfId="39709"/>
    <cellStyle name="Fixed 4 2 2 6 13" xfId="39710"/>
    <cellStyle name="Fixed 4 2 2 6 14" xfId="39711"/>
    <cellStyle name="Fixed 4 2 2 6 15" xfId="39712"/>
    <cellStyle name="Fixed 4 2 2 6 16" xfId="39713"/>
    <cellStyle name="Fixed 4 2 2 6 2" xfId="39714"/>
    <cellStyle name="Fixed 4 2 2 6 3" xfId="39715"/>
    <cellStyle name="Fixed 4 2 2 6 4" xfId="39716"/>
    <cellStyle name="Fixed 4 2 2 6 5" xfId="39717"/>
    <cellStyle name="Fixed 4 2 2 6 6" xfId="39718"/>
    <cellStyle name="Fixed 4 2 2 6 7" xfId="39719"/>
    <cellStyle name="Fixed 4 2 2 6 8" xfId="39720"/>
    <cellStyle name="Fixed 4 2 2 6 9" xfId="39721"/>
    <cellStyle name="Fixed 4 2 2 7" xfId="39722"/>
    <cellStyle name="Fixed 4 2 2 7 10" xfId="39723"/>
    <cellStyle name="Fixed 4 2 2 7 11" xfId="39724"/>
    <cellStyle name="Fixed 4 2 2 7 12" xfId="39725"/>
    <cellStyle name="Fixed 4 2 2 7 13" xfId="39726"/>
    <cellStyle name="Fixed 4 2 2 7 14" xfId="39727"/>
    <cellStyle name="Fixed 4 2 2 7 15" xfId="39728"/>
    <cellStyle name="Fixed 4 2 2 7 16" xfId="39729"/>
    <cellStyle name="Fixed 4 2 2 7 2" xfId="39730"/>
    <cellStyle name="Fixed 4 2 2 7 3" xfId="39731"/>
    <cellStyle name="Fixed 4 2 2 7 4" xfId="39732"/>
    <cellStyle name="Fixed 4 2 2 7 5" xfId="39733"/>
    <cellStyle name="Fixed 4 2 2 7 6" xfId="39734"/>
    <cellStyle name="Fixed 4 2 2 7 7" xfId="39735"/>
    <cellStyle name="Fixed 4 2 2 7 8" xfId="39736"/>
    <cellStyle name="Fixed 4 2 2 7 9" xfId="39737"/>
    <cellStyle name="Fixed 4 2 2 8" xfId="39738"/>
    <cellStyle name="Fixed 4 2 2 8 10" xfId="39739"/>
    <cellStyle name="Fixed 4 2 2 8 11" xfId="39740"/>
    <cellStyle name="Fixed 4 2 2 8 12" xfId="39741"/>
    <cellStyle name="Fixed 4 2 2 8 13" xfId="39742"/>
    <cellStyle name="Fixed 4 2 2 8 14" xfId="39743"/>
    <cellStyle name="Fixed 4 2 2 8 15" xfId="39744"/>
    <cellStyle name="Fixed 4 2 2 8 16" xfId="39745"/>
    <cellStyle name="Fixed 4 2 2 8 2" xfId="39746"/>
    <cellStyle name="Fixed 4 2 2 8 3" xfId="39747"/>
    <cellStyle name="Fixed 4 2 2 8 4" xfId="39748"/>
    <cellStyle name="Fixed 4 2 2 8 5" xfId="39749"/>
    <cellStyle name="Fixed 4 2 2 8 6" xfId="39750"/>
    <cellStyle name="Fixed 4 2 2 8 7" xfId="39751"/>
    <cellStyle name="Fixed 4 2 2 8 8" xfId="39752"/>
    <cellStyle name="Fixed 4 2 2 8 9" xfId="39753"/>
    <cellStyle name="Fixed 4 2 2 9" xfId="39754"/>
    <cellStyle name="Fixed 4 2 2 9 10" xfId="39755"/>
    <cellStyle name="Fixed 4 2 2 9 11" xfId="39756"/>
    <cellStyle name="Fixed 4 2 2 9 12" xfId="39757"/>
    <cellStyle name="Fixed 4 2 2 9 13" xfId="39758"/>
    <cellStyle name="Fixed 4 2 2 9 14" xfId="39759"/>
    <cellStyle name="Fixed 4 2 2 9 15" xfId="39760"/>
    <cellStyle name="Fixed 4 2 2 9 16" xfId="39761"/>
    <cellStyle name="Fixed 4 2 2 9 2" xfId="39762"/>
    <cellStyle name="Fixed 4 2 2 9 3" xfId="39763"/>
    <cellStyle name="Fixed 4 2 2 9 4" xfId="39764"/>
    <cellStyle name="Fixed 4 2 2 9 5" xfId="39765"/>
    <cellStyle name="Fixed 4 2 2 9 6" xfId="39766"/>
    <cellStyle name="Fixed 4 2 2 9 7" xfId="39767"/>
    <cellStyle name="Fixed 4 2 2 9 8" xfId="39768"/>
    <cellStyle name="Fixed 4 2 2 9 9" xfId="39769"/>
    <cellStyle name="Fixed 4 2 20" xfId="39770"/>
    <cellStyle name="Fixed 4 2 21" xfId="39771"/>
    <cellStyle name="Fixed 4 2 22" xfId="39772"/>
    <cellStyle name="Fixed 4 2 23" xfId="39773"/>
    <cellStyle name="Fixed 4 2 24" xfId="39774"/>
    <cellStyle name="Fixed 4 2 25" xfId="39775"/>
    <cellStyle name="Fixed 4 2 26" xfId="39776"/>
    <cellStyle name="Fixed 4 2 27" xfId="39777"/>
    <cellStyle name="Fixed 4 2 28" xfId="39778"/>
    <cellStyle name="Fixed 4 2 29" xfId="39779"/>
    <cellStyle name="Fixed 4 2 3" xfId="39780"/>
    <cellStyle name="Fixed 4 2 3 10" xfId="39781"/>
    <cellStyle name="Fixed 4 2 3 11" xfId="39782"/>
    <cellStyle name="Fixed 4 2 3 12" xfId="39783"/>
    <cellStyle name="Fixed 4 2 3 13" xfId="39784"/>
    <cellStyle name="Fixed 4 2 3 14" xfId="39785"/>
    <cellStyle name="Fixed 4 2 3 15" xfId="39786"/>
    <cellStyle name="Fixed 4 2 3 16" xfId="39787"/>
    <cellStyle name="Fixed 4 2 3 2" xfId="39788"/>
    <cellStyle name="Fixed 4 2 3 3" xfId="39789"/>
    <cellStyle name="Fixed 4 2 3 4" xfId="39790"/>
    <cellStyle name="Fixed 4 2 3 5" xfId="39791"/>
    <cellStyle name="Fixed 4 2 3 6" xfId="39792"/>
    <cellStyle name="Fixed 4 2 3 7" xfId="39793"/>
    <cellStyle name="Fixed 4 2 3 8" xfId="39794"/>
    <cellStyle name="Fixed 4 2 3 9" xfId="39795"/>
    <cellStyle name="Fixed 4 2 30" xfId="39796"/>
    <cellStyle name="Fixed 4 2 31" xfId="39797"/>
    <cellStyle name="Fixed 4 2 4" xfId="39798"/>
    <cellStyle name="Fixed 4 2 4 10" xfId="39799"/>
    <cellStyle name="Fixed 4 2 4 11" xfId="39800"/>
    <cellStyle name="Fixed 4 2 4 12" xfId="39801"/>
    <cellStyle name="Fixed 4 2 4 13" xfId="39802"/>
    <cellStyle name="Fixed 4 2 4 14" xfId="39803"/>
    <cellStyle name="Fixed 4 2 4 15" xfId="39804"/>
    <cellStyle name="Fixed 4 2 4 16" xfId="39805"/>
    <cellStyle name="Fixed 4 2 4 2" xfId="39806"/>
    <cellStyle name="Fixed 4 2 4 3" xfId="39807"/>
    <cellStyle name="Fixed 4 2 4 4" xfId="39808"/>
    <cellStyle name="Fixed 4 2 4 5" xfId="39809"/>
    <cellStyle name="Fixed 4 2 4 6" xfId="39810"/>
    <cellStyle name="Fixed 4 2 4 7" xfId="39811"/>
    <cellStyle name="Fixed 4 2 4 8" xfId="39812"/>
    <cellStyle name="Fixed 4 2 4 9" xfId="39813"/>
    <cellStyle name="Fixed 4 2 5" xfId="39814"/>
    <cellStyle name="Fixed 4 2 5 10" xfId="39815"/>
    <cellStyle name="Fixed 4 2 5 11" xfId="39816"/>
    <cellStyle name="Fixed 4 2 5 12" xfId="39817"/>
    <cellStyle name="Fixed 4 2 5 13" xfId="39818"/>
    <cellStyle name="Fixed 4 2 5 14" xfId="39819"/>
    <cellStyle name="Fixed 4 2 5 15" xfId="39820"/>
    <cellStyle name="Fixed 4 2 5 16" xfId="39821"/>
    <cellStyle name="Fixed 4 2 5 2" xfId="39822"/>
    <cellStyle name="Fixed 4 2 5 3" xfId="39823"/>
    <cellStyle name="Fixed 4 2 5 4" xfId="39824"/>
    <cellStyle name="Fixed 4 2 5 5" xfId="39825"/>
    <cellStyle name="Fixed 4 2 5 6" xfId="39826"/>
    <cellStyle name="Fixed 4 2 5 7" xfId="39827"/>
    <cellStyle name="Fixed 4 2 5 8" xfId="39828"/>
    <cellStyle name="Fixed 4 2 5 9" xfId="39829"/>
    <cellStyle name="Fixed 4 2 6" xfId="39830"/>
    <cellStyle name="Fixed 4 2 6 10" xfId="39831"/>
    <cellStyle name="Fixed 4 2 6 11" xfId="39832"/>
    <cellStyle name="Fixed 4 2 6 12" xfId="39833"/>
    <cellStyle name="Fixed 4 2 6 13" xfId="39834"/>
    <cellStyle name="Fixed 4 2 6 14" xfId="39835"/>
    <cellStyle name="Fixed 4 2 6 15" xfId="39836"/>
    <cellStyle name="Fixed 4 2 6 16" xfId="39837"/>
    <cellStyle name="Fixed 4 2 6 2" xfId="39838"/>
    <cellStyle name="Fixed 4 2 6 3" xfId="39839"/>
    <cellStyle name="Fixed 4 2 6 4" xfId="39840"/>
    <cellStyle name="Fixed 4 2 6 5" xfId="39841"/>
    <cellStyle name="Fixed 4 2 6 6" xfId="39842"/>
    <cellStyle name="Fixed 4 2 6 7" xfId="39843"/>
    <cellStyle name="Fixed 4 2 6 8" xfId="39844"/>
    <cellStyle name="Fixed 4 2 6 9" xfId="39845"/>
    <cellStyle name="Fixed 4 2 7" xfId="39846"/>
    <cellStyle name="Fixed 4 2 7 10" xfId="39847"/>
    <cellStyle name="Fixed 4 2 7 11" xfId="39848"/>
    <cellStyle name="Fixed 4 2 7 12" xfId="39849"/>
    <cellStyle name="Fixed 4 2 7 13" xfId="39850"/>
    <cellStyle name="Fixed 4 2 7 14" xfId="39851"/>
    <cellStyle name="Fixed 4 2 7 15" xfId="39852"/>
    <cellStyle name="Fixed 4 2 7 16" xfId="39853"/>
    <cellStyle name="Fixed 4 2 7 2" xfId="39854"/>
    <cellStyle name="Fixed 4 2 7 3" xfId="39855"/>
    <cellStyle name="Fixed 4 2 7 4" xfId="39856"/>
    <cellStyle name="Fixed 4 2 7 5" xfId="39857"/>
    <cellStyle name="Fixed 4 2 7 6" xfId="39858"/>
    <cellStyle name="Fixed 4 2 7 7" xfId="39859"/>
    <cellStyle name="Fixed 4 2 7 8" xfId="39860"/>
    <cellStyle name="Fixed 4 2 7 9" xfId="39861"/>
    <cellStyle name="Fixed 4 2 8" xfId="39862"/>
    <cellStyle name="Fixed 4 2 8 10" xfId="39863"/>
    <cellStyle name="Fixed 4 2 8 11" xfId="39864"/>
    <cellStyle name="Fixed 4 2 8 12" xfId="39865"/>
    <cellStyle name="Fixed 4 2 8 13" xfId="39866"/>
    <cellStyle name="Fixed 4 2 8 14" xfId="39867"/>
    <cellStyle name="Fixed 4 2 8 15" xfId="39868"/>
    <cellStyle name="Fixed 4 2 8 16" xfId="39869"/>
    <cellStyle name="Fixed 4 2 8 2" xfId="39870"/>
    <cellStyle name="Fixed 4 2 8 3" xfId="39871"/>
    <cellStyle name="Fixed 4 2 8 4" xfId="39872"/>
    <cellStyle name="Fixed 4 2 8 5" xfId="39873"/>
    <cellStyle name="Fixed 4 2 8 6" xfId="39874"/>
    <cellStyle name="Fixed 4 2 8 7" xfId="39875"/>
    <cellStyle name="Fixed 4 2 8 8" xfId="39876"/>
    <cellStyle name="Fixed 4 2 8 9" xfId="39877"/>
    <cellStyle name="Fixed 4 2 9" xfId="39878"/>
    <cellStyle name="Fixed 4 2 9 10" xfId="39879"/>
    <cellStyle name="Fixed 4 2 9 11" xfId="39880"/>
    <cellStyle name="Fixed 4 2 9 12" xfId="39881"/>
    <cellStyle name="Fixed 4 2 9 13" xfId="39882"/>
    <cellStyle name="Fixed 4 2 9 14" xfId="39883"/>
    <cellStyle name="Fixed 4 2 9 15" xfId="39884"/>
    <cellStyle name="Fixed 4 2 9 16" xfId="39885"/>
    <cellStyle name="Fixed 4 2 9 2" xfId="39886"/>
    <cellStyle name="Fixed 4 2 9 3" xfId="39887"/>
    <cellStyle name="Fixed 4 2 9 4" xfId="39888"/>
    <cellStyle name="Fixed 4 2 9 5" xfId="39889"/>
    <cellStyle name="Fixed 4 2 9 6" xfId="39890"/>
    <cellStyle name="Fixed 4 2 9 7" xfId="39891"/>
    <cellStyle name="Fixed 4 2 9 8" xfId="39892"/>
    <cellStyle name="Fixed 4 2 9 9" xfId="39893"/>
    <cellStyle name="Fixed 4 20" xfId="39894"/>
    <cellStyle name="Fixed 4 21" xfId="39895"/>
    <cellStyle name="Fixed 4 22" xfId="39896"/>
    <cellStyle name="Fixed 4 22 10" xfId="39897"/>
    <cellStyle name="Fixed 4 22 11" xfId="39898"/>
    <cellStyle name="Fixed 4 22 12" xfId="39899"/>
    <cellStyle name="Fixed 4 22 13" xfId="39900"/>
    <cellStyle name="Fixed 4 22 14" xfId="39901"/>
    <cellStyle name="Fixed 4 22 15" xfId="39902"/>
    <cellStyle name="Fixed 4 22 16" xfId="39903"/>
    <cellStyle name="Fixed 4 22 17" xfId="39904"/>
    <cellStyle name="Fixed 4 22 18" xfId="39905"/>
    <cellStyle name="Fixed 4 22 19" xfId="39906"/>
    <cellStyle name="Fixed 4 22 2" xfId="39907"/>
    <cellStyle name="Fixed 4 22 2 2" xfId="39908"/>
    <cellStyle name="Fixed 4 22 2 2 2" xfId="39909"/>
    <cellStyle name="Fixed 4 22 3" xfId="39910"/>
    <cellStyle name="Fixed 4 22 4" xfId="39911"/>
    <cellStyle name="Fixed 4 22 5" xfId="39912"/>
    <cellStyle name="Fixed 4 22 6" xfId="39913"/>
    <cellStyle name="Fixed 4 22 7" xfId="39914"/>
    <cellStyle name="Fixed 4 22 8" xfId="39915"/>
    <cellStyle name="Fixed 4 22 9" xfId="39916"/>
    <cellStyle name="Fixed 4 23" xfId="39917"/>
    <cellStyle name="Fixed 4 24" xfId="39918"/>
    <cellStyle name="Fixed 4 24 10" xfId="39919"/>
    <cellStyle name="Fixed 4 24 11" xfId="39920"/>
    <cellStyle name="Fixed 4 24 12" xfId="39921"/>
    <cellStyle name="Fixed 4 24 13" xfId="39922"/>
    <cellStyle name="Fixed 4 24 14" xfId="39923"/>
    <cellStyle name="Fixed 4 24 15" xfId="39924"/>
    <cellStyle name="Fixed 4 24 16" xfId="39925"/>
    <cellStyle name="Fixed 4 24 17" xfId="39926"/>
    <cellStyle name="Fixed 4 24 2" xfId="39927"/>
    <cellStyle name="Fixed 4 24 3" xfId="39928"/>
    <cellStyle name="Fixed 4 24 4" xfId="39929"/>
    <cellStyle name="Fixed 4 24 5" xfId="39930"/>
    <cellStyle name="Fixed 4 24 6" xfId="39931"/>
    <cellStyle name="Fixed 4 24 7" xfId="39932"/>
    <cellStyle name="Fixed 4 24 8" xfId="39933"/>
    <cellStyle name="Fixed 4 24 9" xfId="39934"/>
    <cellStyle name="Fixed 4 25" xfId="39935"/>
    <cellStyle name="Fixed 4 26" xfId="39936"/>
    <cellStyle name="Fixed 4 27" xfId="39937"/>
    <cellStyle name="Fixed 4 28" xfId="39938"/>
    <cellStyle name="Fixed 4 29" xfId="39939"/>
    <cellStyle name="Fixed 4 3" xfId="39940"/>
    <cellStyle name="Fixed 4 3 10" xfId="39941"/>
    <cellStyle name="Fixed 4 3 10 10" xfId="39942"/>
    <cellStyle name="Fixed 4 3 10 11" xfId="39943"/>
    <cellStyle name="Fixed 4 3 10 12" xfId="39944"/>
    <cellStyle name="Fixed 4 3 10 13" xfId="39945"/>
    <cellStyle name="Fixed 4 3 10 14" xfId="39946"/>
    <cellStyle name="Fixed 4 3 10 15" xfId="39947"/>
    <cellStyle name="Fixed 4 3 10 16" xfId="39948"/>
    <cellStyle name="Fixed 4 3 10 2" xfId="39949"/>
    <cellStyle name="Fixed 4 3 10 3" xfId="39950"/>
    <cellStyle name="Fixed 4 3 10 4" xfId="39951"/>
    <cellStyle name="Fixed 4 3 10 5" xfId="39952"/>
    <cellStyle name="Fixed 4 3 10 6" xfId="39953"/>
    <cellStyle name="Fixed 4 3 10 7" xfId="39954"/>
    <cellStyle name="Fixed 4 3 10 8" xfId="39955"/>
    <cellStyle name="Fixed 4 3 10 9" xfId="39956"/>
    <cellStyle name="Fixed 4 3 11" xfId="39957"/>
    <cellStyle name="Fixed 4 3 11 10" xfId="39958"/>
    <cellStyle name="Fixed 4 3 11 11" xfId="39959"/>
    <cellStyle name="Fixed 4 3 11 12" xfId="39960"/>
    <cellStyle name="Fixed 4 3 11 13" xfId="39961"/>
    <cellStyle name="Fixed 4 3 11 14" xfId="39962"/>
    <cellStyle name="Fixed 4 3 11 15" xfId="39963"/>
    <cellStyle name="Fixed 4 3 11 16" xfId="39964"/>
    <cellStyle name="Fixed 4 3 11 2" xfId="39965"/>
    <cellStyle name="Fixed 4 3 11 3" xfId="39966"/>
    <cellStyle name="Fixed 4 3 11 4" xfId="39967"/>
    <cellStyle name="Fixed 4 3 11 5" xfId="39968"/>
    <cellStyle name="Fixed 4 3 11 6" xfId="39969"/>
    <cellStyle name="Fixed 4 3 11 7" xfId="39970"/>
    <cellStyle name="Fixed 4 3 11 8" xfId="39971"/>
    <cellStyle name="Fixed 4 3 11 9" xfId="39972"/>
    <cellStyle name="Fixed 4 3 12" xfId="39973"/>
    <cellStyle name="Fixed 4 3 12 10" xfId="39974"/>
    <cellStyle name="Fixed 4 3 12 11" xfId="39975"/>
    <cellStyle name="Fixed 4 3 12 12" xfId="39976"/>
    <cellStyle name="Fixed 4 3 12 13" xfId="39977"/>
    <cellStyle name="Fixed 4 3 12 14" xfId="39978"/>
    <cellStyle name="Fixed 4 3 12 15" xfId="39979"/>
    <cellStyle name="Fixed 4 3 12 16" xfId="39980"/>
    <cellStyle name="Fixed 4 3 12 2" xfId="39981"/>
    <cellStyle name="Fixed 4 3 12 3" xfId="39982"/>
    <cellStyle name="Fixed 4 3 12 4" xfId="39983"/>
    <cellStyle name="Fixed 4 3 12 5" xfId="39984"/>
    <cellStyle name="Fixed 4 3 12 6" xfId="39985"/>
    <cellStyle name="Fixed 4 3 12 7" xfId="39986"/>
    <cellStyle name="Fixed 4 3 12 8" xfId="39987"/>
    <cellStyle name="Fixed 4 3 12 9" xfId="39988"/>
    <cellStyle name="Fixed 4 3 13" xfId="39989"/>
    <cellStyle name="Fixed 4 3 13 10" xfId="39990"/>
    <cellStyle name="Fixed 4 3 13 11" xfId="39991"/>
    <cellStyle name="Fixed 4 3 13 12" xfId="39992"/>
    <cellStyle name="Fixed 4 3 13 13" xfId="39993"/>
    <cellStyle name="Fixed 4 3 13 14" xfId="39994"/>
    <cellStyle name="Fixed 4 3 13 15" xfId="39995"/>
    <cellStyle name="Fixed 4 3 13 16" xfId="39996"/>
    <cellStyle name="Fixed 4 3 13 2" xfId="39997"/>
    <cellStyle name="Fixed 4 3 13 3" xfId="39998"/>
    <cellStyle name="Fixed 4 3 13 4" xfId="39999"/>
    <cellStyle name="Fixed 4 3 13 5" xfId="40000"/>
    <cellStyle name="Fixed 4 3 13 6" xfId="40001"/>
    <cellStyle name="Fixed 4 3 13 7" xfId="40002"/>
    <cellStyle name="Fixed 4 3 13 8" xfId="40003"/>
    <cellStyle name="Fixed 4 3 13 9" xfId="40004"/>
    <cellStyle name="Fixed 4 3 14" xfId="40005"/>
    <cellStyle name="Fixed 4 3 14 10" xfId="40006"/>
    <cellStyle name="Fixed 4 3 14 11" xfId="40007"/>
    <cellStyle name="Fixed 4 3 14 12" xfId="40008"/>
    <cellStyle name="Fixed 4 3 14 13" xfId="40009"/>
    <cellStyle name="Fixed 4 3 14 14" xfId="40010"/>
    <cellStyle name="Fixed 4 3 14 15" xfId="40011"/>
    <cellStyle name="Fixed 4 3 14 16" xfId="40012"/>
    <cellStyle name="Fixed 4 3 14 2" xfId="40013"/>
    <cellStyle name="Fixed 4 3 14 3" xfId="40014"/>
    <cellStyle name="Fixed 4 3 14 4" xfId="40015"/>
    <cellStyle name="Fixed 4 3 14 5" xfId="40016"/>
    <cellStyle name="Fixed 4 3 14 6" xfId="40017"/>
    <cellStyle name="Fixed 4 3 14 7" xfId="40018"/>
    <cellStyle name="Fixed 4 3 14 8" xfId="40019"/>
    <cellStyle name="Fixed 4 3 14 9" xfId="40020"/>
    <cellStyle name="Fixed 4 3 15" xfId="40021"/>
    <cellStyle name="Fixed 4 3 16" xfId="40022"/>
    <cellStyle name="Fixed 4 3 17" xfId="40023"/>
    <cellStyle name="Fixed 4 3 18" xfId="40024"/>
    <cellStyle name="Fixed 4 3 19" xfId="40025"/>
    <cellStyle name="Fixed 4 3 2" xfId="40026"/>
    <cellStyle name="Fixed 4 3 2 10" xfId="40027"/>
    <cellStyle name="Fixed 4 3 2 11" xfId="40028"/>
    <cellStyle name="Fixed 4 3 2 12" xfId="40029"/>
    <cellStyle name="Fixed 4 3 2 13" xfId="40030"/>
    <cellStyle name="Fixed 4 3 2 14" xfId="40031"/>
    <cellStyle name="Fixed 4 3 2 15" xfId="40032"/>
    <cellStyle name="Fixed 4 3 2 16" xfId="40033"/>
    <cellStyle name="Fixed 4 3 2 2" xfId="40034"/>
    <cellStyle name="Fixed 4 3 2 3" xfId="40035"/>
    <cellStyle name="Fixed 4 3 2 4" xfId="40036"/>
    <cellStyle name="Fixed 4 3 2 5" xfId="40037"/>
    <cellStyle name="Fixed 4 3 2 6" xfId="40038"/>
    <cellStyle name="Fixed 4 3 2 7" xfId="40039"/>
    <cellStyle name="Fixed 4 3 2 8" xfId="40040"/>
    <cellStyle name="Fixed 4 3 2 9" xfId="40041"/>
    <cellStyle name="Fixed 4 3 20" xfId="40042"/>
    <cellStyle name="Fixed 4 3 21" xfId="40043"/>
    <cellStyle name="Fixed 4 3 22" xfId="40044"/>
    <cellStyle name="Fixed 4 3 23" xfId="40045"/>
    <cellStyle name="Fixed 4 3 24" xfId="40046"/>
    <cellStyle name="Fixed 4 3 25" xfId="40047"/>
    <cellStyle name="Fixed 4 3 26" xfId="40048"/>
    <cellStyle name="Fixed 4 3 27" xfId="40049"/>
    <cellStyle name="Fixed 4 3 28" xfId="40050"/>
    <cellStyle name="Fixed 4 3 29" xfId="40051"/>
    <cellStyle name="Fixed 4 3 3" xfId="40052"/>
    <cellStyle name="Fixed 4 3 3 10" xfId="40053"/>
    <cellStyle name="Fixed 4 3 3 11" xfId="40054"/>
    <cellStyle name="Fixed 4 3 3 12" xfId="40055"/>
    <cellStyle name="Fixed 4 3 3 13" xfId="40056"/>
    <cellStyle name="Fixed 4 3 3 14" xfId="40057"/>
    <cellStyle name="Fixed 4 3 3 15" xfId="40058"/>
    <cellStyle name="Fixed 4 3 3 16" xfId="40059"/>
    <cellStyle name="Fixed 4 3 3 2" xfId="40060"/>
    <cellStyle name="Fixed 4 3 3 3" xfId="40061"/>
    <cellStyle name="Fixed 4 3 3 4" xfId="40062"/>
    <cellStyle name="Fixed 4 3 3 5" xfId="40063"/>
    <cellStyle name="Fixed 4 3 3 6" xfId="40064"/>
    <cellStyle name="Fixed 4 3 3 7" xfId="40065"/>
    <cellStyle name="Fixed 4 3 3 8" xfId="40066"/>
    <cellStyle name="Fixed 4 3 3 9" xfId="40067"/>
    <cellStyle name="Fixed 4 3 4" xfId="40068"/>
    <cellStyle name="Fixed 4 3 4 10" xfId="40069"/>
    <cellStyle name="Fixed 4 3 4 11" xfId="40070"/>
    <cellStyle name="Fixed 4 3 4 12" xfId="40071"/>
    <cellStyle name="Fixed 4 3 4 13" xfId="40072"/>
    <cellStyle name="Fixed 4 3 4 14" xfId="40073"/>
    <cellStyle name="Fixed 4 3 4 15" xfId="40074"/>
    <cellStyle name="Fixed 4 3 4 16" xfId="40075"/>
    <cellStyle name="Fixed 4 3 4 2" xfId="40076"/>
    <cellStyle name="Fixed 4 3 4 3" xfId="40077"/>
    <cellStyle name="Fixed 4 3 4 4" xfId="40078"/>
    <cellStyle name="Fixed 4 3 4 5" xfId="40079"/>
    <cellStyle name="Fixed 4 3 4 6" xfId="40080"/>
    <cellStyle name="Fixed 4 3 4 7" xfId="40081"/>
    <cellStyle name="Fixed 4 3 4 8" xfId="40082"/>
    <cellStyle name="Fixed 4 3 4 9" xfId="40083"/>
    <cellStyle name="Fixed 4 3 5" xfId="40084"/>
    <cellStyle name="Fixed 4 3 5 10" xfId="40085"/>
    <cellStyle name="Fixed 4 3 5 11" xfId="40086"/>
    <cellStyle name="Fixed 4 3 5 12" xfId="40087"/>
    <cellStyle name="Fixed 4 3 5 13" xfId="40088"/>
    <cellStyle name="Fixed 4 3 5 14" xfId="40089"/>
    <cellStyle name="Fixed 4 3 5 15" xfId="40090"/>
    <cellStyle name="Fixed 4 3 5 16" xfId="40091"/>
    <cellStyle name="Fixed 4 3 5 2" xfId="40092"/>
    <cellStyle name="Fixed 4 3 5 3" xfId="40093"/>
    <cellStyle name="Fixed 4 3 5 4" xfId="40094"/>
    <cellStyle name="Fixed 4 3 5 5" xfId="40095"/>
    <cellStyle name="Fixed 4 3 5 6" xfId="40096"/>
    <cellStyle name="Fixed 4 3 5 7" xfId="40097"/>
    <cellStyle name="Fixed 4 3 5 8" xfId="40098"/>
    <cellStyle name="Fixed 4 3 5 9" xfId="40099"/>
    <cellStyle name="Fixed 4 3 6" xfId="40100"/>
    <cellStyle name="Fixed 4 3 6 10" xfId="40101"/>
    <cellStyle name="Fixed 4 3 6 11" xfId="40102"/>
    <cellStyle name="Fixed 4 3 6 12" xfId="40103"/>
    <cellStyle name="Fixed 4 3 6 13" xfId="40104"/>
    <cellStyle name="Fixed 4 3 6 14" xfId="40105"/>
    <cellStyle name="Fixed 4 3 6 15" xfId="40106"/>
    <cellStyle name="Fixed 4 3 6 16" xfId="40107"/>
    <cellStyle name="Fixed 4 3 6 2" xfId="40108"/>
    <cellStyle name="Fixed 4 3 6 3" xfId="40109"/>
    <cellStyle name="Fixed 4 3 6 4" xfId="40110"/>
    <cellStyle name="Fixed 4 3 6 5" xfId="40111"/>
    <cellStyle name="Fixed 4 3 6 6" xfId="40112"/>
    <cellStyle name="Fixed 4 3 6 7" xfId="40113"/>
    <cellStyle name="Fixed 4 3 6 8" xfId="40114"/>
    <cellStyle name="Fixed 4 3 6 9" xfId="40115"/>
    <cellStyle name="Fixed 4 3 7" xfId="40116"/>
    <cellStyle name="Fixed 4 3 7 10" xfId="40117"/>
    <cellStyle name="Fixed 4 3 7 11" xfId="40118"/>
    <cellStyle name="Fixed 4 3 7 12" xfId="40119"/>
    <cellStyle name="Fixed 4 3 7 13" xfId="40120"/>
    <cellStyle name="Fixed 4 3 7 14" xfId="40121"/>
    <cellStyle name="Fixed 4 3 7 15" xfId="40122"/>
    <cellStyle name="Fixed 4 3 7 16" xfId="40123"/>
    <cellStyle name="Fixed 4 3 7 2" xfId="40124"/>
    <cellStyle name="Fixed 4 3 7 3" xfId="40125"/>
    <cellStyle name="Fixed 4 3 7 4" xfId="40126"/>
    <cellStyle name="Fixed 4 3 7 5" xfId="40127"/>
    <cellStyle name="Fixed 4 3 7 6" xfId="40128"/>
    <cellStyle name="Fixed 4 3 7 7" xfId="40129"/>
    <cellStyle name="Fixed 4 3 7 8" xfId="40130"/>
    <cellStyle name="Fixed 4 3 7 9" xfId="40131"/>
    <cellStyle name="Fixed 4 3 8" xfId="40132"/>
    <cellStyle name="Fixed 4 3 8 10" xfId="40133"/>
    <cellStyle name="Fixed 4 3 8 11" xfId="40134"/>
    <cellStyle name="Fixed 4 3 8 12" xfId="40135"/>
    <cellStyle name="Fixed 4 3 8 13" xfId="40136"/>
    <cellStyle name="Fixed 4 3 8 14" xfId="40137"/>
    <cellStyle name="Fixed 4 3 8 15" xfId="40138"/>
    <cellStyle name="Fixed 4 3 8 16" xfId="40139"/>
    <cellStyle name="Fixed 4 3 8 2" xfId="40140"/>
    <cellStyle name="Fixed 4 3 8 3" xfId="40141"/>
    <cellStyle name="Fixed 4 3 8 4" xfId="40142"/>
    <cellStyle name="Fixed 4 3 8 5" xfId="40143"/>
    <cellStyle name="Fixed 4 3 8 6" xfId="40144"/>
    <cellStyle name="Fixed 4 3 8 7" xfId="40145"/>
    <cellStyle name="Fixed 4 3 8 8" xfId="40146"/>
    <cellStyle name="Fixed 4 3 8 9" xfId="40147"/>
    <cellStyle name="Fixed 4 3 9" xfId="40148"/>
    <cellStyle name="Fixed 4 3 9 10" xfId="40149"/>
    <cellStyle name="Fixed 4 3 9 11" xfId="40150"/>
    <cellStyle name="Fixed 4 3 9 12" xfId="40151"/>
    <cellStyle name="Fixed 4 3 9 13" xfId="40152"/>
    <cellStyle name="Fixed 4 3 9 14" xfId="40153"/>
    <cellStyle name="Fixed 4 3 9 15" xfId="40154"/>
    <cellStyle name="Fixed 4 3 9 16" xfId="40155"/>
    <cellStyle name="Fixed 4 3 9 2" xfId="40156"/>
    <cellStyle name="Fixed 4 3 9 3" xfId="40157"/>
    <cellStyle name="Fixed 4 3 9 4" xfId="40158"/>
    <cellStyle name="Fixed 4 3 9 5" xfId="40159"/>
    <cellStyle name="Fixed 4 3 9 6" xfId="40160"/>
    <cellStyle name="Fixed 4 3 9 7" xfId="40161"/>
    <cellStyle name="Fixed 4 3 9 8" xfId="40162"/>
    <cellStyle name="Fixed 4 3 9 9" xfId="40163"/>
    <cellStyle name="Fixed 4 30" xfId="40164"/>
    <cellStyle name="Fixed 4 31" xfId="40165"/>
    <cellStyle name="Fixed 4 32" xfId="40166"/>
    <cellStyle name="Fixed 4 33" xfId="40167"/>
    <cellStyle name="Fixed 4 34" xfId="40168"/>
    <cellStyle name="Fixed 4 35" xfId="40169"/>
    <cellStyle name="Fixed 4 36" xfId="40170"/>
    <cellStyle name="Fixed 4 37" xfId="40171"/>
    <cellStyle name="Fixed 4 38" xfId="40172"/>
    <cellStyle name="Fixed 4 39" xfId="40173"/>
    <cellStyle name="Fixed 4 4" xfId="40174"/>
    <cellStyle name="Fixed 4 4 10" xfId="40175"/>
    <cellStyle name="Fixed 4 4 11" xfId="40176"/>
    <cellStyle name="Fixed 4 4 12" xfId="40177"/>
    <cellStyle name="Fixed 4 4 13" xfId="40178"/>
    <cellStyle name="Fixed 4 4 14" xfId="40179"/>
    <cellStyle name="Fixed 4 4 15" xfId="40180"/>
    <cellStyle name="Fixed 4 4 16" xfId="40181"/>
    <cellStyle name="Fixed 4 4 2" xfId="40182"/>
    <cellStyle name="Fixed 4 4 3" xfId="40183"/>
    <cellStyle name="Fixed 4 4 4" xfId="40184"/>
    <cellStyle name="Fixed 4 4 5" xfId="40185"/>
    <cellStyle name="Fixed 4 4 6" xfId="40186"/>
    <cellStyle name="Fixed 4 4 7" xfId="40187"/>
    <cellStyle name="Fixed 4 4 8" xfId="40188"/>
    <cellStyle name="Fixed 4 4 9" xfId="40189"/>
    <cellStyle name="Fixed 4 40" xfId="40190"/>
    <cellStyle name="Fixed 4 41" xfId="40191"/>
    <cellStyle name="Fixed 4 42" xfId="40192"/>
    <cellStyle name="Fixed 4 43" xfId="40193"/>
    <cellStyle name="Fixed 4 44" xfId="40194"/>
    <cellStyle name="Fixed 4 45" xfId="40195"/>
    <cellStyle name="Fixed 4 5" xfId="40196"/>
    <cellStyle name="Fixed 4 5 10" xfId="40197"/>
    <cellStyle name="Fixed 4 5 11" xfId="40198"/>
    <cellStyle name="Fixed 4 5 12" xfId="40199"/>
    <cellStyle name="Fixed 4 5 13" xfId="40200"/>
    <cellStyle name="Fixed 4 5 14" xfId="40201"/>
    <cellStyle name="Fixed 4 5 15" xfId="40202"/>
    <cellStyle name="Fixed 4 5 16" xfId="40203"/>
    <cellStyle name="Fixed 4 5 2" xfId="40204"/>
    <cellStyle name="Fixed 4 5 3" xfId="40205"/>
    <cellStyle name="Fixed 4 5 4" xfId="40206"/>
    <cellStyle name="Fixed 4 5 5" xfId="40207"/>
    <cellStyle name="Fixed 4 5 6" xfId="40208"/>
    <cellStyle name="Fixed 4 5 7" xfId="40209"/>
    <cellStyle name="Fixed 4 5 8" xfId="40210"/>
    <cellStyle name="Fixed 4 5 9" xfId="40211"/>
    <cellStyle name="Fixed 4 6" xfId="40212"/>
    <cellStyle name="Fixed 4 6 10" xfId="40213"/>
    <cellStyle name="Fixed 4 6 11" xfId="40214"/>
    <cellStyle name="Fixed 4 6 12" xfId="40215"/>
    <cellStyle name="Fixed 4 6 13" xfId="40216"/>
    <cellStyle name="Fixed 4 6 14" xfId="40217"/>
    <cellStyle name="Fixed 4 6 15" xfId="40218"/>
    <cellStyle name="Fixed 4 6 16" xfId="40219"/>
    <cellStyle name="Fixed 4 6 2" xfId="40220"/>
    <cellStyle name="Fixed 4 6 3" xfId="40221"/>
    <cellStyle name="Fixed 4 6 4" xfId="40222"/>
    <cellStyle name="Fixed 4 6 5" xfId="40223"/>
    <cellStyle name="Fixed 4 6 6" xfId="40224"/>
    <cellStyle name="Fixed 4 6 7" xfId="40225"/>
    <cellStyle name="Fixed 4 6 8" xfId="40226"/>
    <cellStyle name="Fixed 4 6 9" xfId="40227"/>
    <cellStyle name="Fixed 4 7" xfId="40228"/>
    <cellStyle name="Fixed 4 7 10" xfId="40229"/>
    <cellStyle name="Fixed 4 7 11" xfId="40230"/>
    <cellStyle name="Fixed 4 7 12" xfId="40231"/>
    <cellStyle name="Fixed 4 7 13" xfId="40232"/>
    <cellStyle name="Fixed 4 7 14" xfId="40233"/>
    <cellStyle name="Fixed 4 7 15" xfId="40234"/>
    <cellStyle name="Fixed 4 7 16" xfId="40235"/>
    <cellStyle name="Fixed 4 7 2" xfId="40236"/>
    <cellStyle name="Fixed 4 7 3" xfId="40237"/>
    <cellStyle name="Fixed 4 7 4" xfId="40238"/>
    <cellStyle name="Fixed 4 7 5" xfId="40239"/>
    <cellStyle name="Fixed 4 7 6" xfId="40240"/>
    <cellStyle name="Fixed 4 7 7" xfId="40241"/>
    <cellStyle name="Fixed 4 7 8" xfId="40242"/>
    <cellStyle name="Fixed 4 7 9" xfId="40243"/>
    <cellStyle name="Fixed 4 8" xfId="40244"/>
    <cellStyle name="Fixed 4 8 10" xfId="40245"/>
    <cellStyle name="Fixed 4 8 11" xfId="40246"/>
    <cellStyle name="Fixed 4 8 12" xfId="40247"/>
    <cellStyle name="Fixed 4 8 13" xfId="40248"/>
    <cellStyle name="Fixed 4 8 14" xfId="40249"/>
    <cellStyle name="Fixed 4 8 15" xfId="40250"/>
    <cellStyle name="Fixed 4 8 16" xfId="40251"/>
    <cellStyle name="Fixed 4 8 2" xfId="40252"/>
    <cellStyle name="Fixed 4 8 3" xfId="40253"/>
    <cellStyle name="Fixed 4 8 4" xfId="40254"/>
    <cellStyle name="Fixed 4 8 5" xfId="40255"/>
    <cellStyle name="Fixed 4 8 6" xfId="40256"/>
    <cellStyle name="Fixed 4 8 7" xfId="40257"/>
    <cellStyle name="Fixed 4 8 8" xfId="40258"/>
    <cellStyle name="Fixed 4 8 9" xfId="40259"/>
    <cellStyle name="Fixed 4 9" xfId="40260"/>
    <cellStyle name="Fixed 4 9 10" xfId="40261"/>
    <cellStyle name="Fixed 4 9 11" xfId="40262"/>
    <cellStyle name="Fixed 4 9 12" xfId="40263"/>
    <cellStyle name="Fixed 4 9 13" xfId="40264"/>
    <cellStyle name="Fixed 4 9 14" xfId="40265"/>
    <cellStyle name="Fixed 4 9 15" xfId="40266"/>
    <cellStyle name="Fixed 4 9 16" xfId="40267"/>
    <cellStyle name="Fixed 4 9 2" xfId="40268"/>
    <cellStyle name="Fixed 4 9 3" xfId="40269"/>
    <cellStyle name="Fixed 4 9 4" xfId="40270"/>
    <cellStyle name="Fixed 4 9 5" xfId="40271"/>
    <cellStyle name="Fixed 4 9 6" xfId="40272"/>
    <cellStyle name="Fixed 4 9 7" xfId="40273"/>
    <cellStyle name="Fixed 4 9 8" xfId="40274"/>
    <cellStyle name="Fixed 4 9 9" xfId="40275"/>
    <cellStyle name="Fixed 40" xfId="40276"/>
    <cellStyle name="Fixed 41" xfId="40277"/>
    <cellStyle name="Fixed 42" xfId="40278"/>
    <cellStyle name="Fixed 43" xfId="40279"/>
    <cellStyle name="Fixed 44" xfId="40280"/>
    <cellStyle name="Fixed 45" xfId="40281"/>
    <cellStyle name="Fixed 46" xfId="40282"/>
    <cellStyle name="Fixed 47" xfId="40283"/>
    <cellStyle name="Fixed 48" xfId="40284"/>
    <cellStyle name="Fixed 49" xfId="40285"/>
    <cellStyle name="Fixed 5" xfId="40286"/>
    <cellStyle name="Fixed 5 10" xfId="40287"/>
    <cellStyle name="Fixed 5 10 10" xfId="40288"/>
    <cellStyle name="Fixed 5 10 11" xfId="40289"/>
    <cellStyle name="Fixed 5 10 12" xfId="40290"/>
    <cellStyle name="Fixed 5 10 13" xfId="40291"/>
    <cellStyle name="Fixed 5 10 14" xfId="40292"/>
    <cellStyle name="Fixed 5 10 15" xfId="40293"/>
    <cellStyle name="Fixed 5 10 16" xfId="40294"/>
    <cellStyle name="Fixed 5 10 2" xfId="40295"/>
    <cellStyle name="Fixed 5 10 3" xfId="40296"/>
    <cellStyle name="Fixed 5 10 4" xfId="40297"/>
    <cellStyle name="Fixed 5 10 5" xfId="40298"/>
    <cellStyle name="Fixed 5 10 6" xfId="40299"/>
    <cellStyle name="Fixed 5 10 7" xfId="40300"/>
    <cellStyle name="Fixed 5 10 8" xfId="40301"/>
    <cellStyle name="Fixed 5 10 9" xfId="40302"/>
    <cellStyle name="Fixed 5 11" xfId="40303"/>
    <cellStyle name="Fixed 5 11 10" xfId="40304"/>
    <cellStyle name="Fixed 5 11 11" xfId="40305"/>
    <cellStyle name="Fixed 5 11 12" xfId="40306"/>
    <cellStyle name="Fixed 5 11 13" xfId="40307"/>
    <cellStyle name="Fixed 5 11 14" xfId="40308"/>
    <cellStyle name="Fixed 5 11 15" xfId="40309"/>
    <cellStyle name="Fixed 5 11 16" xfId="40310"/>
    <cellStyle name="Fixed 5 11 2" xfId="40311"/>
    <cellStyle name="Fixed 5 11 3" xfId="40312"/>
    <cellStyle name="Fixed 5 11 4" xfId="40313"/>
    <cellStyle name="Fixed 5 11 5" xfId="40314"/>
    <cellStyle name="Fixed 5 11 6" xfId="40315"/>
    <cellStyle name="Fixed 5 11 7" xfId="40316"/>
    <cellStyle name="Fixed 5 11 8" xfId="40317"/>
    <cellStyle name="Fixed 5 11 9" xfId="40318"/>
    <cellStyle name="Fixed 5 12" xfId="40319"/>
    <cellStyle name="Fixed 5 12 10" xfId="40320"/>
    <cellStyle name="Fixed 5 12 11" xfId="40321"/>
    <cellStyle name="Fixed 5 12 12" xfId="40322"/>
    <cellStyle name="Fixed 5 12 13" xfId="40323"/>
    <cellStyle name="Fixed 5 12 14" xfId="40324"/>
    <cellStyle name="Fixed 5 12 15" xfId="40325"/>
    <cellStyle name="Fixed 5 12 16" xfId="40326"/>
    <cellStyle name="Fixed 5 12 2" xfId="40327"/>
    <cellStyle name="Fixed 5 12 3" xfId="40328"/>
    <cellStyle name="Fixed 5 12 4" xfId="40329"/>
    <cellStyle name="Fixed 5 12 5" xfId="40330"/>
    <cellStyle name="Fixed 5 12 6" xfId="40331"/>
    <cellStyle name="Fixed 5 12 7" xfId="40332"/>
    <cellStyle name="Fixed 5 12 8" xfId="40333"/>
    <cellStyle name="Fixed 5 12 9" xfId="40334"/>
    <cellStyle name="Fixed 5 13" xfId="40335"/>
    <cellStyle name="Fixed 5 13 10" xfId="40336"/>
    <cellStyle name="Fixed 5 13 11" xfId="40337"/>
    <cellStyle name="Fixed 5 13 12" xfId="40338"/>
    <cellStyle name="Fixed 5 13 13" xfId="40339"/>
    <cellStyle name="Fixed 5 13 14" xfId="40340"/>
    <cellStyle name="Fixed 5 13 15" xfId="40341"/>
    <cellStyle name="Fixed 5 13 16" xfId="40342"/>
    <cellStyle name="Fixed 5 13 2" xfId="40343"/>
    <cellStyle name="Fixed 5 13 3" xfId="40344"/>
    <cellStyle name="Fixed 5 13 4" xfId="40345"/>
    <cellStyle name="Fixed 5 13 5" xfId="40346"/>
    <cellStyle name="Fixed 5 13 6" xfId="40347"/>
    <cellStyle name="Fixed 5 13 7" xfId="40348"/>
    <cellStyle name="Fixed 5 13 8" xfId="40349"/>
    <cellStyle name="Fixed 5 13 9" xfId="40350"/>
    <cellStyle name="Fixed 5 14" xfId="40351"/>
    <cellStyle name="Fixed 5 14 10" xfId="40352"/>
    <cellStyle name="Fixed 5 14 11" xfId="40353"/>
    <cellStyle name="Fixed 5 14 12" xfId="40354"/>
    <cellStyle name="Fixed 5 14 13" xfId="40355"/>
    <cellStyle name="Fixed 5 14 14" xfId="40356"/>
    <cellStyle name="Fixed 5 14 15" xfId="40357"/>
    <cellStyle name="Fixed 5 14 16" xfId="40358"/>
    <cellStyle name="Fixed 5 14 2" xfId="40359"/>
    <cellStyle name="Fixed 5 14 3" xfId="40360"/>
    <cellStyle name="Fixed 5 14 4" xfId="40361"/>
    <cellStyle name="Fixed 5 14 5" xfId="40362"/>
    <cellStyle name="Fixed 5 14 6" xfId="40363"/>
    <cellStyle name="Fixed 5 14 7" xfId="40364"/>
    <cellStyle name="Fixed 5 14 8" xfId="40365"/>
    <cellStyle name="Fixed 5 14 9" xfId="40366"/>
    <cellStyle name="Fixed 5 15" xfId="40367"/>
    <cellStyle name="Fixed 5 15 10" xfId="40368"/>
    <cellStyle name="Fixed 5 15 11" xfId="40369"/>
    <cellStyle name="Fixed 5 15 12" xfId="40370"/>
    <cellStyle name="Fixed 5 15 13" xfId="40371"/>
    <cellStyle name="Fixed 5 15 14" xfId="40372"/>
    <cellStyle name="Fixed 5 15 15" xfId="40373"/>
    <cellStyle name="Fixed 5 15 16" xfId="40374"/>
    <cellStyle name="Fixed 5 15 2" xfId="40375"/>
    <cellStyle name="Fixed 5 15 3" xfId="40376"/>
    <cellStyle name="Fixed 5 15 4" xfId="40377"/>
    <cellStyle name="Fixed 5 15 5" xfId="40378"/>
    <cellStyle name="Fixed 5 15 6" xfId="40379"/>
    <cellStyle name="Fixed 5 15 7" xfId="40380"/>
    <cellStyle name="Fixed 5 15 8" xfId="40381"/>
    <cellStyle name="Fixed 5 15 9" xfId="40382"/>
    <cellStyle name="Fixed 5 16" xfId="40383"/>
    <cellStyle name="Fixed 5 17" xfId="40384"/>
    <cellStyle name="Fixed 5 18" xfId="40385"/>
    <cellStyle name="Fixed 5 19" xfId="40386"/>
    <cellStyle name="Fixed 5 2" xfId="40387"/>
    <cellStyle name="Fixed 5 2 10" xfId="40388"/>
    <cellStyle name="Fixed 5 2 11" xfId="40389"/>
    <cellStyle name="Fixed 5 2 12" xfId="40390"/>
    <cellStyle name="Fixed 5 2 13" xfId="40391"/>
    <cellStyle name="Fixed 5 2 14" xfId="40392"/>
    <cellStyle name="Fixed 5 2 15" xfId="40393"/>
    <cellStyle name="Fixed 5 2 16" xfId="40394"/>
    <cellStyle name="Fixed 5 2 2" xfId="40395"/>
    <cellStyle name="Fixed 5 2 3" xfId="40396"/>
    <cellStyle name="Fixed 5 2 4" xfId="40397"/>
    <cellStyle name="Fixed 5 2 5" xfId="40398"/>
    <cellStyle name="Fixed 5 2 6" xfId="40399"/>
    <cellStyle name="Fixed 5 2 7" xfId="40400"/>
    <cellStyle name="Fixed 5 2 8" xfId="40401"/>
    <cellStyle name="Fixed 5 2 9" xfId="40402"/>
    <cellStyle name="Fixed 5 20" xfId="40403"/>
    <cellStyle name="Fixed 5 20 10" xfId="40404"/>
    <cellStyle name="Fixed 5 20 11" xfId="40405"/>
    <cellStyle name="Fixed 5 20 12" xfId="40406"/>
    <cellStyle name="Fixed 5 20 13" xfId="40407"/>
    <cellStyle name="Fixed 5 20 14" xfId="40408"/>
    <cellStyle name="Fixed 5 20 15" xfId="40409"/>
    <cellStyle name="Fixed 5 20 16" xfId="40410"/>
    <cellStyle name="Fixed 5 20 17" xfId="40411"/>
    <cellStyle name="Fixed 5 20 18" xfId="40412"/>
    <cellStyle name="Fixed 5 20 19" xfId="40413"/>
    <cellStyle name="Fixed 5 20 2" xfId="40414"/>
    <cellStyle name="Fixed 5 20 2 2" xfId="40415"/>
    <cellStyle name="Fixed 5 20 2 2 2" xfId="40416"/>
    <cellStyle name="Fixed 5 20 3" xfId="40417"/>
    <cellStyle name="Fixed 5 20 4" xfId="40418"/>
    <cellStyle name="Fixed 5 20 5" xfId="40419"/>
    <cellStyle name="Fixed 5 20 6" xfId="40420"/>
    <cellStyle name="Fixed 5 20 7" xfId="40421"/>
    <cellStyle name="Fixed 5 20 8" xfId="40422"/>
    <cellStyle name="Fixed 5 20 9" xfId="40423"/>
    <cellStyle name="Fixed 5 21" xfId="40424"/>
    <cellStyle name="Fixed 5 22" xfId="40425"/>
    <cellStyle name="Fixed 5 22 10" xfId="40426"/>
    <cellStyle name="Fixed 5 22 11" xfId="40427"/>
    <cellStyle name="Fixed 5 22 12" xfId="40428"/>
    <cellStyle name="Fixed 5 22 13" xfId="40429"/>
    <cellStyle name="Fixed 5 22 14" xfId="40430"/>
    <cellStyle name="Fixed 5 22 15" xfId="40431"/>
    <cellStyle name="Fixed 5 22 16" xfId="40432"/>
    <cellStyle name="Fixed 5 22 17" xfId="40433"/>
    <cellStyle name="Fixed 5 22 2" xfId="40434"/>
    <cellStyle name="Fixed 5 22 3" xfId="40435"/>
    <cellStyle name="Fixed 5 22 4" xfId="40436"/>
    <cellStyle name="Fixed 5 22 5" xfId="40437"/>
    <cellStyle name="Fixed 5 22 6" xfId="40438"/>
    <cellStyle name="Fixed 5 22 7" xfId="40439"/>
    <cellStyle name="Fixed 5 22 8" xfId="40440"/>
    <cellStyle name="Fixed 5 22 9" xfId="40441"/>
    <cellStyle name="Fixed 5 23" xfId="40442"/>
    <cellStyle name="Fixed 5 24" xfId="40443"/>
    <cellStyle name="Fixed 5 25" xfId="40444"/>
    <cellStyle name="Fixed 5 26" xfId="40445"/>
    <cellStyle name="Fixed 5 27" xfId="40446"/>
    <cellStyle name="Fixed 5 28" xfId="40447"/>
    <cellStyle name="Fixed 5 29" xfId="40448"/>
    <cellStyle name="Fixed 5 3" xfId="40449"/>
    <cellStyle name="Fixed 5 3 10" xfId="40450"/>
    <cellStyle name="Fixed 5 3 11" xfId="40451"/>
    <cellStyle name="Fixed 5 3 12" xfId="40452"/>
    <cellStyle name="Fixed 5 3 13" xfId="40453"/>
    <cellStyle name="Fixed 5 3 14" xfId="40454"/>
    <cellStyle name="Fixed 5 3 15" xfId="40455"/>
    <cellStyle name="Fixed 5 3 16" xfId="40456"/>
    <cellStyle name="Fixed 5 3 2" xfId="40457"/>
    <cellStyle name="Fixed 5 3 3" xfId="40458"/>
    <cellStyle name="Fixed 5 3 4" xfId="40459"/>
    <cellStyle name="Fixed 5 3 5" xfId="40460"/>
    <cellStyle name="Fixed 5 3 6" xfId="40461"/>
    <cellStyle name="Fixed 5 3 7" xfId="40462"/>
    <cellStyle name="Fixed 5 3 8" xfId="40463"/>
    <cellStyle name="Fixed 5 3 9" xfId="40464"/>
    <cellStyle name="Fixed 5 30" xfId="40465"/>
    <cellStyle name="Fixed 5 31" xfId="40466"/>
    <cellStyle name="Fixed 5 32" xfId="40467"/>
    <cellStyle name="Fixed 5 33" xfId="40468"/>
    <cellStyle name="Fixed 5 34" xfId="40469"/>
    <cellStyle name="Fixed 5 35" xfId="40470"/>
    <cellStyle name="Fixed 5 36" xfId="40471"/>
    <cellStyle name="Fixed 5 37" xfId="40472"/>
    <cellStyle name="Fixed 5 38" xfId="40473"/>
    <cellStyle name="Fixed 5 39" xfId="40474"/>
    <cellStyle name="Fixed 5 4" xfId="40475"/>
    <cellStyle name="Fixed 5 4 10" xfId="40476"/>
    <cellStyle name="Fixed 5 4 11" xfId="40477"/>
    <cellStyle name="Fixed 5 4 12" xfId="40478"/>
    <cellStyle name="Fixed 5 4 13" xfId="40479"/>
    <cellStyle name="Fixed 5 4 14" xfId="40480"/>
    <cellStyle name="Fixed 5 4 15" xfId="40481"/>
    <cellStyle name="Fixed 5 4 16" xfId="40482"/>
    <cellStyle name="Fixed 5 4 2" xfId="40483"/>
    <cellStyle name="Fixed 5 4 3" xfId="40484"/>
    <cellStyle name="Fixed 5 4 4" xfId="40485"/>
    <cellStyle name="Fixed 5 4 5" xfId="40486"/>
    <cellStyle name="Fixed 5 4 6" xfId="40487"/>
    <cellStyle name="Fixed 5 4 7" xfId="40488"/>
    <cellStyle name="Fixed 5 4 8" xfId="40489"/>
    <cellStyle name="Fixed 5 4 9" xfId="40490"/>
    <cellStyle name="Fixed 5 40" xfId="40491"/>
    <cellStyle name="Fixed 5 41" xfId="40492"/>
    <cellStyle name="Fixed 5 42" xfId="40493"/>
    <cellStyle name="Fixed 5 43" xfId="40494"/>
    <cellStyle name="Fixed 5 5" xfId="40495"/>
    <cellStyle name="Fixed 5 5 10" xfId="40496"/>
    <cellStyle name="Fixed 5 5 11" xfId="40497"/>
    <cellStyle name="Fixed 5 5 12" xfId="40498"/>
    <cellStyle name="Fixed 5 5 13" xfId="40499"/>
    <cellStyle name="Fixed 5 5 14" xfId="40500"/>
    <cellStyle name="Fixed 5 5 15" xfId="40501"/>
    <cellStyle name="Fixed 5 5 16" xfId="40502"/>
    <cellStyle name="Fixed 5 5 2" xfId="40503"/>
    <cellStyle name="Fixed 5 5 3" xfId="40504"/>
    <cellStyle name="Fixed 5 5 4" xfId="40505"/>
    <cellStyle name="Fixed 5 5 5" xfId="40506"/>
    <cellStyle name="Fixed 5 5 6" xfId="40507"/>
    <cellStyle name="Fixed 5 5 7" xfId="40508"/>
    <cellStyle name="Fixed 5 5 8" xfId="40509"/>
    <cellStyle name="Fixed 5 5 9" xfId="40510"/>
    <cellStyle name="Fixed 5 6" xfId="40511"/>
    <cellStyle name="Fixed 5 6 10" xfId="40512"/>
    <cellStyle name="Fixed 5 6 11" xfId="40513"/>
    <cellStyle name="Fixed 5 6 12" xfId="40514"/>
    <cellStyle name="Fixed 5 6 13" xfId="40515"/>
    <cellStyle name="Fixed 5 6 14" xfId="40516"/>
    <cellStyle name="Fixed 5 6 15" xfId="40517"/>
    <cellStyle name="Fixed 5 6 16" xfId="40518"/>
    <cellStyle name="Fixed 5 6 2" xfId="40519"/>
    <cellStyle name="Fixed 5 6 3" xfId="40520"/>
    <cellStyle name="Fixed 5 6 4" xfId="40521"/>
    <cellStyle name="Fixed 5 6 5" xfId="40522"/>
    <cellStyle name="Fixed 5 6 6" xfId="40523"/>
    <cellStyle name="Fixed 5 6 7" xfId="40524"/>
    <cellStyle name="Fixed 5 6 8" xfId="40525"/>
    <cellStyle name="Fixed 5 6 9" xfId="40526"/>
    <cellStyle name="Fixed 5 7" xfId="40527"/>
    <cellStyle name="Fixed 5 7 10" xfId="40528"/>
    <cellStyle name="Fixed 5 7 11" xfId="40529"/>
    <cellStyle name="Fixed 5 7 12" xfId="40530"/>
    <cellStyle name="Fixed 5 7 13" xfId="40531"/>
    <cellStyle name="Fixed 5 7 14" xfId="40532"/>
    <cellStyle name="Fixed 5 7 15" xfId="40533"/>
    <cellStyle name="Fixed 5 7 16" xfId="40534"/>
    <cellStyle name="Fixed 5 7 2" xfId="40535"/>
    <cellStyle name="Fixed 5 7 3" xfId="40536"/>
    <cellStyle name="Fixed 5 7 4" xfId="40537"/>
    <cellStyle name="Fixed 5 7 5" xfId="40538"/>
    <cellStyle name="Fixed 5 7 6" xfId="40539"/>
    <cellStyle name="Fixed 5 7 7" xfId="40540"/>
    <cellStyle name="Fixed 5 7 8" xfId="40541"/>
    <cellStyle name="Fixed 5 7 9" xfId="40542"/>
    <cellStyle name="Fixed 5 8" xfId="40543"/>
    <cellStyle name="Fixed 5 8 10" xfId="40544"/>
    <cellStyle name="Fixed 5 8 11" xfId="40545"/>
    <cellStyle name="Fixed 5 8 12" xfId="40546"/>
    <cellStyle name="Fixed 5 8 13" xfId="40547"/>
    <cellStyle name="Fixed 5 8 14" xfId="40548"/>
    <cellStyle name="Fixed 5 8 15" xfId="40549"/>
    <cellStyle name="Fixed 5 8 16" xfId="40550"/>
    <cellStyle name="Fixed 5 8 2" xfId="40551"/>
    <cellStyle name="Fixed 5 8 3" xfId="40552"/>
    <cellStyle name="Fixed 5 8 4" xfId="40553"/>
    <cellStyle name="Fixed 5 8 5" xfId="40554"/>
    <cellStyle name="Fixed 5 8 6" xfId="40555"/>
    <cellStyle name="Fixed 5 8 7" xfId="40556"/>
    <cellStyle name="Fixed 5 8 8" xfId="40557"/>
    <cellStyle name="Fixed 5 8 9" xfId="40558"/>
    <cellStyle name="Fixed 5 9" xfId="40559"/>
    <cellStyle name="Fixed 5 9 10" xfId="40560"/>
    <cellStyle name="Fixed 5 9 11" xfId="40561"/>
    <cellStyle name="Fixed 5 9 12" xfId="40562"/>
    <cellStyle name="Fixed 5 9 13" xfId="40563"/>
    <cellStyle name="Fixed 5 9 14" xfId="40564"/>
    <cellStyle name="Fixed 5 9 15" xfId="40565"/>
    <cellStyle name="Fixed 5 9 16" xfId="40566"/>
    <cellStyle name="Fixed 5 9 2" xfId="40567"/>
    <cellStyle name="Fixed 5 9 3" xfId="40568"/>
    <cellStyle name="Fixed 5 9 4" xfId="40569"/>
    <cellStyle name="Fixed 5 9 5" xfId="40570"/>
    <cellStyle name="Fixed 5 9 6" xfId="40571"/>
    <cellStyle name="Fixed 5 9 7" xfId="40572"/>
    <cellStyle name="Fixed 5 9 8" xfId="40573"/>
    <cellStyle name="Fixed 5 9 9" xfId="40574"/>
    <cellStyle name="Fixed 50" xfId="40575"/>
    <cellStyle name="Fixed 51" xfId="40576"/>
    <cellStyle name="Fixed 52" xfId="40577"/>
    <cellStyle name="Fixed 53" xfId="40578"/>
    <cellStyle name="Fixed 54" xfId="40579"/>
    <cellStyle name="Fixed 55" xfId="40580"/>
    <cellStyle name="Fixed 56" xfId="40581"/>
    <cellStyle name="Fixed 57" xfId="40582"/>
    <cellStyle name="Fixed 58" xfId="40583"/>
    <cellStyle name="Fixed 58 2" xfId="40584"/>
    <cellStyle name="Fixed 58 2 2" xfId="40585"/>
    <cellStyle name="Fixed 59" xfId="40586"/>
    <cellStyle name="Fixed 6" xfId="40587"/>
    <cellStyle name="Fixed 6 10" xfId="40588"/>
    <cellStyle name="Fixed 6 10 10" xfId="40589"/>
    <cellStyle name="Fixed 6 10 11" xfId="40590"/>
    <cellStyle name="Fixed 6 10 12" xfId="40591"/>
    <cellStyle name="Fixed 6 10 13" xfId="40592"/>
    <cellStyle name="Fixed 6 10 14" xfId="40593"/>
    <cellStyle name="Fixed 6 10 15" xfId="40594"/>
    <cellStyle name="Fixed 6 10 16" xfId="40595"/>
    <cellStyle name="Fixed 6 10 2" xfId="40596"/>
    <cellStyle name="Fixed 6 10 3" xfId="40597"/>
    <cellStyle name="Fixed 6 10 4" xfId="40598"/>
    <cellStyle name="Fixed 6 10 5" xfId="40599"/>
    <cellStyle name="Fixed 6 10 6" xfId="40600"/>
    <cellStyle name="Fixed 6 10 7" xfId="40601"/>
    <cellStyle name="Fixed 6 10 8" xfId="40602"/>
    <cellStyle name="Fixed 6 10 9" xfId="40603"/>
    <cellStyle name="Fixed 6 11" xfId="40604"/>
    <cellStyle name="Fixed 6 12" xfId="40605"/>
    <cellStyle name="Fixed 6 13" xfId="40606"/>
    <cellStyle name="Fixed 6 14" xfId="40607"/>
    <cellStyle name="Fixed 6 15" xfId="40608"/>
    <cellStyle name="Fixed 6 15 10" xfId="40609"/>
    <cellStyle name="Fixed 6 15 11" xfId="40610"/>
    <cellStyle name="Fixed 6 15 12" xfId="40611"/>
    <cellStyle name="Fixed 6 15 13" xfId="40612"/>
    <cellStyle name="Fixed 6 15 14" xfId="40613"/>
    <cellStyle name="Fixed 6 15 15" xfId="40614"/>
    <cellStyle name="Fixed 6 15 16" xfId="40615"/>
    <cellStyle name="Fixed 6 15 17" xfId="40616"/>
    <cellStyle name="Fixed 6 15 18" xfId="40617"/>
    <cellStyle name="Fixed 6 15 19" xfId="40618"/>
    <cellStyle name="Fixed 6 15 2" xfId="40619"/>
    <cellStyle name="Fixed 6 15 2 2" xfId="40620"/>
    <cellStyle name="Fixed 6 15 2 2 2" xfId="40621"/>
    <cellStyle name="Fixed 6 15 3" xfId="40622"/>
    <cellStyle name="Fixed 6 15 4" xfId="40623"/>
    <cellStyle name="Fixed 6 15 5" xfId="40624"/>
    <cellStyle name="Fixed 6 15 6" xfId="40625"/>
    <cellStyle name="Fixed 6 15 7" xfId="40626"/>
    <cellStyle name="Fixed 6 15 8" xfId="40627"/>
    <cellStyle name="Fixed 6 15 9" xfId="40628"/>
    <cellStyle name="Fixed 6 16" xfId="40629"/>
    <cellStyle name="Fixed 6 17" xfId="40630"/>
    <cellStyle name="Fixed 6 18" xfId="40631"/>
    <cellStyle name="Fixed 6 19" xfId="40632"/>
    <cellStyle name="Fixed 6 2" xfId="40633"/>
    <cellStyle name="Fixed 6 2 10" xfId="40634"/>
    <cellStyle name="Fixed 6 2 11" xfId="40635"/>
    <cellStyle name="Fixed 6 2 12" xfId="40636"/>
    <cellStyle name="Fixed 6 2 13" xfId="40637"/>
    <cellStyle name="Fixed 6 2 14" xfId="40638"/>
    <cellStyle name="Fixed 6 2 15" xfId="40639"/>
    <cellStyle name="Fixed 6 2 16" xfId="40640"/>
    <cellStyle name="Fixed 6 2 2" xfId="40641"/>
    <cellStyle name="Fixed 6 2 3" xfId="40642"/>
    <cellStyle name="Fixed 6 2 4" xfId="40643"/>
    <cellStyle name="Fixed 6 2 5" xfId="40644"/>
    <cellStyle name="Fixed 6 2 6" xfId="40645"/>
    <cellStyle name="Fixed 6 2 7" xfId="40646"/>
    <cellStyle name="Fixed 6 2 8" xfId="40647"/>
    <cellStyle name="Fixed 6 2 9" xfId="40648"/>
    <cellStyle name="Fixed 6 20" xfId="40649"/>
    <cellStyle name="Fixed 6 21" xfId="40650"/>
    <cellStyle name="Fixed 6 22" xfId="40651"/>
    <cellStyle name="Fixed 6 23" xfId="40652"/>
    <cellStyle name="Fixed 6 24" xfId="40653"/>
    <cellStyle name="Fixed 6 25" xfId="40654"/>
    <cellStyle name="Fixed 6 3" xfId="40655"/>
    <cellStyle name="Fixed 6 3 10" xfId="40656"/>
    <cellStyle name="Fixed 6 3 11" xfId="40657"/>
    <cellStyle name="Fixed 6 3 12" xfId="40658"/>
    <cellStyle name="Fixed 6 3 13" xfId="40659"/>
    <cellStyle name="Fixed 6 3 14" xfId="40660"/>
    <cellStyle name="Fixed 6 3 15" xfId="40661"/>
    <cellStyle name="Fixed 6 3 16" xfId="40662"/>
    <cellStyle name="Fixed 6 3 2" xfId="40663"/>
    <cellStyle name="Fixed 6 3 3" xfId="40664"/>
    <cellStyle name="Fixed 6 3 4" xfId="40665"/>
    <cellStyle name="Fixed 6 3 5" xfId="40666"/>
    <cellStyle name="Fixed 6 3 6" xfId="40667"/>
    <cellStyle name="Fixed 6 3 7" xfId="40668"/>
    <cellStyle name="Fixed 6 3 8" xfId="40669"/>
    <cellStyle name="Fixed 6 3 9" xfId="40670"/>
    <cellStyle name="Fixed 6 4" xfId="40671"/>
    <cellStyle name="Fixed 6 4 10" xfId="40672"/>
    <cellStyle name="Fixed 6 4 11" xfId="40673"/>
    <cellStyle name="Fixed 6 4 12" xfId="40674"/>
    <cellStyle name="Fixed 6 4 13" xfId="40675"/>
    <cellStyle name="Fixed 6 4 14" xfId="40676"/>
    <cellStyle name="Fixed 6 4 15" xfId="40677"/>
    <cellStyle name="Fixed 6 4 16" xfId="40678"/>
    <cellStyle name="Fixed 6 4 2" xfId="40679"/>
    <cellStyle name="Fixed 6 4 3" xfId="40680"/>
    <cellStyle name="Fixed 6 4 4" xfId="40681"/>
    <cellStyle name="Fixed 6 4 5" xfId="40682"/>
    <cellStyle name="Fixed 6 4 6" xfId="40683"/>
    <cellStyle name="Fixed 6 4 7" xfId="40684"/>
    <cellStyle name="Fixed 6 4 8" xfId="40685"/>
    <cellStyle name="Fixed 6 4 9" xfId="40686"/>
    <cellStyle name="Fixed 6 5" xfId="40687"/>
    <cellStyle name="Fixed 6 5 10" xfId="40688"/>
    <cellStyle name="Fixed 6 5 11" xfId="40689"/>
    <cellStyle name="Fixed 6 5 12" xfId="40690"/>
    <cellStyle name="Fixed 6 5 13" xfId="40691"/>
    <cellStyle name="Fixed 6 5 14" xfId="40692"/>
    <cellStyle name="Fixed 6 5 15" xfId="40693"/>
    <cellStyle name="Fixed 6 5 16" xfId="40694"/>
    <cellStyle name="Fixed 6 5 2" xfId="40695"/>
    <cellStyle name="Fixed 6 5 3" xfId="40696"/>
    <cellStyle name="Fixed 6 5 4" xfId="40697"/>
    <cellStyle name="Fixed 6 5 5" xfId="40698"/>
    <cellStyle name="Fixed 6 5 6" xfId="40699"/>
    <cellStyle name="Fixed 6 5 7" xfId="40700"/>
    <cellStyle name="Fixed 6 5 8" xfId="40701"/>
    <cellStyle name="Fixed 6 5 9" xfId="40702"/>
    <cellStyle name="Fixed 6 6" xfId="40703"/>
    <cellStyle name="Fixed 6 6 10" xfId="40704"/>
    <cellStyle name="Fixed 6 6 11" xfId="40705"/>
    <cellStyle name="Fixed 6 6 12" xfId="40706"/>
    <cellStyle name="Fixed 6 6 13" xfId="40707"/>
    <cellStyle name="Fixed 6 6 14" xfId="40708"/>
    <cellStyle name="Fixed 6 6 15" xfId="40709"/>
    <cellStyle name="Fixed 6 6 16" xfId="40710"/>
    <cellStyle name="Fixed 6 6 2" xfId="40711"/>
    <cellStyle name="Fixed 6 6 3" xfId="40712"/>
    <cellStyle name="Fixed 6 6 4" xfId="40713"/>
    <cellStyle name="Fixed 6 6 5" xfId="40714"/>
    <cellStyle name="Fixed 6 6 6" xfId="40715"/>
    <cellStyle name="Fixed 6 6 7" xfId="40716"/>
    <cellStyle name="Fixed 6 6 8" xfId="40717"/>
    <cellStyle name="Fixed 6 6 9" xfId="40718"/>
    <cellStyle name="Fixed 6 7" xfId="40719"/>
    <cellStyle name="Fixed 6 7 10" xfId="40720"/>
    <cellStyle name="Fixed 6 7 11" xfId="40721"/>
    <cellStyle name="Fixed 6 7 12" xfId="40722"/>
    <cellStyle name="Fixed 6 7 13" xfId="40723"/>
    <cellStyle name="Fixed 6 7 14" xfId="40724"/>
    <cellStyle name="Fixed 6 7 15" xfId="40725"/>
    <cellStyle name="Fixed 6 7 16" xfId="40726"/>
    <cellStyle name="Fixed 6 7 2" xfId="40727"/>
    <cellStyle name="Fixed 6 7 3" xfId="40728"/>
    <cellStyle name="Fixed 6 7 4" xfId="40729"/>
    <cellStyle name="Fixed 6 7 5" xfId="40730"/>
    <cellStyle name="Fixed 6 7 6" xfId="40731"/>
    <cellStyle name="Fixed 6 7 7" xfId="40732"/>
    <cellStyle name="Fixed 6 7 8" xfId="40733"/>
    <cellStyle name="Fixed 6 7 9" xfId="40734"/>
    <cellStyle name="Fixed 6 8" xfId="40735"/>
    <cellStyle name="Fixed 6 8 10" xfId="40736"/>
    <cellStyle name="Fixed 6 8 11" xfId="40737"/>
    <cellStyle name="Fixed 6 8 12" xfId="40738"/>
    <cellStyle name="Fixed 6 8 13" xfId="40739"/>
    <cellStyle name="Fixed 6 8 14" xfId="40740"/>
    <cellStyle name="Fixed 6 8 15" xfId="40741"/>
    <cellStyle name="Fixed 6 8 16" xfId="40742"/>
    <cellStyle name="Fixed 6 8 2" xfId="40743"/>
    <cellStyle name="Fixed 6 8 3" xfId="40744"/>
    <cellStyle name="Fixed 6 8 4" xfId="40745"/>
    <cellStyle name="Fixed 6 8 5" xfId="40746"/>
    <cellStyle name="Fixed 6 8 6" xfId="40747"/>
    <cellStyle name="Fixed 6 8 7" xfId="40748"/>
    <cellStyle name="Fixed 6 8 8" xfId="40749"/>
    <cellStyle name="Fixed 6 8 9" xfId="40750"/>
    <cellStyle name="Fixed 6 9" xfId="40751"/>
    <cellStyle name="Fixed 6 9 10" xfId="40752"/>
    <cellStyle name="Fixed 6 9 11" xfId="40753"/>
    <cellStyle name="Fixed 6 9 12" xfId="40754"/>
    <cellStyle name="Fixed 6 9 13" xfId="40755"/>
    <cellStyle name="Fixed 6 9 14" xfId="40756"/>
    <cellStyle name="Fixed 6 9 15" xfId="40757"/>
    <cellStyle name="Fixed 6 9 16" xfId="40758"/>
    <cellStyle name="Fixed 6 9 2" xfId="40759"/>
    <cellStyle name="Fixed 6 9 3" xfId="40760"/>
    <cellStyle name="Fixed 6 9 4" xfId="40761"/>
    <cellStyle name="Fixed 6 9 5" xfId="40762"/>
    <cellStyle name="Fixed 6 9 6" xfId="40763"/>
    <cellStyle name="Fixed 6 9 7" xfId="40764"/>
    <cellStyle name="Fixed 6 9 8" xfId="40765"/>
    <cellStyle name="Fixed 6 9 9" xfId="40766"/>
    <cellStyle name="Fixed 60" xfId="40767"/>
    <cellStyle name="Fixed 61" xfId="40768"/>
    <cellStyle name="Fixed 62" xfId="40769"/>
    <cellStyle name="Fixed 63" xfId="40770"/>
    <cellStyle name="Fixed 64" xfId="40771"/>
    <cellStyle name="Fixed 65" xfId="40772"/>
    <cellStyle name="Fixed 66" xfId="40773"/>
    <cellStyle name="Fixed 67" xfId="40774"/>
    <cellStyle name="Fixed 68" xfId="40775"/>
    <cellStyle name="Fixed 69" xfId="40776"/>
    <cellStyle name="Fixed 7" xfId="40777"/>
    <cellStyle name="Fixed 7 10" xfId="40778"/>
    <cellStyle name="Fixed 7 11" xfId="40779"/>
    <cellStyle name="Fixed 7 12" xfId="40780"/>
    <cellStyle name="Fixed 7 13" xfId="40781"/>
    <cellStyle name="Fixed 7 14" xfId="40782"/>
    <cellStyle name="Fixed 7 15" xfId="40783"/>
    <cellStyle name="Fixed 7 16" xfId="40784"/>
    <cellStyle name="Fixed 7 17" xfId="40785"/>
    <cellStyle name="Fixed 7 2" xfId="40786"/>
    <cellStyle name="Fixed 7 2 10" xfId="40787"/>
    <cellStyle name="Fixed 7 2 11" xfId="40788"/>
    <cellStyle name="Fixed 7 2 12" xfId="40789"/>
    <cellStyle name="Fixed 7 2 13" xfId="40790"/>
    <cellStyle name="Fixed 7 2 14" xfId="40791"/>
    <cellStyle name="Fixed 7 2 15" xfId="40792"/>
    <cellStyle name="Fixed 7 2 16" xfId="40793"/>
    <cellStyle name="Fixed 7 2 2" xfId="40794"/>
    <cellStyle name="Fixed 7 2 3" xfId="40795"/>
    <cellStyle name="Fixed 7 2 4" xfId="40796"/>
    <cellStyle name="Fixed 7 2 5" xfId="40797"/>
    <cellStyle name="Fixed 7 2 6" xfId="40798"/>
    <cellStyle name="Fixed 7 2 7" xfId="40799"/>
    <cellStyle name="Fixed 7 2 8" xfId="40800"/>
    <cellStyle name="Fixed 7 2 9" xfId="40801"/>
    <cellStyle name="Fixed 7 3" xfId="40802"/>
    <cellStyle name="Fixed 7 4" xfId="40803"/>
    <cellStyle name="Fixed 7 5" xfId="40804"/>
    <cellStyle name="Fixed 7 6" xfId="40805"/>
    <cellStyle name="Fixed 7 7" xfId="40806"/>
    <cellStyle name="Fixed 7 8" xfId="40807"/>
    <cellStyle name="Fixed 7 8 10" xfId="40808"/>
    <cellStyle name="Fixed 7 8 11" xfId="40809"/>
    <cellStyle name="Fixed 7 8 12" xfId="40810"/>
    <cellStyle name="Fixed 7 8 13" xfId="40811"/>
    <cellStyle name="Fixed 7 8 14" xfId="40812"/>
    <cellStyle name="Fixed 7 8 15" xfId="40813"/>
    <cellStyle name="Fixed 7 8 16" xfId="40814"/>
    <cellStyle name="Fixed 7 8 17" xfId="40815"/>
    <cellStyle name="Fixed 7 8 18" xfId="40816"/>
    <cellStyle name="Fixed 7 8 2" xfId="40817"/>
    <cellStyle name="Fixed 7 8 2 2" xfId="40818"/>
    <cellStyle name="Fixed 7 8 2 2 2" xfId="40819"/>
    <cellStyle name="Fixed 7 8 3" xfId="40820"/>
    <cellStyle name="Fixed 7 8 4" xfId="40821"/>
    <cellStyle name="Fixed 7 8 5" xfId="40822"/>
    <cellStyle name="Fixed 7 8 6" xfId="40823"/>
    <cellStyle name="Fixed 7 8 7" xfId="40824"/>
    <cellStyle name="Fixed 7 8 8" xfId="40825"/>
    <cellStyle name="Fixed 7 8 9" xfId="40826"/>
    <cellStyle name="Fixed 7 9" xfId="40827"/>
    <cellStyle name="Fixed 70" xfId="40828"/>
    <cellStyle name="Fixed 71" xfId="40829"/>
    <cellStyle name="Fixed 72" xfId="40830"/>
    <cellStyle name="Fixed 73" xfId="40831"/>
    <cellStyle name="Fixed 74" xfId="40832"/>
    <cellStyle name="Fixed 75" xfId="40833"/>
    <cellStyle name="Fixed 76" xfId="40834"/>
    <cellStyle name="Fixed 77" xfId="40835"/>
    <cellStyle name="Fixed 78" xfId="40836"/>
    <cellStyle name="Fixed 79" xfId="40837"/>
    <cellStyle name="Fixed 8" xfId="40838"/>
    <cellStyle name="Fixed 8 10" xfId="40839"/>
    <cellStyle name="Fixed 8 10 10" xfId="40840"/>
    <cellStyle name="Fixed 8 10 11" xfId="40841"/>
    <cellStyle name="Fixed 8 10 12" xfId="40842"/>
    <cellStyle name="Fixed 8 10 13" xfId="40843"/>
    <cellStyle name="Fixed 8 10 14" xfId="40844"/>
    <cellStyle name="Fixed 8 10 15" xfId="40845"/>
    <cellStyle name="Fixed 8 10 16" xfId="40846"/>
    <cellStyle name="Fixed 8 10 17" xfId="40847"/>
    <cellStyle name="Fixed 8 10 2" xfId="40848"/>
    <cellStyle name="Fixed 8 10 3" xfId="40849"/>
    <cellStyle name="Fixed 8 10 4" xfId="40850"/>
    <cellStyle name="Fixed 8 10 5" xfId="40851"/>
    <cellStyle name="Fixed 8 10 6" xfId="40852"/>
    <cellStyle name="Fixed 8 10 7" xfId="40853"/>
    <cellStyle name="Fixed 8 10 8" xfId="40854"/>
    <cellStyle name="Fixed 8 10 9" xfId="40855"/>
    <cellStyle name="Fixed 8 11" xfId="40856"/>
    <cellStyle name="Fixed 8 12" xfId="40857"/>
    <cellStyle name="Fixed 8 13" xfId="40858"/>
    <cellStyle name="Fixed 8 14" xfId="40859"/>
    <cellStyle name="Fixed 8 15" xfId="40860"/>
    <cellStyle name="Fixed 8 16" xfId="40861"/>
    <cellStyle name="Fixed 8 17" xfId="40862"/>
    <cellStyle name="Fixed 8 18" xfId="40863"/>
    <cellStyle name="Fixed 8 19" xfId="40864"/>
    <cellStyle name="Fixed 8 2" xfId="40865"/>
    <cellStyle name="Fixed 8 2 10" xfId="40866"/>
    <cellStyle name="Fixed 8 2 11" xfId="40867"/>
    <cellStyle name="Fixed 8 2 12" xfId="40868"/>
    <cellStyle name="Fixed 8 2 13" xfId="40869"/>
    <cellStyle name="Fixed 8 2 14" xfId="40870"/>
    <cellStyle name="Fixed 8 2 15" xfId="40871"/>
    <cellStyle name="Fixed 8 2 16" xfId="40872"/>
    <cellStyle name="Fixed 8 2 2" xfId="40873"/>
    <cellStyle name="Fixed 8 2 3" xfId="40874"/>
    <cellStyle name="Fixed 8 2 4" xfId="40875"/>
    <cellStyle name="Fixed 8 2 5" xfId="40876"/>
    <cellStyle name="Fixed 8 2 6" xfId="40877"/>
    <cellStyle name="Fixed 8 2 7" xfId="40878"/>
    <cellStyle name="Fixed 8 2 8" xfId="40879"/>
    <cellStyle name="Fixed 8 2 9" xfId="40880"/>
    <cellStyle name="Fixed 8 20" xfId="40881"/>
    <cellStyle name="Fixed 8 21" xfId="40882"/>
    <cellStyle name="Fixed 8 22" xfId="40883"/>
    <cellStyle name="Fixed 8 23" xfId="40884"/>
    <cellStyle name="Fixed 8 24" xfId="40885"/>
    <cellStyle name="Fixed 8 25" xfId="40886"/>
    <cellStyle name="Fixed 8 26" xfId="40887"/>
    <cellStyle name="Fixed 8 27" xfId="40888"/>
    <cellStyle name="Fixed 8 28" xfId="40889"/>
    <cellStyle name="Fixed 8 29" xfId="40890"/>
    <cellStyle name="Fixed 8 3" xfId="40891"/>
    <cellStyle name="Fixed 8 30" xfId="40892"/>
    <cellStyle name="Fixed 8 31" xfId="40893"/>
    <cellStyle name="Fixed 8 4" xfId="40894"/>
    <cellStyle name="Fixed 8 5" xfId="40895"/>
    <cellStyle name="Fixed 8 6" xfId="40896"/>
    <cellStyle name="Fixed 8 7" xfId="40897"/>
    <cellStyle name="Fixed 8 8" xfId="40898"/>
    <cellStyle name="Fixed 8 8 10" xfId="40899"/>
    <cellStyle name="Fixed 8 8 11" xfId="40900"/>
    <cellStyle name="Fixed 8 8 12" xfId="40901"/>
    <cellStyle name="Fixed 8 8 13" xfId="40902"/>
    <cellStyle name="Fixed 8 8 14" xfId="40903"/>
    <cellStyle name="Fixed 8 8 15" xfId="40904"/>
    <cellStyle name="Fixed 8 8 16" xfId="40905"/>
    <cellStyle name="Fixed 8 8 17" xfId="40906"/>
    <cellStyle name="Fixed 8 8 18" xfId="40907"/>
    <cellStyle name="Fixed 8 8 2" xfId="40908"/>
    <cellStyle name="Fixed 8 8 2 2" xfId="40909"/>
    <cellStyle name="Fixed 8 8 2 2 2" xfId="40910"/>
    <cellStyle name="Fixed 8 8 3" xfId="40911"/>
    <cellStyle name="Fixed 8 8 4" xfId="40912"/>
    <cellStyle name="Fixed 8 8 5" xfId="40913"/>
    <cellStyle name="Fixed 8 8 6" xfId="40914"/>
    <cellStyle name="Fixed 8 8 7" xfId="40915"/>
    <cellStyle name="Fixed 8 8 8" xfId="40916"/>
    <cellStyle name="Fixed 8 8 9" xfId="40917"/>
    <cellStyle name="Fixed 8 9" xfId="40918"/>
    <cellStyle name="Fixed 80" xfId="40919"/>
    <cellStyle name="Fixed 81" xfId="40920"/>
    <cellStyle name="Fixed 82" xfId="40921"/>
    <cellStyle name="Fixed 83" xfId="40922"/>
    <cellStyle name="Fixed 84" xfId="40923"/>
    <cellStyle name="Fixed 85" xfId="40924"/>
    <cellStyle name="Fixed 86" xfId="40925"/>
    <cellStyle name="Fixed 87" xfId="40926"/>
    <cellStyle name="Fixed 88" xfId="40927"/>
    <cellStyle name="Fixed 89" xfId="40928"/>
    <cellStyle name="Fixed 9" xfId="40929"/>
    <cellStyle name="Fixed 9 10" xfId="40930"/>
    <cellStyle name="Fixed 9 10 10" xfId="40931"/>
    <cellStyle name="Fixed 9 10 11" xfId="40932"/>
    <cellStyle name="Fixed 9 10 12" xfId="40933"/>
    <cellStyle name="Fixed 9 10 13" xfId="40934"/>
    <cellStyle name="Fixed 9 10 14" xfId="40935"/>
    <cellStyle name="Fixed 9 10 15" xfId="40936"/>
    <cellStyle name="Fixed 9 10 16" xfId="40937"/>
    <cellStyle name="Fixed 9 10 17" xfId="40938"/>
    <cellStyle name="Fixed 9 10 2" xfId="40939"/>
    <cellStyle name="Fixed 9 10 3" xfId="40940"/>
    <cellStyle name="Fixed 9 10 4" xfId="40941"/>
    <cellStyle name="Fixed 9 10 5" xfId="40942"/>
    <cellStyle name="Fixed 9 10 6" xfId="40943"/>
    <cellStyle name="Fixed 9 10 7" xfId="40944"/>
    <cellStyle name="Fixed 9 10 8" xfId="40945"/>
    <cellStyle name="Fixed 9 10 9" xfId="40946"/>
    <cellStyle name="Fixed 9 11" xfId="40947"/>
    <cellStyle name="Fixed 9 12" xfId="40948"/>
    <cellStyle name="Fixed 9 13" xfId="40949"/>
    <cellStyle name="Fixed 9 14" xfId="40950"/>
    <cellStyle name="Fixed 9 15" xfId="40951"/>
    <cellStyle name="Fixed 9 16" xfId="40952"/>
    <cellStyle name="Fixed 9 17" xfId="40953"/>
    <cellStyle name="Fixed 9 18" xfId="40954"/>
    <cellStyle name="Fixed 9 19" xfId="40955"/>
    <cellStyle name="Fixed 9 2" xfId="40956"/>
    <cellStyle name="Fixed 9 2 10" xfId="40957"/>
    <cellStyle name="Fixed 9 2 11" xfId="40958"/>
    <cellStyle name="Fixed 9 2 12" xfId="40959"/>
    <cellStyle name="Fixed 9 2 13" xfId="40960"/>
    <cellStyle name="Fixed 9 2 14" xfId="40961"/>
    <cellStyle name="Fixed 9 2 15" xfId="40962"/>
    <cellStyle name="Fixed 9 2 16" xfId="40963"/>
    <cellStyle name="Fixed 9 2 2" xfId="40964"/>
    <cellStyle name="Fixed 9 2 3" xfId="40965"/>
    <cellStyle name="Fixed 9 2 4" xfId="40966"/>
    <cellStyle name="Fixed 9 2 5" xfId="40967"/>
    <cellStyle name="Fixed 9 2 6" xfId="40968"/>
    <cellStyle name="Fixed 9 2 7" xfId="40969"/>
    <cellStyle name="Fixed 9 2 8" xfId="40970"/>
    <cellStyle name="Fixed 9 2 9" xfId="40971"/>
    <cellStyle name="Fixed 9 20" xfId="40972"/>
    <cellStyle name="Fixed 9 21" xfId="40973"/>
    <cellStyle name="Fixed 9 22" xfId="40974"/>
    <cellStyle name="Fixed 9 23" xfId="40975"/>
    <cellStyle name="Fixed 9 24" xfId="40976"/>
    <cellStyle name="Fixed 9 25" xfId="40977"/>
    <cellStyle name="Fixed 9 26" xfId="40978"/>
    <cellStyle name="Fixed 9 27" xfId="40979"/>
    <cellStyle name="Fixed 9 28" xfId="40980"/>
    <cellStyle name="Fixed 9 29" xfId="40981"/>
    <cellStyle name="Fixed 9 3" xfId="40982"/>
    <cellStyle name="Fixed 9 30" xfId="40983"/>
    <cellStyle name="Fixed 9 31" xfId="40984"/>
    <cellStyle name="Fixed 9 4" xfId="40985"/>
    <cellStyle name="Fixed 9 5" xfId="40986"/>
    <cellStyle name="Fixed 9 6" xfId="40987"/>
    <cellStyle name="Fixed 9 7" xfId="40988"/>
    <cellStyle name="Fixed 9 8" xfId="40989"/>
    <cellStyle name="Fixed 9 8 10" xfId="40990"/>
    <cellStyle name="Fixed 9 8 11" xfId="40991"/>
    <cellStyle name="Fixed 9 8 12" xfId="40992"/>
    <cellStyle name="Fixed 9 8 13" xfId="40993"/>
    <cellStyle name="Fixed 9 8 14" xfId="40994"/>
    <cellStyle name="Fixed 9 8 15" xfId="40995"/>
    <cellStyle name="Fixed 9 8 16" xfId="40996"/>
    <cellStyle name="Fixed 9 8 17" xfId="40997"/>
    <cellStyle name="Fixed 9 8 18" xfId="40998"/>
    <cellStyle name="Fixed 9 8 2" xfId="40999"/>
    <cellStyle name="Fixed 9 8 2 2" xfId="41000"/>
    <cellStyle name="Fixed 9 8 2 2 2" xfId="41001"/>
    <cellStyle name="Fixed 9 8 3" xfId="41002"/>
    <cellStyle name="Fixed 9 8 4" xfId="41003"/>
    <cellStyle name="Fixed 9 8 5" xfId="41004"/>
    <cellStyle name="Fixed 9 8 6" xfId="41005"/>
    <cellStyle name="Fixed 9 8 7" xfId="41006"/>
    <cellStyle name="Fixed 9 8 8" xfId="41007"/>
    <cellStyle name="Fixed 9 8 9" xfId="41008"/>
    <cellStyle name="Fixed 9 9" xfId="41009"/>
    <cellStyle name="Fixed 90" xfId="41010"/>
    <cellStyle name="Fixed 91" xfId="41011"/>
    <cellStyle name="Fixed 92" xfId="41012"/>
    <cellStyle name="Fixed 93" xfId="41013"/>
    <cellStyle name="Fixed 94" xfId="41014"/>
    <cellStyle name="Fixed 95" xfId="41015"/>
    <cellStyle name="Fixed 96" xfId="41016"/>
    <cellStyle name="Fixed 97" xfId="41017"/>
    <cellStyle name="Fixed 98" xfId="41018"/>
    <cellStyle name="Fixed 99" xfId="41019"/>
    <cellStyle name="Fixed_VOF1 06-30-09cls" xfId="41020"/>
    <cellStyle name="Footnote" xfId="41021"/>
    <cellStyle name="Good" xfId="63988" builtinId="26" customBuiltin="1"/>
    <cellStyle name="Good 10" xfId="41022"/>
    <cellStyle name="Good 10 10" xfId="41023"/>
    <cellStyle name="Good 10 11" xfId="41024"/>
    <cellStyle name="Good 10 12" xfId="41025"/>
    <cellStyle name="Good 10 13" xfId="41026"/>
    <cellStyle name="Good 10 14" xfId="41027"/>
    <cellStyle name="Good 10 15" xfId="41028"/>
    <cellStyle name="Good 10 16" xfId="41029"/>
    <cellStyle name="Good 10 17" xfId="41030"/>
    <cellStyle name="Good 10 2" xfId="41031"/>
    <cellStyle name="Good 10 3" xfId="41032"/>
    <cellStyle name="Good 10 4" xfId="41033"/>
    <cellStyle name="Good 10 5" xfId="41034"/>
    <cellStyle name="Good 10 6" xfId="41035"/>
    <cellStyle name="Good 10 7" xfId="41036"/>
    <cellStyle name="Good 10 8" xfId="41037"/>
    <cellStyle name="Good 10 9" xfId="41038"/>
    <cellStyle name="Good 11" xfId="41039"/>
    <cellStyle name="Good 2" xfId="41040"/>
    <cellStyle name="Good 2 10" xfId="41041"/>
    <cellStyle name="Good 2 11" xfId="41042"/>
    <cellStyle name="Good 2 12" xfId="41043"/>
    <cellStyle name="Good 2 13" xfId="41044"/>
    <cellStyle name="Good 2 14" xfId="41045"/>
    <cellStyle name="Good 2 15" xfId="41046"/>
    <cellStyle name="Good 2 16" xfId="41047"/>
    <cellStyle name="Good 2 17" xfId="41048"/>
    <cellStyle name="Good 2 18" xfId="41049"/>
    <cellStyle name="Good 2 19" xfId="41050"/>
    <cellStyle name="Good 2 2" xfId="41051"/>
    <cellStyle name="Good 2 2 10" xfId="41052"/>
    <cellStyle name="Good 2 2 11" xfId="41053"/>
    <cellStyle name="Good 2 2 12" xfId="41054"/>
    <cellStyle name="Good 2 2 13" xfId="41055"/>
    <cellStyle name="Good 2 2 14" xfId="41056"/>
    <cellStyle name="Good 2 2 15" xfId="41057"/>
    <cellStyle name="Good 2 2 16" xfId="41058"/>
    <cellStyle name="Good 2 2 17" xfId="41059"/>
    <cellStyle name="Good 2 2 18" xfId="41060"/>
    <cellStyle name="Good 2 2 19" xfId="41061"/>
    <cellStyle name="Good 2 2 2" xfId="41062"/>
    <cellStyle name="Good 2 2 2 10" xfId="41063"/>
    <cellStyle name="Good 2 2 2 11" xfId="41064"/>
    <cellStyle name="Good 2 2 2 12" xfId="41065"/>
    <cellStyle name="Good 2 2 2 13" xfId="41066"/>
    <cellStyle name="Good 2 2 2 14" xfId="41067"/>
    <cellStyle name="Good 2 2 2 15" xfId="41068"/>
    <cellStyle name="Good 2 2 2 16" xfId="41069"/>
    <cellStyle name="Good 2 2 2 17" xfId="41070"/>
    <cellStyle name="Good 2 2 2 2" xfId="41071"/>
    <cellStyle name="Good 2 2 2 2 10" xfId="41072"/>
    <cellStyle name="Good 2 2 2 2 11" xfId="41073"/>
    <cellStyle name="Good 2 2 2 2 12" xfId="41074"/>
    <cellStyle name="Good 2 2 2 2 13" xfId="41075"/>
    <cellStyle name="Good 2 2 2 2 14" xfId="41076"/>
    <cellStyle name="Good 2 2 2 2 15" xfId="41077"/>
    <cellStyle name="Good 2 2 2 2 16" xfId="41078"/>
    <cellStyle name="Good 2 2 2 2 17" xfId="41079"/>
    <cellStyle name="Good 2 2 2 2 2" xfId="41080"/>
    <cellStyle name="Good 2 2 2 2 2 2" xfId="41081"/>
    <cellStyle name="Good 2 2 2 2 3" xfId="41082"/>
    <cellStyle name="Good 2 2 2 2 4" xfId="41083"/>
    <cellStyle name="Good 2 2 2 2 5" xfId="41084"/>
    <cellStyle name="Good 2 2 2 2 6" xfId="41085"/>
    <cellStyle name="Good 2 2 2 2 7" xfId="41086"/>
    <cellStyle name="Good 2 2 2 2 8" xfId="41087"/>
    <cellStyle name="Good 2 2 2 2 9" xfId="41088"/>
    <cellStyle name="Good 2 2 2 3" xfId="41089"/>
    <cellStyle name="Good 2 2 2 4" xfId="41090"/>
    <cellStyle name="Good 2 2 2 5" xfId="41091"/>
    <cellStyle name="Good 2 2 2 6" xfId="41092"/>
    <cellStyle name="Good 2 2 2 7" xfId="41093"/>
    <cellStyle name="Good 2 2 2 8" xfId="41094"/>
    <cellStyle name="Good 2 2 2 9" xfId="41095"/>
    <cellStyle name="Good 2 2 3" xfId="41096"/>
    <cellStyle name="Good 2 2 4" xfId="41097"/>
    <cellStyle name="Good 2 2 5" xfId="41098"/>
    <cellStyle name="Good 2 2 6" xfId="41099"/>
    <cellStyle name="Good 2 2 7" xfId="41100"/>
    <cellStyle name="Good 2 2 8" xfId="41101"/>
    <cellStyle name="Good 2 2 9" xfId="41102"/>
    <cellStyle name="Good 2 20" xfId="41103"/>
    <cellStyle name="Good 2 21" xfId="41104"/>
    <cellStyle name="Good 2 3" xfId="41105"/>
    <cellStyle name="Good 2 3 10" xfId="41106"/>
    <cellStyle name="Good 2 3 11" xfId="41107"/>
    <cellStyle name="Good 2 3 12" xfId="41108"/>
    <cellStyle name="Good 2 3 13" xfId="41109"/>
    <cellStyle name="Good 2 3 14" xfId="41110"/>
    <cellStyle name="Good 2 3 15" xfId="41111"/>
    <cellStyle name="Good 2 3 16" xfId="41112"/>
    <cellStyle name="Good 2 3 17" xfId="41113"/>
    <cellStyle name="Good 2 3 2" xfId="41114"/>
    <cellStyle name="Good 2 3 3" xfId="41115"/>
    <cellStyle name="Good 2 3 4" xfId="41116"/>
    <cellStyle name="Good 2 3 5" xfId="41117"/>
    <cellStyle name="Good 2 3 6" xfId="41118"/>
    <cellStyle name="Good 2 3 7" xfId="41119"/>
    <cellStyle name="Good 2 3 8" xfId="41120"/>
    <cellStyle name="Good 2 3 9" xfId="41121"/>
    <cellStyle name="Good 2 4" xfId="41122"/>
    <cellStyle name="Good 2 5" xfId="41123"/>
    <cellStyle name="Good 2 6" xfId="41124"/>
    <cellStyle name="Good 2 7" xfId="41125"/>
    <cellStyle name="Good 2 8" xfId="41126"/>
    <cellStyle name="Good 2 9" xfId="41127"/>
    <cellStyle name="Good 2_Geneva - Bank" xfId="41128"/>
    <cellStyle name="Good 3" xfId="41129"/>
    <cellStyle name="Good 3 10" xfId="41130"/>
    <cellStyle name="Good 3 11" xfId="41131"/>
    <cellStyle name="Good 3 12" xfId="41132"/>
    <cellStyle name="Good 3 13" xfId="41133"/>
    <cellStyle name="Good 3 14" xfId="41134"/>
    <cellStyle name="Good 3 15" xfId="41135"/>
    <cellStyle name="Good 3 16" xfId="41136"/>
    <cellStyle name="Good 3 17" xfId="41137"/>
    <cellStyle name="Good 3 18" xfId="41138"/>
    <cellStyle name="Good 3 19" xfId="41139"/>
    <cellStyle name="Good 3 2" xfId="41140"/>
    <cellStyle name="Good 3 2 10" xfId="41141"/>
    <cellStyle name="Good 3 2 11" xfId="41142"/>
    <cellStyle name="Good 3 2 12" xfId="41143"/>
    <cellStyle name="Good 3 2 13" xfId="41144"/>
    <cellStyle name="Good 3 2 14" xfId="41145"/>
    <cellStyle name="Good 3 2 15" xfId="41146"/>
    <cellStyle name="Good 3 2 16" xfId="41147"/>
    <cellStyle name="Good 3 2 17" xfId="41148"/>
    <cellStyle name="Good 3 2 2" xfId="41149"/>
    <cellStyle name="Good 3 2 3" xfId="41150"/>
    <cellStyle name="Good 3 2 4" xfId="41151"/>
    <cellStyle name="Good 3 2 5" xfId="41152"/>
    <cellStyle name="Good 3 2 6" xfId="41153"/>
    <cellStyle name="Good 3 2 7" xfId="41154"/>
    <cellStyle name="Good 3 2 8" xfId="41155"/>
    <cellStyle name="Good 3 2 9" xfId="41156"/>
    <cellStyle name="Good 3 20" xfId="41157"/>
    <cellStyle name="Good 3 21" xfId="41158"/>
    <cellStyle name="Good 3 3" xfId="41159"/>
    <cellStyle name="Good 3 4" xfId="41160"/>
    <cellStyle name="Good 3 5" xfId="41161"/>
    <cellStyle name="Good 3 6" xfId="41162"/>
    <cellStyle name="Good 3 7" xfId="41163"/>
    <cellStyle name="Good 3 8" xfId="41164"/>
    <cellStyle name="Good 3 9" xfId="41165"/>
    <cellStyle name="Good 4" xfId="41166"/>
    <cellStyle name="Good 4 10" xfId="41167"/>
    <cellStyle name="Good 4 11" xfId="41168"/>
    <cellStyle name="Good 4 12" xfId="41169"/>
    <cellStyle name="Good 4 13" xfId="41170"/>
    <cellStyle name="Good 4 14" xfId="41171"/>
    <cellStyle name="Good 4 15" xfId="41172"/>
    <cellStyle name="Good 4 16" xfId="41173"/>
    <cellStyle name="Good 4 17" xfId="41174"/>
    <cellStyle name="Good 4 18" xfId="41175"/>
    <cellStyle name="Good 4 19" xfId="41176"/>
    <cellStyle name="Good 4 2" xfId="41177"/>
    <cellStyle name="Good 4 2 10" xfId="41178"/>
    <cellStyle name="Good 4 2 11" xfId="41179"/>
    <cellStyle name="Good 4 2 12" xfId="41180"/>
    <cellStyle name="Good 4 2 13" xfId="41181"/>
    <cellStyle name="Good 4 2 14" xfId="41182"/>
    <cellStyle name="Good 4 2 15" xfId="41183"/>
    <cellStyle name="Good 4 2 16" xfId="41184"/>
    <cellStyle name="Good 4 2 17" xfId="41185"/>
    <cellStyle name="Good 4 2 2" xfId="41186"/>
    <cellStyle name="Good 4 2 3" xfId="41187"/>
    <cellStyle name="Good 4 2 4" xfId="41188"/>
    <cellStyle name="Good 4 2 5" xfId="41189"/>
    <cellStyle name="Good 4 2 6" xfId="41190"/>
    <cellStyle name="Good 4 2 7" xfId="41191"/>
    <cellStyle name="Good 4 2 8" xfId="41192"/>
    <cellStyle name="Good 4 2 9" xfId="41193"/>
    <cellStyle name="Good 4 20" xfId="41194"/>
    <cellStyle name="Good 4 21" xfId="41195"/>
    <cellStyle name="Good 4 3" xfId="41196"/>
    <cellStyle name="Good 4 4" xfId="41197"/>
    <cellStyle name="Good 4 5" xfId="41198"/>
    <cellStyle name="Good 4 6" xfId="41199"/>
    <cellStyle name="Good 4 7" xfId="41200"/>
    <cellStyle name="Good 4 8" xfId="41201"/>
    <cellStyle name="Good 4 9" xfId="41202"/>
    <cellStyle name="Good 5" xfId="41203"/>
    <cellStyle name="Good 5 10" xfId="41204"/>
    <cellStyle name="Good 5 11" xfId="41205"/>
    <cellStyle name="Good 5 12" xfId="41206"/>
    <cellStyle name="Good 5 13" xfId="41207"/>
    <cellStyle name="Good 5 14" xfId="41208"/>
    <cellStyle name="Good 5 15" xfId="41209"/>
    <cellStyle name="Good 5 16" xfId="41210"/>
    <cellStyle name="Good 5 17" xfId="41211"/>
    <cellStyle name="Good 5 18" xfId="41212"/>
    <cellStyle name="Good 5 19" xfId="41213"/>
    <cellStyle name="Good 5 2" xfId="41214"/>
    <cellStyle name="Good 5 2 10" xfId="41215"/>
    <cellStyle name="Good 5 2 11" xfId="41216"/>
    <cellStyle name="Good 5 2 12" xfId="41217"/>
    <cellStyle name="Good 5 2 13" xfId="41218"/>
    <cellStyle name="Good 5 2 14" xfId="41219"/>
    <cellStyle name="Good 5 2 15" xfId="41220"/>
    <cellStyle name="Good 5 2 16" xfId="41221"/>
    <cellStyle name="Good 5 2 17" xfId="41222"/>
    <cellStyle name="Good 5 2 2" xfId="41223"/>
    <cellStyle name="Good 5 2 3" xfId="41224"/>
    <cellStyle name="Good 5 2 4" xfId="41225"/>
    <cellStyle name="Good 5 2 5" xfId="41226"/>
    <cellStyle name="Good 5 2 6" xfId="41227"/>
    <cellStyle name="Good 5 2 7" xfId="41228"/>
    <cellStyle name="Good 5 2 8" xfId="41229"/>
    <cellStyle name="Good 5 2 9" xfId="41230"/>
    <cellStyle name="Good 5 20" xfId="41231"/>
    <cellStyle name="Good 5 21" xfId="41232"/>
    <cellStyle name="Good 5 3" xfId="41233"/>
    <cellStyle name="Good 5 4" xfId="41234"/>
    <cellStyle name="Good 5 5" xfId="41235"/>
    <cellStyle name="Good 5 6" xfId="41236"/>
    <cellStyle name="Good 5 7" xfId="41237"/>
    <cellStyle name="Good 5 8" xfId="41238"/>
    <cellStyle name="Good 5 9" xfId="41239"/>
    <cellStyle name="Good 6" xfId="41240"/>
    <cellStyle name="Good 6 10" xfId="41241"/>
    <cellStyle name="Good 6 11" xfId="41242"/>
    <cellStyle name="Good 6 12" xfId="41243"/>
    <cellStyle name="Good 6 13" xfId="41244"/>
    <cellStyle name="Good 6 14" xfId="41245"/>
    <cellStyle name="Good 6 15" xfId="41246"/>
    <cellStyle name="Good 6 16" xfId="41247"/>
    <cellStyle name="Good 6 17" xfId="41248"/>
    <cellStyle name="Good 6 18" xfId="41249"/>
    <cellStyle name="Good 6 19" xfId="41250"/>
    <cellStyle name="Good 6 2" xfId="41251"/>
    <cellStyle name="Good 6 2 10" xfId="41252"/>
    <cellStyle name="Good 6 2 11" xfId="41253"/>
    <cellStyle name="Good 6 2 12" xfId="41254"/>
    <cellStyle name="Good 6 2 13" xfId="41255"/>
    <cellStyle name="Good 6 2 14" xfId="41256"/>
    <cellStyle name="Good 6 2 15" xfId="41257"/>
    <cellStyle name="Good 6 2 16" xfId="41258"/>
    <cellStyle name="Good 6 2 17" xfId="41259"/>
    <cellStyle name="Good 6 2 2" xfId="41260"/>
    <cellStyle name="Good 6 2 3" xfId="41261"/>
    <cellStyle name="Good 6 2 4" xfId="41262"/>
    <cellStyle name="Good 6 2 5" xfId="41263"/>
    <cellStyle name="Good 6 2 6" xfId="41264"/>
    <cellStyle name="Good 6 2 7" xfId="41265"/>
    <cellStyle name="Good 6 2 8" xfId="41266"/>
    <cellStyle name="Good 6 2 9" xfId="41267"/>
    <cellStyle name="Good 6 20" xfId="41268"/>
    <cellStyle name="Good 6 21" xfId="41269"/>
    <cellStyle name="Good 6 3" xfId="41270"/>
    <cellStyle name="Good 6 4" xfId="41271"/>
    <cellStyle name="Good 6 5" xfId="41272"/>
    <cellStyle name="Good 6 6" xfId="41273"/>
    <cellStyle name="Good 6 7" xfId="41274"/>
    <cellStyle name="Good 6 8" xfId="41275"/>
    <cellStyle name="Good 6 9" xfId="41276"/>
    <cellStyle name="Good 7" xfId="41277"/>
    <cellStyle name="Good 7 10" xfId="41278"/>
    <cellStyle name="Good 7 11" xfId="41279"/>
    <cellStyle name="Good 7 12" xfId="41280"/>
    <cellStyle name="Good 7 13" xfId="41281"/>
    <cellStyle name="Good 7 14" xfId="41282"/>
    <cellStyle name="Good 7 15" xfId="41283"/>
    <cellStyle name="Good 7 16" xfId="41284"/>
    <cellStyle name="Good 7 17" xfId="41285"/>
    <cellStyle name="Good 7 18" xfId="41286"/>
    <cellStyle name="Good 7 19" xfId="41287"/>
    <cellStyle name="Good 7 2" xfId="41288"/>
    <cellStyle name="Good 7 2 10" xfId="41289"/>
    <cellStyle name="Good 7 2 11" xfId="41290"/>
    <cellStyle name="Good 7 2 12" xfId="41291"/>
    <cellStyle name="Good 7 2 13" xfId="41292"/>
    <cellStyle name="Good 7 2 14" xfId="41293"/>
    <cellStyle name="Good 7 2 15" xfId="41294"/>
    <cellStyle name="Good 7 2 16" xfId="41295"/>
    <cellStyle name="Good 7 2 17" xfId="41296"/>
    <cellStyle name="Good 7 2 2" xfId="41297"/>
    <cellStyle name="Good 7 2 3" xfId="41298"/>
    <cellStyle name="Good 7 2 4" xfId="41299"/>
    <cellStyle name="Good 7 2 5" xfId="41300"/>
    <cellStyle name="Good 7 2 6" xfId="41301"/>
    <cellStyle name="Good 7 2 7" xfId="41302"/>
    <cellStyle name="Good 7 2 8" xfId="41303"/>
    <cellStyle name="Good 7 2 9" xfId="41304"/>
    <cellStyle name="Good 7 20" xfId="41305"/>
    <cellStyle name="Good 7 3" xfId="41306"/>
    <cellStyle name="Good 7 4" xfId="41307"/>
    <cellStyle name="Good 7 5" xfId="41308"/>
    <cellStyle name="Good 7 6" xfId="41309"/>
    <cellStyle name="Good 7 7" xfId="41310"/>
    <cellStyle name="Good 7 8" xfId="41311"/>
    <cellStyle name="Good 7 9" xfId="41312"/>
    <cellStyle name="Good 8" xfId="41313"/>
    <cellStyle name="Good 9" xfId="41314"/>
    <cellStyle name="Grey" xfId="41315"/>
    <cellStyle name="Grey 10" xfId="41316"/>
    <cellStyle name="Grey 2" xfId="41317"/>
    <cellStyle name="Grey 3" xfId="41318"/>
    <cellStyle name="Grey 4" xfId="41319"/>
    <cellStyle name="Grey 5" xfId="41320"/>
    <cellStyle name="Grey 6" xfId="41321"/>
    <cellStyle name="Grey 7" xfId="41322"/>
    <cellStyle name="Grey 8" xfId="41323"/>
    <cellStyle name="Grey 9" xfId="41324"/>
    <cellStyle name="Hard Percent" xfId="41325"/>
    <cellStyle name="Head" xfId="41326"/>
    <cellStyle name="Header" xfId="41327"/>
    <cellStyle name="Header1" xfId="41328"/>
    <cellStyle name="Header2" xfId="41329"/>
    <cellStyle name="Heading" xfId="41330"/>
    <cellStyle name="Heading 1" xfId="63984" builtinId="16" customBuiltin="1"/>
    <cellStyle name="Heading 1 10" xfId="41331"/>
    <cellStyle name="Heading 1 10 10" xfId="41332"/>
    <cellStyle name="Heading 1 10 11" xfId="41333"/>
    <cellStyle name="Heading 1 10 12" xfId="41334"/>
    <cellStyle name="Heading 1 10 13" xfId="41335"/>
    <cellStyle name="Heading 1 10 14" xfId="41336"/>
    <cellStyle name="Heading 1 10 14 10" xfId="41337"/>
    <cellStyle name="Heading 1 10 14 11" xfId="41338"/>
    <cellStyle name="Heading 1 10 14 12" xfId="41339"/>
    <cellStyle name="Heading 1 10 14 13" xfId="41340"/>
    <cellStyle name="Heading 1 10 14 14" xfId="41341"/>
    <cellStyle name="Heading 1 10 14 15" xfId="41342"/>
    <cellStyle name="Heading 1 10 14 16" xfId="41343"/>
    <cellStyle name="Heading 1 10 14 17" xfId="41344"/>
    <cellStyle name="Heading 1 10 14 18" xfId="41345"/>
    <cellStyle name="Heading 1 10 14 2" xfId="41346"/>
    <cellStyle name="Heading 1 10 14 3" xfId="41347"/>
    <cellStyle name="Heading 1 10 14 4" xfId="41348"/>
    <cellStyle name="Heading 1 10 14 5" xfId="41349"/>
    <cellStyle name="Heading 1 10 14 6" xfId="41350"/>
    <cellStyle name="Heading 1 10 14 7" xfId="41351"/>
    <cellStyle name="Heading 1 10 14 8" xfId="41352"/>
    <cellStyle name="Heading 1 10 14 9" xfId="41353"/>
    <cellStyle name="Heading 1 10 15" xfId="41354"/>
    <cellStyle name="Heading 1 10 16" xfId="41355"/>
    <cellStyle name="Heading 1 10 17" xfId="41356"/>
    <cellStyle name="Heading 1 10 18" xfId="41357"/>
    <cellStyle name="Heading 1 10 19" xfId="41358"/>
    <cellStyle name="Heading 1 10 2" xfId="41359"/>
    <cellStyle name="Heading 1 10 2 10" xfId="41360"/>
    <cellStyle name="Heading 1 10 2 11" xfId="41361"/>
    <cellStyle name="Heading 1 10 2 12" xfId="41362"/>
    <cellStyle name="Heading 1 10 2 13" xfId="41363"/>
    <cellStyle name="Heading 1 10 2 14" xfId="41364"/>
    <cellStyle name="Heading 1 10 2 15" xfId="41365"/>
    <cellStyle name="Heading 1 10 2 16" xfId="41366"/>
    <cellStyle name="Heading 1 10 2 2" xfId="41367"/>
    <cellStyle name="Heading 1 10 2 3" xfId="41368"/>
    <cellStyle name="Heading 1 10 2 4" xfId="41369"/>
    <cellStyle name="Heading 1 10 2 5" xfId="41370"/>
    <cellStyle name="Heading 1 10 2 6" xfId="41371"/>
    <cellStyle name="Heading 1 10 2 7" xfId="41372"/>
    <cellStyle name="Heading 1 10 2 8" xfId="41373"/>
    <cellStyle name="Heading 1 10 2 9" xfId="41374"/>
    <cellStyle name="Heading 1 10 20" xfId="41375"/>
    <cellStyle name="Heading 1 10 21" xfId="41376"/>
    <cellStyle name="Heading 1 10 22" xfId="41377"/>
    <cellStyle name="Heading 1 10 23" xfId="41378"/>
    <cellStyle name="Heading 1 10 24" xfId="41379"/>
    <cellStyle name="Heading 1 10 25" xfId="41380"/>
    <cellStyle name="Heading 1 10 26" xfId="41381"/>
    <cellStyle name="Heading 1 10 27" xfId="41382"/>
    <cellStyle name="Heading 1 10 28" xfId="41383"/>
    <cellStyle name="Heading 1 10 29" xfId="41384"/>
    <cellStyle name="Heading 1 10 3" xfId="41385"/>
    <cellStyle name="Heading 1 10 30" xfId="41386"/>
    <cellStyle name="Heading 1 10 31" xfId="41387"/>
    <cellStyle name="Heading 1 10 32" xfId="41388"/>
    <cellStyle name="Heading 1 10 33" xfId="41389"/>
    <cellStyle name="Heading 1 10 34" xfId="41390"/>
    <cellStyle name="Heading 1 10 4" xfId="41391"/>
    <cellStyle name="Heading 1 10 5" xfId="41392"/>
    <cellStyle name="Heading 1 10 6" xfId="41393"/>
    <cellStyle name="Heading 1 10 7" xfId="41394"/>
    <cellStyle name="Heading 1 10 8" xfId="41395"/>
    <cellStyle name="Heading 1 10 9" xfId="41396"/>
    <cellStyle name="Heading 1 10_OCM Principal Opps 4 CASH " xfId="41397"/>
    <cellStyle name="Heading 1 100" xfId="41398"/>
    <cellStyle name="Heading 1 101" xfId="41399"/>
    <cellStyle name="Heading 1 102" xfId="41400"/>
    <cellStyle name="Heading 1 103" xfId="41401"/>
    <cellStyle name="Heading 1 104" xfId="41402"/>
    <cellStyle name="Heading 1 105" xfId="41403"/>
    <cellStyle name="Heading 1 106" xfId="41404"/>
    <cellStyle name="Heading 1 107" xfId="41405"/>
    <cellStyle name="Heading 1 108" xfId="41406"/>
    <cellStyle name="Heading 1 109" xfId="41407"/>
    <cellStyle name="Heading 1 11" xfId="41408"/>
    <cellStyle name="Heading 1 11 10" xfId="41409"/>
    <cellStyle name="Heading 1 11 11" xfId="41410"/>
    <cellStyle name="Heading 1 11 12" xfId="41411"/>
    <cellStyle name="Heading 1 11 13" xfId="41412"/>
    <cellStyle name="Heading 1 11 14" xfId="41413"/>
    <cellStyle name="Heading 1 11 14 10" xfId="41414"/>
    <cellStyle name="Heading 1 11 14 11" xfId="41415"/>
    <cellStyle name="Heading 1 11 14 12" xfId="41416"/>
    <cellStyle name="Heading 1 11 14 13" xfId="41417"/>
    <cellStyle name="Heading 1 11 14 14" xfId="41418"/>
    <cellStyle name="Heading 1 11 14 15" xfId="41419"/>
    <cellStyle name="Heading 1 11 14 16" xfId="41420"/>
    <cellStyle name="Heading 1 11 14 17" xfId="41421"/>
    <cellStyle name="Heading 1 11 14 18" xfId="41422"/>
    <cellStyle name="Heading 1 11 14 2" xfId="41423"/>
    <cellStyle name="Heading 1 11 14 3" xfId="41424"/>
    <cellStyle name="Heading 1 11 14 4" xfId="41425"/>
    <cellStyle name="Heading 1 11 14 5" xfId="41426"/>
    <cellStyle name="Heading 1 11 14 6" xfId="41427"/>
    <cellStyle name="Heading 1 11 14 7" xfId="41428"/>
    <cellStyle name="Heading 1 11 14 8" xfId="41429"/>
    <cellStyle name="Heading 1 11 14 9" xfId="41430"/>
    <cellStyle name="Heading 1 11 15" xfId="41431"/>
    <cellStyle name="Heading 1 11 16" xfId="41432"/>
    <cellStyle name="Heading 1 11 17" xfId="41433"/>
    <cellStyle name="Heading 1 11 18" xfId="41434"/>
    <cellStyle name="Heading 1 11 19" xfId="41435"/>
    <cellStyle name="Heading 1 11 2" xfId="41436"/>
    <cellStyle name="Heading 1 11 2 10" xfId="41437"/>
    <cellStyle name="Heading 1 11 2 11" xfId="41438"/>
    <cellStyle name="Heading 1 11 2 12" xfId="41439"/>
    <cellStyle name="Heading 1 11 2 13" xfId="41440"/>
    <cellStyle name="Heading 1 11 2 14" xfId="41441"/>
    <cellStyle name="Heading 1 11 2 15" xfId="41442"/>
    <cellStyle name="Heading 1 11 2 16" xfId="41443"/>
    <cellStyle name="Heading 1 11 2 2" xfId="41444"/>
    <cellStyle name="Heading 1 11 2 3" xfId="41445"/>
    <cellStyle name="Heading 1 11 2 4" xfId="41446"/>
    <cellStyle name="Heading 1 11 2 5" xfId="41447"/>
    <cellStyle name="Heading 1 11 2 6" xfId="41448"/>
    <cellStyle name="Heading 1 11 2 7" xfId="41449"/>
    <cellStyle name="Heading 1 11 2 8" xfId="41450"/>
    <cellStyle name="Heading 1 11 2 9" xfId="41451"/>
    <cellStyle name="Heading 1 11 20" xfId="41452"/>
    <cellStyle name="Heading 1 11 21" xfId="41453"/>
    <cellStyle name="Heading 1 11 22" xfId="41454"/>
    <cellStyle name="Heading 1 11 23" xfId="41455"/>
    <cellStyle name="Heading 1 11 24" xfId="41456"/>
    <cellStyle name="Heading 1 11 25" xfId="41457"/>
    <cellStyle name="Heading 1 11 26" xfId="41458"/>
    <cellStyle name="Heading 1 11 27" xfId="41459"/>
    <cellStyle name="Heading 1 11 28" xfId="41460"/>
    <cellStyle name="Heading 1 11 29" xfId="41461"/>
    <cellStyle name="Heading 1 11 3" xfId="41462"/>
    <cellStyle name="Heading 1 11 30" xfId="41463"/>
    <cellStyle name="Heading 1 11 31" xfId="41464"/>
    <cellStyle name="Heading 1 11 32" xfId="41465"/>
    <cellStyle name="Heading 1 11 33" xfId="41466"/>
    <cellStyle name="Heading 1 11 34" xfId="41467"/>
    <cellStyle name="Heading 1 11 4" xfId="41468"/>
    <cellStyle name="Heading 1 11 5" xfId="41469"/>
    <cellStyle name="Heading 1 11 6" xfId="41470"/>
    <cellStyle name="Heading 1 11 7" xfId="41471"/>
    <cellStyle name="Heading 1 11 8" xfId="41472"/>
    <cellStyle name="Heading 1 11 9" xfId="41473"/>
    <cellStyle name="Heading 1 11_OCM Principal Opps 4 CASH " xfId="41474"/>
    <cellStyle name="Heading 1 110" xfId="41475"/>
    <cellStyle name="Heading 1 111" xfId="41476"/>
    <cellStyle name="Heading 1 112" xfId="41477"/>
    <cellStyle name="Heading 1 113" xfId="41478"/>
    <cellStyle name="Heading 1 114" xfId="41479"/>
    <cellStyle name="Heading 1 115" xfId="41480"/>
    <cellStyle name="Heading 1 116" xfId="41481"/>
    <cellStyle name="Heading 1 117" xfId="41482"/>
    <cellStyle name="Heading 1 118" xfId="41483"/>
    <cellStyle name="Heading 1 119" xfId="41484"/>
    <cellStyle name="Heading 1 12" xfId="41485"/>
    <cellStyle name="Heading 1 12 10" xfId="41486"/>
    <cellStyle name="Heading 1 12 11" xfId="41487"/>
    <cellStyle name="Heading 1 12 12" xfId="41488"/>
    <cellStyle name="Heading 1 12 13" xfId="41489"/>
    <cellStyle name="Heading 1 12 14" xfId="41490"/>
    <cellStyle name="Heading 1 12 14 10" xfId="41491"/>
    <cellStyle name="Heading 1 12 14 11" xfId="41492"/>
    <cellStyle name="Heading 1 12 14 12" xfId="41493"/>
    <cellStyle name="Heading 1 12 14 13" xfId="41494"/>
    <cellStyle name="Heading 1 12 14 14" xfId="41495"/>
    <cellStyle name="Heading 1 12 14 15" xfId="41496"/>
    <cellStyle name="Heading 1 12 14 16" xfId="41497"/>
    <cellStyle name="Heading 1 12 14 17" xfId="41498"/>
    <cellStyle name="Heading 1 12 14 18" xfId="41499"/>
    <cellStyle name="Heading 1 12 14 2" xfId="41500"/>
    <cellStyle name="Heading 1 12 14 3" xfId="41501"/>
    <cellStyle name="Heading 1 12 14 4" xfId="41502"/>
    <cellStyle name="Heading 1 12 14 5" xfId="41503"/>
    <cellStyle name="Heading 1 12 14 6" xfId="41504"/>
    <cellStyle name="Heading 1 12 14 7" xfId="41505"/>
    <cellStyle name="Heading 1 12 14 8" xfId="41506"/>
    <cellStyle name="Heading 1 12 14 9" xfId="41507"/>
    <cellStyle name="Heading 1 12 15" xfId="41508"/>
    <cellStyle name="Heading 1 12 16" xfId="41509"/>
    <cellStyle name="Heading 1 12 17" xfId="41510"/>
    <cellStyle name="Heading 1 12 18" xfId="41511"/>
    <cellStyle name="Heading 1 12 19" xfId="41512"/>
    <cellStyle name="Heading 1 12 2" xfId="41513"/>
    <cellStyle name="Heading 1 12 2 10" xfId="41514"/>
    <cellStyle name="Heading 1 12 2 11" xfId="41515"/>
    <cellStyle name="Heading 1 12 2 12" xfId="41516"/>
    <cellStyle name="Heading 1 12 2 13" xfId="41517"/>
    <cellStyle name="Heading 1 12 2 14" xfId="41518"/>
    <cellStyle name="Heading 1 12 2 15" xfId="41519"/>
    <cellStyle name="Heading 1 12 2 16" xfId="41520"/>
    <cellStyle name="Heading 1 12 2 2" xfId="41521"/>
    <cellStyle name="Heading 1 12 2 3" xfId="41522"/>
    <cellStyle name="Heading 1 12 2 4" xfId="41523"/>
    <cellStyle name="Heading 1 12 2 5" xfId="41524"/>
    <cellStyle name="Heading 1 12 2 6" xfId="41525"/>
    <cellStyle name="Heading 1 12 2 7" xfId="41526"/>
    <cellStyle name="Heading 1 12 2 8" xfId="41527"/>
    <cellStyle name="Heading 1 12 2 9" xfId="41528"/>
    <cellStyle name="Heading 1 12 20" xfId="41529"/>
    <cellStyle name="Heading 1 12 21" xfId="41530"/>
    <cellStyle name="Heading 1 12 22" xfId="41531"/>
    <cellStyle name="Heading 1 12 23" xfId="41532"/>
    <cellStyle name="Heading 1 12 24" xfId="41533"/>
    <cellStyle name="Heading 1 12 25" xfId="41534"/>
    <cellStyle name="Heading 1 12 26" xfId="41535"/>
    <cellStyle name="Heading 1 12 27" xfId="41536"/>
    <cellStyle name="Heading 1 12 28" xfId="41537"/>
    <cellStyle name="Heading 1 12 29" xfId="41538"/>
    <cellStyle name="Heading 1 12 3" xfId="41539"/>
    <cellStyle name="Heading 1 12 30" xfId="41540"/>
    <cellStyle name="Heading 1 12 31" xfId="41541"/>
    <cellStyle name="Heading 1 12 32" xfId="41542"/>
    <cellStyle name="Heading 1 12 33" xfId="41543"/>
    <cellStyle name="Heading 1 12 34" xfId="41544"/>
    <cellStyle name="Heading 1 12 4" xfId="41545"/>
    <cellStyle name="Heading 1 12 5" xfId="41546"/>
    <cellStyle name="Heading 1 12 6" xfId="41547"/>
    <cellStyle name="Heading 1 12 7" xfId="41548"/>
    <cellStyle name="Heading 1 12 8" xfId="41549"/>
    <cellStyle name="Heading 1 12 9" xfId="41550"/>
    <cellStyle name="Heading 1 12_OCM Principal Opps 4 CASH " xfId="41551"/>
    <cellStyle name="Heading 1 120" xfId="41552"/>
    <cellStyle name="Heading 1 121" xfId="41553"/>
    <cellStyle name="Heading 1 122" xfId="41554"/>
    <cellStyle name="Heading 1 123" xfId="41555"/>
    <cellStyle name="Heading 1 124" xfId="41556"/>
    <cellStyle name="Heading 1 125" xfId="41557"/>
    <cellStyle name="Heading 1 126" xfId="41558"/>
    <cellStyle name="Heading 1 127" xfId="41559"/>
    <cellStyle name="Heading 1 128" xfId="41560"/>
    <cellStyle name="Heading 1 129" xfId="41561"/>
    <cellStyle name="Heading 1 13" xfId="41562"/>
    <cellStyle name="Heading 1 13 10" xfId="41563"/>
    <cellStyle name="Heading 1 13 11" xfId="41564"/>
    <cellStyle name="Heading 1 13 12" xfId="41565"/>
    <cellStyle name="Heading 1 13 13" xfId="41566"/>
    <cellStyle name="Heading 1 13 14" xfId="41567"/>
    <cellStyle name="Heading 1 13 14 10" xfId="41568"/>
    <cellStyle name="Heading 1 13 14 11" xfId="41569"/>
    <cellStyle name="Heading 1 13 14 12" xfId="41570"/>
    <cellStyle name="Heading 1 13 14 13" xfId="41571"/>
    <cellStyle name="Heading 1 13 14 14" xfId="41572"/>
    <cellStyle name="Heading 1 13 14 15" xfId="41573"/>
    <cellStyle name="Heading 1 13 14 16" xfId="41574"/>
    <cellStyle name="Heading 1 13 14 17" xfId="41575"/>
    <cellStyle name="Heading 1 13 14 18" xfId="41576"/>
    <cellStyle name="Heading 1 13 14 2" xfId="41577"/>
    <cellStyle name="Heading 1 13 14 3" xfId="41578"/>
    <cellStyle name="Heading 1 13 14 4" xfId="41579"/>
    <cellStyle name="Heading 1 13 14 5" xfId="41580"/>
    <cellStyle name="Heading 1 13 14 6" xfId="41581"/>
    <cellStyle name="Heading 1 13 14 7" xfId="41582"/>
    <cellStyle name="Heading 1 13 14 8" xfId="41583"/>
    <cellStyle name="Heading 1 13 14 9" xfId="41584"/>
    <cellStyle name="Heading 1 13 15" xfId="41585"/>
    <cellStyle name="Heading 1 13 16" xfId="41586"/>
    <cellStyle name="Heading 1 13 17" xfId="41587"/>
    <cellStyle name="Heading 1 13 18" xfId="41588"/>
    <cellStyle name="Heading 1 13 19" xfId="41589"/>
    <cellStyle name="Heading 1 13 2" xfId="41590"/>
    <cellStyle name="Heading 1 13 2 10" xfId="41591"/>
    <cellStyle name="Heading 1 13 2 11" xfId="41592"/>
    <cellStyle name="Heading 1 13 2 12" xfId="41593"/>
    <cellStyle name="Heading 1 13 2 13" xfId="41594"/>
    <cellStyle name="Heading 1 13 2 14" xfId="41595"/>
    <cellStyle name="Heading 1 13 2 15" xfId="41596"/>
    <cellStyle name="Heading 1 13 2 16" xfId="41597"/>
    <cellStyle name="Heading 1 13 2 2" xfId="41598"/>
    <cellStyle name="Heading 1 13 2 3" xfId="41599"/>
    <cellStyle name="Heading 1 13 2 4" xfId="41600"/>
    <cellStyle name="Heading 1 13 2 5" xfId="41601"/>
    <cellStyle name="Heading 1 13 2 6" xfId="41602"/>
    <cellStyle name="Heading 1 13 2 7" xfId="41603"/>
    <cellStyle name="Heading 1 13 2 8" xfId="41604"/>
    <cellStyle name="Heading 1 13 2 9" xfId="41605"/>
    <cellStyle name="Heading 1 13 20" xfId="41606"/>
    <cellStyle name="Heading 1 13 21" xfId="41607"/>
    <cellStyle name="Heading 1 13 22" xfId="41608"/>
    <cellStyle name="Heading 1 13 23" xfId="41609"/>
    <cellStyle name="Heading 1 13 24" xfId="41610"/>
    <cellStyle name="Heading 1 13 25" xfId="41611"/>
    <cellStyle name="Heading 1 13 26" xfId="41612"/>
    <cellStyle name="Heading 1 13 27" xfId="41613"/>
    <cellStyle name="Heading 1 13 28" xfId="41614"/>
    <cellStyle name="Heading 1 13 29" xfId="41615"/>
    <cellStyle name="Heading 1 13 3" xfId="41616"/>
    <cellStyle name="Heading 1 13 30" xfId="41617"/>
    <cellStyle name="Heading 1 13 31" xfId="41618"/>
    <cellStyle name="Heading 1 13 32" xfId="41619"/>
    <cellStyle name="Heading 1 13 33" xfId="41620"/>
    <cellStyle name="Heading 1 13 34" xfId="41621"/>
    <cellStyle name="Heading 1 13 4" xfId="41622"/>
    <cellStyle name="Heading 1 13 5" xfId="41623"/>
    <cellStyle name="Heading 1 13 6" xfId="41624"/>
    <cellStyle name="Heading 1 13 7" xfId="41625"/>
    <cellStyle name="Heading 1 13 8" xfId="41626"/>
    <cellStyle name="Heading 1 13 9" xfId="41627"/>
    <cellStyle name="Heading 1 13_OCM Principal Opps 4 CASH " xfId="41628"/>
    <cellStyle name="Heading 1 130" xfId="41629"/>
    <cellStyle name="Heading 1 131" xfId="41630"/>
    <cellStyle name="Heading 1 132" xfId="41631"/>
    <cellStyle name="Heading 1 133" xfId="41632"/>
    <cellStyle name="Heading 1 134" xfId="41633"/>
    <cellStyle name="Heading 1 135" xfId="41634"/>
    <cellStyle name="Heading 1 136" xfId="41635"/>
    <cellStyle name="Heading 1 137" xfId="41636"/>
    <cellStyle name="Heading 1 138" xfId="41637"/>
    <cellStyle name="Heading 1 139" xfId="41638"/>
    <cellStyle name="Heading 1 14" xfId="41639"/>
    <cellStyle name="Heading 1 14 10" xfId="41640"/>
    <cellStyle name="Heading 1 14 11" xfId="41641"/>
    <cellStyle name="Heading 1 14 12" xfId="41642"/>
    <cellStyle name="Heading 1 14 13" xfId="41643"/>
    <cellStyle name="Heading 1 14 14" xfId="41644"/>
    <cellStyle name="Heading 1 14 14 10" xfId="41645"/>
    <cellStyle name="Heading 1 14 14 11" xfId="41646"/>
    <cellStyle name="Heading 1 14 14 12" xfId="41647"/>
    <cellStyle name="Heading 1 14 14 13" xfId="41648"/>
    <cellStyle name="Heading 1 14 14 14" xfId="41649"/>
    <cellStyle name="Heading 1 14 14 15" xfId="41650"/>
    <cellStyle name="Heading 1 14 14 16" xfId="41651"/>
    <cellStyle name="Heading 1 14 14 17" xfId="41652"/>
    <cellStyle name="Heading 1 14 14 18" xfId="41653"/>
    <cellStyle name="Heading 1 14 14 2" xfId="41654"/>
    <cellStyle name="Heading 1 14 14 3" xfId="41655"/>
    <cellStyle name="Heading 1 14 14 4" xfId="41656"/>
    <cellStyle name="Heading 1 14 14 5" xfId="41657"/>
    <cellStyle name="Heading 1 14 14 6" xfId="41658"/>
    <cellStyle name="Heading 1 14 14 7" xfId="41659"/>
    <cellStyle name="Heading 1 14 14 8" xfId="41660"/>
    <cellStyle name="Heading 1 14 14 9" xfId="41661"/>
    <cellStyle name="Heading 1 14 15" xfId="41662"/>
    <cellStyle name="Heading 1 14 16" xfId="41663"/>
    <cellStyle name="Heading 1 14 17" xfId="41664"/>
    <cellStyle name="Heading 1 14 18" xfId="41665"/>
    <cellStyle name="Heading 1 14 19" xfId="41666"/>
    <cellStyle name="Heading 1 14 2" xfId="41667"/>
    <cellStyle name="Heading 1 14 2 10" xfId="41668"/>
    <cellStyle name="Heading 1 14 2 11" xfId="41669"/>
    <cellStyle name="Heading 1 14 2 12" xfId="41670"/>
    <cellStyle name="Heading 1 14 2 13" xfId="41671"/>
    <cellStyle name="Heading 1 14 2 14" xfId="41672"/>
    <cellStyle name="Heading 1 14 2 15" xfId="41673"/>
    <cellStyle name="Heading 1 14 2 16" xfId="41674"/>
    <cellStyle name="Heading 1 14 2 2" xfId="41675"/>
    <cellStyle name="Heading 1 14 2 3" xfId="41676"/>
    <cellStyle name="Heading 1 14 2 4" xfId="41677"/>
    <cellStyle name="Heading 1 14 2 5" xfId="41678"/>
    <cellStyle name="Heading 1 14 2 6" xfId="41679"/>
    <cellStyle name="Heading 1 14 2 7" xfId="41680"/>
    <cellStyle name="Heading 1 14 2 8" xfId="41681"/>
    <cellStyle name="Heading 1 14 2 9" xfId="41682"/>
    <cellStyle name="Heading 1 14 20" xfId="41683"/>
    <cellStyle name="Heading 1 14 21" xfId="41684"/>
    <cellStyle name="Heading 1 14 22" xfId="41685"/>
    <cellStyle name="Heading 1 14 23" xfId="41686"/>
    <cellStyle name="Heading 1 14 24" xfId="41687"/>
    <cellStyle name="Heading 1 14 25" xfId="41688"/>
    <cellStyle name="Heading 1 14 26" xfId="41689"/>
    <cellStyle name="Heading 1 14 27" xfId="41690"/>
    <cellStyle name="Heading 1 14 28" xfId="41691"/>
    <cellStyle name="Heading 1 14 29" xfId="41692"/>
    <cellStyle name="Heading 1 14 3" xfId="41693"/>
    <cellStyle name="Heading 1 14 30" xfId="41694"/>
    <cellStyle name="Heading 1 14 31" xfId="41695"/>
    <cellStyle name="Heading 1 14 32" xfId="41696"/>
    <cellStyle name="Heading 1 14 33" xfId="41697"/>
    <cellStyle name="Heading 1 14 34" xfId="41698"/>
    <cellStyle name="Heading 1 14 4" xfId="41699"/>
    <cellStyle name="Heading 1 14 5" xfId="41700"/>
    <cellStyle name="Heading 1 14 6" xfId="41701"/>
    <cellStyle name="Heading 1 14 7" xfId="41702"/>
    <cellStyle name="Heading 1 14 8" xfId="41703"/>
    <cellStyle name="Heading 1 14 9" xfId="41704"/>
    <cellStyle name="Heading 1 14_OCM Principal Opps 4 CASH " xfId="41705"/>
    <cellStyle name="Heading 1 140" xfId="41706"/>
    <cellStyle name="Heading 1 141" xfId="41707"/>
    <cellStyle name="Heading 1 142" xfId="41708"/>
    <cellStyle name="Heading 1 143" xfId="41709"/>
    <cellStyle name="Heading 1 144" xfId="41710"/>
    <cellStyle name="Heading 1 145" xfId="41711"/>
    <cellStyle name="Heading 1 146" xfId="41712"/>
    <cellStyle name="Heading 1 147" xfId="41713"/>
    <cellStyle name="Heading 1 148" xfId="41714"/>
    <cellStyle name="Heading 1 149" xfId="41715"/>
    <cellStyle name="Heading 1 15" xfId="41716"/>
    <cellStyle name="Heading 1 15 10" xfId="41717"/>
    <cellStyle name="Heading 1 15 11" xfId="41718"/>
    <cellStyle name="Heading 1 15 12" xfId="41719"/>
    <cellStyle name="Heading 1 15 13" xfId="41720"/>
    <cellStyle name="Heading 1 15 14" xfId="41721"/>
    <cellStyle name="Heading 1 15 14 10" xfId="41722"/>
    <cellStyle name="Heading 1 15 14 11" xfId="41723"/>
    <cellStyle name="Heading 1 15 14 12" xfId="41724"/>
    <cellStyle name="Heading 1 15 14 13" xfId="41725"/>
    <cellStyle name="Heading 1 15 14 14" xfId="41726"/>
    <cellStyle name="Heading 1 15 14 15" xfId="41727"/>
    <cellStyle name="Heading 1 15 14 16" xfId="41728"/>
    <cellStyle name="Heading 1 15 14 17" xfId="41729"/>
    <cellStyle name="Heading 1 15 14 2" xfId="41730"/>
    <cellStyle name="Heading 1 15 14 3" xfId="41731"/>
    <cellStyle name="Heading 1 15 14 4" xfId="41732"/>
    <cellStyle name="Heading 1 15 14 5" xfId="41733"/>
    <cellStyle name="Heading 1 15 14 6" xfId="41734"/>
    <cellStyle name="Heading 1 15 14 7" xfId="41735"/>
    <cellStyle name="Heading 1 15 14 8" xfId="41736"/>
    <cellStyle name="Heading 1 15 14 9" xfId="41737"/>
    <cellStyle name="Heading 1 15 15" xfId="41738"/>
    <cellStyle name="Heading 1 15 16" xfId="41739"/>
    <cellStyle name="Heading 1 15 17" xfId="41740"/>
    <cellStyle name="Heading 1 15 18" xfId="41741"/>
    <cellStyle name="Heading 1 15 19" xfId="41742"/>
    <cellStyle name="Heading 1 15 2" xfId="41743"/>
    <cellStyle name="Heading 1 15 2 10" xfId="41744"/>
    <cellStyle name="Heading 1 15 2 11" xfId="41745"/>
    <cellStyle name="Heading 1 15 2 12" xfId="41746"/>
    <cellStyle name="Heading 1 15 2 13" xfId="41747"/>
    <cellStyle name="Heading 1 15 2 14" xfId="41748"/>
    <cellStyle name="Heading 1 15 2 15" xfId="41749"/>
    <cellStyle name="Heading 1 15 2 16" xfId="41750"/>
    <cellStyle name="Heading 1 15 2 2" xfId="41751"/>
    <cellStyle name="Heading 1 15 2 3" xfId="41752"/>
    <cellStyle name="Heading 1 15 2 4" xfId="41753"/>
    <cellStyle name="Heading 1 15 2 5" xfId="41754"/>
    <cellStyle name="Heading 1 15 2 6" xfId="41755"/>
    <cellStyle name="Heading 1 15 2 7" xfId="41756"/>
    <cellStyle name="Heading 1 15 2 8" xfId="41757"/>
    <cellStyle name="Heading 1 15 2 9" xfId="41758"/>
    <cellStyle name="Heading 1 15 20" xfId="41759"/>
    <cellStyle name="Heading 1 15 21" xfId="41760"/>
    <cellStyle name="Heading 1 15 22" xfId="41761"/>
    <cellStyle name="Heading 1 15 23" xfId="41762"/>
    <cellStyle name="Heading 1 15 24" xfId="41763"/>
    <cellStyle name="Heading 1 15 25" xfId="41764"/>
    <cellStyle name="Heading 1 15 26" xfId="41765"/>
    <cellStyle name="Heading 1 15 27" xfId="41766"/>
    <cellStyle name="Heading 1 15 28" xfId="41767"/>
    <cellStyle name="Heading 1 15 29" xfId="41768"/>
    <cellStyle name="Heading 1 15 3" xfId="41769"/>
    <cellStyle name="Heading 1 15 30" xfId="41770"/>
    <cellStyle name="Heading 1 15 31" xfId="41771"/>
    <cellStyle name="Heading 1 15 4" xfId="41772"/>
    <cellStyle name="Heading 1 15 5" xfId="41773"/>
    <cellStyle name="Heading 1 15 6" xfId="41774"/>
    <cellStyle name="Heading 1 15 7" xfId="41775"/>
    <cellStyle name="Heading 1 15 8" xfId="41776"/>
    <cellStyle name="Heading 1 15 9" xfId="41777"/>
    <cellStyle name="Heading 1 15_OCM Principal Opps 4 CASH " xfId="41778"/>
    <cellStyle name="Heading 1 150" xfId="41779"/>
    <cellStyle name="Heading 1 151" xfId="41780"/>
    <cellStyle name="Heading 1 152" xfId="41781"/>
    <cellStyle name="Heading 1 153" xfId="41782"/>
    <cellStyle name="Heading 1 154" xfId="41783"/>
    <cellStyle name="Heading 1 155" xfId="41784"/>
    <cellStyle name="Heading 1 156" xfId="41785"/>
    <cellStyle name="Heading 1 157" xfId="41786"/>
    <cellStyle name="Heading 1 158" xfId="41787"/>
    <cellStyle name="Heading 1 159" xfId="41788"/>
    <cellStyle name="Heading 1 16" xfId="41789"/>
    <cellStyle name="Heading 1 16 10" xfId="41790"/>
    <cellStyle name="Heading 1 16 11" xfId="41791"/>
    <cellStyle name="Heading 1 16 12" xfId="41792"/>
    <cellStyle name="Heading 1 16 13" xfId="41793"/>
    <cellStyle name="Heading 1 16 14" xfId="41794"/>
    <cellStyle name="Heading 1 16 14 10" xfId="41795"/>
    <cellStyle name="Heading 1 16 14 11" xfId="41796"/>
    <cellStyle name="Heading 1 16 14 12" xfId="41797"/>
    <cellStyle name="Heading 1 16 14 13" xfId="41798"/>
    <cellStyle name="Heading 1 16 14 14" xfId="41799"/>
    <cellStyle name="Heading 1 16 14 15" xfId="41800"/>
    <cellStyle name="Heading 1 16 14 16" xfId="41801"/>
    <cellStyle name="Heading 1 16 14 17" xfId="41802"/>
    <cellStyle name="Heading 1 16 14 2" xfId="41803"/>
    <cellStyle name="Heading 1 16 14 3" xfId="41804"/>
    <cellStyle name="Heading 1 16 14 4" xfId="41805"/>
    <cellStyle name="Heading 1 16 14 5" xfId="41806"/>
    <cellStyle name="Heading 1 16 14 6" xfId="41807"/>
    <cellStyle name="Heading 1 16 14 7" xfId="41808"/>
    <cellStyle name="Heading 1 16 14 8" xfId="41809"/>
    <cellStyle name="Heading 1 16 14 9" xfId="41810"/>
    <cellStyle name="Heading 1 16 15" xfId="41811"/>
    <cellStyle name="Heading 1 16 16" xfId="41812"/>
    <cellStyle name="Heading 1 16 17" xfId="41813"/>
    <cellStyle name="Heading 1 16 18" xfId="41814"/>
    <cellStyle name="Heading 1 16 19" xfId="41815"/>
    <cellStyle name="Heading 1 16 2" xfId="41816"/>
    <cellStyle name="Heading 1 16 2 10" xfId="41817"/>
    <cellStyle name="Heading 1 16 2 11" xfId="41818"/>
    <cellStyle name="Heading 1 16 2 12" xfId="41819"/>
    <cellStyle name="Heading 1 16 2 13" xfId="41820"/>
    <cellStyle name="Heading 1 16 2 14" xfId="41821"/>
    <cellStyle name="Heading 1 16 2 15" xfId="41822"/>
    <cellStyle name="Heading 1 16 2 16" xfId="41823"/>
    <cellStyle name="Heading 1 16 2 2" xfId="41824"/>
    <cellStyle name="Heading 1 16 2 3" xfId="41825"/>
    <cellStyle name="Heading 1 16 2 4" xfId="41826"/>
    <cellStyle name="Heading 1 16 2 5" xfId="41827"/>
    <cellStyle name="Heading 1 16 2 6" xfId="41828"/>
    <cellStyle name="Heading 1 16 2 7" xfId="41829"/>
    <cellStyle name="Heading 1 16 2 8" xfId="41830"/>
    <cellStyle name="Heading 1 16 2 9" xfId="41831"/>
    <cellStyle name="Heading 1 16 20" xfId="41832"/>
    <cellStyle name="Heading 1 16 21" xfId="41833"/>
    <cellStyle name="Heading 1 16 22" xfId="41834"/>
    <cellStyle name="Heading 1 16 23" xfId="41835"/>
    <cellStyle name="Heading 1 16 24" xfId="41836"/>
    <cellStyle name="Heading 1 16 25" xfId="41837"/>
    <cellStyle name="Heading 1 16 26" xfId="41838"/>
    <cellStyle name="Heading 1 16 27" xfId="41839"/>
    <cellStyle name="Heading 1 16 28" xfId="41840"/>
    <cellStyle name="Heading 1 16 29" xfId="41841"/>
    <cellStyle name="Heading 1 16 3" xfId="41842"/>
    <cellStyle name="Heading 1 16 30" xfId="41843"/>
    <cellStyle name="Heading 1 16 31" xfId="41844"/>
    <cellStyle name="Heading 1 16 4" xfId="41845"/>
    <cellStyle name="Heading 1 16 5" xfId="41846"/>
    <cellStyle name="Heading 1 16 6" xfId="41847"/>
    <cellStyle name="Heading 1 16 7" xfId="41848"/>
    <cellStyle name="Heading 1 16 8" xfId="41849"/>
    <cellStyle name="Heading 1 16 9" xfId="41850"/>
    <cellStyle name="Heading 1 16_OCM Principal Opps 4 CASH " xfId="41851"/>
    <cellStyle name="Heading 1 160" xfId="41852"/>
    <cellStyle name="Heading 1 161" xfId="41853"/>
    <cellStyle name="Heading 1 162" xfId="41854"/>
    <cellStyle name="Heading 1 163" xfId="41855"/>
    <cellStyle name="Heading 1 164" xfId="41856"/>
    <cellStyle name="Heading 1 165" xfId="41857"/>
    <cellStyle name="Heading 1 166" xfId="41858"/>
    <cellStyle name="Heading 1 167" xfId="41859"/>
    <cellStyle name="Heading 1 168" xfId="41860"/>
    <cellStyle name="Heading 1 169" xfId="41861"/>
    <cellStyle name="Heading 1 17" xfId="41862"/>
    <cellStyle name="Heading 1 17 10" xfId="41863"/>
    <cellStyle name="Heading 1 17 11" xfId="41864"/>
    <cellStyle name="Heading 1 17 12" xfId="41865"/>
    <cellStyle name="Heading 1 17 13" xfId="41866"/>
    <cellStyle name="Heading 1 17 14" xfId="41867"/>
    <cellStyle name="Heading 1 17 14 10" xfId="41868"/>
    <cellStyle name="Heading 1 17 14 11" xfId="41869"/>
    <cellStyle name="Heading 1 17 14 12" xfId="41870"/>
    <cellStyle name="Heading 1 17 14 13" xfId="41871"/>
    <cellStyle name="Heading 1 17 14 14" xfId="41872"/>
    <cellStyle name="Heading 1 17 14 15" xfId="41873"/>
    <cellStyle name="Heading 1 17 14 16" xfId="41874"/>
    <cellStyle name="Heading 1 17 14 17" xfId="41875"/>
    <cellStyle name="Heading 1 17 14 2" xfId="41876"/>
    <cellStyle name="Heading 1 17 14 3" xfId="41877"/>
    <cellStyle name="Heading 1 17 14 4" xfId="41878"/>
    <cellStyle name="Heading 1 17 14 5" xfId="41879"/>
    <cellStyle name="Heading 1 17 14 6" xfId="41880"/>
    <cellStyle name="Heading 1 17 14 7" xfId="41881"/>
    <cellStyle name="Heading 1 17 14 8" xfId="41882"/>
    <cellStyle name="Heading 1 17 14 9" xfId="41883"/>
    <cellStyle name="Heading 1 17 15" xfId="41884"/>
    <cellStyle name="Heading 1 17 16" xfId="41885"/>
    <cellStyle name="Heading 1 17 17" xfId="41886"/>
    <cellStyle name="Heading 1 17 18" xfId="41887"/>
    <cellStyle name="Heading 1 17 19" xfId="41888"/>
    <cellStyle name="Heading 1 17 2" xfId="41889"/>
    <cellStyle name="Heading 1 17 2 10" xfId="41890"/>
    <cellStyle name="Heading 1 17 2 11" xfId="41891"/>
    <cellStyle name="Heading 1 17 2 12" xfId="41892"/>
    <cellStyle name="Heading 1 17 2 13" xfId="41893"/>
    <cellStyle name="Heading 1 17 2 14" xfId="41894"/>
    <cellStyle name="Heading 1 17 2 15" xfId="41895"/>
    <cellStyle name="Heading 1 17 2 16" xfId="41896"/>
    <cellStyle name="Heading 1 17 2 2" xfId="41897"/>
    <cellStyle name="Heading 1 17 2 3" xfId="41898"/>
    <cellStyle name="Heading 1 17 2 4" xfId="41899"/>
    <cellStyle name="Heading 1 17 2 5" xfId="41900"/>
    <cellStyle name="Heading 1 17 2 6" xfId="41901"/>
    <cellStyle name="Heading 1 17 2 7" xfId="41902"/>
    <cellStyle name="Heading 1 17 2 8" xfId="41903"/>
    <cellStyle name="Heading 1 17 2 9" xfId="41904"/>
    <cellStyle name="Heading 1 17 20" xfId="41905"/>
    <cellStyle name="Heading 1 17 21" xfId="41906"/>
    <cellStyle name="Heading 1 17 22" xfId="41907"/>
    <cellStyle name="Heading 1 17 23" xfId="41908"/>
    <cellStyle name="Heading 1 17 24" xfId="41909"/>
    <cellStyle name="Heading 1 17 25" xfId="41910"/>
    <cellStyle name="Heading 1 17 26" xfId="41911"/>
    <cellStyle name="Heading 1 17 27" xfId="41912"/>
    <cellStyle name="Heading 1 17 28" xfId="41913"/>
    <cellStyle name="Heading 1 17 29" xfId="41914"/>
    <cellStyle name="Heading 1 17 3" xfId="41915"/>
    <cellStyle name="Heading 1 17 30" xfId="41916"/>
    <cellStyle name="Heading 1 17 31" xfId="41917"/>
    <cellStyle name="Heading 1 17 4" xfId="41918"/>
    <cellStyle name="Heading 1 17 5" xfId="41919"/>
    <cellStyle name="Heading 1 17 6" xfId="41920"/>
    <cellStyle name="Heading 1 17 7" xfId="41921"/>
    <cellStyle name="Heading 1 17 8" xfId="41922"/>
    <cellStyle name="Heading 1 17 9" xfId="41923"/>
    <cellStyle name="Heading 1 17_OCM Principal Opps 4 CASH " xfId="41924"/>
    <cellStyle name="Heading 1 170" xfId="41925"/>
    <cellStyle name="Heading 1 171" xfId="41926"/>
    <cellStyle name="Heading 1 172" xfId="41927"/>
    <cellStyle name="Heading 1 173" xfId="41928"/>
    <cellStyle name="Heading 1 174" xfId="41929"/>
    <cellStyle name="Heading 1 175" xfId="41930"/>
    <cellStyle name="Heading 1 176" xfId="41931"/>
    <cellStyle name="Heading 1 177" xfId="41932"/>
    <cellStyle name="Heading 1 178" xfId="41933"/>
    <cellStyle name="Heading 1 179" xfId="41934"/>
    <cellStyle name="Heading 1 18" xfId="41935"/>
    <cellStyle name="Heading 1 18 10" xfId="41936"/>
    <cellStyle name="Heading 1 18 11" xfId="41937"/>
    <cellStyle name="Heading 1 18 12" xfId="41938"/>
    <cellStyle name="Heading 1 18 13" xfId="41939"/>
    <cellStyle name="Heading 1 18 14" xfId="41940"/>
    <cellStyle name="Heading 1 18 15" xfId="41941"/>
    <cellStyle name="Heading 1 18 16" xfId="41942"/>
    <cellStyle name="Heading 1 18 17" xfId="41943"/>
    <cellStyle name="Heading 1 18 2" xfId="41944"/>
    <cellStyle name="Heading 1 18 2 10" xfId="41945"/>
    <cellStyle name="Heading 1 18 2 11" xfId="41946"/>
    <cellStyle name="Heading 1 18 2 12" xfId="41947"/>
    <cellStyle name="Heading 1 18 2 13" xfId="41948"/>
    <cellStyle name="Heading 1 18 2 14" xfId="41949"/>
    <cellStyle name="Heading 1 18 2 15" xfId="41950"/>
    <cellStyle name="Heading 1 18 2 16" xfId="41951"/>
    <cellStyle name="Heading 1 18 2 2" xfId="41952"/>
    <cellStyle name="Heading 1 18 2 3" xfId="41953"/>
    <cellStyle name="Heading 1 18 2 4" xfId="41954"/>
    <cellStyle name="Heading 1 18 2 5" xfId="41955"/>
    <cellStyle name="Heading 1 18 2 6" xfId="41956"/>
    <cellStyle name="Heading 1 18 2 7" xfId="41957"/>
    <cellStyle name="Heading 1 18 2 8" xfId="41958"/>
    <cellStyle name="Heading 1 18 2 9" xfId="41959"/>
    <cellStyle name="Heading 1 18 3" xfId="41960"/>
    <cellStyle name="Heading 1 18 4" xfId="41961"/>
    <cellStyle name="Heading 1 18 5" xfId="41962"/>
    <cellStyle name="Heading 1 18 6" xfId="41963"/>
    <cellStyle name="Heading 1 18 7" xfId="41964"/>
    <cellStyle name="Heading 1 18 8" xfId="41965"/>
    <cellStyle name="Heading 1 18 9" xfId="41966"/>
    <cellStyle name="Heading 1 18_0909CLOS" xfId="41967"/>
    <cellStyle name="Heading 1 180" xfId="41968"/>
    <cellStyle name="Heading 1 181" xfId="41969"/>
    <cellStyle name="Heading 1 182" xfId="41970"/>
    <cellStyle name="Heading 1 183" xfId="41971"/>
    <cellStyle name="Heading 1 184" xfId="41972"/>
    <cellStyle name="Heading 1 185" xfId="41973"/>
    <cellStyle name="Heading 1 186" xfId="41974"/>
    <cellStyle name="Heading 1 187" xfId="41975"/>
    <cellStyle name="Heading 1 188" xfId="41976"/>
    <cellStyle name="Heading 1 189" xfId="41977"/>
    <cellStyle name="Heading 1 19" xfId="41978"/>
    <cellStyle name="Heading 1 19 10" xfId="41979"/>
    <cellStyle name="Heading 1 19 11" xfId="41980"/>
    <cellStyle name="Heading 1 19 12" xfId="41981"/>
    <cellStyle name="Heading 1 19 13" xfId="41982"/>
    <cellStyle name="Heading 1 19 14" xfId="41983"/>
    <cellStyle name="Heading 1 19 15" xfId="41984"/>
    <cellStyle name="Heading 1 19 16" xfId="41985"/>
    <cellStyle name="Heading 1 19 17" xfId="41986"/>
    <cellStyle name="Heading 1 19 2" xfId="41987"/>
    <cellStyle name="Heading 1 19 2 10" xfId="41988"/>
    <cellStyle name="Heading 1 19 2 11" xfId="41989"/>
    <cellStyle name="Heading 1 19 2 12" xfId="41990"/>
    <cellStyle name="Heading 1 19 2 13" xfId="41991"/>
    <cellStyle name="Heading 1 19 2 14" xfId="41992"/>
    <cellStyle name="Heading 1 19 2 15" xfId="41993"/>
    <cellStyle name="Heading 1 19 2 16" xfId="41994"/>
    <cellStyle name="Heading 1 19 2 2" xfId="41995"/>
    <cellStyle name="Heading 1 19 2 3" xfId="41996"/>
    <cellStyle name="Heading 1 19 2 4" xfId="41997"/>
    <cellStyle name="Heading 1 19 2 5" xfId="41998"/>
    <cellStyle name="Heading 1 19 2 6" xfId="41999"/>
    <cellStyle name="Heading 1 19 2 7" xfId="42000"/>
    <cellStyle name="Heading 1 19 2 8" xfId="42001"/>
    <cellStyle name="Heading 1 19 2 9" xfId="42002"/>
    <cellStyle name="Heading 1 19 3" xfId="42003"/>
    <cellStyle name="Heading 1 19 4" xfId="42004"/>
    <cellStyle name="Heading 1 19 5" xfId="42005"/>
    <cellStyle name="Heading 1 19 6" xfId="42006"/>
    <cellStyle name="Heading 1 19 7" xfId="42007"/>
    <cellStyle name="Heading 1 19 8" xfId="42008"/>
    <cellStyle name="Heading 1 19 9" xfId="42009"/>
    <cellStyle name="Heading 1 19_0909CLOS" xfId="42010"/>
    <cellStyle name="Heading 1 190" xfId="42011"/>
    <cellStyle name="Heading 1 191" xfId="42012"/>
    <cellStyle name="Heading 1 192" xfId="42013"/>
    <cellStyle name="Heading 1 193" xfId="42014"/>
    <cellStyle name="Heading 1 194" xfId="42015"/>
    <cellStyle name="Heading 1 195" xfId="42016"/>
    <cellStyle name="Heading 1 196" xfId="42017"/>
    <cellStyle name="Heading 1 197" xfId="42018"/>
    <cellStyle name="Heading 1 198" xfId="42019"/>
    <cellStyle name="Heading 1 199" xfId="42020"/>
    <cellStyle name="Heading 1 2" xfId="42021"/>
    <cellStyle name="Heading 1 2 10" xfId="42022"/>
    <cellStyle name="Heading 1 2 10 10" xfId="42023"/>
    <cellStyle name="Heading 1 2 10 11" xfId="42024"/>
    <cellStyle name="Heading 1 2 10 12" xfId="42025"/>
    <cellStyle name="Heading 1 2 10 13" xfId="42026"/>
    <cellStyle name="Heading 1 2 10 14" xfId="42027"/>
    <cellStyle name="Heading 1 2 10 15" xfId="42028"/>
    <cellStyle name="Heading 1 2 10 16" xfId="42029"/>
    <cellStyle name="Heading 1 2 10 2" xfId="42030"/>
    <cellStyle name="Heading 1 2 10 3" xfId="42031"/>
    <cellStyle name="Heading 1 2 10 4" xfId="42032"/>
    <cellStyle name="Heading 1 2 10 5" xfId="42033"/>
    <cellStyle name="Heading 1 2 10 6" xfId="42034"/>
    <cellStyle name="Heading 1 2 10 7" xfId="42035"/>
    <cellStyle name="Heading 1 2 10 8" xfId="42036"/>
    <cellStyle name="Heading 1 2 10 9" xfId="42037"/>
    <cellStyle name="Heading 1 2 11" xfId="42038"/>
    <cellStyle name="Heading 1 2 11 10" xfId="42039"/>
    <cellStyle name="Heading 1 2 11 11" xfId="42040"/>
    <cellStyle name="Heading 1 2 11 12" xfId="42041"/>
    <cellStyle name="Heading 1 2 11 13" xfId="42042"/>
    <cellStyle name="Heading 1 2 11 14" xfId="42043"/>
    <cellStyle name="Heading 1 2 11 15" xfId="42044"/>
    <cellStyle name="Heading 1 2 11 16" xfId="42045"/>
    <cellStyle name="Heading 1 2 11 2" xfId="42046"/>
    <cellStyle name="Heading 1 2 11 3" xfId="42047"/>
    <cellStyle name="Heading 1 2 11 4" xfId="42048"/>
    <cellStyle name="Heading 1 2 11 5" xfId="42049"/>
    <cellStyle name="Heading 1 2 11 6" xfId="42050"/>
    <cellStyle name="Heading 1 2 11 7" xfId="42051"/>
    <cellStyle name="Heading 1 2 11 8" xfId="42052"/>
    <cellStyle name="Heading 1 2 11 9" xfId="42053"/>
    <cellStyle name="Heading 1 2 12" xfId="42054"/>
    <cellStyle name="Heading 1 2 12 10" xfId="42055"/>
    <cellStyle name="Heading 1 2 12 11" xfId="42056"/>
    <cellStyle name="Heading 1 2 12 12" xfId="42057"/>
    <cellStyle name="Heading 1 2 12 13" xfId="42058"/>
    <cellStyle name="Heading 1 2 12 14" xfId="42059"/>
    <cellStyle name="Heading 1 2 12 15" xfId="42060"/>
    <cellStyle name="Heading 1 2 12 16" xfId="42061"/>
    <cellStyle name="Heading 1 2 12 2" xfId="42062"/>
    <cellStyle name="Heading 1 2 12 3" xfId="42063"/>
    <cellStyle name="Heading 1 2 12 4" xfId="42064"/>
    <cellStyle name="Heading 1 2 12 5" xfId="42065"/>
    <cellStyle name="Heading 1 2 12 6" xfId="42066"/>
    <cellStyle name="Heading 1 2 12 7" xfId="42067"/>
    <cellStyle name="Heading 1 2 12 8" xfId="42068"/>
    <cellStyle name="Heading 1 2 12 9" xfId="42069"/>
    <cellStyle name="Heading 1 2 13" xfId="42070"/>
    <cellStyle name="Heading 1 2 13 10" xfId="42071"/>
    <cellStyle name="Heading 1 2 13 11" xfId="42072"/>
    <cellStyle name="Heading 1 2 13 12" xfId="42073"/>
    <cellStyle name="Heading 1 2 13 13" xfId="42074"/>
    <cellStyle name="Heading 1 2 13 14" xfId="42075"/>
    <cellStyle name="Heading 1 2 13 15" xfId="42076"/>
    <cellStyle name="Heading 1 2 13 16" xfId="42077"/>
    <cellStyle name="Heading 1 2 13 2" xfId="42078"/>
    <cellStyle name="Heading 1 2 13 3" xfId="42079"/>
    <cellStyle name="Heading 1 2 13 4" xfId="42080"/>
    <cellStyle name="Heading 1 2 13 5" xfId="42081"/>
    <cellStyle name="Heading 1 2 13 6" xfId="42082"/>
    <cellStyle name="Heading 1 2 13 7" xfId="42083"/>
    <cellStyle name="Heading 1 2 13 8" xfId="42084"/>
    <cellStyle name="Heading 1 2 13 9" xfId="42085"/>
    <cellStyle name="Heading 1 2 14" xfId="42086"/>
    <cellStyle name="Heading 1 2 14 10" xfId="42087"/>
    <cellStyle name="Heading 1 2 14 11" xfId="42088"/>
    <cellStyle name="Heading 1 2 14 12" xfId="42089"/>
    <cellStyle name="Heading 1 2 14 13" xfId="42090"/>
    <cellStyle name="Heading 1 2 14 14" xfId="42091"/>
    <cellStyle name="Heading 1 2 14 15" xfId="42092"/>
    <cellStyle name="Heading 1 2 14 16" xfId="42093"/>
    <cellStyle name="Heading 1 2 14 2" xfId="42094"/>
    <cellStyle name="Heading 1 2 14 3" xfId="42095"/>
    <cellStyle name="Heading 1 2 14 4" xfId="42096"/>
    <cellStyle name="Heading 1 2 14 5" xfId="42097"/>
    <cellStyle name="Heading 1 2 14 6" xfId="42098"/>
    <cellStyle name="Heading 1 2 14 7" xfId="42099"/>
    <cellStyle name="Heading 1 2 14 8" xfId="42100"/>
    <cellStyle name="Heading 1 2 14 9" xfId="42101"/>
    <cellStyle name="Heading 1 2 15" xfId="42102"/>
    <cellStyle name="Heading 1 2 15 10" xfId="42103"/>
    <cellStyle name="Heading 1 2 15 11" xfId="42104"/>
    <cellStyle name="Heading 1 2 15 12" xfId="42105"/>
    <cellStyle name="Heading 1 2 15 13" xfId="42106"/>
    <cellStyle name="Heading 1 2 15 14" xfId="42107"/>
    <cellStyle name="Heading 1 2 15 15" xfId="42108"/>
    <cellStyle name="Heading 1 2 15 16" xfId="42109"/>
    <cellStyle name="Heading 1 2 15 2" xfId="42110"/>
    <cellStyle name="Heading 1 2 15 3" xfId="42111"/>
    <cellStyle name="Heading 1 2 15 4" xfId="42112"/>
    <cellStyle name="Heading 1 2 15 5" xfId="42113"/>
    <cellStyle name="Heading 1 2 15 6" xfId="42114"/>
    <cellStyle name="Heading 1 2 15 7" xfId="42115"/>
    <cellStyle name="Heading 1 2 15 8" xfId="42116"/>
    <cellStyle name="Heading 1 2 15 9" xfId="42117"/>
    <cellStyle name="Heading 1 2 16" xfId="42118"/>
    <cellStyle name="Heading 1 2 16 10" xfId="42119"/>
    <cellStyle name="Heading 1 2 16 11" xfId="42120"/>
    <cellStyle name="Heading 1 2 16 12" xfId="42121"/>
    <cellStyle name="Heading 1 2 16 13" xfId="42122"/>
    <cellStyle name="Heading 1 2 16 14" xfId="42123"/>
    <cellStyle name="Heading 1 2 16 15" xfId="42124"/>
    <cellStyle name="Heading 1 2 16 16" xfId="42125"/>
    <cellStyle name="Heading 1 2 16 2" xfId="42126"/>
    <cellStyle name="Heading 1 2 16 3" xfId="42127"/>
    <cellStyle name="Heading 1 2 16 4" xfId="42128"/>
    <cellStyle name="Heading 1 2 16 5" xfId="42129"/>
    <cellStyle name="Heading 1 2 16 6" xfId="42130"/>
    <cellStyle name="Heading 1 2 16 7" xfId="42131"/>
    <cellStyle name="Heading 1 2 16 8" xfId="42132"/>
    <cellStyle name="Heading 1 2 16 9" xfId="42133"/>
    <cellStyle name="Heading 1 2 17" xfId="42134"/>
    <cellStyle name="Heading 1 2 17 10" xfId="42135"/>
    <cellStyle name="Heading 1 2 17 11" xfId="42136"/>
    <cellStyle name="Heading 1 2 17 12" xfId="42137"/>
    <cellStyle name="Heading 1 2 17 13" xfId="42138"/>
    <cellStyle name="Heading 1 2 17 14" xfId="42139"/>
    <cellStyle name="Heading 1 2 17 15" xfId="42140"/>
    <cellStyle name="Heading 1 2 17 16" xfId="42141"/>
    <cellStyle name="Heading 1 2 17 2" xfId="42142"/>
    <cellStyle name="Heading 1 2 17 3" xfId="42143"/>
    <cellStyle name="Heading 1 2 17 4" xfId="42144"/>
    <cellStyle name="Heading 1 2 17 5" xfId="42145"/>
    <cellStyle name="Heading 1 2 17 6" xfId="42146"/>
    <cellStyle name="Heading 1 2 17 7" xfId="42147"/>
    <cellStyle name="Heading 1 2 17 8" xfId="42148"/>
    <cellStyle name="Heading 1 2 17 9" xfId="42149"/>
    <cellStyle name="Heading 1 2 18" xfId="42150"/>
    <cellStyle name="Heading 1 2 18 10" xfId="42151"/>
    <cellStyle name="Heading 1 2 18 11" xfId="42152"/>
    <cellStyle name="Heading 1 2 18 12" xfId="42153"/>
    <cellStyle name="Heading 1 2 18 13" xfId="42154"/>
    <cellStyle name="Heading 1 2 18 14" xfId="42155"/>
    <cellStyle name="Heading 1 2 18 15" xfId="42156"/>
    <cellStyle name="Heading 1 2 18 16" xfId="42157"/>
    <cellStyle name="Heading 1 2 18 2" xfId="42158"/>
    <cellStyle name="Heading 1 2 18 3" xfId="42159"/>
    <cellStyle name="Heading 1 2 18 4" xfId="42160"/>
    <cellStyle name="Heading 1 2 18 5" xfId="42161"/>
    <cellStyle name="Heading 1 2 18 6" xfId="42162"/>
    <cellStyle name="Heading 1 2 18 7" xfId="42163"/>
    <cellStyle name="Heading 1 2 18 8" xfId="42164"/>
    <cellStyle name="Heading 1 2 18 9" xfId="42165"/>
    <cellStyle name="Heading 1 2 19" xfId="42166"/>
    <cellStyle name="Heading 1 2 19 10" xfId="42167"/>
    <cellStyle name="Heading 1 2 19 11" xfId="42168"/>
    <cellStyle name="Heading 1 2 19 12" xfId="42169"/>
    <cellStyle name="Heading 1 2 19 13" xfId="42170"/>
    <cellStyle name="Heading 1 2 19 14" xfId="42171"/>
    <cellStyle name="Heading 1 2 19 15" xfId="42172"/>
    <cellStyle name="Heading 1 2 19 16" xfId="42173"/>
    <cellStyle name="Heading 1 2 19 2" xfId="42174"/>
    <cellStyle name="Heading 1 2 19 3" xfId="42175"/>
    <cellStyle name="Heading 1 2 19 4" xfId="42176"/>
    <cellStyle name="Heading 1 2 19 5" xfId="42177"/>
    <cellStyle name="Heading 1 2 19 6" xfId="42178"/>
    <cellStyle name="Heading 1 2 19 7" xfId="42179"/>
    <cellStyle name="Heading 1 2 19 8" xfId="42180"/>
    <cellStyle name="Heading 1 2 19 9" xfId="42181"/>
    <cellStyle name="Heading 1 2 2" xfId="42182"/>
    <cellStyle name="Heading 1 2 2 10" xfId="42183"/>
    <cellStyle name="Heading 1 2 2 11" xfId="42184"/>
    <cellStyle name="Heading 1 2 2 12" xfId="42185"/>
    <cellStyle name="Heading 1 2 2 13" xfId="42186"/>
    <cellStyle name="Heading 1 2 2 14" xfId="42187"/>
    <cellStyle name="Heading 1 2 2 15" xfId="42188"/>
    <cellStyle name="Heading 1 2 2 16" xfId="42189"/>
    <cellStyle name="Heading 1 2 2 2" xfId="42190"/>
    <cellStyle name="Heading 1 2 2 2 10" xfId="42191"/>
    <cellStyle name="Heading 1 2 2 2 11" xfId="42192"/>
    <cellStyle name="Heading 1 2 2 2 12" xfId="42193"/>
    <cellStyle name="Heading 1 2 2 2 13" xfId="42194"/>
    <cellStyle name="Heading 1 2 2 2 14" xfId="42195"/>
    <cellStyle name="Heading 1 2 2 2 15" xfId="42196"/>
    <cellStyle name="Heading 1 2 2 2 16" xfId="42197"/>
    <cellStyle name="Heading 1 2 2 2 17" xfId="42198"/>
    <cellStyle name="Heading 1 2 2 2 18" xfId="42199"/>
    <cellStyle name="Heading 1 2 2 2 19" xfId="42200"/>
    <cellStyle name="Heading 1 2 2 2 2" xfId="42201"/>
    <cellStyle name="Heading 1 2 2 2 3" xfId="42202"/>
    <cellStyle name="Heading 1 2 2 2 4" xfId="42203"/>
    <cellStyle name="Heading 1 2 2 2 5" xfId="42204"/>
    <cellStyle name="Heading 1 2 2 2 6" xfId="42205"/>
    <cellStyle name="Heading 1 2 2 2 7" xfId="42206"/>
    <cellStyle name="Heading 1 2 2 2 8" xfId="42207"/>
    <cellStyle name="Heading 1 2 2 2 9" xfId="42208"/>
    <cellStyle name="Heading 1 2 2 3" xfId="42209"/>
    <cellStyle name="Heading 1 2 2 4" xfId="42210"/>
    <cellStyle name="Heading 1 2 2 5" xfId="42211"/>
    <cellStyle name="Heading 1 2 2 6" xfId="42212"/>
    <cellStyle name="Heading 1 2 2 7" xfId="42213"/>
    <cellStyle name="Heading 1 2 2 8" xfId="42214"/>
    <cellStyle name="Heading 1 2 2 9" xfId="42215"/>
    <cellStyle name="Heading 1 2 20" xfId="42216"/>
    <cellStyle name="Heading 1 2 20 10" xfId="42217"/>
    <cellStyle name="Heading 1 2 20 11" xfId="42218"/>
    <cellStyle name="Heading 1 2 20 12" xfId="42219"/>
    <cellStyle name="Heading 1 2 20 13" xfId="42220"/>
    <cellStyle name="Heading 1 2 20 14" xfId="42221"/>
    <cellStyle name="Heading 1 2 20 15" xfId="42222"/>
    <cellStyle name="Heading 1 2 20 16" xfId="42223"/>
    <cellStyle name="Heading 1 2 20 2" xfId="42224"/>
    <cellStyle name="Heading 1 2 20 3" xfId="42225"/>
    <cellStyle name="Heading 1 2 20 4" xfId="42226"/>
    <cellStyle name="Heading 1 2 20 5" xfId="42227"/>
    <cellStyle name="Heading 1 2 20 6" xfId="42228"/>
    <cellStyle name="Heading 1 2 20 7" xfId="42229"/>
    <cellStyle name="Heading 1 2 20 8" xfId="42230"/>
    <cellStyle name="Heading 1 2 20 9" xfId="42231"/>
    <cellStyle name="Heading 1 2 21" xfId="42232"/>
    <cellStyle name="Heading 1 2 21 10" xfId="42233"/>
    <cellStyle name="Heading 1 2 21 11" xfId="42234"/>
    <cellStyle name="Heading 1 2 21 12" xfId="42235"/>
    <cellStyle name="Heading 1 2 21 13" xfId="42236"/>
    <cellStyle name="Heading 1 2 21 14" xfId="42237"/>
    <cellStyle name="Heading 1 2 21 15" xfId="42238"/>
    <cellStyle name="Heading 1 2 21 16" xfId="42239"/>
    <cellStyle name="Heading 1 2 21 2" xfId="42240"/>
    <cellStyle name="Heading 1 2 21 3" xfId="42241"/>
    <cellStyle name="Heading 1 2 21 4" xfId="42242"/>
    <cellStyle name="Heading 1 2 21 5" xfId="42243"/>
    <cellStyle name="Heading 1 2 21 6" xfId="42244"/>
    <cellStyle name="Heading 1 2 21 7" xfId="42245"/>
    <cellStyle name="Heading 1 2 21 8" xfId="42246"/>
    <cellStyle name="Heading 1 2 21 9" xfId="42247"/>
    <cellStyle name="Heading 1 2 22" xfId="42248"/>
    <cellStyle name="Heading 1 2 22 10" xfId="42249"/>
    <cellStyle name="Heading 1 2 22 11" xfId="42250"/>
    <cellStyle name="Heading 1 2 22 12" xfId="42251"/>
    <cellStyle name="Heading 1 2 22 13" xfId="42252"/>
    <cellStyle name="Heading 1 2 22 14" xfId="42253"/>
    <cellStyle name="Heading 1 2 22 15" xfId="42254"/>
    <cellStyle name="Heading 1 2 22 16" xfId="42255"/>
    <cellStyle name="Heading 1 2 22 2" xfId="42256"/>
    <cellStyle name="Heading 1 2 22 3" xfId="42257"/>
    <cellStyle name="Heading 1 2 22 4" xfId="42258"/>
    <cellStyle name="Heading 1 2 22 5" xfId="42259"/>
    <cellStyle name="Heading 1 2 22 6" xfId="42260"/>
    <cellStyle name="Heading 1 2 22 7" xfId="42261"/>
    <cellStyle name="Heading 1 2 22 8" xfId="42262"/>
    <cellStyle name="Heading 1 2 22 9" xfId="42263"/>
    <cellStyle name="Heading 1 2 23" xfId="42264"/>
    <cellStyle name="Heading 1 2 23 10" xfId="42265"/>
    <cellStyle name="Heading 1 2 23 11" xfId="42266"/>
    <cellStyle name="Heading 1 2 23 12" xfId="42267"/>
    <cellStyle name="Heading 1 2 23 13" xfId="42268"/>
    <cellStyle name="Heading 1 2 23 14" xfId="42269"/>
    <cellStyle name="Heading 1 2 23 15" xfId="42270"/>
    <cellStyle name="Heading 1 2 23 16" xfId="42271"/>
    <cellStyle name="Heading 1 2 23 2" xfId="42272"/>
    <cellStyle name="Heading 1 2 23 3" xfId="42273"/>
    <cellStyle name="Heading 1 2 23 4" xfId="42274"/>
    <cellStyle name="Heading 1 2 23 5" xfId="42275"/>
    <cellStyle name="Heading 1 2 23 6" xfId="42276"/>
    <cellStyle name="Heading 1 2 23 7" xfId="42277"/>
    <cellStyle name="Heading 1 2 23 8" xfId="42278"/>
    <cellStyle name="Heading 1 2 23 9" xfId="42279"/>
    <cellStyle name="Heading 1 2 24" xfId="42280"/>
    <cellStyle name="Heading 1 2 24 10" xfId="42281"/>
    <cellStyle name="Heading 1 2 24 11" xfId="42282"/>
    <cellStyle name="Heading 1 2 24 12" xfId="42283"/>
    <cellStyle name="Heading 1 2 24 13" xfId="42284"/>
    <cellStyle name="Heading 1 2 24 14" xfId="42285"/>
    <cellStyle name="Heading 1 2 24 15" xfId="42286"/>
    <cellStyle name="Heading 1 2 24 16" xfId="42287"/>
    <cellStyle name="Heading 1 2 24 2" xfId="42288"/>
    <cellStyle name="Heading 1 2 24 3" xfId="42289"/>
    <cellStyle name="Heading 1 2 24 4" xfId="42290"/>
    <cellStyle name="Heading 1 2 24 5" xfId="42291"/>
    <cellStyle name="Heading 1 2 24 6" xfId="42292"/>
    <cellStyle name="Heading 1 2 24 7" xfId="42293"/>
    <cellStyle name="Heading 1 2 24 8" xfId="42294"/>
    <cellStyle name="Heading 1 2 24 9" xfId="42295"/>
    <cellStyle name="Heading 1 2 25" xfId="42296"/>
    <cellStyle name="Heading 1 2 25 10" xfId="42297"/>
    <cellStyle name="Heading 1 2 25 11" xfId="42298"/>
    <cellStyle name="Heading 1 2 25 12" xfId="42299"/>
    <cellStyle name="Heading 1 2 25 13" xfId="42300"/>
    <cellStyle name="Heading 1 2 25 14" xfId="42301"/>
    <cellStyle name="Heading 1 2 25 15" xfId="42302"/>
    <cellStyle name="Heading 1 2 25 16" xfId="42303"/>
    <cellStyle name="Heading 1 2 25 2" xfId="42304"/>
    <cellStyle name="Heading 1 2 25 3" xfId="42305"/>
    <cellStyle name="Heading 1 2 25 4" xfId="42306"/>
    <cellStyle name="Heading 1 2 25 5" xfId="42307"/>
    <cellStyle name="Heading 1 2 25 6" xfId="42308"/>
    <cellStyle name="Heading 1 2 25 7" xfId="42309"/>
    <cellStyle name="Heading 1 2 25 8" xfId="42310"/>
    <cellStyle name="Heading 1 2 25 9" xfId="42311"/>
    <cellStyle name="Heading 1 2 26" xfId="42312"/>
    <cellStyle name="Heading 1 2 26 10" xfId="42313"/>
    <cellStyle name="Heading 1 2 26 11" xfId="42314"/>
    <cellStyle name="Heading 1 2 26 12" xfId="42315"/>
    <cellStyle name="Heading 1 2 26 13" xfId="42316"/>
    <cellStyle name="Heading 1 2 26 14" xfId="42317"/>
    <cellStyle name="Heading 1 2 26 15" xfId="42318"/>
    <cellStyle name="Heading 1 2 26 16" xfId="42319"/>
    <cellStyle name="Heading 1 2 26 2" xfId="42320"/>
    <cellStyle name="Heading 1 2 26 3" xfId="42321"/>
    <cellStyle name="Heading 1 2 26 4" xfId="42322"/>
    <cellStyle name="Heading 1 2 26 5" xfId="42323"/>
    <cellStyle name="Heading 1 2 26 6" xfId="42324"/>
    <cellStyle name="Heading 1 2 26 7" xfId="42325"/>
    <cellStyle name="Heading 1 2 26 8" xfId="42326"/>
    <cellStyle name="Heading 1 2 26 9" xfId="42327"/>
    <cellStyle name="Heading 1 2 27" xfId="42328"/>
    <cellStyle name="Heading 1 2 27 10" xfId="42329"/>
    <cellStyle name="Heading 1 2 27 11" xfId="42330"/>
    <cellStyle name="Heading 1 2 27 12" xfId="42331"/>
    <cellStyle name="Heading 1 2 27 13" xfId="42332"/>
    <cellStyle name="Heading 1 2 27 14" xfId="42333"/>
    <cellStyle name="Heading 1 2 27 15" xfId="42334"/>
    <cellStyle name="Heading 1 2 27 16" xfId="42335"/>
    <cellStyle name="Heading 1 2 27 2" xfId="42336"/>
    <cellStyle name="Heading 1 2 27 3" xfId="42337"/>
    <cellStyle name="Heading 1 2 27 4" xfId="42338"/>
    <cellStyle name="Heading 1 2 27 5" xfId="42339"/>
    <cellStyle name="Heading 1 2 27 6" xfId="42340"/>
    <cellStyle name="Heading 1 2 27 7" xfId="42341"/>
    <cellStyle name="Heading 1 2 27 8" xfId="42342"/>
    <cellStyle name="Heading 1 2 27 9" xfId="42343"/>
    <cellStyle name="Heading 1 2 28" xfId="42344"/>
    <cellStyle name="Heading 1 2 28 10" xfId="42345"/>
    <cellStyle name="Heading 1 2 28 11" xfId="42346"/>
    <cellStyle name="Heading 1 2 28 12" xfId="42347"/>
    <cellStyle name="Heading 1 2 28 13" xfId="42348"/>
    <cellStyle name="Heading 1 2 28 14" xfId="42349"/>
    <cellStyle name="Heading 1 2 28 15" xfId="42350"/>
    <cellStyle name="Heading 1 2 28 16" xfId="42351"/>
    <cellStyle name="Heading 1 2 28 2" xfId="42352"/>
    <cellStyle name="Heading 1 2 28 3" xfId="42353"/>
    <cellStyle name="Heading 1 2 28 4" xfId="42354"/>
    <cellStyle name="Heading 1 2 28 5" xfId="42355"/>
    <cellStyle name="Heading 1 2 28 6" xfId="42356"/>
    <cellStyle name="Heading 1 2 28 7" xfId="42357"/>
    <cellStyle name="Heading 1 2 28 8" xfId="42358"/>
    <cellStyle name="Heading 1 2 28 9" xfId="42359"/>
    <cellStyle name="Heading 1 2 29" xfId="42360"/>
    <cellStyle name="Heading 1 2 29 10" xfId="42361"/>
    <cellStyle name="Heading 1 2 29 11" xfId="42362"/>
    <cellStyle name="Heading 1 2 29 12" xfId="42363"/>
    <cellStyle name="Heading 1 2 29 13" xfId="42364"/>
    <cellStyle name="Heading 1 2 29 14" xfId="42365"/>
    <cellStyle name="Heading 1 2 29 15" xfId="42366"/>
    <cellStyle name="Heading 1 2 29 16" xfId="42367"/>
    <cellStyle name="Heading 1 2 29 2" xfId="42368"/>
    <cellStyle name="Heading 1 2 29 3" xfId="42369"/>
    <cellStyle name="Heading 1 2 29 4" xfId="42370"/>
    <cellStyle name="Heading 1 2 29 5" xfId="42371"/>
    <cellStyle name="Heading 1 2 29 6" xfId="42372"/>
    <cellStyle name="Heading 1 2 29 7" xfId="42373"/>
    <cellStyle name="Heading 1 2 29 8" xfId="42374"/>
    <cellStyle name="Heading 1 2 29 9" xfId="42375"/>
    <cellStyle name="Heading 1 2 3" xfId="42376"/>
    <cellStyle name="Heading 1 2 3 10" xfId="42377"/>
    <cellStyle name="Heading 1 2 3 11" xfId="42378"/>
    <cellStyle name="Heading 1 2 3 12" xfId="42379"/>
    <cellStyle name="Heading 1 2 3 13" xfId="42380"/>
    <cellStyle name="Heading 1 2 3 14" xfId="42381"/>
    <cellStyle name="Heading 1 2 3 15" xfId="42382"/>
    <cellStyle name="Heading 1 2 3 16" xfId="42383"/>
    <cellStyle name="Heading 1 2 3 2" xfId="42384"/>
    <cellStyle name="Heading 1 2 3 3" xfId="42385"/>
    <cellStyle name="Heading 1 2 3 4" xfId="42386"/>
    <cellStyle name="Heading 1 2 3 5" xfId="42387"/>
    <cellStyle name="Heading 1 2 3 6" xfId="42388"/>
    <cellStyle name="Heading 1 2 3 7" xfId="42389"/>
    <cellStyle name="Heading 1 2 3 8" xfId="42390"/>
    <cellStyle name="Heading 1 2 3 9" xfId="42391"/>
    <cellStyle name="Heading 1 2 30" xfId="42392"/>
    <cellStyle name="Heading 1 2 30 10" xfId="42393"/>
    <cellStyle name="Heading 1 2 30 11" xfId="42394"/>
    <cellStyle name="Heading 1 2 30 12" xfId="42395"/>
    <cellStyle name="Heading 1 2 30 13" xfId="42396"/>
    <cellStyle name="Heading 1 2 30 14" xfId="42397"/>
    <cellStyle name="Heading 1 2 30 15" xfId="42398"/>
    <cellStyle name="Heading 1 2 30 16" xfId="42399"/>
    <cellStyle name="Heading 1 2 30 2" xfId="42400"/>
    <cellStyle name="Heading 1 2 30 3" xfId="42401"/>
    <cellStyle name="Heading 1 2 30 4" xfId="42402"/>
    <cellStyle name="Heading 1 2 30 5" xfId="42403"/>
    <cellStyle name="Heading 1 2 30 6" xfId="42404"/>
    <cellStyle name="Heading 1 2 30 7" xfId="42405"/>
    <cellStyle name="Heading 1 2 30 8" xfId="42406"/>
    <cellStyle name="Heading 1 2 30 9" xfId="42407"/>
    <cellStyle name="Heading 1 2 31" xfId="42408"/>
    <cellStyle name="Heading 1 2 31 10" xfId="42409"/>
    <cellStyle name="Heading 1 2 31 11" xfId="42410"/>
    <cellStyle name="Heading 1 2 31 12" xfId="42411"/>
    <cellStyle name="Heading 1 2 31 13" xfId="42412"/>
    <cellStyle name="Heading 1 2 31 14" xfId="42413"/>
    <cellStyle name="Heading 1 2 31 15" xfId="42414"/>
    <cellStyle name="Heading 1 2 31 16" xfId="42415"/>
    <cellStyle name="Heading 1 2 31 2" xfId="42416"/>
    <cellStyle name="Heading 1 2 31 3" xfId="42417"/>
    <cellStyle name="Heading 1 2 31 4" xfId="42418"/>
    <cellStyle name="Heading 1 2 31 5" xfId="42419"/>
    <cellStyle name="Heading 1 2 31 6" xfId="42420"/>
    <cellStyle name="Heading 1 2 31 7" xfId="42421"/>
    <cellStyle name="Heading 1 2 31 8" xfId="42422"/>
    <cellStyle name="Heading 1 2 31 9" xfId="42423"/>
    <cellStyle name="Heading 1 2 32" xfId="42424"/>
    <cellStyle name="Heading 1 2 32 10" xfId="42425"/>
    <cellStyle name="Heading 1 2 32 11" xfId="42426"/>
    <cellStyle name="Heading 1 2 32 12" xfId="42427"/>
    <cellStyle name="Heading 1 2 32 13" xfId="42428"/>
    <cellStyle name="Heading 1 2 32 14" xfId="42429"/>
    <cellStyle name="Heading 1 2 32 15" xfId="42430"/>
    <cellStyle name="Heading 1 2 32 16" xfId="42431"/>
    <cellStyle name="Heading 1 2 32 2" xfId="42432"/>
    <cellStyle name="Heading 1 2 32 3" xfId="42433"/>
    <cellStyle name="Heading 1 2 32 4" xfId="42434"/>
    <cellStyle name="Heading 1 2 32 5" xfId="42435"/>
    <cellStyle name="Heading 1 2 32 6" xfId="42436"/>
    <cellStyle name="Heading 1 2 32 7" xfId="42437"/>
    <cellStyle name="Heading 1 2 32 8" xfId="42438"/>
    <cellStyle name="Heading 1 2 32 9" xfId="42439"/>
    <cellStyle name="Heading 1 2 33" xfId="42440"/>
    <cellStyle name="Heading 1 2 33 10" xfId="42441"/>
    <cellStyle name="Heading 1 2 33 11" xfId="42442"/>
    <cellStyle name="Heading 1 2 33 12" xfId="42443"/>
    <cellStyle name="Heading 1 2 33 13" xfId="42444"/>
    <cellStyle name="Heading 1 2 33 14" xfId="42445"/>
    <cellStyle name="Heading 1 2 33 15" xfId="42446"/>
    <cellStyle name="Heading 1 2 33 16" xfId="42447"/>
    <cellStyle name="Heading 1 2 33 2" xfId="42448"/>
    <cellStyle name="Heading 1 2 33 3" xfId="42449"/>
    <cellStyle name="Heading 1 2 33 4" xfId="42450"/>
    <cellStyle name="Heading 1 2 33 5" xfId="42451"/>
    <cellStyle name="Heading 1 2 33 6" xfId="42452"/>
    <cellStyle name="Heading 1 2 33 7" xfId="42453"/>
    <cellStyle name="Heading 1 2 33 8" xfId="42454"/>
    <cellStyle name="Heading 1 2 33 9" xfId="42455"/>
    <cellStyle name="Heading 1 2 34" xfId="42456"/>
    <cellStyle name="Heading 1 2 34 10" xfId="42457"/>
    <cellStyle name="Heading 1 2 34 11" xfId="42458"/>
    <cellStyle name="Heading 1 2 34 12" xfId="42459"/>
    <cellStyle name="Heading 1 2 34 13" xfId="42460"/>
    <cellStyle name="Heading 1 2 34 14" xfId="42461"/>
    <cellStyle name="Heading 1 2 34 15" xfId="42462"/>
    <cellStyle name="Heading 1 2 34 16" xfId="42463"/>
    <cellStyle name="Heading 1 2 34 2" xfId="42464"/>
    <cellStyle name="Heading 1 2 34 3" xfId="42465"/>
    <cellStyle name="Heading 1 2 34 4" xfId="42466"/>
    <cellStyle name="Heading 1 2 34 5" xfId="42467"/>
    <cellStyle name="Heading 1 2 34 6" xfId="42468"/>
    <cellStyle name="Heading 1 2 34 7" xfId="42469"/>
    <cellStyle name="Heading 1 2 34 8" xfId="42470"/>
    <cellStyle name="Heading 1 2 34 9" xfId="42471"/>
    <cellStyle name="Heading 1 2 35" xfId="42472"/>
    <cellStyle name="Heading 1 2 35 10" xfId="42473"/>
    <cellStyle name="Heading 1 2 35 11" xfId="42474"/>
    <cellStyle name="Heading 1 2 35 12" xfId="42475"/>
    <cellStyle name="Heading 1 2 35 13" xfId="42476"/>
    <cellStyle name="Heading 1 2 35 14" xfId="42477"/>
    <cellStyle name="Heading 1 2 35 15" xfId="42478"/>
    <cellStyle name="Heading 1 2 35 16" xfId="42479"/>
    <cellStyle name="Heading 1 2 35 2" xfId="42480"/>
    <cellStyle name="Heading 1 2 35 3" xfId="42481"/>
    <cellStyle name="Heading 1 2 35 4" xfId="42482"/>
    <cellStyle name="Heading 1 2 35 5" xfId="42483"/>
    <cellStyle name="Heading 1 2 35 6" xfId="42484"/>
    <cellStyle name="Heading 1 2 35 7" xfId="42485"/>
    <cellStyle name="Heading 1 2 35 8" xfId="42486"/>
    <cellStyle name="Heading 1 2 35 9" xfId="42487"/>
    <cellStyle name="Heading 1 2 36" xfId="42488"/>
    <cellStyle name="Heading 1 2 37" xfId="42489"/>
    <cellStyle name="Heading 1 2 38" xfId="42490"/>
    <cellStyle name="Heading 1 2 39" xfId="42491"/>
    <cellStyle name="Heading 1 2 4" xfId="42492"/>
    <cellStyle name="Heading 1 2 4 10" xfId="42493"/>
    <cellStyle name="Heading 1 2 4 11" xfId="42494"/>
    <cellStyle name="Heading 1 2 4 12" xfId="42495"/>
    <cellStyle name="Heading 1 2 4 13" xfId="42496"/>
    <cellStyle name="Heading 1 2 4 14" xfId="42497"/>
    <cellStyle name="Heading 1 2 4 15" xfId="42498"/>
    <cellStyle name="Heading 1 2 4 16" xfId="42499"/>
    <cellStyle name="Heading 1 2 4 2" xfId="42500"/>
    <cellStyle name="Heading 1 2 4 3" xfId="42501"/>
    <cellStyle name="Heading 1 2 4 4" xfId="42502"/>
    <cellStyle name="Heading 1 2 4 5" xfId="42503"/>
    <cellStyle name="Heading 1 2 4 6" xfId="42504"/>
    <cellStyle name="Heading 1 2 4 7" xfId="42505"/>
    <cellStyle name="Heading 1 2 4 8" xfId="42506"/>
    <cellStyle name="Heading 1 2 4 9" xfId="42507"/>
    <cellStyle name="Heading 1 2 40" xfId="42508"/>
    <cellStyle name="Heading 1 2 40 10" xfId="42509"/>
    <cellStyle name="Heading 1 2 40 11" xfId="42510"/>
    <cellStyle name="Heading 1 2 40 12" xfId="42511"/>
    <cellStyle name="Heading 1 2 40 13" xfId="42512"/>
    <cellStyle name="Heading 1 2 40 14" xfId="42513"/>
    <cellStyle name="Heading 1 2 40 15" xfId="42514"/>
    <cellStyle name="Heading 1 2 40 16" xfId="42515"/>
    <cellStyle name="Heading 1 2 40 17" xfId="42516"/>
    <cellStyle name="Heading 1 2 40 18" xfId="42517"/>
    <cellStyle name="Heading 1 2 40 19" xfId="42518"/>
    <cellStyle name="Heading 1 2 40 2" xfId="42519"/>
    <cellStyle name="Heading 1 2 40 2 10" xfId="42520"/>
    <cellStyle name="Heading 1 2 40 2 11" xfId="42521"/>
    <cellStyle name="Heading 1 2 40 2 12" xfId="42522"/>
    <cellStyle name="Heading 1 2 40 2 13" xfId="42523"/>
    <cellStyle name="Heading 1 2 40 2 14" xfId="42524"/>
    <cellStyle name="Heading 1 2 40 2 15" xfId="42525"/>
    <cellStyle name="Heading 1 2 40 2 16" xfId="42526"/>
    <cellStyle name="Heading 1 2 40 2 17" xfId="42527"/>
    <cellStyle name="Heading 1 2 40 2 18" xfId="42528"/>
    <cellStyle name="Heading 1 2 40 2 19" xfId="42529"/>
    <cellStyle name="Heading 1 2 40 2 2" xfId="42530"/>
    <cellStyle name="Heading 1 2 40 2 2 10" xfId="42531"/>
    <cellStyle name="Heading 1 2 40 2 2 11" xfId="42532"/>
    <cellStyle name="Heading 1 2 40 2 2 12" xfId="42533"/>
    <cellStyle name="Heading 1 2 40 2 2 13" xfId="42534"/>
    <cellStyle name="Heading 1 2 40 2 2 14" xfId="42535"/>
    <cellStyle name="Heading 1 2 40 2 2 15" xfId="42536"/>
    <cellStyle name="Heading 1 2 40 2 2 16" xfId="42537"/>
    <cellStyle name="Heading 1 2 40 2 2 17" xfId="42538"/>
    <cellStyle name="Heading 1 2 40 2 2 18" xfId="42539"/>
    <cellStyle name="Heading 1 2 40 2 2 2" xfId="42540"/>
    <cellStyle name="Heading 1 2 40 2 2 3" xfId="42541"/>
    <cellStyle name="Heading 1 2 40 2 2 4" xfId="42542"/>
    <cellStyle name="Heading 1 2 40 2 2 5" xfId="42543"/>
    <cellStyle name="Heading 1 2 40 2 2 6" xfId="42544"/>
    <cellStyle name="Heading 1 2 40 2 2 7" xfId="42545"/>
    <cellStyle name="Heading 1 2 40 2 2 8" xfId="42546"/>
    <cellStyle name="Heading 1 2 40 2 2 9" xfId="42547"/>
    <cellStyle name="Heading 1 2 40 2 20" xfId="42548"/>
    <cellStyle name="Heading 1 2 40 2 3" xfId="42549"/>
    <cellStyle name="Heading 1 2 40 2 3 10" xfId="42550"/>
    <cellStyle name="Heading 1 2 40 2 3 11" xfId="42551"/>
    <cellStyle name="Heading 1 2 40 2 3 12" xfId="42552"/>
    <cellStyle name="Heading 1 2 40 2 3 13" xfId="42553"/>
    <cellStyle name="Heading 1 2 40 2 3 14" xfId="42554"/>
    <cellStyle name="Heading 1 2 40 2 3 15" xfId="42555"/>
    <cellStyle name="Heading 1 2 40 2 3 16" xfId="42556"/>
    <cellStyle name="Heading 1 2 40 2 3 17" xfId="42557"/>
    <cellStyle name="Heading 1 2 40 2 3 2" xfId="42558"/>
    <cellStyle name="Heading 1 2 40 2 3 3" xfId="42559"/>
    <cellStyle name="Heading 1 2 40 2 3 4" xfId="42560"/>
    <cellStyle name="Heading 1 2 40 2 3 5" xfId="42561"/>
    <cellStyle name="Heading 1 2 40 2 3 6" xfId="42562"/>
    <cellStyle name="Heading 1 2 40 2 3 7" xfId="42563"/>
    <cellStyle name="Heading 1 2 40 2 3 8" xfId="42564"/>
    <cellStyle name="Heading 1 2 40 2 3 9" xfId="42565"/>
    <cellStyle name="Heading 1 2 40 2 4" xfId="42566"/>
    <cellStyle name="Heading 1 2 40 2 5" xfId="42567"/>
    <cellStyle name="Heading 1 2 40 2 6" xfId="42568"/>
    <cellStyle name="Heading 1 2 40 2 7" xfId="42569"/>
    <cellStyle name="Heading 1 2 40 2 8" xfId="42570"/>
    <cellStyle name="Heading 1 2 40 2 9" xfId="42571"/>
    <cellStyle name="Heading 1 2 40 20" xfId="42572"/>
    <cellStyle name="Heading 1 2 40 21" xfId="42573"/>
    <cellStyle name="Heading 1 2 40 3" xfId="42574"/>
    <cellStyle name="Heading 1 2 40 3 10" xfId="42575"/>
    <cellStyle name="Heading 1 2 40 3 11" xfId="42576"/>
    <cellStyle name="Heading 1 2 40 3 12" xfId="42577"/>
    <cellStyle name="Heading 1 2 40 3 13" xfId="42578"/>
    <cellStyle name="Heading 1 2 40 3 14" xfId="42579"/>
    <cellStyle name="Heading 1 2 40 3 15" xfId="42580"/>
    <cellStyle name="Heading 1 2 40 3 16" xfId="42581"/>
    <cellStyle name="Heading 1 2 40 3 17" xfId="42582"/>
    <cellStyle name="Heading 1 2 40 3 2" xfId="42583"/>
    <cellStyle name="Heading 1 2 40 3 3" xfId="42584"/>
    <cellStyle name="Heading 1 2 40 3 4" xfId="42585"/>
    <cellStyle name="Heading 1 2 40 3 5" xfId="42586"/>
    <cellStyle name="Heading 1 2 40 3 6" xfId="42587"/>
    <cellStyle name="Heading 1 2 40 3 7" xfId="42588"/>
    <cellStyle name="Heading 1 2 40 3 8" xfId="42589"/>
    <cellStyle name="Heading 1 2 40 3 9" xfId="42590"/>
    <cellStyle name="Heading 1 2 40 4" xfId="42591"/>
    <cellStyle name="Heading 1 2 40 4 10" xfId="42592"/>
    <cellStyle name="Heading 1 2 40 4 11" xfId="42593"/>
    <cellStyle name="Heading 1 2 40 4 12" xfId="42594"/>
    <cellStyle name="Heading 1 2 40 4 13" xfId="42595"/>
    <cellStyle name="Heading 1 2 40 4 14" xfId="42596"/>
    <cellStyle name="Heading 1 2 40 4 15" xfId="42597"/>
    <cellStyle name="Heading 1 2 40 4 16" xfId="42598"/>
    <cellStyle name="Heading 1 2 40 4 17" xfId="42599"/>
    <cellStyle name="Heading 1 2 40 4 2" xfId="42600"/>
    <cellStyle name="Heading 1 2 40 4 3" xfId="42601"/>
    <cellStyle name="Heading 1 2 40 4 4" xfId="42602"/>
    <cellStyle name="Heading 1 2 40 4 5" xfId="42603"/>
    <cellStyle name="Heading 1 2 40 4 6" xfId="42604"/>
    <cellStyle name="Heading 1 2 40 4 7" xfId="42605"/>
    <cellStyle name="Heading 1 2 40 4 8" xfId="42606"/>
    <cellStyle name="Heading 1 2 40 4 9" xfId="42607"/>
    <cellStyle name="Heading 1 2 40 5" xfId="42608"/>
    <cellStyle name="Heading 1 2 40 6" xfId="42609"/>
    <cellStyle name="Heading 1 2 40 7" xfId="42610"/>
    <cellStyle name="Heading 1 2 40 8" xfId="42611"/>
    <cellStyle name="Heading 1 2 40 9" xfId="42612"/>
    <cellStyle name="Heading 1 2 41" xfId="42613"/>
    <cellStyle name="Heading 1 2 42" xfId="42614"/>
    <cellStyle name="Heading 1 2 42 2" xfId="42615"/>
    <cellStyle name="Heading 1 2 43" xfId="42616"/>
    <cellStyle name="Heading 1 2 43 2" xfId="42617"/>
    <cellStyle name="Heading 1 2 44" xfId="42618"/>
    <cellStyle name="Heading 1 2 44 2" xfId="42619"/>
    <cellStyle name="Heading 1 2 45" xfId="42620"/>
    <cellStyle name="Heading 1 2 45 2" xfId="42621"/>
    <cellStyle name="Heading 1 2 46" xfId="42622"/>
    <cellStyle name="Heading 1 2 46 10" xfId="42623"/>
    <cellStyle name="Heading 1 2 46 11" xfId="42624"/>
    <cellStyle name="Heading 1 2 46 12" xfId="42625"/>
    <cellStyle name="Heading 1 2 46 13" xfId="42626"/>
    <cellStyle name="Heading 1 2 46 14" xfId="42627"/>
    <cellStyle name="Heading 1 2 46 15" xfId="42628"/>
    <cellStyle name="Heading 1 2 46 16" xfId="42629"/>
    <cellStyle name="Heading 1 2 46 17" xfId="42630"/>
    <cellStyle name="Heading 1 2 46 18" xfId="42631"/>
    <cellStyle name="Heading 1 2 46 19" xfId="42632"/>
    <cellStyle name="Heading 1 2 46 2" xfId="42633"/>
    <cellStyle name="Heading 1 2 46 3" xfId="42634"/>
    <cellStyle name="Heading 1 2 46 4" xfId="42635"/>
    <cellStyle name="Heading 1 2 46 5" xfId="42636"/>
    <cellStyle name="Heading 1 2 46 6" xfId="42637"/>
    <cellStyle name="Heading 1 2 46 7" xfId="42638"/>
    <cellStyle name="Heading 1 2 46 8" xfId="42639"/>
    <cellStyle name="Heading 1 2 46 9" xfId="42640"/>
    <cellStyle name="Heading 1 2 47" xfId="42641"/>
    <cellStyle name="Heading 1 2 47 10" xfId="42642"/>
    <cellStyle name="Heading 1 2 47 11" xfId="42643"/>
    <cellStyle name="Heading 1 2 47 12" xfId="42644"/>
    <cellStyle name="Heading 1 2 47 13" xfId="42645"/>
    <cellStyle name="Heading 1 2 47 14" xfId="42646"/>
    <cellStyle name="Heading 1 2 47 15" xfId="42647"/>
    <cellStyle name="Heading 1 2 47 16" xfId="42648"/>
    <cellStyle name="Heading 1 2 47 17" xfId="42649"/>
    <cellStyle name="Heading 1 2 47 2" xfId="42650"/>
    <cellStyle name="Heading 1 2 47 3" xfId="42651"/>
    <cellStyle name="Heading 1 2 47 4" xfId="42652"/>
    <cellStyle name="Heading 1 2 47 5" xfId="42653"/>
    <cellStyle name="Heading 1 2 47 6" xfId="42654"/>
    <cellStyle name="Heading 1 2 47 7" xfId="42655"/>
    <cellStyle name="Heading 1 2 47 8" xfId="42656"/>
    <cellStyle name="Heading 1 2 47 9" xfId="42657"/>
    <cellStyle name="Heading 1 2 48" xfId="42658"/>
    <cellStyle name="Heading 1 2 48 10" xfId="42659"/>
    <cellStyle name="Heading 1 2 48 11" xfId="42660"/>
    <cellStyle name="Heading 1 2 48 12" xfId="42661"/>
    <cellStyle name="Heading 1 2 48 13" xfId="42662"/>
    <cellStyle name="Heading 1 2 48 14" xfId="42663"/>
    <cellStyle name="Heading 1 2 48 15" xfId="42664"/>
    <cellStyle name="Heading 1 2 48 16" xfId="42665"/>
    <cellStyle name="Heading 1 2 48 17" xfId="42666"/>
    <cellStyle name="Heading 1 2 48 2" xfId="42667"/>
    <cellStyle name="Heading 1 2 48 3" xfId="42668"/>
    <cellStyle name="Heading 1 2 48 4" xfId="42669"/>
    <cellStyle name="Heading 1 2 48 5" xfId="42670"/>
    <cellStyle name="Heading 1 2 48 6" xfId="42671"/>
    <cellStyle name="Heading 1 2 48 7" xfId="42672"/>
    <cellStyle name="Heading 1 2 48 8" xfId="42673"/>
    <cellStyle name="Heading 1 2 48 9" xfId="42674"/>
    <cellStyle name="Heading 1 2 49" xfId="42675"/>
    <cellStyle name="Heading 1 2 49 10" xfId="42676"/>
    <cellStyle name="Heading 1 2 49 11" xfId="42677"/>
    <cellStyle name="Heading 1 2 49 12" xfId="42678"/>
    <cellStyle name="Heading 1 2 49 13" xfId="42679"/>
    <cellStyle name="Heading 1 2 49 14" xfId="42680"/>
    <cellStyle name="Heading 1 2 49 15" xfId="42681"/>
    <cellStyle name="Heading 1 2 49 16" xfId="42682"/>
    <cellStyle name="Heading 1 2 49 17" xfId="42683"/>
    <cellStyle name="Heading 1 2 49 2" xfId="42684"/>
    <cellStyle name="Heading 1 2 49 3" xfId="42685"/>
    <cellStyle name="Heading 1 2 49 4" xfId="42686"/>
    <cellStyle name="Heading 1 2 49 5" xfId="42687"/>
    <cellStyle name="Heading 1 2 49 6" xfId="42688"/>
    <cellStyle name="Heading 1 2 49 7" xfId="42689"/>
    <cellStyle name="Heading 1 2 49 8" xfId="42690"/>
    <cellStyle name="Heading 1 2 49 9" xfId="42691"/>
    <cellStyle name="Heading 1 2 5" xfId="42692"/>
    <cellStyle name="Heading 1 2 5 10" xfId="42693"/>
    <cellStyle name="Heading 1 2 5 11" xfId="42694"/>
    <cellStyle name="Heading 1 2 5 12" xfId="42695"/>
    <cellStyle name="Heading 1 2 5 13" xfId="42696"/>
    <cellStyle name="Heading 1 2 5 14" xfId="42697"/>
    <cellStyle name="Heading 1 2 5 15" xfId="42698"/>
    <cellStyle name="Heading 1 2 5 16" xfId="42699"/>
    <cellStyle name="Heading 1 2 5 2" xfId="42700"/>
    <cellStyle name="Heading 1 2 5 3" xfId="42701"/>
    <cellStyle name="Heading 1 2 5 4" xfId="42702"/>
    <cellStyle name="Heading 1 2 5 5" xfId="42703"/>
    <cellStyle name="Heading 1 2 5 6" xfId="42704"/>
    <cellStyle name="Heading 1 2 5 7" xfId="42705"/>
    <cellStyle name="Heading 1 2 5 8" xfId="42706"/>
    <cellStyle name="Heading 1 2 5 9" xfId="42707"/>
    <cellStyle name="Heading 1 2 50" xfId="42708"/>
    <cellStyle name="Heading 1 2 51" xfId="42709"/>
    <cellStyle name="Heading 1 2 52" xfId="42710"/>
    <cellStyle name="Heading 1 2 53" xfId="42711"/>
    <cellStyle name="Heading 1 2 6" xfId="42712"/>
    <cellStyle name="Heading 1 2 6 10" xfId="42713"/>
    <cellStyle name="Heading 1 2 6 11" xfId="42714"/>
    <cellStyle name="Heading 1 2 6 12" xfId="42715"/>
    <cellStyle name="Heading 1 2 6 13" xfId="42716"/>
    <cellStyle name="Heading 1 2 6 14" xfId="42717"/>
    <cellStyle name="Heading 1 2 6 15" xfId="42718"/>
    <cellStyle name="Heading 1 2 6 16" xfId="42719"/>
    <cellStyle name="Heading 1 2 6 2" xfId="42720"/>
    <cellStyle name="Heading 1 2 6 3" xfId="42721"/>
    <cellStyle name="Heading 1 2 6 4" xfId="42722"/>
    <cellStyle name="Heading 1 2 6 5" xfId="42723"/>
    <cellStyle name="Heading 1 2 6 6" xfId="42724"/>
    <cellStyle name="Heading 1 2 6 7" xfId="42725"/>
    <cellStyle name="Heading 1 2 6 8" xfId="42726"/>
    <cellStyle name="Heading 1 2 6 9" xfId="42727"/>
    <cellStyle name="Heading 1 2 7" xfId="42728"/>
    <cellStyle name="Heading 1 2 7 10" xfId="42729"/>
    <cellStyle name="Heading 1 2 7 11" xfId="42730"/>
    <cellStyle name="Heading 1 2 7 12" xfId="42731"/>
    <cellStyle name="Heading 1 2 7 13" xfId="42732"/>
    <cellStyle name="Heading 1 2 7 14" xfId="42733"/>
    <cellStyle name="Heading 1 2 7 15" xfId="42734"/>
    <cellStyle name="Heading 1 2 7 16" xfId="42735"/>
    <cellStyle name="Heading 1 2 7 2" xfId="42736"/>
    <cellStyle name="Heading 1 2 7 3" xfId="42737"/>
    <cellStyle name="Heading 1 2 7 4" xfId="42738"/>
    <cellStyle name="Heading 1 2 7 5" xfId="42739"/>
    <cellStyle name="Heading 1 2 7 6" xfId="42740"/>
    <cellStyle name="Heading 1 2 7 7" xfId="42741"/>
    <cellStyle name="Heading 1 2 7 8" xfId="42742"/>
    <cellStyle name="Heading 1 2 7 9" xfId="42743"/>
    <cellStyle name="Heading 1 2 8" xfId="42744"/>
    <cellStyle name="Heading 1 2 8 10" xfId="42745"/>
    <cellStyle name="Heading 1 2 8 11" xfId="42746"/>
    <cellStyle name="Heading 1 2 8 12" xfId="42747"/>
    <cellStyle name="Heading 1 2 8 13" xfId="42748"/>
    <cellStyle name="Heading 1 2 8 14" xfId="42749"/>
    <cellStyle name="Heading 1 2 8 15" xfId="42750"/>
    <cellStyle name="Heading 1 2 8 16" xfId="42751"/>
    <cellStyle name="Heading 1 2 8 2" xfId="42752"/>
    <cellStyle name="Heading 1 2 8 3" xfId="42753"/>
    <cellStyle name="Heading 1 2 8 4" xfId="42754"/>
    <cellStyle name="Heading 1 2 8 5" xfId="42755"/>
    <cellStyle name="Heading 1 2 8 6" xfId="42756"/>
    <cellStyle name="Heading 1 2 8 7" xfId="42757"/>
    <cellStyle name="Heading 1 2 8 8" xfId="42758"/>
    <cellStyle name="Heading 1 2 8 9" xfId="42759"/>
    <cellStyle name="Heading 1 2 9" xfId="42760"/>
    <cellStyle name="Heading 1 2 9 10" xfId="42761"/>
    <cellStyle name="Heading 1 2 9 11" xfId="42762"/>
    <cellStyle name="Heading 1 2 9 12" xfId="42763"/>
    <cellStyle name="Heading 1 2 9 13" xfId="42764"/>
    <cellStyle name="Heading 1 2 9 14" xfId="42765"/>
    <cellStyle name="Heading 1 2 9 15" xfId="42766"/>
    <cellStyle name="Heading 1 2 9 16" xfId="42767"/>
    <cellStyle name="Heading 1 2 9 2" xfId="42768"/>
    <cellStyle name="Heading 1 2 9 3" xfId="42769"/>
    <cellStyle name="Heading 1 2 9 4" xfId="42770"/>
    <cellStyle name="Heading 1 2 9 5" xfId="42771"/>
    <cellStyle name="Heading 1 2 9 6" xfId="42772"/>
    <cellStyle name="Heading 1 2 9 7" xfId="42773"/>
    <cellStyle name="Heading 1 2 9 8" xfId="42774"/>
    <cellStyle name="Heading 1 2 9 9" xfId="42775"/>
    <cellStyle name="Heading 1 2_0909CLOS" xfId="42776"/>
    <cellStyle name="Heading 1 20" xfId="42777"/>
    <cellStyle name="Heading 1 20 10" xfId="42778"/>
    <cellStyle name="Heading 1 20 11" xfId="42779"/>
    <cellStyle name="Heading 1 20 12" xfId="42780"/>
    <cellStyle name="Heading 1 20 13" xfId="42781"/>
    <cellStyle name="Heading 1 20 14" xfId="42782"/>
    <cellStyle name="Heading 1 20 15" xfId="42783"/>
    <cellStyle name="Heading 1 20 16" xfId="42784"/>
    <cellStyle name="Heading 1 20 17" xfId="42785"/>
    <cellStyle name="Heading 1 20 2" xfId="42786"/>
    <cellStyle name="Heading 1 20 2 10" xfId="42787"/>
    <cellStyle name="Heading 1 20 2 11" xfId="42788"/>
    <cellStyle name="Heading 1 20 2 12" xfId="42789"/>
    <cellStyle name="Heading 1 20 2 13" xfId="42790"/>
    <cellStyle name="Heading 1 20 2 14" xfId="42791"/>
    <cellStyle name="Heading 1 20 2 15" xfId="42792"/>
    <cellStyle name="Heading 1 20 2 16" xfId="42793"/>
    <cellStyle name="Heading 1 20 2 2" xfId="42794"/>
    <cellStyle name="Heading 1 20 2 3" xfId="42795"/>
    <cellStyle name="Heading 1 20 2 4" xfId="42796"/>
    <cellStyle name="Heading 1 20 2 5" xfId="42797"/>
    <cellStyle name="Heading 1 20 2 6" xfId="42798"/>
    <cellStyle name="Heading 1 20 2 7" xfId="42799"/>
    <cellStyle name="Heading 1 20 2 8" xfId="42800"/>
    <cellStyle name="Heading 1 20 2 9" xfId="42801"/>
    <cellStyle name="Heading 1 20 3" xfId="42802"/>
    <cellStyle name="Heading 1 20 4" xfId="42803"/>
    <cellStyle name="Heading 1 20 5" xfId="42804"/>
    <cellStyle name="Heading 1 20 6" xfId="42805"/>
    <cellStyle name="Heading 1 20 7" xfId="42806"/>
    <cellStyle name="Heading 1 20 8" xfId="42807"/>
    <cellStyle name="Heading 1 20 9" xfId="42808"/>
    <cellStyle name="Heading 1 20_0909CLOS" xfId="42809"/>
    <cellStyle name="Heading 1 200" xfId="42810"/>
    <cellStyle name="Heading 1 201" xfId="42811"/>
    <cellStyle name="Heading 1 202" xfId="42812"/>
    <cellStyle name="Heading 1 203" xfId="42813"/>
    <cellStyle name="Heading 1 204" xfId="42814"/>
    <cellStyle name="Heading 1 205" xfId="42815"/>
    <cellStyle name="Heading 1 206" xfId="42816"/>
    <cellStyle name="Heading 1 207" xfId="42817"/>
    <cellStyle name="Heading 1 208" xfId="42818"/>
    <cellStyle name="Heading 1 209" xfId="42819"/>
    <cellStyle name="Heading 1 21" xfId="42820"/>
    <cellStyle name="Heading 1 21 10" xfId="42821"/>
    <cellStyle name="Heading 1 21 11" xfId="42822"/>
    <cellStyle name="Heading 1 21 12" xfId="42823"/>
    <cellStyle name="Heading 1 21 13" xfId="42824"/>
    <cellStyle name="Heading 1 21 14" xfId="42825"/>
    <cellStyle name="Heading 1 21 15" xfId="42826"/>
    <cellStyle name="Heading 1 21 16" xfId="42827"/>
    <cellStyle name="Heading 1 21 17" xfId="42828"/>
    <cellStyle name="Heading 1 21 2" xfId="42829"/>
    <cellStyle name="Heading 1 21 2 10" xfId="42830"/>
    <cellStyle name="Heading 1 21 2 11" xfId="42831"/>
    <cellStyle name="Heading 1 21 2 12" xfId="42832"/>
    <cellStyle name="Heading 1 21 2 13" xfId="42833"/>
    <cellStyle name="Heading 1 21 2 14" xfId="42834"/>
    <cellStyle name="Heading 1 21 2 15" xfId="42835"/>
    <cellStyle name="Heading 1 21 2 16" xfId="42836"/>
    <cellStyle name="Heading 1 21 2 2" xfId="42837"/>
    <cellStyle name="Heading 1 21 2 3" xfId="42838"/>
    <cellStyle name="Heading 1 21 2 4" xfId="42839"/>
    <cellStyle name="Heading 1 21 2 5" xfId="42840"/>
    <cellStyle name="Heading 1 21 2 6" xfId="42841"/>
    <cellStyle name="Heading 1 21 2 7" xfId="42842"/>
    <cellStyle name="Heading 1 21 2 8" xfId="42843"/>
    <cellStyle name="Heading 1 21 2 9" xfId="42844"/>
    <cellStyle name="Heading 1 21 3" xfId="42845"/>
    <cellStyle name="Heading 1 21 4" xfId="42846"/>
    <cellStyle name="Heading 1 21 5" xfId="42847"/>
    <cellStyle name="Heading 1 21 6" xfId="42848"/>
    <cellStyle name="Heading 1 21 7" xfId="42849"/>
    <cellStyle name="Heading 1 21 8" xfId="42850"/>
    <cellStyle name="Heading 1 21 9" xfId="42851"/>
    <cellStyle name="Heading 1 21_0909CLOS" xfId="42852"/>
    <cellStyle name="Heading 1 210" xfId="42853"/>
    <cellStyle name="Heading 1 211" xfId="42854"/>
    <cellStyle name="Heading 1 212" xfId="42855"/>
    <cellStyle name="Heading 1 213" xfId="42856"/>
    <cellStyle name="Heading 1 214" xfId="42857"/>
    <cellStyle name="Heading 1 215" xfId="42858"/>
    <cellStyle name="Heading 1 216" xfId="42859"/>
    <cellStyle name="Heading 1 217" xfId="42860"/>
    <cellStyle name="Heading 1 218" xfId="42861"/>
    <cellStyle name="Heading 1 219" xfId="42862"/>
    <cellStyle name="Heading 1 22" xfId="42863"/>
    <cellStyle name="Heading 1 22 10" xfId="42864"/>
    <cellStyle name="Heading 1 22 11" xfId="42865"/>
    <cellStyle name="Heading 1 22 12" xfId="42866"/>
    <cellStyle name="Heading 1 22 13" xfId="42867"/>
    <cellStyle name="Heading 1 22 14" xfId="42868"/>
    <cellStyle name="Heading 1 22 15" xfId="42869"/>
    <cellStyle name="Heading 1 22 16" xfId="42870"/>
    <cellStyle name="Heading 1 22 17" xfId="42871"/>
    <cellStyle name="Heading 1 22 2" xfId="42872"/>
    <cellStyle name="Heading 1 22 2 10" xfId="42873"/>
    <cellStyle name="Heading 1 22 2 11" xfId="42874"/>
    <cellStyle name="Heading 1 22 2 12" xfId="42875"/>
    <cellStyle name="Heading 1 22 2 13" xfId="42876"/>
    <cellStyle name="Heading 1 22 2 14" xfId="42877"/>
    <cellStyle name="Heading 1 22 2 15" xfId="42878"/>
    <cellStyle name="Heading 1 22 2 16" xfId="42879"/>
    <cellStyle name="Heading 1 22 2 2" xfId="42880"/>
    <cellStyle name="Heading 1 22 2 3" xfId="42881"/>
    <cellStyle name="Heading 1 22 2 4" xfId="42882"/>
    <cellStyle name="Heading 1 22 2 5" xfId="42883"/>
    <cellStyle name="Heading 1 22 2 6" xfId="42884"/>
    <cellStyle name="Heading 1 22 2 7" xfId="42885"/>
    <cellStyle name="Heading 1 22 2 8" xfId="42886"/>
    <cellStyle name="Heading 1 22 2 9" xfId="42887"/>
    <cellStyle name="Heading 1 22 3" xfId="42888"/>
    <cellStyle name="Heading 1 22 4" xfId="42889"/>
    <cellStyle name="Heading 1 22 5" xfId="42890"/>
    <cellStyle name="Heading 1 22 6" xfId="42891"/>
    <cellStyle name="Heading 1 22 7" xfId="42892"/>
    <cellStyle name="Heading 1 22 8" xfId="42893"/>
    <cellStyle name="Heading 1 22 9" xfId="42894"/>
    <cellStyle name="Heading 1 22_0909CLOS" xfId="42895"/>
    <cellStyle name="Heading 1 220" xfId="42896"/>
    <cellStyle name="Heading 1 221" xfId="42897"/>
    <cellStyle name="Heading 1 222" xfId="42898"/>
    <cellStyle name="Heading 1 223" xfId="42899"/>
    <cellStyle name="Heading 1 224" xfId="42900"/>
    <cellStyle name="Heading 1 23" xfId="42901"/>
    <cellStyle name="Heading 1 23 10" xfId="42902"/>
    <cellStyle name="Heading 1 23 11" xfId="42903"/>
    <cellStyle name="Heading 1 23 12" xfId="42904"/>
    <cellStyle name="Heading 1 23 13" xfId="42905"/>
    <cellStyle name="Heading 1 23 14" xfId="42906"/>
    <cellStyle name="Heading 1 23 15" xfId="42907"/>
    <cellStyle name="Heading 1 23 16" xfId="42908"/>
    <cellStyle name="Heading 1 23 2" xfId="42909"/>
    <cellStyle name="Heading 1 23 3" xfId="42910"/>
    <cellStyle name="Heading 1 23 4" xfId="42911"/>
    <cellStyle name="Heading 1 23 5" xfId="42912"/>
    <cellStyle name="Heading 1 23 6" xfId="42913"/>
    <cellStyle name="Heading 1 23 7" xfId="42914"/>
    <cellStyle name="Heading 1 23 8" xfId="42915"/>
    <cellStyle name="Heading 1 23 9" xfId="42916"/>
    <cellStyle name="Heading 1 24" xfId="42917"/>
    <cellStyle name="Heading 1 24 10" xfId="42918"/>
    <cellStyle name="Heading 1 24 11" xfId="42919"/>
    <cellStyle name="Heading 1 24 12" xfId="42920"/>
    <cellStyle name="Heading 1 24 13" xfId="42921"/>
    <cellStyle name="Heading 1 24 14" xfId="42922"/>
    <cellStyle name="Heading 1 24 15" xfId="42923"/>
    <cellStyle name="Heading 1 24 16" xfId="42924"/>
    <cellStyle name="Heading 1 24 2" xfId="42925"/>
    <cellStyle name="Heading 1 24 3" xfId="42926"/>
    <cellStyle name="Heading 1 24 4" xfId="42927"/>
    <cellStyle name="Heading 1 24 5" xfId="42928"/>
    <cellStyle name="Heading 1 24 6" xfId="42929"/>
    <cellStyle name="Heading 1 24 7" xfId="42930"/>
    <cellStyle name="Heading 1 24 8" xfId="42931"/>
    <cellStyle name="Heading 1 24 9" xfId="42932"/>
    <cellStyle name="Heading 1 25" xfId="42933"/>
    <cellStyle name="Heading 1 25 10" xfId="42934"/>
    <cellStyle name="Heading 1 25 11" xfId="42935"/>
    <cellStyle name="Heading 1 25 12" xfId="42936"/>
    <cellStyle name="Heading 1 25 13" xfId="42937"/>
    <cellStyle name="Heading 1 25 14" xfId="42938"/>
    <cellStyle name="Heading 1 25 15" xfId="42939"/>
    <cellStyle name="Heading 1 25 16" xfId="42940"/>
    <cellStyle name="Heading 1 25 2" xfId="42941"/>
    <cellStyle name="Heading 1 25 3" xfId="42942"/>
    <cellStyle name="Heading 1 25 4" xfId="42943"/>
    <cellStyle name="Heading 1 25 5" xfId="42944"/>
    <cellStyle name="Heading 1 25 6" xfId="42945"/>
    <cellStyle name="Heading 1 25 7" xfId="42946"/>
    <cellStyle name="Heading 1 25 8" xfId="42947"/>
    <cellStyle name="Heading 1 25 9" xfId="42948"/>
    <cellStyle name="Heading 1 26" xfId="42949"/>
    <cellStyle name="Heading 1 26 10" xfId="42950"/>
    <cellStyle name="Heading 1 26 11" xfId="42951"/>
    <cellStyle name="Heading 1 26 12" xfId="42952"/>
    <cellStyle name="Heading 1 26 13" xfId="42953"/>
    <cellStyle name="Heading 1 26 14" xfId="42954"/>
    <cellStyle name="Heading 1 26 15" xfId="42955"/>
    <cellStyle name="Heading 1 26 16" xfId="42956"/>
    <cellStyle name="Heading 1 26 2" xfId="42957"/>
    <cellStyle name="Heading 1 26 3" xfId="42958"/>
    <cellStyle name="Heading 1 26 4" xfId="42959"/>
    <cellStyle name="Heading 1 26 5" xfId="42960"/>
    <cellStyle name="Heading 1 26 6" xfId="42961"/>
    <cellStyle name="Heading 1 26 7" xfId="42962"/>
    <cellStyle name="Heading 1 26 8" xfId="42963"/>
    <cellStyle name="Heading 1 26 9" xfId="42964"/>
    <cellStyle name="Heading 1 27" xfId="42965"/>
    <cellStyle name="Heading 1 27 10" xfId="42966"/>
    <cellStyle name="Heading 1 27 11" xfId="42967"/>
    <cellStyle name="Heading 1 27 12" xfId="42968"/>
    <cellStyle name="Heading 1 27 13" xfId="42969"/>
    <cellStyle name="Heading 1 27 14" xfId="42970"/>
    <cellStyle name="Heading 1 27 15" xfId="42971"/>
    <cellStyle name="Heading 1 27 16" xfId="42972"/>
    <cellStyle name="Heading 1 27 2" xfId="42973"/>
    <cellStyle name="Heading 1 27 3" xfId="42974"/>
    <cellStyle name="Heading 1 27 4" xfId="42975"/>
    <cellStyle name="Heading 1 27 5" xfId="42976"/>
    <cellStyle name="Heading 1 27 6" xfId="42977"/>
    <cellStyle name="Heading 1 27 7" xfId="42978"/>
    <cellStyle name="Heading 1 27 8" xfId="42979"/>
    <cellStyle name="Heading 1 27 9" xfId="42980"/>
    <cellStyle name="Heading 1 28" xfId="42981"/>
    <cellStyle name="Heading 1 28 10" xfId="42982"/>
    <cellStyle name="Heading 1 28 11" xfId="42983"/>
    <cellStyle name="Heading 1 28 12" xfId="42984"/>
    <cellStyle name="Heading 1 28 13" xfId="42985"/>
    <cellStyle name="Heading 1 28 14" xfId="42986"/>
    <cellStyle name="Heading 1 28 15" xfId="42987"/>
    <cellStyle name="Heading 1 28 16" xfId="42988"/>
    <cellStyle name="Heading 1 28 2" xfId="42989"/>
    <cellStyle name="Heading 1 28 3" xfId="42990"/>
    <cellStyle name="Heading 1 28 4" xfId="42991"/>
    <cellStyle name="Heading 1 28 5" xfId="42992"/>
    <cellStyle name="Heading 1 28 6" xfId="42993"/>
    <cellStyle name="Heading 1 28 7" xfId="42994"/>
    <cellStyle name="Heading 1 28 8" xfId="42995"/>
    <cellStyle name="Heading 1 28 9" xfId="42996"/>
    <cellStyle name="Heading 1 29" xfId="42997"/>
    <cellStyle name="Heading 1 29 10" xfId="42998"/>
    <cellStyle name="Heading 1 29 11" xfId="42999"/>
    <cellStyle name="Heading 1 29 12" xfId="43000"/>
    <cellStyle name="Heading 1 29 13" xfId="43001"/>
    <cellStyle name="Heading 1 29 14" xfId="43002"/>
    <cellStyle name="Heading 1 29 15" xfId="43003"/>
    <cellStyle name="Heading 1 29 16" xfId="43004"/>
    <cellStyle name="Heading 1 29 2" xfId="43005"/>
    <cellStyle name="Heading 1 29 3" xfId="43006"/>
    <cellStyle name="Heading 1 29 4" xfId="43007"/>
    <cellStyle name="Heading 1 29 5" xfId="43008"/>
    <cellStyle name="Heading 1 29 6" xfId="43009"/>
    <cellStyle name="Heading 1 29 7" xfId="43010"/>
    <cellStyle name="Heading 1 29 8" xfId="43011"/>
    <cellStyle name="Heading 1 29 9" xfId="43012"/>
    <cellStyle name="Heading 1 3" xfId="43013"/>
    <cellStyle name="Heading 1 3 10" xfId="43014"/>
    <cellStyle name="Heading 1 3 11" xfId="43015"/>
    <cellStyle name="Heading 1 3 12" xfId="43016"/>
    <cellStyle name="Heading 1 3 13" xfId="43017"/>
    <cellStyle name="Heading 1 3 14" xfId="43018"/>
    <cellStyle name="Heading 1 3 15" xfId="43019"/>
    <cellStyle name="Heading 1 3 16" xfId="43020"/>
    <cellStyle name="Heading 1 3 17" xfId="43021"/>
    <cellStyle name="Heading 1 3 18" xfId="43022"/>
    <cellStyle name="Heading 1 3 19" xfId="43023"/>
    <cellStyle name="Heading 1 3 2" xfId="43024"/>
    <cellStyle name="Heading 1 3 2 10" xfId="43025"/>
    <cellStyle name="Heading 1 3 2 11" xfId="43026"/>
    <cellStyle name="Heading 1 3 2 12" xfId="43027"/>
    <cellStyle name="Heading 1 3 2 13" xfId="43028"/>
    <cellStyle name="Heading 1 3 2 14" xfId="43029"/>
    <cellStyle name="Heading 1 3 2 15" xfId="43030"/>
    <cellStyle name="Heading 1 3 2 16" xfId="43031"/>
    <cellStyle name="Heading 1 3 2 2" xfId="43032"/>
    <cellStyle name="Heading 1 3 2 3" xfId="43033"/>
    <cellStyle name="Heading 1 3 2 4" xfId="43034"/>
    <cellStyle name="Heading 1 3 2 5" xfId="43035"/>
    <cellStyle name="Heading 1 3 2 6" xfId="43036"/>
    <cellStyle name="Heading 1 3 2 7" xfId="43037"/>
    <cellStyle name="Heading 1 3 2 8" xfId="43038"/>
    <cellStyle name="Heading 1 3 2 9" xfId="43039"/>
    <cellStyle name="Heading 1 3 20" xfId="43040"/>
    <cellStyle name="Heading 1 3 21" xfId="43041"/>
    <cellStyle name="Heading 1 3 22" xfId="43042"/>
    <cellStyle name="Heading 1 3 23" xfId="43043"/>
    <cellStyle name="Heading 1 3 24" xfId="43044"/>
    <cellStyle name="Heading 1 3 25" xfId="43045"/>
    <cellStyle name="Heading 1 3 26" xfId="43046"/>
    <cellStyle name="Heading 1 3 27" xfId="43047"/>
    <cellStyle name="Heading 1 3 28" xfId="43048"/>
    <cellStyle name="Heading 1 3 29" xfId="43049"/>
    <cellStyle name="Heading 1 3 3" xfId="43050"/>
    <cellStyle name="Heading 1 3 3 10" xfId="43051"/>
    <cellStyle name="Heading 1 3 3 11" xfId="43052"/>
    <cellStyle name="Heading 1 3 3 12" xfId="43053"/>
    <cellStyle name="Heading 1 3 3 13" xfId="43054"/>
    <cellStyle name="Heading 1 3 3 14" xfId="43055"/>
    <cellStyle name="Heading 1 3 3 15" xfId="43056"/>
    <cellStyle name="Heading 1 3 3 16" xfId="43057"/>
    <cellStyle name="Heading 1 3 3 2" xfId="43058"/>
    <cellStyle name="Heading 1 3 3 3" xfId="43059"/>
    <cellStyle name="Heading 1 3 3 4" xfId="43060"/>
    <cellStyle name="Heading 1 3 3 5" xfId="43061"/>
    <cellStyle name="Heading 1 3 3 6" xfId="43062"/>
    <cellStyle name="Heading 1 3 3 7" xfId="43063"/>
    <cellStyle name="Heading 1 3 3 8" xfId="43064"/>
    <cellStyle name="Heading 1 3 3 9" xfId="43065"/>
    <cellStyle name="Heading 1 3 30" xfId="43066"/>
    <cellStyle name="Heading 1 3 31" xfId="43067"/>
    <cellStyle name="Heading 1 3 32" xfId="43068"/>
    <cellStyle name="Heading 1 3 32 10" xfId="43069"/>
    <cellStyle name="Heading 1 3 32 11" xfId="43070"/>
    <cellStyle name="Heading 1 3 32 12" xfId="43071"/>
    <cellStyle name="Heading 1 3 32 13" xfId="43072"/>
    <cellStyle name="Heading 1 3 32 14" xfId="43073"/>
    <cellStyle name="Heading 1 3 32 15" xfId="43074"/>
    <cellStyle name="Heading 1 3 32 16" xfId="43075"/>
    <cellStyle name="Heading 1 3 32 17" xfId="43076"/>
    <cellStyle name="Heading 1 3 32 18" xfId="43077"/>
    <cellStyle name="Heading 1 3 32 2" xfId="43078"/>
    <cellStyle name="Heading 1 3 32 3" xfId="43079"/>
    <cellStyle name="Heading 1 3 32 4" xfId="43080"/>
    <cellStyle name="Heading 1 3 32 5" xfId="43081"/>
    <cellStyle name="Heading 1 3 32 6" xfId="43082"/>
    <cellStyle name="Heading 1 3 32 7" xfId="43083"/>
    <cellStyle name="Heading 1 3 32 8" xfId="43084"/>
    <cellStyle name="Heading 1 3 32 9" xfId="43085"/>
    <cellStyle name="Heading 1 3 33" xfId="43086"/>
    <cellStyle name="Heading 1 3 34" xfId="43087"/>
    <cellStyle name="Heading 1 3 35" xfId="43088"/>
    <cellStyle name="Heading 1 3 4" xfId="43089"/>
    <cellStyle name="Heading 1 3 4 10" xfId="43090"/>
    <cellStyle name="Heading 1 3 4 11" xfId="43091"/>
    <cellStyle name="Heading 1 3 4 12" xfId="43092"/>
    <cellStyle name="Heading 1 3 4 13" xfId="43093"/>
    <cellStyle name="Heading 1 3 4 14" xfId="43094"/>
    <cellStyle name="Heading 1 3 4 15" xfId="43095"/>
    <cellStyle name="Heading 1 3 4 16" xfId="43096"/>
    <cellStyle name="Heading 1 3 4 2" xfId="43097"/>
    <cellStyle name="Heading 1 3 4 3" xfId="43098"/>
    <cellStyle name="Heading 1 3 4 4" xfId="43099"/>
    <cellStyle name="Heading 1 3 4 5" xfId="43100"/>
    <cellStyle name="Heading 1 3 4 6" xfId="43101"/>
    <cellStyle name="Heading 1 3 4 7" xfId="43102"/>
    <cellStyle name="Heading 1 3 4 8" xfId="43103"/>
    <cellStyle name="Heading 1 3 4 9" xfId="43104"/>
    <cellStyle name="Heading 1 3 5" xfId="43105"/>
    <cellStyle name="Heading 1 3 5 10" xfId="43106"/>
    <cellStyle name="Heading 1 3 5 11" xfId="43107"/>
    <cellStyle name="Heading 1 3 5 12" xfId="43108"/>
    <cellStyle name="Heading 1 3 5 13" xfId="43109"/>
    <cellStyle name="Heading 1 3 5 14" xfId="43110"/>
    <cellStyle name="Heading 1 3 5 15" xfId="43111"/>
    <cellStyle name="Heading 1 3 5 16" xfId="43112"/>
    <cellStyle name="Heading 1 3 5 2" xfId="43113"/>
    <cellStyle name="Heading 1 3 5 3" xfId="43114"/>
    <cellStyle name="Heading 1 3 5 4" xfId="43115"/>
    <cellStyle name="Heading 1 3 5 5" xfId="43116"/>
    <cellStyle name="Heading 1 3 5 6" xfId="43117"/>
    <cellStyle name="Heading 1 3 5 7" xfId="43118"/>
    <cellStyle name="Heading 1 3 5 8" xfId="43119"/>
    <cellStyle name="Heading 1 3 5 9" xfId="43120"/>
    <cellStyle name="Heading 1 3 6" xfId="43121"/>
    <cellStyle name="Heading 1 3 6 10" xfId="43122"/>
    <cellStyle name="Heading 1 3 6 11" xfId="43123"/>
    <cellStyle name="Heading 1 3 6 12" xfId="43124"/>
    <cellStyle name="Heading 1 3 6 13" xfId="43125"/>
    <cellStyle name="Heading 1 3 6 14" xfId="43126"/>
    <cellStyle name="Heading 1 3 6 15" xfId="43127"/>
    <cellStyle name="Heading 1 3 6 16" xfId="43128"/>
    <cellStyle name="Heading 1 3 6 2" xfId="43129"/>
    <cellStyle name="Heading 1 3 6 3" xfId="43130"/>
    <cellStyle name="Heading 1 3 6 4" xfId="43131"/>
    <cellStyle name="Heading 1 3 6 5" xfId="43132"/>
    <cellStyle name="Heading 1 3 6 6" xfId="43133"/>
    <cellStyle name="Heading 1 3 6 7" xfId="43134"/>
    <cellStyle name="Heading 1 3 6 8" xfId="43135"/>
    <cellStyle name="Heading 1 3 6 9" xfId="43136"/>
    <cellStyle name="Heading 1 3 7" xfId="43137"/>
    <cellStyle name="Heading 1 3 8" xfId="43138"/>
    <cellStyle name="Heading 1 3 9" xfId="43139"/>
    <cellStyle name="Heading 1 3_0909CLOS" xfId="43140"/>
    <cellStyle name="Heading 1 30" xfId="43141"/>
    <cellStyle name="Heading 1 30 10" xfId="43142"/>
    <cellStyle name="Heading 1 30 11" xfId="43143"/>
    <cellStyle name="Heading 1 30 12" xfId="43144"/>
    <cellStyle name="Heading 1 30 13" xfId="43145"/>
    <cellStyle name="Heading 1 30 14" xfId="43146"/>
    <cellStyle name="Heading 1 30 15" xfId="43147"/>
    <cellStyle name="Heading 1 30 16" xfId="43148"/>
    <cellStyle name="Heading 1 30 2" xfId="43149"/>
    <cellStyle name="Heading 1 30 3" xfId="43150"/>
    <cellStyle name="Heading 1 30 4" xfId="43151"/>
    <cellStyle name="Heading 1 30 5" xfId="43152"/>
    <cellStyle name="Heading 1 30 6" xfId="43153"/>
    <cellStyle name="Heading 1 30 7" xfId="43154"/>
    <cellStyle name="Heading 1 30 8" xfId="43155"/>
    <cellStyle name="Heading 1 30 9" xfId="43156"/>
    <cellStyle name="Heading 1 31" xfId="43157"/>
    <cellStyle name="Heading 1 31 10" xfId="43158"/>
    <cellStyle name="Heading 1 31 11" xfId="43159"/>
    <cellStyle name="Heading 1 31 12" xfId="43160"/>
    <cellStyle name="Heading 1 31 13" xfId="43161"/>
    <cellStyle name="Heading 1 31 14" xfId="43162"/>
    <cellStyle name="Heading 1 31 15" xfId="43163"/>
    <cellStyle name="Heading 1 31 16" xfId="43164"/>
    <cellStyle name="Heading 1 31 2" xfId="43165"/>
    <cellStyle name="Heading 1 31 3" xfId="43166"/>
    <cellStyle name="Heading 1 31 4" xfId="43167"/>
    <cellStyle name="Heading 1 31 5" xfId="43168"/>
    <cellStyle name="Heading 1 31 6" xfId="43169"/>
    <cellStyle name="Heading 1 31 7" xfId="43170"/>
    <cellStyle name="Heading 1 31 8" xfId="43171"/>
    <cellStyle name="Heading 1 31 9" xfId="43172"/>
    <cellStyle name="Heading 1 32" xfId="43173"/>
    <cellStyle name="Heading 1 32 10" xfId="43174"/>
    <cellStyle name="Heading 1 32 11" xfId="43175"/>
    <cellStyle name="Heading 1 32 12" xfId="43176"/>
    <cellStyle name="Heading 1 32 13" xfId="43177"/>
    <cellStyle name="Heading 1 32 14" xfId="43178"/>
    <cellStyle name="Heading 1 32 15" xfId="43179"/>
    <cellStyle name="Heading 1 32 16" xfId="43180"/>
    <cellStyle name="Heading 1 32 2" xfId="43181"/>
    <cellStyle name="Heading 1 32 3" xfId="43182"/>
    <cellStyle name="Heading 1 32 4" xfId="43183"/>
    <cellStyle name="Heading 1 32 5" xfId="43184"/>
    <cellStyle name="Heading 1 32 6" xfId="43185"/>
    <cellStyle name="Heading 1 32 7" xfId="43186"/>
    <cellStyle name="Heading 1 32 8" xfId="43187"/>
    <cellStyle name="Heading 1 32 9" xfId="43188"/>
    <cellStyle name="Heading 1 33" xfId="43189"/>
    <cellStyle name="Heading 1 33 10" xfId="43190"/>
    <cellStyle name="Heading 1 33 11" xfId="43191"/>
    <cellStyle name="Heading 1 33 12" xfId="43192"/>
    <cellStyle name="Heading 1 33 13" xfId="43193"/>
    <cellStyle name="Heading 1 33 14" xfId="43194"/>
    <cellStyle name="Heading 1 33 15" xfId="43195"/>
    <cellStyle name="Heading 1 33 16" xfId="43196"/>
    <cellStyle name="Heading 1 33 2" xfId="43197"/>
    <cellStyle name="Heading 1 33 3" xfId="43198"/>
    <cellStyle name="Heading 1 33 4" xfId="43199"/>
    <cellStyle name="Heading 1 33 5" xfId="43200"/>
    <cellStyle name="Heading 1 33 6" xfId="43201"/>
    <cellStyle name="Heading 1 33 7" xfId="43202"/>
    <cellStyle name="Heading 1 33 8" xfId="43203"/>
    <cellStyle name="Heading 1 33 9" xfId="43204"/>
    <cellStyle name="Heading 1 34" xfId="43205"/>
    <cellStyle name="Heading 1 34 10" xfId="43206"/>
    <cellStyle name="Heading 1 34 11" xfId="43207"/>
    <cellStyle name="Heading 1 34 12" xfId="43208"/>
    <cellStyle name="Heading 1 34 13" xfId="43209"/>
    <cellStyle name="Heading 1 34 14" xfId="43210"/>
    <cellStyle name="Heading 1 34 15" xfId="43211"/>
    <cellStyle name="Heading 1 34 16" xfId="43212"/>
    <cellStyle name="Heading 1 34 2" xfId="43213"/>
    <cellStyle name="Heading 1 34 3" xfId="43214"/>
    <cellStyle name="Heading 1 34 4" xfId="43215"/>
    <cellStyle name="Heading 1 34 5" xfId="43216"/>
    <cellStyle name="Heading 1 34 6" xfId="43217"/>
    <cellStyle name="Heading 1 34 7" xfId="43218"/>
    <cellStyle name="Heading 1 34 8" xfId="43219"/>
    <cellStyle name="Heading 1 34 9" xfId="43220"/>
    <cellStyle name="Heading 1 35" xfId="43221"/>
    <cellStyle name="Heading 1 35 10" xfId="43222"/>
    <cellStyle name="Heading 1 35 11" xfId="43223"/>
    <cellStyle name="Heading 1 35 12" xfId="43224"/>
    <cellStyle name="Heading 1 35 13" xfId="43225"/>
    <cellStyle name="Heading 1 35 14" xfId="43226"/>
    <cellStyle name="Heading 1 35 15" xfId="43227"/>
    <cellStyle name="Heading 1 35 16" xfId="43228"/>
    <cellStyle name="Heading 1 35 2" xfId="43229"/>
    <cellStyle name="Heading 1 35 3" xfId="43230"/>
    <cellStyle name="Heading 1 35 4" xfId="43231"/>
    <cellStyle name="Heading 1 35 5" xfId="43232"/>
    <cellStyle name="Heading 1 35 6" xfId="43233"/>
    <cellStyle name="Heading 1 35 7" xfId="43234"/>
    <cellStyle name="Heading 1 35 8" xfId="43235"/>
    <cellStyle name="Heading 1 35 9" xfId="43236"/>
    <cellStyle name="Heading 1 36" xfId="43237"/>
    <cellStyle name="Heading 1 36 10" xfId="43238"/>
    <cellStyle name="Heading 1 36 11" xfId="43239"/>
    <cellStyle name="Heading 1 36 12" xfId="43240"/>
    <cellStyle name="Heading 1 36 13" xfId="43241"/>
    <cellStyle name="Heading 1 36 14" xfId="43242"/>
    <cellStyle name="Heading 1 36 15" xfId="43243"/>
    <cellStyle name="Heading 1 36 16" xfId="43244"/>
    <cellStyle name="Heading 1 36 2" xfId="43245"/>
    <cellStyle name="Heading 1 36 3" xfId="43246"/>
    <cellStyle name="Heading 1 36 4" xfId="43247"/>
    <cellStyle name="Heading 1 36 5" xfId="43248"/>
    <cellStyle name="Heading 1 36 6" xfId="43249"/>
    <cellStyle name="Heading 1 36 7" xfId="43250"/>
    <cellStyle name="Heading 1 36 8" xfId="43251"/>
    <cellStyle name="Heading 1 36 9" xfId="43252"/>
    <cellStyle name="Heading 1 37" xfId="43253"/>
    <cellStyle name="Heading 1 37 10" xfId="43254"/>
    <cellStyle name="Heading 1 37 11" xfId="43255"/>
    <cellStyle name="Heading 1 37 12" xfId="43256"/>
    <cellStyle name="Heading 1 37 13" xfId="43257"/>
    <cellStyle name="Heading 1 37 14" xfId="43258"/>
    <cellStyle name="Heading 1 37 15" xfId="43259"/>
    <cellStyle name="Heading 1 37 16" xfId="43260"/>
    <cellStyle name="Heading 1 37 17" xfId="43261"/>
    <cellStyle name="Heading 1 37 18" xfId="43262"/>
    <cellStyle name="Heading 1 37 19" xfId="43263"/>
    <cellStyle name="Heading 1 37 2" xfId="43264"/>
    <cellStyle name="Heading 1 37 2 10" xfId="43265"/>
    <cellStyle name="Heading 1 37 2 11" xfId="43266"/>
    <cellStyle name="Heading 1 37 2 12" xfId="43267"/>
    <cellStyle name="Heading 1 37 2 13" xfId="43268"/>
    <cellStyle name="Heading 1 37 2 14" xfId="43269"/>
    <cellStyle name="Heading 1 37 2 15" xfId="43270"/>
    <cellStyle name="Heading 1 37 2 16" xfId="43271"/>
    <cellStyle name="Heading 1 37 2 17" xfId="43272"/>
    <cellStyle name="Heading 1 37 2 2" xfId="43273"/>
    <cellStyle name="Heading 1 37 2 3" xfId="43274"/>
    <cellStyle name="Heading 1 37 2 4" xfId="43275"/>
    <cellStyle name="Heading 1 37 2 5" xfId="43276"/>
    <cellStyle name="Heading 1 37 2 6" xfId="43277"/>
    <cellStyle name="Heading 1 37 2 7" xfId="43278"/>
    <cellStyle name="Heading 1 37 2 8" xfId="43279"/>
    <cellStyle name="Heading 1 37 2 9" xfId="43280"/>
    <cellStyle name="Heading 1 37 20" xfId="43281"/>
    <cellStyle name="Heading 1 37 3" xfId="43282"/>
    <cellStyle name="Heading 1 37 3 10" xfId="43283"/>
    <cellStyle name="Heading 1 37 3 11" xfId="43284"/>
    <cellStyle name="Heading 1 37 3 12" xfId="43285"/>
    <cellStyle name="Heading 1 37 3 13" xfId="43286"/>
    <cellStyle name="Heading 1 37 3 14" xfId="43287"/>
    <cellStyle name="Heading 1 37 3 15" xfId="43288"/>
    <cellStyle name="Heading 1 37 3 16" xfId="43289"/>
    <cellStyle name="Heading 1 37 3 17" xfId="43290"/>
    <cellStyle name="Heading 1 37 3 2" xfId="43291"/>
    <cellStyle name="Heading 1 37 3 3" xfId="43292"/>
    <cellStyle name="Heading 1 37 3 4" xfId="43293"/>
    <cellStyle name="Heading 1 37 3 5" xfId="43294"/>
    <cellStyle name="Heading 1 37 3 6" xfId="43295"/>
    <cellStyle name="Heading 1 37 3 7" xfId="43296"/>
    <cellStyle name="Heading 1 37 3 8" xfId="43297"/>
    <cellStyle name="Heading 1 37 3 9" xfId="43298"/>
    <cellStyle name="Heading 1 37 4" xfId="43299"/>
    <cellStyle name="Heading 1 37 5" xfId="43300"/>
    <cellStyle name="Heading 1 37 6" xfId="43301"/>
    <cellStyle name="Heading 1 37 7" xfId="43302"/>
    <cellStyle name="Heading 1 37 8" xfId="43303"/>
    <cellStyle name="Heading 1 37 9" xfId="43304"/>
    <cellStyle name="Heading 1 38" xfId="43305"/>
    <cellStyle name="Heading 1 38 10" xfId="43306"/>
    <cellStyle name="Heading 1 38 11" xfId="43307"/>
    <cellStyle name="Heading 1 38 12" xfId="43308"/>
    <cellStyle name="Heading 1 38 13" xfId="43309"/>
    <cellStyle name="Heading 1 38 14" xfId="43310"/>
    <cellStyle name="Heading 1 38 15" xfId="43311"/>
    <cellStyle name="Heading 1 38 16" xfId="43312"/>
    <cellStyle name="Heading 1 38 17" xfId="43313"/>
    <cellStyle name="Heading 1 38 18" xfId="43314"/>
    <cellStyle name="Heading 1 38 19" xfId="43315"/>
    <cellStyle name="Heading 1 38 2" xfId="43316"/>
    <cellStyle name="Heading 1 38 2 10" xfId="43317"/>
    <cellStyle name="Heading 1 38 2 11" xfId="43318"/>
    <cellStyle name="Heading 1 38 2 12" xfId="43319"/>
    <cellStyle name="Heading 1 38 2 13" xfId="43320"/>
    <cellStyle name="Heading 1 38 2 14" xfId="43321"/>
    <cellStyle name="Heading 1 38 2 15" xfId="43322"/>
    <cellStyle name="Heading 1 38 2 16" xfId="43323"/>
    <cellStyle name="Heading 1 38 2 17" xfId="43324"/>
    <cellStyle name="Heading 1 38 2 2" xfId="43325"/>
    <cellStyle name="Heading 1 38 2 3" xfId="43326"/>
    <cellStyle name="Heading 1 38 2 4" xfId="43327"/>
    <cellStyle name="Heading 1 38 2 5" xfId="43328"/>
    <cellStyle name="Heading 1 38 2 6" xfId="43329"/>
    <cellStyle name="Heading 1 38 2 7" xfId="43330"/>
    <cellStyle name="Heading 1 38 2 8" xfId="43331"/>
    <cellStyle name="Heading 1 38 2 9" xfId="43332"/>
    <cellStyle name="Heading 1 38 20" xfId="43333"/>
    <cellStyle name="Heading 1 38 3" xfId="43334"/>
    <cellStyle name="Heading 1 38 3 10" xfId="43335"/>
    <cellStyle name="Heading 1 38 3 11" xfId="43336"/>
    <cellStyle name="Heading 1 38 3 12" xfId="43337"/>
    <cellStyle name="Heading 1 38 3 13" xfId="43338"/>
    <cellStyle name="Heading 1 38 3 14" xfId="43339"/>
    <cellStyle name="Heading 1 38 3 15" xfId="43340"/>
    <cellStyle name="Heading 1 38 3 16" xfId="43341"/>
    <cellStyle name="Heading 1 38 3 17" xfId="43342"/>
    <cellStyle name="Heading 1 38 3 2" xfId="43343"/>
    <cellStyle name="Heading 1 38 3 3" xfId="43344"/>
    <cellStyle name="Heading 1 38 3 4" xfId="43345"/>
    <cellStyle name="Heading 1 38 3 5" xfId="43346"/>
    <cellStyle name="Heading 1 38 3 6" xfId="43347"/>
    <cellStyle name="Heading 1 38 3 7" xfId="43348"/>
    <cellStyle name="Heading 1 38 3 8" xfId="43349"/>
    <cellStyle name="Heading 1 38 3 9" xfId="43350"/>
    <cellStyle name="Heading 1 38 4" xfId="43351"/>
    <cellStyle name="Heading 1 38 5" xfId="43352"/>
    <cellStyle name="Heading 1 38 6" xfId="43353"/>
    <cellStyle name="Heading 1 38 7" xfId="43354"/>
    <cellStyle name="Heading 1 38 8" xfId="43355"/>
    <cellStyle name="Heading 1 38 9" xfId="43356"/>
    <cellStyle name="Heading 1 39" xfId="43357"/>
    <cellStyle name="Heading 1 39 10" xfId="43358"/>
    <cellStyle name="Heading 1 39 11" xfId="43359"/>
    <cellStyle name="Heading 1 39 12" xfId="43360"/>
    <cellStyle name="Heading 1 39 13" xfId="43361"/>
    <cellStyle name="Heading 1 39 14" xfId="43362"/>
    <cellStyle name="Heading 1 39 15" xfId="43363"/>
    <cellStyle name="Heading 1 39 16" xfId="43364"/>
    <cellStyle name="Heading 1 39 17" xfId="43365"/>
    <cellStyle name="Heading 1 39 18" xfId="43366"/>
    <cellStyle name="Heading 1 39 19" xfId="43367"/>
    <cellStyle name="Heading 1 39 2" xfId="43368"/>
    <cellStyle name="Heading 1 39 2 10" xfId="43369"/>
    <cellStyle name="Heading 1 39 2 11" xfId="43370"/>
    <cellStyle name="Heading 1 39 2 12" xfId="43371"/>
    <cellStyle name="Heading 1 39 2 13" xfId="43372"/>
    <cellStyle name="Heading 1 39 2 14" xfId="43373"/>
    <cellStyle name="Heading 1 39 2 15" xfId="43374"/>
    <cellStyle name="Heading 1 39 2 16" xfId="43375"/>
    <cellStyle name="Heading 1 39 2 17" xfId="43376"/>
    <cellStyle name="Heading 1 39 2 2" xfId="43377"/>
    <cellStyle name="Heading 1 39 2 3" xfId="43378"/>
    <cellStyle name="Heading 1 39 2 4" xfId="43379"/>
    <cellStyle name="Heading 1 39 2 5" xfId="43380"/>
    <cellStyle name="Heading 1 39 2 6" xfId="43381"/>
    <cellStyle name="Heading 1 39 2 7" xfId="43382"/>
    <cellStyle name="Heading 1 39 2 8" xfId="43383"/>
    <cellStyle name="Heading 1 39 2 9" xfId="43384"/>
    <cellStyle name="Heading 1 39 20" xfId="43385"/>
    <cellStyle name="Heading 1 39 3" xfId="43386"/>
    <cellStyle name="Heading 1 39 3 10" xfId="43387"/>
    <cellStyle name="Heading 1 39 3 11" xfId="43388"/>
    <cellStyle name="Heading 1 39 3 12" xfId="43389"/>
    <cellStyle name="Heading 1 39 3 13" xfId="43390"/>
    <cellStyle name="Heading 1 39 3 14" xfId="43391"/>
    <cellStyle name="Heading 1 39 3 15" xfId="43392"/>
    <cellStyle name="Heading 1 39 3 16" xfId="43393"/>
    <cellStyle name="Heading 1 39 3 17" xfId="43394"/>
    <cellStyle name="Heading 1 39 3 2" xfId="43395"/>
    <cellStyle name="Heading 1 39 3 3" xfId="43396"/>
    <cellStyle name="Heading 1 39 3 4" xfId="43397"/>
    <cellStyle name="Heading 1 39 3 5" xfId="43398"/>
    <cellStyle name="Heading 1 39 3 6" xfId="43399"/>
    <cellStyle name="Heading 1 39 3 7" xfId="43400"/>
    <cellStyle name="Heading 1 39 3 8" xfId="43401"/>
    <cellStyle name="Heading 1 39 3 9" xfId="43402"/>
    <cellStyle name="Heading 1 39 4" xfId="43403"/>
    <cellStyle name="Heading 1 39 5" xfId="43404"/>
    <cellStyle name="Heading 1 39 6" xfId="43405"/>
    <cellStyle name="Heading 1 39 7" xfId="43406"/>
    <cellStyle name="Heading 1 39 8" xfId="43407"/>
    <cellStyle name="Heading 1 39 9" xfId="43408"/>
    <cellStyle name="Heading 1 4" xfId="43409"/>
    <cellStyle name="Heading 1 4 10" xfId="43410"/>
    <cellStyle name="Heading 1 4 10 10" xfId="43411"/>
    <cellStyle name="Heading 1 4 10 11" xfId="43412"/>
    <cellStyle name="Heading 1 4 10 12" xfId="43413"/>
    <cellStyle name="Heading 1 4 10 13" xfId="43414"/>
    <cellStyle name="Heading 1 4 10 14" xfId="43415"/>
    <cellStyle name="Heading 1 4 10 15" xfId="43416"/>
    <cellStyle name="Heading 1 4 10 16" xfId="43417"/>
    <cellStyle name="Heading 1 4 10 2" xfId="43418"/>
    <cellStyle name="Heading 1 4 10 3" xfId="43419"/>
    <cellStyle name="Heading 1 4 10 4" xfId="43420"/>
    <cellStyle name="Heading 1 4 10 5" xfId="43421"/>
    <cellStyle name="Heading 1 4 10 6" xfId="43422"/>
    <cellStyle name="Heading 1 4 10 7" xfId="43423"/>
    <cellStyle name="Heading 1 4 10 8" xfId="43424"/>
    <cellStyle name="Heading 1 4 10 9" xfId="43425"/>
    <cellStyle name="Heading 1 4 11" xfId="43426"/>
    <cellStyle name="Heading 1 4 11 10" xfId="43427"/>
    <cellStyle name="Heading 1 4 11 11" xfId="43428"/>
    <cellStyle name="Heading 1 4 11 12" xfId="43429"/>
    <cellStyle name="Heading 1 4 11 13" xfId="43430"/>
    <cellStyle name="Heading 1 4 11 14" xfId="43431"/>
    <cellStyle name="Heading 1 4 11 15" xfId="43432"/>
    <cellStyle name="Heading 1 4 11 16" xfId="43433"/>
    <cellStyle name="Heading 1 4 11 2" xfId="43434"/>
    <cellStyle name="Heading 1 4 11 3" xfId="43435"/>
    <cellStyle name="Heading 1 4 11 4" xfId="43436"/>
    <cellStyle name="Heading 1 4 11 5" xfId="43437"/>
    <cellStyle name="Heading 1 4 11 6" xfId="43438"/>
    <cellStyle name="Heading 1 4 11 7" xfId="43439"/>
    <cellStyle name="Heading 1 4 11 8" xfId="43440"/>
    <cellStyle name="Heading 1 4 11 9" xfId="43441"/>
    <cellStyle name="Heading 1 4 12" xfId="43442"/>
    <cellStyle name="Heading 1 4 12 10" xfId="43443"/>
    <cellStyle name="Heading 1 4 12 11" xfId="43444"/>
    <cellStyle name="Heading 1 4 12 12" xfId="43445"/>
    <cellStyle name="Heading 1 4 12 13" xfId="43446"/>
    <cellStyle name="Heading 1 4 12 14" xfId="43447"/>
    <cellStyle name="Heading 1 4 12 15" xfId="43448"/>
    <cellStyle name="Heading 1 4 12 16" xfId="43449"/>
    <cellStyle name="Heading 1 4 12 2" xfId="43450"/>
    <cellStyle name="Heading 1 4 12 3" xfId="43451"/>
    <cellStyle name="Heading 1 4 12 4" xfId="43452"/>
    <cellStyle name="Heading 1 4 12 5" xfId="43453"/>
    <cellStyle name="Heading 1 4 12 6" xfId="43454"/>
    <cellStyle name="Heading 1 4 12 7" xfId="43455"/>
    <cellStyle name="Heading 1 4 12 8" xfId="43456"/>
    <cellStyle name="Heading 1 4 12 9" xfId="43457"/>
    <cellStyle name="Heading 1 4 13" xfId="43458"/>
    <cellStyle name="Heading 1 4 13 10" xfId="43459"/>
    <cellStyle name="Heading 1 4 13 11" xfId="43460"/>
    <cellStyle name="Heading 1 4 13 12" xfId="43461"/>
    <cellStyle name="Heading 1 4 13 13" xfId="43462"/>
    <cellStyle name="Heading 1 4 13 14" xfId="43463"/>
    <cellStyle name="Heading 1 4 13 15" xfId="43464"/>
    <cellStyle name="Heading 1 4 13 16" xfId="43465"/>
    <cellStyle name="Heading 1 4 13 2" xfId="43466"/>
    <cellStyle name="Heading 1 4 13 3" xfId="43467"/>
    <cellStyle name="Heading 1 4 13 4" xfId="43468"/>
    <cellStyle name="Heading 1 4 13 5" xfId="43469"/>
    <cellStyle name="Heading 1 4 13 6" xfId="43470"/>
    <cellStyle name="Heading 1 4 13 7" xfId="43471"/>
    <cellStyle name="Heading 1 4 13 8" xfId="43472"/>
    <cellStyle name="Heading 1 4 13 9" xfId="43473"/>
    <cellStyle name="Heading 1 4 14" xfId="43474"/>
    <cellStyle name="Heading 1 4 14 10" xfId="43475"/>
    <cellStyle name="Heading 1 4 14 11" xfId="43476"/>
    <cellStyle name="Heading 1 4 14 12" xfId="43477"/>
    <cellStyle name="Heading 1 4 14 13" xfId="43478"/>
    <cellStyle name="Heading 1 4 14 14" xfId="43479"/>
    <cellStyle name="Heading 1 4 14 15" xfId="43480"/>
    <cellStyle name="Heading 1 4 14 16" xfId="43481"/>
    <cellStyle name="Heading 1 4 14 2" xfId="43482"/>
    <cellStyle name="Heading 1 4 14 3" xfId="43483"/>
    <cellStyle name="Heading 1 4 14 4" xfId="43484"/>
    <cellStyle name="Heading 1 4 14 5" xfId="43485"/>
    <cellStyle name="Heading 1 4 14 6" xfId="43486"/>
    <cellStyle name="Heading 1 4 14 7" xfId="43487"/>
    <cellStyle name="Heading 1 4 14 8" xfId="43488"/>
    <cellStyle name="Heading 1 4 14 9" xfId="43489"/>
    <cellStyle name="Heading 1 4 15" xfId="43490"/>
    <cellStyle name="Heading 1 4 15 10" xfId="43491"/>
    <cellStyle name="Heading 1 4 15 11" xfId="43492"/>
    <cellStyle name="Heading 1 4 15 12" xfId="43493"/>
    <cellStyle name="Heading 1 4 15 13" xfId="43494"/>
    <cellStyle name="Heading 1 4 15 14" xfId="43495"/>
    <cellStyle name="Heading 1 4 15 15" xfId="43496"/>
    <cellStyle name="Heading 1 4 15 16" xfId="43497"/>
    <cellStyle name="Heading 1 4 15 2" xfId="43498"/>
    <cellStyle name="Heading 1 4 15 3" xfId="43499"/>
    <cellStyle name="Heading 1 4 15 4" xfId="43500"/>
    <cellStyle name="Heading 1 4 15 5" xfId="43501"/>
    <cellStyle name="Heading 1 4 15 6" xfId="43502"/>
    <cellStyle name="Heading 1 4 15 7" xfId="43503"/>
    <cellStyle name="Heading 1 4 15 8" xfId="43504"/>
    <cellStyle name="Heading 1 4 15 9" xfId="43505"/>
    <cellStyle name="Heading 1 4 16" xfId="43506"/>
    <cellStyle name="Heading 1 4 16 10" xfId="43507"/>
    <cellStyle name="Heading 1 4 16 11" xfId="43508"/>
    <cellStyle name="Heading 1 4 16 12" xfId="43509"/>
    <cellStyle name="Heading 1 4 16 13" xfId="43510"/>
    <cellStyle name="Heading 1 4 16 14" xfId="43511"/>
    <cellStyle name="Heading 1 4 16 15" xfId="43512"/>
    <cellStyle name="Heading 1 4 16 16" xfId="43513"/>
    <cellStyle name="Heading 1 4 16 2" xfId="43514"/>
    <cellStyle name="Heading 1 4 16 3" xfId="43515"/>
    <cellStyle name="Heading 1 4 16 4" xfId="43516"/>
    <cellStyle name="Heading 1 4 16 5" xfId="43517"/>
    <cellStyle name="Heading 1 4 16 6" xfId="43518"/>
    <cellStyle name="Heading 1 4 16 7" xfId="43519"/>
    <cellStyle name="Heading 1 4 16 8" xfId="43520"/>
    <cellStyle name="Heading 1 4 16 9" xfId="43521"/>
    <cellStyle name="Heading 1 4 17" xfId="43522"/>
    <cellStyle name="Heading 1 4 17 10" xfId="43523"/>
    <cellStyle name="Heading 1 4 17 11" xfId="43524"/>
    <cellStyle name="Heading 1 4 17 12" xfId="43525"/>
    <cellStyle name="Heading 1 4 17 13" xfId="43526"/>
    <cellStyle name="Heading 1 4 17 14" xfId="43527"/>
    <cellStyle name="Heading 1 4 17 15" xfId="43528"/>
    <cellStyle name="Heading 1 4 17 16" xfId="43529"/>
    <cellStyle name="Heading 1 4 17 2" xfId="43530"/>
    <cellStyle name="Heading 1 4 17 3" xfId="43531"/>
    <cellStyle name="Heading 1 4 17 4" xfId="43532"/>
    <cellStyle name="Heading 1 4 17 5" xfId="43533"/>
    <cellStyle name="Heading 1 4 17 6" xfId="43534"/>
    <cellStyle name="Heading 1 4 17 7" xfId="43535"/>
    <cellStyle name="Heading 1 4 17 8" xfId="43536"/>
    <cellStyle name="Heading 1 4 17 9" xfId="43537"/>
    <cellStyle name="Heading 1 4 18" xfId="43538"/>
    <cellStyle name="Heading 1 4 18 10" xfId="43539"/>
    <cellStyle name="Heading 1 4 18 11" xfId="43540"/>
    <cellStyle name="Heading 1 4 18 12" xfId="43541"/>
    <cellStyle name="Heading 1 4 18 13" xfId="43542"/>
    <cellStyle name="Heading 1 4 18 14" xfId="43543"/>
    <cellStyle name="Heading 1 4 18 15" xfId="43544"/>
    <cellStyle name="Heading 1 4 18 16" xfId="43545"/>
    <cellStyle name="Heading 1 4 18 2" xfId="43546"/>
    <cellStyle name="Heading 1 4 18 3" xfId="43547"/>
    <cellStyle name="Heading 1 4 18 4" xfId="43548"/>
    <cellStyle name="Heading 1 4 18 5" xfId="43549"/>
    <cellStyle name="Heading 1 4 18 6" xfId="43550"/>
    <cellStyle name="Heading 1 4 18 7" xfId="43551"/>
    <cellStyle name="Heading 1 4 18 8" xfId="43552"/>
    <cellStyle name="Heading 1 4 18 9" xfId="43553"/>
    <cellStyle name="Heading 1 4 19" xfId="43554"/>
    <cellStyle name="Heading 1 4 19 10" xfId="43555"/>
    <cellStyle name="Heading 1 4 19 11" xfId="43556"/>
    <cellStyle name="Heading 1 4 19 12" xfId="43557"/>
    <cellStyle name="Heading 1 4 19 13" xfId="43558"/>
    <cellStyle name="Heading 1 4 19 14" xfId="43559"/>
    <cellStyle name="Heading 1 4 19 15" xfId="43560"/>
    <cellStyle name="Heading 1 4 19 16" xfId="43561"/>
    <cellStyle name="Heading 1 4 19 2" xfId="43562"/>
    <cellStyle name="Heading 1 4 19 3" xfId="43563"/>
    <cellStyle name="Heading 1 4 19 4" xfId="43564"/>
    <cellStyle name="Heading 1 4 19 5" xfId="43565"/>
    <cellStyle name="Heading 1 4 19 6" xfId="43566"/>
    <cellStyle name="Heading 1 4 19 7" xfId="43567"/>
    <cellStyle name="Heading 1 4 19 8" xfId="43568"/>
    <cellStyle name="Heading 1 4 19 9" xfId="43569"/>
    <cellStyle name="Heading 1 4 2" xfId="43570"/>
    <cellStyle name="Heading 1 4 2 10" xfId="43571"/>
    <cellStyle name="Heading 1 4 2 2" xfId="43572"/>
    <cellStyle name="Heading 1 4 2 2 10" xfId="43573"/>
    <cellStyle name="Heading 1 4 2 2 11" xfId="43574"/>
    <cellStyle name="Heading 1 4 2 2 12" xfId="43575"/>
    <cellStyle name="Heading 1 4 2 2 13" xfId="43576"/>
    <cellStyle name="Heading 1 4 2 2 14" xfId="43577"/>
    <cellStyle name="Heading 1 4 2 2 15" xfId="43578"/>
    <cellStyle name="Heading 1 4 2 2 16" xfId="43579"/>
    <cellStyle name="Heading 1 4 2 2 2" xfId="43580"/>
    <cellStyle name="Heading 1 4 2 2 3" xfId="43581"/>
    <cellStyle name="Heading 1 4 2 2 4" xfId="43582"/>
    <cellStyle name="Heading 1 4 2 2 5" xfId="43583"/>
    <cellStyle name="Heading 1 4 2 2 6" xfId="43584"/>
    <cellStyle name="Heading 1 4 2 2 7" xfId="43585"/>
    <cellStyle name="Heading 1 4 2 2 8" xfId="43586"/>
    <cellStyle name="Heading 1 4 2 2 9" xfId="43587"/>
    <cellStyle name="Heading 1 4 2 3" xfId="43588"/>
    <cellStyle name="Heading 1 4 2 3 10" xfId="43589"/>
    <cellStyle name="Heading 1 4 2 3 11" xfId="43590"/>
    <cellStyle name="Heading 1 4 2 3 12" xfId="43591"/>
    <cellStyle name="Heading 1 4 2 3 13" xfId="43592"/>
    <cellStyle name="Heading 1 4 2 3 14" xfId="43593"/>
    <cellStyle name="Heading 1 4 2 3 15" xfId="43594"/>
    <cellStyle name="Heading 1 4 2 3 16" xfId="43595"/>
    <cellStyle name="Heading 1 4 2 3 2" xfId="43596"/>
    <cellStyle name="Heading 1 4 2 3 3" xfId="43597"/>
    <cellStyle name="Heading 1 4 2 3 4" xfId="43598"/>
    <cellStyle name="Heading 1 4 2 3 5" xfId="43599"/>
    <cellStyle name="Heading 1 4 2 3 6" xfId="43600"/>
    <cellStyle name="Heading 1 4 2 3 7" xfId="43601"/>
    <cellStyle name="Heading 1 4 2 3 8" xfId="43602"/>
    <cellStyle name="Heading 1 4 2 3 9" xfId="43603"/>
    <cellStyle name="Heading 1 4 2 4" xfId="43604"/>
    <cellStyle name="Heading 1 4 2 4 10" xfId="43605"/>
    <cellStyle name="Heading 1 4 2 4 11" xfId="43606"/>
    <cellStyle name="Heading 1 4 2 4 12" xfId="43607"/>
    <cellStyle name="Heading 1 4 2 4 13" xfId="43608"/>
    <cellStyle name="Heading 1 4 2 4 14" xfId="43609"/>
    <cellStyle name="Heading 1 4 2 4 15" xfId="43610"/>
    <cellStyle name="Heading 1 4 2 4 16" xfId="43611"/>
    <cellStyle name="Heading 1 4 2 4 2" xfId="43612"/>
    <cellStyle name="Heading 1 4 2 4 3" xfId="43613"/>
    <cellStyle name="Heading 1 4 2 4 4" xfId="43614"/>
    <cellStyle name="Heading 1 4 2 4 5" xfId="43615"/>
    <cellStyle name="Heading 1 4 2 4 6" xfId="43616"/>
    <cellStyle name="Heading 1 4 2 4 7" xfId="43617"/>
    <cellStyle name="Heading 1 4 2 4 8" xfId="43618"/>
    <cellStyle name="Heading 1 4 2 4 9" xfId="43619"/>
    <cellStyle name="Heading 1 4 2 5" xfId="43620"/>
    <cellStyle name="Heading 1 4 2 5 10" xfId="43621"/>
    <cellStyle name="Heading 1 4 2 5 11" xfId="43622"/>
    <cellStyle name="Heading 1 4 2 5 12" xfId="43623"/>
    <cellStyle name="Heading 1 4 2 5 13" xfId="43624"/>
    <cellStyle name="Heading 1 4 2 5 14" xfId="43625"/>
    <cellStyle name="Heading 1 4 2 5 15" xfId="43626"/>
    <cellStyle name="Heading 1 4 2 5 16" xfId="43627"/>
    <cellStyle name="Heading 1 4 2 5 2" xfId="43628"/>
    <cellStyle name="Heading 1 4 2 5 3" xfId="43629"/>
    <cellStyle name="Heading 1 4 2 5 4" xfId="43630"/>
    <cellStyle name="Heading 1 4 2 5 5" xfId="43631"/>
    <cellStyle name="Heading 1 4 2 5 6" xfId="43632"/>
    <cellStyle name="Heading 1 4 2 5 7" xfId="43633"/>
    <cellStyle name="Heading 1 4 2 5 8" xfId="43634"/>
    <cellStyle name="Heading 1 4 2 5 9" xfId="43635"/>
    <cellStyle name="Heading 1 4 2 6" xfId="43636"/>
    <cellStyle name="Heading 1 4 2 7" xfId="43637"/>
    <cellStyle name="Heading 1 4 2 8" xfId="43638"/>
    <cellStyle name="Heading 1 4 2 9" xfId="43639"/>
    <cellStyle name="Heading 1 4 2_0909CLOS" xfId="43640"/>
    <cellStyle name="Heading 1 4 20" xfId="43641"/>
    <cellStyle name="Heading 1 4 20 10" xfId="43642"/>
    <cellStyle name="Heading 1 4 20 11" xfId="43643"/>
    <cellStyle name="Heading 1 4 20 12" xfId="43644"/>
    <cellStyle name="Heading 1 4 20 13" xfId="43645"/>
    <cellStyle name="Heading 1 4 20 14" xfId="43646"/>
    <cellStyle name="Heading 1 4 20 15" xfId="43647"/>
    <cellStyle name="Heading 1 4 20 16" xfId="43648"/>
    <cellStyle name="Heading 1 4 20 2" xfId="43649"/>
    <cellStyle name="Heading 1 4 20 3" xfId="43650"/>
    <cellStyle name="Heading 1 4 20 4" xfId="43651"/>
    <cellStyle name="Heading 1 4 20 5" xfId="43652"/>
    <cellStyle name="Heading 1 4 20 6" xfId="43653"/>
    <cellStyle name="Heading 1 4 20 7" xfId="43654"/>
    <cellStyle name="Heading 1 4 20 8" xfId="43655"/>
    <cellStyle name="Heading 1 4 20 9" xfId="43656"/>
    <cellStyle name="Heading 1 4 21" xfId="43657"/>
    <cellStyle name="Heading 1 4 21 10" xfId="43658"/>
    <cellStyle name="Heading 1 4 21 11" xfId="43659"/>
    <cellStyle name="Heading 1 4 21 12" xfId="43660"/>
    <cellStyle name="Heading 1 4 21 13" xfId="43661"/>
    <cellStyle name="Heading 1 4 21 14" xfId="43662"/>
    <cellStyle name="Heading 1 4 21 15" xfId="43663"/>
    <cellStyle name="Heading 1 4 21 16" xfId="43664"/>
    <cellStyle name="Heading 1 4 21 2" xfId="43665"/>
    <cellStyle name="Heading 1 4 21 3" xfId="43666"/>
    <cellStyle name="Heading 1 4 21 4" xfId="43667"/>
    <cellStyle name="Heading 1 4 21 5" xfId="43668"/>
    <cellStyle name="Heading 1 4 21 6" xfId="43669"/>
    <cellStyle name="Heading 1 4 21 7" xfId="43670"/>
    <cellStyle name="Heading 1 4 21 8" xfId="43671"/>
    <cellStyle name="Heading 1 4 21 9" xfId="43672"/>
    <cellStyle name="Heading 1 4 22" xfId="43673"/>
    <cellStyle name="Heading 1 4 22 10" xfId="43674"/>
    <cellStyle name="Heading 1 4 22 11" xfId="43675"/>
    <cellStyle name="Heading 1 4 22 12" xfId="43676"/>
    <cellStyle name="Heading 1 4 22 13" xfId="43677"/>
    <cellStyle name="Heading 1 4 22 14" xfId="43678"/>
    <cellStyle name="Heading 1 4 22 15" xfId="43679"/>
    <cellStyle name="Heading 1 4 22 16" xfId="43680"/>
    <cellStyle name="Heading 1 4 22 2" xfId="43681"/>
    <cellStyle name="Heading 1 4 22 3" xfId="43682"/>
    <cellStyle name="Heading 1 4 22 4" xfId="43683"/>
    <cellStyle name="Heading 1 4 22 5" xfId="43684"/>
    <cellStyle name="Heading 1 4 22 6" xfId="43685"/>
    <cellStyle name="Heading 1 4 22 7" xfId="43686"/>
    <cellStyle name="Heading 1 4 22 8" xfId="43687"/>
    <cellStyle name="Heading 1 4 22 9" xfId="43688"/>
    <cellStyle name="Heading 1 4 23" xfId="43689"/>
    <cellStyle name="Heading 1 4 23 10" xfId="43690"/>
    <cellStyle name="Heading 1 4 23 11" xfId="43691"/>
    <cellStyle name="Heading 1 4 23 12" xfId="43692"/>
    <cellStyle name="Heading 1 4 23 13" xfId="43693"/>
    <cellStyle name="Heading 1 4 23 14" xfId="43694"/>
    <cellStyle name="Heading 1 4 23 15" xfId="43695"/>
    <cellStyle name="Heading 1 4 23 16" xfId="43696"/>
    <cellStyle name="Heading 1 4 23 2" xfId="43697"/>
    <cellStyle name="Heading 1 4 23 3" xfId="43698"/>
    <cellStyle name="Heading 1 4 23 4" xfId="43699"/>
    <cellStyle name="Heading 1 4 23 5" xfId="43700"/>
    <cellStyle name="Heading 1 4 23 6" xfId="43701"/>
    <cellStyle name="Heading 1 4 23 7" xfId="43702"/>
    <cellStyle name="Heading 1 4 23 8" xfId="43703"/>
    <cellStyle name="Heading 1 4 23 9" xfId="43704"/>
    <cellStyle name="Heading 1 4 24" xfId="43705"/>
    <cellStyle name="Heading 1 4 25" xfId="43706"/>
    <cellStyle name="Heading 1 4 26" xfId="43707"/>
    <cellStyle name="Heading 1 4 27" xfId="43708"/>
    <cellStyle name="Heading 1 4 28" xfId="43709"/>
    <cellStyle name="Heading 1 4 29" xfId="43710"/>
    <cellStyle name="Heading 1 4 3" xfId="43711"/>
    <cellStyle name="Heading 1 4 3 10" xfId="43712"/>
    <cellStyle name="Heading 1 4 3 11" xfId="43713"/>
    <cellStyle name="Heading 1 4 3 12" xfId="43714"/>
    <cellStyle name="Heading 1 4 3 13" xfId="43715"/>
    <cellStyle name="Heading 1 4 3 14" xfId="43716"/>
    <cellStyle name="Heading 1 4 3 15" xfId="43717"/>
    <cellStyle name="Heading 1 4 3 16" xfId="43718"/>
    <cellStyle name="Heading 1 4 3 2" xfId="43719"/>
    <cellStyle name="Heading 1 4 3 3" xfId="43720"/>
    <cellStyle name="Heading 1 4 3 4" xfId="43721"/>
    <cellStyle name="Heading 1 4 3 5" xfId="43722"/>
    <cellStyle name="Heading 1 4 3 6" xfId="43723"/>
    <cellStyle name="Heading 1 4 3 7" xfId="43724"/>
    <cellStyle name="Heading 1 4 3 8" xfId="43725"/>
    <cellStyle name="Heading 1 4 3 9" xfId="43726"/>
    <cellStyle name="Heading 1 4 30" xfId="43727"/>
    <cellStyle name="Heading 1 4 31" xfId="43728"/>
    <cellStyle name="Heading 1 4 32" xfId="43729"/>
    <cellStyle name="Heading 1 4 33" xfId="43730"/>
    <cellStyle name="Heading 1 4 34" xfId="43731"/>
    <cellStyle name="Heading 1 4 34 10" xfId="43732"/>
    <cellStyle name="Heading 1 4 34 11" xfId="43733"/>
    <cellStyle name="Heading 1 4 34 12" xfId="43734"/>
    <cellStyle name="Heading 1 4 34 13" xfId="43735"/>
    <cellStyle name="Heading 1 4 34 14" xfId="43736"/>
    <cellStyle name="Heading 1 4 34 15" xfId="43737"/>
    <cellStyle name="Heading 1 4 34 16" xfId="43738"/>
    <cellStyle name="Heading 1 4 34 17" xfId="43739"/>
    <cellStyle name="Heading 1 4 34 18" xfId="43740"/>
    <cellStyle name="Heading 1 4 34 19" xfId="43741"/>
    <cellStyle name="Heading 1 4 34 2" xfId="43742"/>
    <cellStyle name="Heading 1 4 34 3" xfId="43743"/>
    <cellStyle name="Heading 1 4 34 4" xfId="43744"/>
    <cellStyle name="Heading 1 4 34 5" xfId="43745"/>
    <cellStyle name="Heading 1 4 34 6" xfId="43746"/>
    <cellStyle name="Heading 1 4 34 7" xfId="43747"/>
    <cellStyle name="Heading 1 4 34 8" xfId="43748"/>
    <cellStyle name="Heading 1 4 34 9" xfId="43749"/>
    <cellStyle name="Heading 1 4 35" xfId="43750"/>
    <cellStyle name="Heading 1 4 35 2" xfId="43751"/>
    <cellStyle name="Heading 1 4 36" xfId="43752"/>
    <cellStyle name="Heading 1 4 36 2" xfId="43753"/>
    <cellStyle name="Heading 1 4 37" xfId="43754"/>
    <cellStyle name="Heading 1 4 37 2" xfId="43755"/>
    <cellStyle name="Heading 1 4 38" xfId="43756"/>
    <cellStyle name="Heading 1 4 38 2" xfId="43757"/>
    <cellStyle name="Heading 1 4 39" xfId="43758"/>
    <cellStyle name="Heading 1 4 39 2" xfId="43759"/>
    <cellStyle name="Heading 1 4 4" xfId="43760"/>
    <cellStyle name="Heading 1 4 4 10" xfId="43761"/>
    <cellStyle name="Heading 1 4 4 11" xfId="43762"/>
    <cellStyle name="Heading 1 4 4 12" xfId="43763"/>
    <cellStyle name="Heading 1 4 4 13" xfId="43764"/>
    <cellStyle name="Heading 1 4 4 14" xfId="43765"/>
    <cellStyle name="Heading 1 4 4 15" xfId="43766"/>
    <cellStyle name="Heading 1 4 4 16" xfId="43767"/>
    <cellStyle name="Heading 1 4 4 2" xfId="43768"/>
    <cellStyle name="Heading 1 4 4 3" xfId="43769"/>
    <cellStyle name="Heading 1 4 4 4" xfId="43770"/>
    <cellStyle name="Heading 1 4 4 5" xfId="43771"/>
    <cellStyle name="Heading 1 4 4 6" xfId="43772"/>
    <cellStyle name="Heading 1 4 4 7" xfId="43773"/>
    <cellStyle name="Heading 1 4 4 8" xfId="43774"/>
    <cellStyle name="Heading 1 4 4 9" xfId="43775"/>
    <cellStyle name="Heading 1 4 40" xfId="43776"/>
    <cellStyle name="Heading 1 4 40 2" xfId="43777"/>
    <cellStyle name="Heading 1 4 41" xfId="43778"/>
    <cellStyle name="Heading 1 4 41 2" xfId="43779"/>
    <cellStyle name="Heading 1 4 42" xfId="43780"/>
    <cellStyle name="Heading 1 4 43" xfId="43781"/>
    <cellStyle name="Heading 1 4 44" xfId="43782"/>
    <cellStyle name="Heading 1 4 45" xfId="43783"/>
    <cellStyle name="Heading 1 4 46" xfId="43784"/>
    <cellStyle name="Heading 1 4 47" xfId="43785"/>
    <cellStyle name="Heading 1 4 48" xfId="43786"/>
    <cellStyle name="Heading 1 4 49" xfId="43787"/>
    <cellStyle name="Heading 1 4 5" xfId="43788"/>
    <cellStyle name="Heading 1 4 5 10" xfId="43789"/>
    <cellStyle name="Heading 1 4 5 11" xfId="43790"/>
    <cellStyle name="Heading 1 4 5 12" xfId="43791"/>
    <cellStyle name="Heading 1 4 5 13" xfId="43792"/>
    <cellStyle name="Heading 1 4 5 14" xfId="43793"/>
    <cellStyle name="Heading 1 4 5 15" xfId="43794"/>
    <cellStyle name="Heading 1 4 5 16" xfId="43795"/>
    <cellStyle name="Heading 1 4 5 2" xfId="43796"/>
    <cellStyle name="Heading 1 4 5 3" xfId="43797"/>
    <cellStyle name="Heading 1 4 5 4" xfId="43798"/>
    <cellStyle name="Heading 1 4 5 5" xfId="43799"/>
    <cellStyle name="Heading 1 4 5 6" xfId="43800"/>
    <cellStyle name="Heading 1 4 5 7" xfId="43801"/>
    <cellStyle name="Heading 1 4 5 8" xfId="43802"/>
    <cellStyle name="Heading 1 4 5 9" xfId="43803"/>
    <cellStyle name="Heading 1 4 50" xfId="43804"/>
    <cellStyle name="Heading 1 4 51" xfId="43805"/>
    <cellStyle name="Heading 1 4 52" xfId="43806"/>
    <cellStyle name="Heading 1 4 53" xfId="43807"/>
    <cellStyle name="Heading 1 4 54" xfId="43808"/>
    <cellStyle name="Heading 1 4 6" xfId="43809"/>
    <cellStyle name="Heading 1 4 6 10" xfId="43810"/>
    <cellStyle name="Heading 1 4 6 11" xfId="43811"/>
    <cellStyle name="Heading 1 4 6 12" xfId="43812"/>
    <cellStyle name="Heading 1 4 6 13" xfId="43813"/>
    <cellStyle name="Heading 1 4 6 14" xfId="43814"/>
    <cellStyle name="Heading 1 4 6 15" xfId="43815"/>
    <cellStyle name="Heading 1 4 6 16" xfId="43816"/>
    <cellStyle name="Heading 1 4 6 2" xfId="43817"/>
    <cellStyle name="Heading 1 4 6 3" xfId="43818"/>
    <cellStyle name="Heading 1 4 6 4" xfId="43819"/>
    <cellStyle name="Heading 1 4 6 5" xfId="43820"/>
    <cellStyle name="Heading 1 4 6 6" xfId="43821"/>
    <cellStyle name="Heading 1 4 6 7" xfId="43822"/>
    <cellStyle name="Heading 1 4 6 8" xfId="43823"/>
    <cellStyle name="Heading 1 4 6 9" xfId="43824"/>
    <cellStyle name="Heading 1 4 7" xfId="43825"/>
    <cellStyle name="Heading 1 4 7 10" xfId="43826"/>
    <cellStyle name="Heading 1 4 7 11" xfId="43827"/>
    <cellStyle name="Heading 1 4 7 12" xfId="43828"/>
    <cellStyle name="Heading 1 4 7 13" xfId="43829"/>
    <cellStyle name="Heading 1 4 7 14" xfId="43830"/>
    <cellStyle name="Heading 1 4 7 15" xfId="43831"/>
    <cellStyle name="Heading 1 4 7 16" xfId="43832"/>
    <cellStyle name="Heading 1 4 7 2" xfId="43833"/>
    <cellStyle name="Heading 1 4 7 3" xfId="43834"/>
    <cellStyle name="Heading 1 4 7 4" xfId="43835"/>
    <cellStyle name="Heading 1 4 7 5" xfId="43836"/>
    <cellStyle name="Heading 1 4 7 6" xfId="43837"/>
    <cellStyle name="Heading 1 4 7 7" xfId="43838"/>
    <cellStyle name="Heading 1 4 7 8" xfId="43839"/>
    <cellStyle name="Heading 1 4 7 9" xfId="43840"/>
    <cellStyle name="Heading 1 4 8" xfId="43841"/>
    <cellStyle name="Heading 1 4 8 10" xfId="43842"/>
    <cellStyle name="Heading 1 4 8 11" xfId="43843"/>
    <cellStyle name="Heading 1 4 8 12" xfId="43844"/>
    <cellStyle name="Heading 1 4 8 13" xfId="43845"/>
    <cellStyle name="Heading 1 4 8 14" xfId="43846"/>
    <cellStyle name="Heading 1 4 8 15" xfId="43847"/>
    <cellStyle name="Heading 1 4 8 16" xfId="43848"/>
    <cellStyle name="Heading 1 4 8 2" xfId="43849"/>
    <cellStyle name="Heading 1 4 8 3" xfId="43850"/>
    <cellStyle name="Heading 1 4 8 4" xfId="43851"/>
    <cellStyle name="Heading 1 4 8 5" xfId="43852"/>
    <cellStyle name="Heading 1 4 8 6" xfId="43853"/>
    <cellStyle name="Heading 1 4 8 7" xfId="43854"/>
    <cellStyle name="Heading 1 4 8 8" xfId="43855"/>
    <cellStyle name="Heading 1 4 8 9" xfId="43856"/>
    <cellStyle name="Heading 1 4 9" xfId="43857"/>
    <cellStyle name="Heading 1 4 9 10" xfId="43858"/>
    <cellStyle name="Heading 1 4 9 11" xfId="43859"/>
    <cellStyle name="Heading 1 4 9 12" xfId="43860"/>
    <cellStyle name="Heading 1 4 9 13" xfId="43861"/>
    <cellStyle name="Heading 1 4 9 14" xfId="43862"/>
    <cellStyle name="Heading 1 4 9 15" xfId="43863"/>
    <cellStyle name="Heading 1 4 9 16" xfId="43864"/>
    <cellStyle name="Heading 1 4 9 2" xfId="43865"/>
    <cellStyle name="Heading 1 4 9 3" xfId="43866"/>
    <cellStyle name="Heading 1 4 9 4" xfId="43867"/>
    <cellStyle name="Heading 1 4 9 5" xfId="43868"/>
    <cellStyle name="Heading 1 4 9 6" xfId="43869"/>
    <cellStyle name="Heading 1 4 9 7" xfId="43870"/>
    <cellStyle name="Heading 1 4 9 8" xfId="43871"/>
    <cellStyle name="Heading 1 4 9 9" xfId="43872"/>
    <cellStyle name="Heading 1 4_BNY-Geneva" xfId="43873"/>
    <cellStyle name="Heading 1 40" xfId="43874"/>
    <cellStyle name="Heading 1 40 10" xfId="43875"/>
    <cellStyle name="Heading 1 40 11" xfId="43876"/>
    <cellStyle name="Heading 1 40 12" xfId="43877"/>
    <cellStyle name="Heading 1 40 13" xfId="43878"/>
    <cellStyle name="Heading 1 40 14" xfId="43879"/>
    <cellStyle name="Heading 1 40 15" xfId="43880"/>
    <cellStyle name="Heading 1 40 16" xfId="43881"/>
    <cellStyle name="Heading 1 40 17" xfId="43882"/>
    <cellStyle name="Heading 1 40 18" xfId="43883"/>
    <cellStyle name="Heading 1 40 19" xfId="43884"/>
    <cellStyle name="Heading 1 40 2" xfId="43885"/>
    <cellStyle name="Heading 1 40 2 10" xfId="43886"/>
    <cellStyle name="Heading 1 40 2 11" xfId="43887"/>
    <cellStyle name="Heading 1 40 2 12" xfId="43888"/>
    <cellStyle name="Heading 1 40 2 13" xfId="43889"/>
    <cellStyle name="Heading 1 40 2 14" xfId="43890"/>
    <cellStyle name="Heading 1 40 2 15" xfId="43891"/>
    <cellStyle name="Heading 1 40 2 16" xfId="43892"/>
    <cellStyle name="Heading 1 40 2 17" xfId="43893"/>
    <cellStyle name="Heading 1 40 2 2" xfId="43894"/>
    <cellStyle name="Heading 1 40 2 3" xfId="43895"/>
    <cellStyle name="Heading 1 40 2 4" xfId="43896"/>
    <cellStyle name="Heading 1 40 2 5" xfId="43897"/>
    <cellStyle name="Heading 1 40 2 6" xfId="43898"/>
    <cellStyle name="Heading 1 40 2 7" xfId="43899"/>
    <cellStyle name="Heading 1 40 2 8" xfId="43900"/>
    <cellStyle name="Heading 1 40 2 9" xfId="43901"/>
    <cellStyle name="Heading 1 40 20" xfId="43902"/>
    <cellStyle name="Heading 1 40 3" xfId="43903"/>
    <cellStyle name="Heading 1 40 3 10" xfId="43904"/>
    <cellStyle name="Heading 1 40 3 11" xfId="43905"/>
    <cellStyle name="Heading 1 40 3 12" xfId="43906"/>
    <cellStyle name="Heading 1 40 3 13" xfId="43907"/>
    <cellStyle name="Heading 1 40 3 14" xfId="43908"/>
    <cellStyle name="Heading 1 40 3 15" xfId="43909"/>
    <cellStyle name="Heading 1 40 3 16" xfId="43910"/>
    <cellStyle name="Heading 1 40 3 17" xfId="43911"/>
    <cellStyle name="Heading 1 40 3 2" xfId="43912"/>
    <cellStyle name="Heading 1 40 3 3" xfId="43913"/>
    <cellStyle name="Heading 1 40 3 4" xfId="43914"/>
    <cellStyle name="Heading 1 40 3 5" xfId="43915"/>
    <cellStyle name="Heading 1 40 3 6" xfId="43916"/>
    <cellStyle name="Heading 1 40 3 7" xfId="43917"/>
    <cellStyle name="Heading 1 40 3 8" xfId="43918"/>
    <cellStyle name="Heading 1 40 3 9" xfId="43919"/>
    <cellStyle name="Heading 1 40 4" xfId="43920"/>
    <cellStyle name="Heading 1 40 5" xfId="43921"/>
    <cellStyle name="Heading 1 40 6" xfId="43922"/>
    <cellStyle name="Heading 1 40 7" xfId="43923"/>
    <cellStyle name="Heading 1 40 8" xfId="43924"/>
    <cellStyle name="Heading 1 40 9" xfId="43925"/>
    <cellStyle name="Heading 1 41" xfId="43926"/>
    <cellStyle name="Heading 1 41 10" xfId="43927"/>
    <cellStyle name="Heading 1 41 11" xfId="43928"/>
    <cellStyle name="Heading 1 41 12" xfId="43929"/>
    <cellStyle name="Heading 1 41 13" xfId="43930"/>
    <cellStyle name="Heading 1 41 14" xfId="43931"/>
    <cellStyle name="Heading 1 41 15" xfId="43932"/>
    <cellStyle name="Heading 1 41 16" xfId="43933"/>
    <cellStyle name="Heading 1 41 17" xfId="43934"/>
    <cellStyle name="Heading 1 41 18" xfId="43935"/>
    <cellStyle name="Heading 1 41 19" xfId="43936"/>
    <cellStyle name="Heading 1 41 2" xfId="43937"/>
    <cellStyle name="Heading 1 41 2 10" xfId="43938"/>
    <cellStyle name="Heading 1 41 2 11" xfId="43939"/>
    <cellStyle name="Heading 1 41 2 12" xfId="43940"/>
    <cellStyle name="Heading 1 41 2 13" xfId="43941"/>
    <cellStyle name="Heading 1 41 2 14" xfId="43942"/>
    <cellStyle name="Heading 1 41 2 15" xfId="43943"/>
    <cellStyle name="Heading 1 41 2 16" xfId="43944"/>
    <cellStyle name="Heading 1 41 2 17" xfId="43945"/>
    <cellStyle name="Heading 1 41 2 18" xfId="43946"/>
    <cellStyle name="Heading 1 41 2 2" xfId="43947"/>
    <cellStyle name="Heading 1 41 2 3" xfId="43948"/>
    <cellStyle name="Heading 1 41 2 4" xfId="43949"/>
    <cellStyle name="Heading 1 41 2 5" xfId="43950"/>
    <cellStyle name="Heading 1 41 2 6" xfId="43951"/>
    <cellStyle name="Heading 1 41 2 7" xfId="43952"/>
    <cellStyle name="Heading 1 41 2 8" xfId="43953"/>
    <cellStyle name="Heading 1 41 2 9" xfId="43954"/>
    <cellStyle name="Heading 1 41 20" xfId="43955"/>
    <cellStyle name="Heading 1 41 21" xfId="43956"/>
    <cellStyle name="Heading 1 41 3" xfId="43957"/>
    <cellStyle name="Heading 1 41 3 10" xfId="43958"/>
    <cellStyle name="Heading 1 41 3 11" xfId="43959"/>
    <cellStyle name="Heading 1 41 3 12" xfId="43960"/>
    <cellStyle name="Heading 1 41 3 13" xfId="43961"/>
    <cellStyle name="Heading 1 41 3 14" xfId="43962"/>
    <cellStyle name="Heading 1 41 3 15" xfId="43963"/>
    <cellStyle name="Heading 1 41 3 16" xfId="43964"/>
    <cellStyle name="Heading 1 41 3 17" xfId="43965"/>
    <cellStyle name="Heading 1 41 3 2" xfId="43966"/>
    <cellStyle name="Heading 1 41 3 3" xfId="43967"/>
    <cellStyle name="Heading 1 41 3 4" xfId="43968"/>
    <cellStyle name="Heading 1 41 3 5" xfId="43969"/>
    <cellStyle name="Heading 1 41 3 6" xfId="43970"/>
    <cellStyle name="Heading 1 41 3 7" xfId="43971"/>
    <cellStyle name="Heading 1 41 3 8" xfId="43972"/>
    <cellStyle name="Heading 1 41 3 9" xfId="43973"/>
    <cellStyle name="Heading 1 41 4" xfId="43974"/>
    <cellStyle name="Heading 1 41 5" xfId="43975"/>
    <cellStyle name="Heading 1 41 6" xfId="43976"/>
    <cellStyle name="Heading 1 41 7" xfId="43977"/>
    <cellStyle name="Heading 1 41 8" xfId="43978"/>
    <cellStyle name="Heading 1 41 9" xfId="43979"/>
    <cellStyle name="Heading 1 42" xfId="43980"/>
    <cellStyle name="Heading 1 42 10" xfId="43981"/>
    <cellStyle name="Heading 1 42 11" xfId="43982"/>
    <cellStyle name="Heading 1 42 12" xfId="43983"/>
    <cellStyle name="Heading 1 42 13" xfId="43984"/>
    <cellStyle name="Heading 1 42 14" xfId="43985"/>
    <cellStyle name="Heading 1 42 15" xfId="43986"/>
    <cellStyle name="Heading 1 42 16" xfId="43987"/>
    <cellStyle name="Heading 1 42 17" xfId="43988"/>
    <cellStyle name="Heading 1 42 18" xfId="43989"/>
    <cellStyle name="Heading 1 42 19" xfId="43990"/>
    <cellStyle name="Heading 1 42 2" xfId="43991"/>
    <cellStyle name="Heading 1 42 2 10" xfId="43992"/>
    <cellStyle name="Heading 1 42 2 11" xfId="43993"/>
    <cellStyle name="Heading 1 42 2 12" xfId="43994"/>
    <cellStyle name="Heading 1 42 2 13" xfId="43995"/>
    <cellStyle name="Heading 1 42 2 14" xfId="43996"/>
    <cellStyle name="Heading 1 42 2 15" xfId="43997"/>
    <cellStyle name="Heading 1 42 2 16" xfId="43998"/>
    <cellStyle name="Heading 1 42 2 17" xfId="43999"/>
    <cellStyle name="Heading 1 42 2 2" xfId="44000"/>
    <cellStyle name="Heading 1 42 2 3" xfId="44001"/>
    <cellStyle name="Heading 1 42 2 4" xfId="44002"/>
    <cellStyle name="Heading 1 42 2 5" xfId="44003"/>
    <cellStyle name="Heading 1 42 2 6" xfId="44004"/>
    <cellStyle name="Heading 1 42 2 7" xfId="44005"/>
    <cellStyle name="Heading 1 42 2 8" xfId="44006"/>
    <cellStyle name="Heading 1 42 2 9" xfId="44007"/>
    <cellStyle name="Heading 1 42 20" xfId="44008"/>
    <cellStyle name="Heading 1 42 21" xfId="44009"/>
    <cellStyle name="Heading 1 42 3" xfId="44010"/>
    <cellStyle name="Heading 1 42 3 10" xfId="44011"/>
    <cellStyle name="Heading 1 42 3 11" xfId="44012"/>
    <cellStyle name="Heading 1 42 3 12" xfId="44013"/>
    <cellStyle name="Heading 1 42 3 13" xfId="44014"/>
    <cellStyle name="Heading 1 42 3 14" xfId="44015"/>
    <cellStyle name="Heading 1 42 3 15" xfId="44016"/>
    <cellStyle name="Heading 1 42 3 16" xfId="44017"/>
    <cellStyle name="Heading 1 42 3 17" xfId="44018"/>
    <cellStyle name="Heading 1 42 3 2" xfId="44019"/>
    <cellStyle name="Heading 1 42 3 3" xfId="44020"/>
    <cellStyle name="Heading 1 42 3 4" xfId="44021"/>
    <cellStyle name="Heading 1 42 3 5" xfId="44022"/>
    <cellStyle name="Heading 1 42 3 6" xfId="44023"/>
    <cellStyle name="Heading 1 42 3 7" xfId="44024"/>
    <cellStyle name="Heading 1 42 3 8" xfId="44025"/>
    <cellStyle name="Heading 1 42 3 9" xfId="44026"/>
    <cellStyle name="Heading 1 42 4" xfId="44027"/>
    <cellStyle name="Heading 1 42 5" xfId="44028"/>
    <cellStyle name="Heading 1 42 6" xfId="44029"/>
    <cellStyle name="Heading 1 42 7" xfId="44030"/>
    <cellStyle name="Heading 1 42 8" xfId="44031"/>
    <cellStyle name="Heading 1 42 9" xfId="44032"/>
    <cellStyle name="Heading 1 43" xfId="44033"/>
    <cellStyle name="Heading 1 43 10" xfId="44034"/>
    <cellStyle name="Heading 1 43 11" xfId="44035"/>
    <cellStyle name="Heading 1 43 12" xfId="44036"/>
    <cellStyle name="Heading 1 43 13" xfId="44037"/>
    <cellStyle name="Heading 1 43 14" xfId="44038"/>
    <cellStyle name="Heading 1 43 15" xfId="44039"/>
    <cellStyle name="Heading 1 43 16" xfId="44040"/>
    <cellStyle name="Heading 1 43 17" xfId="44041"/>
    <cellStyle name="Heading 1 43 18" xfId="44042"/>
    <cellStyle name="Heading 1 43 19" xfId="44043"/>
    <cellStyle name="Heading 1 43 2" xfId="44044"/>
    <cellStyle name="Heading 1 43 2 10" xfId="44045"/>
    <cellStyle name="Heading 1 43 2 11" xfId="44046"/>
    <cellStyle name="Heading 1 43 2 12" xfId="44047"/>
    <cellStyle name="Heading 1 43 2 13" xfId="44048"/>
    <cellStyle name="Heading 1 43 2 14" xfId="44049"/>
    <cellStyle name="Heading 1 43 2 15" xfId="44050"/>
    <cellStyle name="Heading 1 43 2 16" xfId="44051"/>
    <cellStyle name="Heading 1 43 2 17" xfId="44052"/>
    <cellStyle name="Heading 1 43 2 2" xfId="44053"/>
    <cellStyle name="Heading 1 43 2 3" xfId="44054"/>
    <cellStyle name="Heading 1 43 2 4" xfId="44055"/>
    <cellStyle name="Heading 1 43 2 5" xfId="44056"/>
    <cellStyle name="Heading 1 43 2 6" xfId="44057"/>
    <cellStyle name="Heading 1 43 2 7" xfId="44058"/>
    <cellStyle name="Heading 1 43 2 8" xfId="44059"/>
    <cellStyle name="Heading 1 43 2 9" xfId="44060"/>
    <cellStyle name="Heading 1 43 20" xfId="44061"/>
    <cellStyle name="Heading 1 43 21" xfId="44062"/>
    <cellStyle name="Heading 1 43 3" xfId="44063"/>
    <cellStyle name="Heading 1 43 3 10" xfId="44064"/>
    <cellStyle name="Heading 1 43 3 11" xfId="44065"/>
    <cellStyle name="Heading 1 43 3 12" xfId="44066"/>
    <cellStyle name="Heading 1 43 3 13" xfId="44067"/>
    <cellStyle name="Heading 1 43 3 14" xfId="44068"/>
    <cellStyle name="Heading 1 43 3 15" xfId="44069"/>
    <cellStyle name="Heading 1 43 3 16" xfId="44070"/>
    <cellStyle name="Heading 1 43 3 17" xfId="44071"/>
    <cellStyle name="Heading 1 43 3 2" xfId="44072"/>
    <cellStyle name="Heading 1 43 3 3" xfId="44073"/>
    <cellStyle name="Heading 1 43 3 4" xfId="44074"/>
    <cellStyle name="Heading 1 43 3 5" xfId="44075"/>
    <cellStyle name="Heading 1 43 3 6" xfId="44076"/>
    <cellStyle name="Heading 1 43 3 7" xfId="44077"/>
    <cellStyle name="Heading 1 43 3 8" xfId="44078"/>
    <cellStyle name="Heading 1 43 3 9" xfId="44079"/>
    <cellStyle name="Heading 1 43 4" xfId="44080"/>
    <cellStyle name="Heading 1 43 5" xfId="44081"/>
    <cellStyle name="Heading 1 43 6" xfId="44082"/>
    <cellStyle name="Heading 1 43 7" xfId="44083"/>
    <cellStyle name="Heading 1 43 8" xfId="44084"/>
    <cellStyle name="Heading 1 43 9" xfId="44085"/>
    <cellStyle name="Heading 1 44" xfId="44086"/>
    <cellStyle name="Heading 1 44 10" xfId="44087"/>
    <cellStyle name="Heading 1 44 11" xfId="44088"/>
    <cellStyle name="Heading 1 44 12" xfId="44089"/>
    <cellStyle name="Heading 1 44 13" xfId="44090"/>
    <cellStyle name="Heading 1 44 14" xfId="44091"/>
    <cellStyle name="Heading 1 44 15" xfId="44092"/>
    <cellStyle name="Heading 1 44 16" xfId="44093"/>
    <cellStyle name="Heading 1 44 17" xfId="44094"/>
    <cellStyle name="Heading 1 44 18" xfId="44095"/>
    <cellStyle name="Heading 1 44 19" xfId="44096"/>
    <cellStyle name="Heading 1 44 2" xfId="44097"/>
    <cellStyle name="Heading 1 44 2 10" xfId="44098"/>
    <cellStyle name="Heading 1 44 2 11" xfId="44099"/>
    <cellStyle name="Heading 1 44 2 12" xfId="44100"/>
    <cellStyle name="Heading 1 44 2 13" xfId="44101"/>
    <cellStyle name="Heading 1 44 2 14" xfId="44102"/>
    <cellStyle name="Heading 1 44 2 15" xfId="44103"/>
    <cellStyle name="Heading 1 44 2 16" xfId="44104"/>
    <cellStyle name="Heading 1 44 2 17" xfId="44105"/>
    <cellStyle name="Heading 1 44 2 2" xfId="44106"/>
    <cellStyle name="Heading 1 44 2 3" xfId="44107"/>
    <cellStyle name="Heading 1 44 2 4" xfId="44108"/>
    <cellStyle name="Heading 1 44 2 5" xfId="44109"/>
    <cellStyle name="Heading 1 44 2 6" xfId="44110"/>
    <cellStyle name="Heading 1 44 2 7" xfId="44111"/>
    <cellStyle name="Heading 1 44 2 8" xfId="44112"/>
    <cellStyle name="Heading 1 44 2 9" xfId="44113"/>
    <cellStyle name="Heading 1 44 20" xfId="44114"/>
    <cellStyle name="Heading 1 44 21" xfId="44115"/>
    <cellStyle name="Heading 1 44 3" xfId="44116"/>
    <cellStyle name="Heading 1 44 3 10" xfId="44117"/>
    <cellStyle name="Heading 1 44 3 11" xfId="44118"/>
    <cellStyle name="Heading 1 44 3 12" xfId="44119"/>
    <cellStyle name="Heading 1 44 3 13" xfId="44120"/>
    <cellStyle name="Heading 1 44 3 14" xfId="44121"/>
    <cellStyle name="Heading 1 44 3 15" xfId="44122"/>
    <cellStyle name="Heading 1 44 3 16" xfId="44123"/>
    <cellStyle name="Heading 1 44 3 17" xfId="44124"/>
    <cellStyle name="Heading 1 44 3 2" xfId="44125"/>
    <cellStyle name="Heading 1 44 3 3" xfId="44126"/>
    <cellStyle name="Heading 1 44 3 4" xfId="44127"/>
    <cellStyle name="Heading 1 44 3 5" xfId="44128"/>
    <cellStyle name="Heading 1 44 3 6" xfId="44129"/>
    <cellStyle name="Heading 1 44 3 7" xfId="44130"/>
    <cellStyle name="Heading 1 44 3 8" xfId="44131"/>
    <cellStyle name="Heading 1 44 3 9" xfId="44132"/>
    <cellStyle name="Heading 1 44 4" xfId="44133"/>
    <cellStyle name="Heading 1 44 5" xfId="44134"/>
    <cellStyle name="Heading 1 44 6" xfId="44135"/>
    <cellStyle name="Heading 1 44 7" xfId="44136"/>
    <cellStyle name="Heading 1 44 8" xfId="44137"/>
    <cellStyle name="Heading 1 44 9" xfId="44138"/>
    <cellStyle name="Heading 1 45" xfId="44139"/>
    <cellStyle name="Heading 1 45 10" xfId="44140"/>
    <cellStyle name="Heading 1 45 11" xfId="44141"/>
    <cellStyle name="Heading 1 45 12" xfId="44142"/>
    <cellStyle name="Heading 1 45 13" xfId="44143"/>
    <cellStyle name="Heading 1 45 14" xfId="44144"/>
    <cellStyle name="Heading 1 45 15" xfId="44145"/>
    <cellStyle name="Heading 1 45 16" xfId="44146"/>
    <cellStyle name="Heading 1 45 17" xfId="44147"/>
    <cellStyle name="Heading 1 45 18" xfId="44148"/>
    <cellStyle name="Heading 1 45 19" xfId="44149"/>
    <cellStyle name="Heading 1 45 2" xfId="44150"/>
    <cellStyle name="Heading 1 45 2 10" xfId="44151"/>
    <cellStyle name="Heading 1 45 2 11" xfId="44152"/>
    <cellStyle name="Heading 1 45 2 12" xfId="44153"/>
    <cellStyle name="Heading 1 45 2 13" xfId="44154"/>
    <cellStyle name="Heading 1 45 2 14" xfId="44155"/>
    <cellStyle name="Heading 1 45 2 15" xfId="44156"/>
    <cellStyle name="Heading 1 45 2 16" xfId="44157"/>
    <cellStyle name="Heading 1 45 2 17" xfId="44158"/>
    <cellStyle name="Heading 1 45 2 2" xfId="44159"/>
    <cellStyle name="Heading 1 45 2 3" xfId="44160"/>
    <cellStyle name="Heading 1 45 2 4" xfId="44161"/>
    <cellStyle name="Heading 1 45 2 5" xfId="44162"/>
    <cellStyle name="Heading 1 45 2 6" xfId="44163"/>
    <cellStyle name="Heading 1 45 2 7" xfId="44164"/>
    <cellStyle name="Heading 1 45 2 8" xfId="44165"/>
    <cellStyle name="Heading 1 45 2 9" xfId="44166"/>
    <cellStyle name="Heading 1 45 20" xfId="44167"/>
    <cellStyle name="Heading 1 45 21" xfId="44168"/>
    <cellStyle name="Heading 1 45 3" xfId="44169"/>
    <cellStyle name="Heading 1 45 3 10" xfId="44170"/>
    <cellStyle name="Heading 1 45 3 11" xfId="44171"/>
    <cellStyle name="Heading 1 45 3 12" xfId="44172"/>
    <cellStyle name="Heading 1 45 3 13" xfId="44173"/>
    <cellStyle name="Heading 1 45 3 14" xfId="44174"/>
    <cellStyle name="Heading 1 45 3 15" xfId="44175"/>
    <cellStyle name="Heading 1 45 3 16" xfId="44176"/>
    <cellStyle name="Heading 1 45 3 17" xfId="44177"/>
    <cellStyle name="Heading 1 45 3 2" xfId="44178"/>
    <cellStyle name="Heading 1 45 3 3" xfId="44179"/>
    <cellStyle name="Heading 1 45 3 4" xfId="44180"/>
    <cellStyle name="Heading 1 45 3 5" xfId="44181"/>
    <cellStyle name="Heading 1 45 3 6" xfId="44182"/>
    <cellStyle name="Heading 1 45 3 7" xfId="44183"/>
    <cellStyle name="Heading 1 45 3 8" xfId="44184"/>
    <cellStyle name="Heading 1 45 3 9" xfId="44185"/>
    <cellStyle name="Heading 1 45 4" xfId="44186"/>
    <cellStyle name="Heading 1 45 5" xfId="44187"/>
    <cellStyle name="Heading 1 45 6" xfId="44188"/>
    <cellStyle name="Heading 1 45 7" xfId="44189"/>
    <cellStyle name="Heading 1 45 8" xfId="44190"/>
    <cellStyle name="Heading 1 45 9" xfId="44191"/>
    <cellStyle name="Heading 1 46" xfId="44192"/>
    <cellStyle name="Heading 1 46 10" xfId="44193"/>
    <cellStyle name="Heading 1 46 11" xfId="44194"/>
    <cellStyle name="Heading 1 46 12" xfId="44195"/>
    <cellStyle name="Heading 1 46 13" xfId="44196"/>
    <cellStyle name="Heading 1 46 14" xfId="44197"/>
    <cellStyle name="Heading 1 46 15" xfId="44198"/>
    <cellStyle name="Heading 1 46 16" xfId="44199"/>
    <cellStyle name="Heading 1 46 17" xfId="44200"/>
    <cellStyle name="Heading 1 46 18" xfId="44201"/>
    <cellStyle name="Heading 1 46 19" xfId="44202"/>
    <cellStyle name="Heading 1 46 2" xfId="44203"/>
    <cellStyle name="Heading 1 46 2 10" xfId="44204"/>
    <cellStyle name="Heading 1 46 2 11" xfId="44205"/>
    <cellStyle name="Heading 1 46 2 12" xfId="44206"/>
    <cellStyle name="Heading 1 46 2 13" xfId="44207"/>
    <cellStyle name="Heading 1 46 2 14" xfId="44208"/>
    <cellStyle name="Heading 1 46 2 15" xfId="44209"/>
    <cellStyle name="Heading 1 46 2 16" xfId="44210"/>
    <cellStyle name="Heading 1 46 2 17" xfId="44211"/>
    <cellStyle name="Heading 1 46 2 2" xfId="44212"/>
    <cellStyle name="Heading 1 46 2 3" xfId="44213"/>
    <cellStyle name="Heading 1 46 2 4" xfId="44214"/>
    <cellStyle name="Heading 1 46 2 5" xfId="44215"/>
    <cellStyle name="Heading 1 46 2 6" xfId="44216"/>
    <cellStyle name="Heading 1 46 2 7" xfId="44217"/>
    <cellStyle name="Heading 1 46 2 8" xfId="44218"/>
    <cellStyle name="Heading 1 46 2 9" xfId="44219"/>
    <cellStyle name="Heading 1 46 20" xfId="44220"/>
    <cellStyle name="Heading 1 46 21" xfId="44221"/>
    <cellStyle name="Heading 1 46 3" xfId="44222"/>
    <cellStyle name="Heading 1 46 3 10" xfId="44223"/>
    <cellStyle name="Heading 1 46 3 11" xfId="44224"/>
    <cellStyle name="Heading 1 46 3 12" xfId="44225"/>
    <cellStyle name="Heading 1 46 3 13" xfId="44226"/>
    <cellStyle name="Heading 1 46 3 14" xfId="44227"/>
    <cellStyle name="Heading 1 46 3 15" xfId="44228"/>
    <cellStyle name="Heading 1 46 3 16" xfId="44229"/>
    <cellStyle name="Heading 1 46 3 17" xfId="44230"/>
    <cellStyle name="Heading 1 46 3 2" xfId="44231"/>
    <cellStyle name="Heading 1 46 3 3" xfId="44232"/>
    <cellStyle name="Heading 1 46 3 4" xfId="44233"/>
    <cellStyle name="Heading 1 46 3 5" xfId="44234"/>
    <cellStyle name="Heading 1 46 3 6" xfId="44235"/>
    <cellStyle name="Heading 1 46 3 7" xfId="44236"/>
    <cellStyle name="Heading 1 46 3 8" xfId="44237"/>
    <cellStyle name="Heading 1 46 3 9" xfId="44238"/>
    <cellStyle name="Heading 1 46 4" xfId="44239"/>
    <cellStyle name="Heading 1 46 5" xfId="44240"/>
    <cellStyle name="Heading 1 46 6" xfId="44241"/>
    <cellStyle name="Heading 1 46 7" xfId="44242"/>
    <cellStyle name="Heading 1 46 8" xfId="44243"/>
    <cellStyle name="Heading 1 46 9" xfId="44244"/>
    <cellStyle name="Heading 1 47" xfId="44245"/>
    <cellStyle name="Heading 1 47 10" xfId="44246"/>
    <cellStyle name="Heading 1 47 11" xfId="44247"/>
    <cellStyle name="Heading 1 47 12" xfId="44248"/>
    <cellStyle name="Heading 1 47 13" xfId="44249"/>
    <cellStyle name="Heading 1 47 14" xfId="44250"/>
    <cellStyle name="Heading 1 47 15" xfId="44251"/>
    <cellStyle name="Heading 1 47 16" xfId="44252"/>
    <cellStyle name="Heading 1 47 17" xfId="44253"/>
    <cellStyle name="Heading 1 47 18" xfId="44254"/>
    <cellStyle name="Heading 1 47 19" xfId="44255"/>
    <cellStyle name="Heading 1 47 2" xfId="44256"/>
    <cellStyle name="Heading 1 47 2 10" xfId="44257"/>
    <cellStyle name="Heading 1 47 2 11" xfId="44258"/>
    <cellStyle name="Heading 1 47 2 12" xfId="44259"/>
    <cellStyle name="Heading 1 47 2 13" xfId="44260"/>
    <cellStyle name="Heading 1 47 2 14" xfId="44261"/>
    <cellStyle name="Heading 1 47 2 15" xfId="44262"/>
    <cellStyle name="Heading 1 47 2 16" xfId="44263"/>
    <cellStyle name="Heading 1 47 2 17" xfId="44264"/>
    <cellStyle name="Heading 1 47 2 2" xfId="44265"/>
    <cellStyle name="Heading 1 47 2 3" xfId="44266"/>
    <cellStyle name="Heading 1 47 2 4" xfId="44267"/>
    <cellStyle name="Heading 1 47 2 5" xfId="44268"/>
    <cellStyle name="Heading 1 47 2 6" xfId="44269"/>
    <cellStyle name="Heading 1 47 2 7" xfId="44270"/>
    <cellStyle name="Heading 1 47 2 8" xfId="44271"/>
    <cellStyle name="Heading 1 47 2 9" xfId="44272"/>
    <cellStyle name="Heading 1 47 20" xfId="44273"/>
    <cellStyle name="Heading 1 47 21" xfId="44274"/>
    <cellStyle name="Heading 1 47 3" xfId="44275"/>
    <cellStyle name="Heading 1 47 3 10" xfId="44276"/>
    <cellStyle name="Heading 1 47 3 11" xfId="44277"/>
    <cellStyle name="Heading 1 47 3 12" xfId="44278"/>
    <cellStyle name="Heading 1 47 3 13" xfId="44279"/>
    <cellStyle name="Heading 1 47 3 14" xfId="44280"/>
    <cellStyle name="Heading 1 47 3 15" xfId="44281"/>
    <cellStyle name="Heading 1 47 3 16" xfId="44282"/>
    <cellStyle name="Heading 1 47 3 17" xfId="44283"/>
    <cellStyle name="Heading 1 47 3 2" xfId="44284"/>
    <cellStyle name="Heading 1 47 3 3" xfId="44285"/>
    <cellStyle name="Heading 1 47 3 4" xfId="44286"/>
    <cellStyle name="Heading 1 47 3 5" xfId="44287"/>
    <cellStyle name="Heading 1 47 3 6" xfId="44288"/>
    <cellStyle name="Heading 1 47 3 7" xfId="44289"/>
    <cellStyle name="Heading 1 47 3 8" xfId="44290"/>
    <cellStyle name="Heading 1 47 3 9" xfId="44291"/>
    <cellStyle name="Heading 1 47 4" xfId="44292"/>
    <cellStyle name="Heading 1 47 5" xfId="44293"/>
    <cellStyle name="Heading 1 47 6" xfId="44294"/>
    <cellStyle name="Heading 1 47 7" xfId="44295"/>
    <cellStyle name="Heading 1 47 8" xfId="44296"/>
    <cellStyle name="Heading 1 47 9" xfId="44297"/>
    <cellStyle name="Heading 1 48" xfId="44298"/>
    <cellStyle name="Heading 1 48 2" xfId="44299"/>
    <cellStyle name="Heading 1 48 3" xfId="44300"/>
    <cellStyle name="Heading 1 49" xfId="44301"/>
    <cellStyle name="Heading 1 49 2" xfId="44302"/>
    <cellStyle name="Heading 1 5" xfId="44303"/>
    <cellStyle name="Heading 1 5 10" xfId="44304"/>
    <cellStyle name="Heading 1 5 10 10" xfId="44305"/>
    <cellStyle name="Heading 1 5 10 11" xfId="44306"/>
    <cellStyle name="Heading 1 5 10 12" xfId="44307"/>
    <cellStyle name="Heading 1 5 10 13" xfId="44308"/>
    <cellStyle name="Heading 1 5 10 14" xfId="44309"/>
    <cellStyle name="Heading 1 5 10 15" xfId="44310"/>
    <cellStyle name="Heading 1 5 10 16" xfId="44311"/>
    <cellStyle name="Heading 1 5 10 2" xfId="44312"/>
    <cellStyle name="Heading 1 5 10 3" xfId="44313"/>
    <cellStyle name="Heading 1 5 10 4" xfId="44314"/>
    <cellStyle name="Heading 1 5 10 5" xfId="44315"/>
    <cellStyle name="Heading 1 5 10 6" xfId="44316"/>
    <cellStyle name="Heading 1 5 10 7" xfId="44317"/>
    <cellStyle name="Heading 1 5 10 8" xfId="44318"/>
    <cellStyle name="Heading 1 5 10 9" xfId="44319"/>
    <cellStyle name="Heading 1 5 11" xfId="44320"/>
    <cellStyle name="Heading 1 5 11 10" xfId="44321"/>
    <cellStyle name="Heading 1 5 11 11" xfId="44322"/>
    <cellStyle name="Heading 1 5 11 12" xfId="44323"/>
    <cellStyle name="Heading 1 5 11 13" xfId="44324"/>
    <cellStyle name="Heading 1 5 11 14" xfId="44325"/>
    <cellStyle name="Heading 1 5 11 15" xfId="44326"/>
    <cellStyle name="Heading 1 5 11 16" xfId="44327"/>
    <cellStyle name="Heading 1 5 11 2" xfId="44328"/>
    <cellStyle name="Heading 1 5 11 3" xfId="44329"/>
    <cellStyle name="Heading 1 5 11 4" xfId="44330"/>
    <cellStyle name="Heading 1 5 11 5" xfId="44331"/>
    <cellStyle name="Heading 1 5 11 6" xfId="44332"/>
    <cellStyle name="Heading 1 5 11 7" xfId="44333"/>
    <cellStyle name="Heading 1 5 11 8" xfId="44334"/>
    <cellStyle name="Heading 1 5 11 9" xfId="44335"/>
    <cellStyle name="Heading 1 5 12" xfId="44336"/>
    <cellStyle name="Heading 1 5 12 10" xfId="44337"/>
    <cellStyle name="Heading 1 5 12 11" xfId="44338"/>
    <cellStyle name="Heading 1 5 12 12" xfId="44339"/>
    <cellStyle name="Heading 1 5 12 13" xfId="44340"/>
    <cellStyle name="Heading 1 5 12 14" xfId="44341"/>
    <cellStyle name="Heading 1 5 12 15" xfId="44342"/>
    <cellStyle name="Heading 1 5 12 16" xfId="44343"/>
    <cellStyle name="Heading 1 5 12 2" xfId="44344"/>
    <cellStyle name="Heading 1 5 12 3" xfId="44345"/>
    <cellStyle name="Heading 1 5 12 4" xfId="44346"/>
    <cellStyle name="Heading 1 5 12 5" xfId="44347"/>
    <cellStyle name="Heading 1 5 12 6" xfId="44348"/>
    <cellStyle name="Heading 1 5 12 7" xfId="44349"/>
    <cellStyle name="Heading 1 5 12 8" xfId="44350"/>
    <cellStyle name="Heading 1 5 12 9" xfId="44351"/>
    <cellStyle name="Heading 1 5 13" xfId="44352"/>
    <cellStyle name="Heading 1 5 13 10" xfId="44353"/>
    <cellStyle name="Heading 1 5 13 11" xfId="44354"/>
    <cellStyle name="Heading 1 5 13 12" xfId="44355"/>
    <cellStyle name="Heading 1 5 13 13" xfId="44356"/>
    <cellStyle name="Heading 1 5 13 14" xfId="44357"/>
    <cellStyle name="Heading 1 5 13 15" xfId="44358"/>
    <cellStyle name="Heading 1 5 13 16" xfId="44359"/>
    <cellStyle name="Heading 1 5 13 2" xfId="44360"/>
    <cellStyle name="Heading 1 5 13 3" xfId="44361"/>
    <cellStyle name="Heading 1 5 13 4" xfId="44362"/>
    <cellStyle name="Heading 1 5 13 5" xfId="44363"/>
    <cellStyle name="Heading 1 5 13 6" xfId="44364"/>
    <cellStyle name="Heading 1 5 13 7" xfId="44365"/>
    <cellStyle name="Heading 1 5 13 8" xfId="44366"/>
    <cellStyle name="Heading 1 5 13 9" xfId="44367"/>
    <cellStyle name="Heading 1 5 14" xfId="44368"/>
    <cellStyle name="Heading 1 5 14 10" xfId="44369"/>
    <cellStyle name="Heading 1 5 14 11" xfId="44370"/>
    <cellStyle name="Heading 1 5 14 12" xfId="44371"/>
    <cellStyle name="Heading 1 5 14 13" xfId="44372"/>
    <cellStyle name="Heading 1 5 14 14" xfId="44373"/>
    <cellStyle name="Heading 1 5 14 15" xfId="44374"/>
    <cellStyle name="Heading 1 5 14 16" xfId="44375"/>
    <cellStyle name="Heading 1 5 14 2" xfId="44376"/>
    <cellStyle name="Heading 1 5 14 3" xfId="44377"/>
    <cellStyle name="Heading 1 5 14 4" xfId="44378"/>
    <cellStyle name="Heading 1 5 14 5" xfId="44379"/>
    <cellStyle name="Heading 1 5 14 6" xfId="44380"/>
    <cellStyle name="Heading 1 5 14 7" xfId="44381"/>
    <cellStyle name="Heading 1 5 14 8" xfId="44382"/>
    <cellStyle name="Heading 1 5 14 9" xfId="44383"/>
    <cellStyle name="Heading 1 5 15" xfId="44384"/>
    <cellStyle name="Heading 1 5 15 10" xfId="44385"/>
    <cellStyle name="Heading 1 5 15 11" xfId="44386"/>
    <cellStyle name="Heading 1 5 15 12" xfId="44387"/>
    <cellStyle name="Heading 1 5 15 13" xfId="44388"/>
    <cellStyle name="Heading 1 5 15 14" xfId="44389"/>
    <cellStyle name="Heading 1 5 15 15" xfId="44390"/>
    <cellStyle name="Heading 1 5 15 16" xfId="44391"/>
    <cellStyle name="Heading 1 5 15 2" xfId="44392"/>
    <cellStyle name="Heading 1 5 15 3" xfId="44393"/>
    <cellStyle name="Heading 1 5 15 4" xfId="44394"/>
    <cellStyle name="Heading 1 5 15 5" xfId="44395"/>
    <cellStyle name="Heading 1 5 15 6" xfId="44396"/>
    <cellStyle name="Heading 1 5 15 7" xfId="44397"/>
    <cellStyle name="Heading 1 5 15 8" xfId="44398"/>
    <cellStyle name="Heading 1 5 15 9" xfId="44399"/>
    <cellStyle name="Heading 1 5 16" xfId="44400"/>
    <cellStyle name="Heading 1 5 16 10" xfId="44401"/>
    <cellStyle name="Heading 1 5 16 11" xfId="44402"/>
    <cellStyle name="Heading 1 5 16 12" xfId="44403"/>
    <cellStyle name="Heading 1 5 16 13" xfId="44404"/>
    <cellStyle name="Heading 1 5 16 14" xfId="44405"/>
    <cellStyle name="Heading 1 5 16 15" xfId="44406"/>
    <cellStyle name="Heading 1 5 16 16" xfId="44407"/>
    <cellStyle name="Heading 1 5 16 2" xfId="44408"/>
    <cellStyle name="Heading 1 5 16 3" xfId="44409"/>
    <cellStyle name="Heading 1 5 16 4" xfId="44410"/>
    <cellStyle name="Heading 1 5 16 5" xfId="44411"/>
    <cellStyle name="Heading 1 5 16 6" xfId="44412"/>
    <cellStyle name="Heading 1 5 16 7" xfId="44413"/>
    <cellStyle name="Heading 1 5 16 8" xfId="44414"/>
    <cellStyle name="Heading 1 5 16 9" xfId="44415"/>
    <cellStyle name="Heading 1 5 17" xfId="44416"/>
    <cellStyle name="Heading 1 5 17 10" xfId="44417"/>
    <cellStyle name="Heading 1 5 17 11" xfId="44418"/>
    <cellStyle name="Heading 1 5 17 12" xfId="44419"/>
    <cellStyle name="Heading 1 5 17 13" xfId="44420"/>
    <cellStyle name="Heading 1 5 17 14" xfId="44421"/>
    <cellStyle name="Heading 1 5 17 15" xfId="44422"/>
    <cellStyle name="Heading 1 5 17 16" xfId="44423"/>
    <cellStyle name="Heading 1 5 17 2" xfId="44424"/>
    <cellStyle name="Heading 1 5 17 3" xfId="44425"/>
    <cellStyle name="Heading 1 5 17 4" xfId="44426"/>
    <cellStyle name="Heading 1 5 17 5" xfId="44427"/>
    <cellStyle name="Heading 1 5 17 6" xfId="44428"/>
    <cellStyle name="Heading 1 5 17 7" xfId="44429"/>
    <cellStyle name="Heading 1 5 17 8" xfId="44430"/>
    <cellStyle name="Heading 1 5 17 9" xfId="44431"/>
    <cellStyle name="Heading 1 5 18" xfId="44432"/>
    <cellStyle name="Heading 1 5 18 10" xfId="44433"/>
    <cellStyle name="Heading 1 5 18 11" xfId="44434"/>
    <cellStyle name="Heading 1 5 18 12" xfId="44435"/>
    <cellStyle name="Heading 1 5 18 13" xfId="44436"/>
    <cellStyle name="Heading 1 5 18 14" xfId="44437"/>
    <cellStyle name="Heading 1 5 18 15" xfId="44438"/>
    <cellStyle name="Heading 1 5 18 16" xfId="44439"/>
    <cellStyle name="Heading 1 5 18 2" xfId="44440"/>
    <cellStyle name="Heading 1 5 18 3" xfId="44441"/>
    <cellStyle name="Heading 1 5 18 4" xfId="44442"/>
    <cellStyle name="Heading 1 5 18 5" xfId="44443"/>
    <cellStyle name="Heading 1 5 18 6" xfId="44444"/>
    <cellStyle name="Heading 1 5 18 7" xfId="44445"/>
    <cellStyle name="Heading 1 5 18 8" xfId="44446"/>
    <cellStyle name="Heading 1 5 18 9" xfId="44447"/>
    <cellStyle name="Heading 1 5 19" xfId="44448"/>
    <cellStyle name="Heading 1 5 19 10" xfId="44449"/>
    <cellStyle name="Heading 1 5 19 11" xfId="44450"/>
    <cellStyle name="Heading 1 5 19 12" xfId="44451"/>
    <cellStyle name="Heading 1 5 19 13" xfId="44452"/>
    <cellStyle name="Heading 1 5 19 14" xfId="44453"/>
    <cellStyle name="Heading 1 5 19 15" xfId="44454"/>
    <cellStyle name="Heading 1 5 19 16" xfId="44455"/>
    <cellStyle name="Heading 1 5 19 2" xfId="44456"/>
    <cellStyle name="Heading 1 5 19 3" xfId="44457"/>
    <cellStyle name="Heading 1 5 19 4" xfId="44458"/>
    <cellStyle name="Heading 1 5 19 5" xfId="44459"/>
    <cellStyle name="Heading 1 5 19 6" xfId="44460"/>
    <cellStyle name="Heading 1 5 19 7" xfId="44461"/>
    <cellStyle name="Heading 1 5 19 8" xfId="44462"/>
    <cellStyle name="Heading 1 5 19 9" xfId="44463"/>
    <cellStyle name="Heading 1 5 2" xfId="44464"/>
    <cellStyle name="Heading 1 5 2 10" xfId="44465"/>
    <cellStyle name="Heading 1 5 2 11" xfId="44466"/>
    <cellStyle name="Heading 1 5 2 12" xfId="44467"/>
    <cellStyle name="Heading 1 5 2 13" xfId="44468"/>
    <cellStyle name="Heading 1 5 2 14" xfId="44469"/>
    <cellStyle name="Heading 1 5 2 15" xfId="44470"/>
    <cellStyle name="Heading 1 5 2 16" xfId="44471"/>
    <cellStyle name="Heading 1 5 2 2" xfId="44472"/>
    <cellStyle name="Heading 1 5 2 3" xfId="44473"/>
    <cellStyle name="Heading 1 5 2 4" xfId="44474"/>
    <cellStyle name="Heading 1 5 2 5" xfId="44475"/>
    <cellStyle name="Heading 1 5 2 6" xfId="44476"/>
    <cellStyle name="Heading 1 5 2 7" xfId="44477"/>
    <cellStyle name="Heading 1 5 2 8" xfId="44478"/>
    <cellStyle name="Heading 1 5 2 9" xfId="44479"/>
    <cellStyle name="Heading 1 5 20" xfId="44480"/>
    <cellStyle name="Heading 1 5 20 10" xfId="44481"/>
    <cellStyle name="Heading 1 5 20 11" xfId="44482"/>
    <cellStyle name="Heading 1 5 20 12" xfId="44483"/>
    <cellStyle name="Heading 1 5 20 13" xfId="44484"/>
    <cellStyle name="Heading 1 5 20 14" xfId="44485"/>
    <cellStyle name="Heading 1 5 20 15" xfId="44486"/>
    <cellStyle name="Heading 1 5 20 16" xfId="44487"/>
    <cellStyle name="Heading 1 5 20 2" xfId="44488"/>
    <cellStyle name="Heading 1 5 20 3" xfId="44489"/>
    <cellStyle name="Heading 1 5 20 4" xfId="44490"/>
    <cellStyle name="Heading 1 5 20 5" xfId="44491"/>
    <cellStyle name="Heading 1 5 20 6" xfId="44492"/>
    <cellStyle name="Heading 1 5 20 7" xfId="44493"/>
    <cellStyle name="Heading 1 5 20 8" xfId="44494"/>
    <cellStyle name="Heading 1 5 20 9" xfId="44495"/>
    <cellStyle name="Heading 1 5 21" xfId="44496"/>
    <cellStyle name="Heading 1 5 21 10" xfId="44497"/>
    <cellStyle name="Heading 1 5 21 11" xfId="44498"/>
    <cellStyle name="Heading 1 5 21 12" xfId="44499"/>
    <cellStyle name="Heading 1 5 21 13" xfId="44500"/>
    <cellStyle name="Heading 1 5 21 14" xfId="44501"/>
    <cellStyle name="Heading 1 5 21 15" xfId="44502"/>
    <cellStyle name="Heading 1 5 21 16" xfId="44503"/>
    <cellStyle name="Heading 1 5 21 2" xfId="44504"/>
    <cellStyle name="Heading 1 5 21 3" xfId="44505"/>
    <cellStyle name="Heading 1 5 21 4" xfId="44506"/>
    <cellStyle name="Heading 1 5 21 5" xfId="44507"/>
    <cellStyle name="Heading 1 5 21 6" xfId="44508"/>
    <cellStyle name="Heading 1 5 21 7" xfId="44509"/>
    <cellStyle name="Heading 1 5 21 8" xfId="44510"/>
    <cellStyle name="Heading 1 5 21 9" xfId="44511"/>
    <cellStyle name="Heading 1 5 22" xfId="44512"/>
    <cellStyle name="Heading 1 5 22 10" xfId="44513"/>
    <cellStyle name="Heading 1 5 22 11" xfId="44514"/>
    <cellStyle name="Heading 1 5 22 12" xfId="44515"/>
    <cellStyle name="Heading 1 5 22 13" xfId="44516"/>
    <cellStyle name="Heading 1 5 22 14" xfId="44517"/>
    <cellStyle name="Heading 1 5 22 15" xfId="44518"/>
    <cellStyle name="Heading 1 5 22 16" xfId="44519"/>
    <cellStyle name="Heading 1 5 22 2" xfId="44520"/>
    <cellStyle name="Heading 1 5 22 3" xfId="44521"/>
    <cellStyle name="Heading 1 5 22 4" xfId="44522"/>
    <cellStyle name="Heading 1 5 22 5" xfId="44523"/>
    <cellStyle name="Heading 1 5 22 6" xfId="44524"/>
    <cellStyle name="Heading 1 5 22 7" xfId="44525"/>
    <cellStyle name="Heading 1 5 22 8" xfId="44526"/>
    <cellStyle name="Heading 1 5 22 9" xfId="44527"/>
    <cellStyle name="Heading 1 5 23" xfId="44528"/>
    <cellStyle name="Heading 1 5 24" xfId="44529"/>
    <cellStyle name="Heading 1 5 25" xfId="44530"/>
    <cellStyle name="Heading 1 5 26" xfId="44531"/>
    <cellStyle name="Heading 1 5 27" xfId="44532"/>
    <cellStyle name="Heading 1 5 28" xfId="44533"/>
    <cellStyle name="Heading 1 5 29" xfId="44534"/>
    <cellStyle name="Heading 1 5 3" xfId="44535"/>
    <cellStyle name="Heading 1 5 3 10" xfId="44536"/>
    <cellStyle name="Heading 1 5 3 11" xfId="44537"/>
    <cellStyle name="Heading 1 5 3 12" xfId="44538"/>
    <cellStyle name="Heading 1 5 3 13" xfId="44539"/>
    <cellStyle name="Heading 1 5 3 14" xfId="44540"/>
    <cellStyle name="Heading 1 5 3 15" xfId="44541"/>
    <cellStyle name="Heading 1 5 3 16" xfId="44542"/>
    <cellStyle name="Heading 1 5 3 2" xfId="44543"/>
    <cellStyle name="Heading 1 5 3 3" xfId="44544"/>
    <cellStyle name="Heading 1 5 3 4" xfId="44545"/>
    <cellStyle name="Heading 1 5 3 5" xfId="44546"/>
    <cellStyle name="Heading 1 5 3 6" xfId="44547"/>
    <cellStyle name="Heading 1 5 3 7" xfId="44548"/>
    <cellStyle name="Heading 1 5 3 8" xfId="44549"/>
    <cellStyle name="Heading 1 5 3 9" xfId="44550"/>
    <cellStyle name="Heading 1 5 30" xfId="44551"/>
    <cellStyle name="Heading 1 5 31" xfId="44552"/>
    <cellStyle name="Heading 1 5 32" xfId="44553"/>
    <cellStyle name="Heading 1 5 33" xfId="44554"/>
    <cellStyle name="Heading 1 5 33 10" xfId="44555"/>
    <cellStyle name="Heading 1 5 33 11" xfId="44556"/>
    <cellStyle name="Heading 1 5 33 12" xfId="44557"/>
    <cellStyle name="Heading 1 5 33 13" xfId="44558"/>
    <cellStyle name="Heading 1 5 33 14" xfId="44559"/>
    <cellStyle name="Heading 1 5 33 15" xfId="44560"/>
    <cellStyle name="Heading 1 5 33 16" xfId="44561"/>
    <cellStyle name="Heading 1 5 33 17" xfId="44562"/>
    <cellStyle name="Heading 1 5 33 18" xfId="44563"/>
    <cellStyle name="Heading 1 5 33 19" xfId="44564"/>
    <cellStyle name="Heading 1 5 33 2" xfId="44565"/>
    <cellStyle name="Heading 1 5 33 3" xfId="44566"/>
    <cellStyle name="Heading 1 5 33 4" xfId="44567"/>
    <cellStyle name="Heading 1 5 33 5" xfId="44568"/>
    <cellStyle name="Heading 1 5 33 6" xfId="44569"/>
    <cellStyle name="Heading 1 5 33 7" xfId="44570"/>
    <cellStyle name="Heading 1 5 33 8" xfId="44571"/>
    <cellStyle name="Heading 1 5 33 9" xfId="44572"/>
    <cellStyle name="Heading 1 5 34" xfId="44573"/>
    <cellStyle name="Heading 1 5 35" xfId="44574"/>
    <cellStyle name="Heading 1 5 36" xfId="44575"/>
    <cellStyle name="Heading 1 5 37" xfId="44576"/>
    <cellStyle name="Heading 1 5 38" xfId="44577"/>
    <cellStyle name="Heading 1 5 39" xfId="44578"/>
    <cellStyle name="Heading 1 5 4" xfId="44579"/>
    <cellStyle name="Heading 1 5 4 10" xfId="44580"/>
    <cellStyle name="Heading 1 5 4 11" xfId="44581"/>
    <cellStyle name="Heading 1 5 4 12" xfId="44582"/>
    <cellStyle name="Heading 1 5 4 13" xfId="44583"/>
    <cellStyle name="Heading 1 5 4 14" xfId="44584"/>
    <cellStyle name="Heading 1 5 4 15" xfId="44585"/>
    <cellStyle name="Heading 1 5 4 16" xfId="44586"/>
    <cellStyle name="Heading 1 5 4 2" xfId="44587"/>
    <cellStyle name="Heading 1 5 4 3" xfId="44588"/>
    <cellStyle name="Heading 1 5 4 4" xfId="44589"/>
    <cellStyle name="Heading 1 5 4 5" xfId="44590"/>
    <cellStyle name="Heading 1 5 4 6" xfId="44591"/>
    <cellStyle name="Heading 1 5 4 7" xfId="44592"/>
    <cellStyle name="Heading 1 5 4 8" xfId="44593"/>
    <cellStyle name="Heading 1 5 4 9" xfId="44594"/>
    <cellStyle name="Heading 1 5 40" xfId="44595"/>
    <cellStyle name="Heading 1 5 41" xfId="44596"/>
    <cellStyle name="Heading 1 5 42" xfId="44597"/>
    <cellStyle name="Heading 1 5 43" xfId="44598"/>
    <cellStyle name="Heading 1 5 44" xfId="44599"/>
    <cellStyle name="Heading 1 5 45" xfId="44600"/>
    <cellStyle name="Heading 1 5 46" xfId="44601"/>
    <cellStyle name="Heading 1 5 47" xfId="44602"/>
    <cellStyle name="Heading 1 5 48" xfId="44603"/>
    <cellStyle name="Heading 1 5 49" xfId="44604"/>
    <cellStyle name="Heading 1 5 5" xfId="44605"/>
    <cellStyle name="Heading 1 5 5 10" xfId="44606"/>
    <cellStyle name="Heading 1 5 5 11" xfId="44607"/>
    <cellStyle name="Heading 1 5 5 12" xfId="44608"/>
    <cellStyle name="Heading 1 5 5 13" xfId="44609"/>
    <cellStyle name="Heading 1 5 5 14" xfId="44610"/>
    <cellStyle name="Heading 1 5 5 15" xfId="44611"/>
    <cellStyle name="Heading 1 5 5 16" xfId="44612"/>
    <cellStyle name="Heading 1 5 5 2" xfId="44613"/>
    <cellStyle name="Heading 1 5 5 3" xfId="44614"/>
    <cellStyle name="Heading 1 5 5 4" xfId="44615"/>
    <cellStyle name="Heading 1 5 5 5" xfId="44616"/>
    <cellStyle name="Heading 1 5 5 6" xfId="44617"/>
    <cellStyle name="Heading 1 5 5 7" xfId="44618"/>
    <cellStyle name="Heading 1 5 5 8" xfId="44619"/>
    <cellStyle name="Heading 1 5 5 9" xfId="44620"/>
    <cellStyle name="Heading 1 5 50" xfId="44621"/>
    <cellStyle name="Heading 1 5 51" xfId="44622"/>
    <cellStyle name="Heading 1 5 52" xfId="44623"/>
    <cellStyle name="Heading 1 5 53" xfId="44624"/>
    <cellStyle name="Heading 1 5 6" xfId="44625"/>
    <cellStyle name="Heading 1 5 6 10" xfId="44626"/>
    <cellStyle name="Heading 1 5 6 11" xfId="44627"/>
    <cellStyle name="Heading 1 5 6 12" xfId="44628"/>
    <cellStyle name="Heading 1 5 6 13" xfId="44629"/>
    <cellStyle name="Heading 1 5 6 14" xfId="44630"/>
    <cellStyle name="Heading 1 5 6 15" xfId="44631"/>
    <cellStyle name="Heading 1 5 6 16" xfId="44632"/>
    <cellStyle name="Heading 1 5 6 2" xfId="44633"/>
    <cellStyle name="Heading 1 5 6 3" xfId="44634"/>
    <cellStyle name="Heading 1 5 6 4" xfId="44635"/>
    <cellStyle name="Heading 1 5 6 5" xfId="44636"/>
    <cellStyle name="Heading 1 5 6 6" xfId="44637"/>
    <cellStyle name="Heading 1 5 6 7" xfId="44638"/>
    <cellStyle name="Heading 1 5 6 8" xfId="44639"/>
    <cellStyle name="Heading 1 5 6 9" xfId="44640"/>
    <cellStyle name="Heading 1 5 7" xfId="44641"/>
    <cellStyle name="Heading 1 5 7 10" xfId="44642"/>
    <cellStyle name="Heading 1 5 7 11" xfId="44643"/>
    <cellStyle name="Heading 1 5 7 12" xfId="44644"/>
    <cellStyle name="Heading 1 5 7 13" xfId="44645"/>
    <cellStyle name="Heading 1 5 7 14" xfId="44646"/>
    <cellStyle name="Heading 1 5 7 15" xfId="44647"/>
    <cellStyle name="Heading 1 5 7 16" xfId="44648"/>
    <cellStyle name="Heading 1 5 7 2" xfId="44649"/>
    <cellStyle name="Heading 1 5 7 3" xfId="44650"/>
    <cellStyle name="Heading 1 5 7 4" xfId="44651"/>
    <cellStyle name="Heading 1 5 7 5" xfId="44652"/>
    <cellStyle name="Heading 1 5 7 6" xfId="44653"/>
    <cellStyle name="Heading 1 5 7 7" xfId="44654"/>
    <cellStyle name="Heading 1 5 7 8" xfId="44655"/>
    <cellStyle name="Heading 1 5 7 9" xfId="44656"/>
    <cellStyle name="Heading 1 5 8" xfId="44657"/>
    <cellStyle name="Heading 1 5 8 10" xfId="44658"/>
    <cellStyle name="Heading 1 5 8 11" xfId="44659"/>
    <cellStyle name="Heading 1 5 8 12" xfId="44660"/>
    <cellStyle name="Heading 1 5 8 13" xfId="44661"/>
    <cellStyle name="Heading 1 5 8 14" xfId="44662"/>
    <cellStyle name="Heading 1 5 8 15" xfId="44663"/>
    <cellStyle name="Heading 1 5 8 16" xfId="44664"/>
    <cellStyle name="Heading 1 5 8 2" xfId="44665"/>
    <cellStyle name="Heading 1 5 8 3" xfId="44666"/>
    <cellStyle name="Heading 1 5 8 4" xfId="44667"/>
    <cellStyle name="Heading 1 5 8 5" xfId="44668"/>
    <cellStyle name="Heading 1 5 8 6" xfId="44669"/>
    <cellStyle name="Heading 1 5 8 7" xfId="44670"/>
    <cellStyle name="Heading 1 5 8 8" xfId="44671"/>
    <cellStyle name="Heading 1 5 8 9" xfId="44672"/>
    <cellStyle name="Heading 1 5 9" xfId="44673"/>
    <cellStyle name="Heading 1 5 9 10" xfId="44674"/>
    <cellStyle name="Heading 1 5 9 11" xfId="44675"/>
    <cellStyle name="Heading 1 5 9 12" xfId="44676"/>
    <cellStyle name="Heading 1 5 9 13" xfId="44677"/>
    <cellStyle name="Heading 1 5 9 14" xfId="44678"/>
    <cellStyle name="Heading 1 5 9 15" xfId="44679"/>
    <cellStyle name="Heading 1 5 9 16" xfId="44680"/>
    <cellStyle name="Heading 1 5 9 2" xfId="44681"/>
    <cellStyle name="Heading 1 5 9 3" xfId="44682"/>
    <cellStyle name="Heading 1 5 9 4" xfId="44683"/>
    <cellStyle name="Heading 1 5 9 5" xfId="44684"/>
    <cellStyle name="Heading 1 5 9 6" xfId="44685"/>
    <cellStyle name="Heading 1 5 9 7" xfId="44686"/>
    <cellStyle name="Heading 1 5 9 8" xfId="44687"/>
    <cellStyle name="Heading 1 5 9 9" xfId="44688"/>
    <cellStyle name="Heading 1 5_BNY Class A" xfId="44689"/>
    <cellStyle name="Heading 1 50" xfId="44690"/>
    <cellStyle name="Heading 1 50 2" xfId="44691"/>
    <cellStyle name="Heading 1 51" xfId="44692"/>
    <cellStyle name="Heading 1 51 2" xfId="44693"/>
    <cellStyle name="Heading 1 52" xfId="44694"/>
    <cellStyle name="Heading 1 52 2" xfId="44695"/>
    <cellStyle name="Heading 1 53" xfId="44696"/>
    <cellStyle name="Heading 1 53 2" xfId="44697"/>
    <cellStyle name="Heading 1 54" xfId="44698"/>
    <cellStyle name="Heading 1 54 2" xfId="44699"/>
    <cellStyle name="Heading 1 55" xfId="44700"/>
    <cellStyle name="Heading 1 55 2" xfId="44701"/>
    <cellStyle name="Heading 1 56" xfId="44702"/>
    <cellStyle name="Heading 1 56 2" xfId="44703"/>
    <cellStyle name="Heading 1 57" xfId="44704"/>
    <cellStyle name="Heading 1 57 2" xfId="44705"/>
    <cellStyle name="Heading 1 58" xfId="44706"/>
    <cellStyle name="Heading 1 58 2" xfId="44707"/>
    <cellStyle name="Heading 1 59" xfId="44708"/>
    <cellStyle name="Heading 1 59 10" xfId="44709"/>
    <cellStyle name="Heading 1 59 11" xfId="44710"/>
    <cellStyle name="Heading 1 59 12" xfId="44711"/>
    <cellStyle name="Heading 1 59 13" xfId="44712"/>
    <cellStyle name="Heading 1 59 14" xfId="44713"/>
    <cellStyle name="Heading 1 59 15" xfId="44714"/>
    <cellStyle name="Heading 1 59 16" xfId="44715"/>
    <cellStyle name="Heading 1 59 17" xfId="44716"/>
    <cellStyle name="Heading 1 59 18" xfId="44717"/>
    <cellStyle name="Heading 1 59 2" xfId="44718"/>
    <cellStyle name="Heading 1 59 3" xfId="44719"/>
    <cellStyle name="Heading 1 59 4" xfId="44720"/>
    <cellStyle name="Heading 1 59 5" xfId="44721"/>
    <cellStyle name="Heading 1 59 6" xfId="44722"/>
    <cellStyle name="Heading 1 59 7" xfId="44723"/>
    <cellStyle name="Heading 1 59 8" xfId="44724"/>
    <cellStyle name="Heading 1 59 9" xfId="44725"/>
    <cellStyle name="Heading 1 6" xfId="44726"/>
    <cellStyle name="Heading 1 6 10" xfId="44727"/>
    <cellStyle name="Heading 1 6 10 10" xfId="44728"/>
    <cellStyle name="Heading 1 6 10 11" xfId="44729"/>
    <cellStyle name="Heading 1 6 10 12" xfId="44730"/>
    <cellStyle name="Heading 1 6 10 13" xfId="44731"/>
    <cellStyle name="Heading 1 6 10 14" xfId="44732"/>
    <cellStyle name="Heading 1 6 10 15" xfId="44733"/>
    <cellStyle name="Heading 1 6 10 16" xfId="44734"/>
    <cellStyle name="Heading 1 6 10 2" xfId="44735"/>
    <cellStyle name="Heading 1 6 10 3" xfId="44736"/>
    <cellStyle name="Heading 1 6 10 4" xfId="44737"/>
    <cellStyle name="Heading 1 6 10 5" xfId="44738"/>
    <cellStyle name="Heading 1 6 10 6" xfId="44739"/>
    <cellStyle name="Heading 1 6 10 7" xfId="44740"/>
    <cellStyle name="Heading 1 6 10 8" xfId="44741"/>
    <cellStyle name="Heading 1 6 10 9" xfId="44742"/>
    <cellStyle name="Heading 1 6 11" xfId="44743"/>
    <cellStyle name="Heading 1 6 12" xfId="44744"/>
    <cellStyle name="Heading 1 6 13" xfId="44745"/>
    <cellStyle name="Heading 1 6 14" xfId="44746"/>
    <cellStyle name="Heading 1 6 15" xfId="44747"/>
    <cellStyle name="Heading 1 6 16" xfId="44748"/>
    <cellStyle name="Heading 1 6 17" xfId="44749"/>
    <cellStyle name="Heading 1 6 18" xfId="44750"/>
    <cellStyle name="Heading 1 6 19" xfId="44751"/>
    <cellStyle name="Heading 1 6 2" xfId="44752"/>
    <cellStyle name="Heading 1 6 2 10" xfId="44753"/>
    <cellStyle name="Heading 1 6 2 11" xfId="44754"/>
    <cellStyle name="Heading 1 6 2 12" xfId="44755"/>
    <cellStyle name="Heading 1 6 2 13" xfId="44756"/>
    <cellStyle name="Heading 1 6 2 14" xfId="44757"/>
    <cellStyle name="Heading 1 6 2 15" xfId="44758"/>
    <cellStyle name="Heading 1 6 2 16" xfId="44759"/>
    <cellStyle name="Heading 1 6 2 2" xfId="44760"/>
    <cellStyle name="Heading 1 6 2 3" xfId="44761"/>
    <cellStyle name="Heading 1 6 2 4" xfId="44762"/>
    <cellStyle name="Heading 1 6 2 5" xfId="44763"/>
    <cellStyle name="Heading 1 6 2 6" xfId="44764"/>
    <cellStyle name="Heading 1 6 2 7" xfId="44765"/>
    <cellStyle name="Heading 1 6 2 8" xfId="44766"/>
    <cellStyle name="Heading 1 6 2 9" xfId="44767"/>
    <cellStyle name="Heading 1 6 20" xfId="44768"/>
    <cellStyle name="Heading 1 6 21" xfId="44769"/>
    <cellStyle name="Heading 1 6 21 10" xfId="44770"/>
    <cellStyle name="Heading 1 6 21 11" xfId="44771"/>
    <cellStyle name="Heading 1 6 21 12" xfId="44772"/>
    <cellStyle name="Heading 1 6 21 13" xfId="44773"/>
    <cellStyle name="Heading 1 6 21 14" xfId="44774"/>
    <cellStyle name="Heading 1 6 21 15" xfId="44775"/>
    <cellStyle name="Heading 1 6 21 16" xfId="44776"/>
    <cellStyle name="Heading 1 6 21 17" xfId="44777"/>
    <cellStyle name="Heading 1 6 21 18" xfId="44778"/>
    <cellStyle name="Heading 1 6 21 2" xfId="44779"/>
    <cellStyle name="Heading 1 6 21 3" xfId="44780"/>
    <cellStyle name="Heading 1 6 21 4" xfId="44781"/>
    <cellStyle name="Heading 1 6 21 5" xfId="44782"/>
    <cellStyle name="Heading 1 6 21 6" xfId="44783"/>
    <cellStyle name="Heading 1 6 21 7" xfId="44784"/>
    <cellStyle name="Heading 1 6 21 8" xfId="44785"/>
    <cellStyle name="Heading 1 6 21 9" xfId="44786"/>
    <cellStyle name="Heading 1 6 22" xfId="44787"/>
    <cellStyle name="Heading 1 6 23" xfId="44788"/>
    <cellStyle name="Heading 1 6 24" xfId="44789"/>
    <cellStyle name="Heading 1 6 25" xfId="44790"/>
    <cellStyle name="Heading 1 6 3" xfId="44791"/>
    <cellStyle name="Heading 1 6 3 10" xfId="44792"/>
    <cellStyle name="Heading 1 6 3 11" xfId="44793"/>
    <cellStyle name="Heading 1 6 3 12" xfId="44794"/>
    <cellStyle name="Heading 1 6 3 13" xfId="44795"/>
    <cellStyle name="Heading 1 6 3 14" xfId="44796"/>
    <cellStyle name="Heading 1 6 3 15" xfId="44797"/>
    <cellStyle name="Heading 1 6 3 16" xfId="44798"/>
    <cellStyle name="Heading 1 6 3 2" xfId="44799"/>
    <cellStyle name="Heading 1 6 3 3" xfId="44800"/>
    <cellStyle name="Heading 1 6 3 4" xfId="44801"/>
    <cellStyle name="Heading 1 6 3 5" xfId="44802"/>
    <cellStyle name="Heading 1 6 3 6" xfId="44803"/>
    <cellStyle name="Heading 1 6 3 7" xfId="44804"/>
    <cellStyle name="Heading 1 6 3 8" xfId="44805"/>
    <cellStyle name="Heading 1 6 3 9" xfId="44806"/>
    <cellStyle name="Heading 1 6 4" xfId="44807"/>
    <cellStyle name="Heading 1 6 4 10" xfId="44808"/>
    <cellStyle name="Heading 1 6 4 11" xfId="44809"/>
    <cellStyle name="Heading 1 6 4 12" xfId="44810"/>
    <cellStyle name="Heading 1 6 4 13" xfId="44811"/>
    <cellStyle name="Heading 1 6 4 14" xfId="44812"/>
    <cellStyle name="Heading 1 6 4 15" xfId="44813"/>
    <cellStyle name="Heading 1 6 4 16" xfId="44814"/>
    <cellStyle name="Heading 1 6 4 2" xfId="44815"/>
    <cellStyle name="Heading 1 6 4 3" xfId="44816"/>
    <cellStyle name="Heading 1 6 4 4" xfId="44817"/>
    <cellStyle name="Heading 1 6 4 5" xfId="44818"/>
    <cellStyle name="Heading 1 6 4 6" xfId="44819"/>
    <cellStyle name="Heading 1 6 4 7" xfId="44820"/>
    <cellStyle name="Heading 1 6 4 8" xfId="44821"/>
    <cellStyle name="Heading 1 6 4 9" xfId="44822"/>
    <cellStyle name="Heading 1 6 5" xfId="44823"/>
    <cellStyle name="Heading 1 6 5 10" xfId="44824"/>
    <cellStyle name="Heading 1 6 5 11" xfId="44825"/>
    <cellStyle name="Heading 1 6 5 12" xfId="44826"/>
    <cellStyle name="Heading 1 6 5 13" xfId="44827"/>
    <cellStyle name="Heading 1 6 5 14" xfId="44828"/>
    <cellStyle name="Heading 1 6 5 15" xfId="44829"/>
    <cellStyle name="Heading 1 6 5 16" xfId="44830"/>
    <cellStyle name="Heading 1 6 5 2" xfId="44831"/>
    <cellStyle name="Heading 1 6 5 3" xfId="44832"/>
    <cellStyle name="Heading 1 6 5 4" xfId="44833"/>
    <cellStyle name="Heading 1 6 5 5" xfId="44834"/>
    <cellStyle name="Heading 1 6 5 6" xfId="44835"/>
    <cellStyle name="Heading 1 6 5 7" xfId="44836"/>
    <cellStyle name="Heading 1 6 5 8" xfId="44837"/>
    <cellStyle name="Heading 1 6 5 9" xfId="44838"/>
    <cellStyle name="Heading 1 6 6" xfId="44839"/>
    <cellStyle name="Heading 1 6 6 10" xfId="44840"/>
    <cellStyle name="Heading 1 6 6 11" xfId="44841"/>
    <cellStyle name="Heading 1 6 6 12" xfId="44842"/>
    <cellStyle name="Heading 1 6 6 13" xfId="44843"/>
    <cellStyle name="Heading 1 6 6 14" xfId="44844"/>
    <cellStyle name="Heading 1 6 6 15" xfId="44845"/>
    <cellStyle name="Heading 1 6 6 16" xfId="44846"/>
    <cellStyle name="Heading 1 6 6 2" xfId="44847"/>
    <cellStyle name="Heading 1 6 6 3" xfId="44848"/>
    <cellStyle name="Heading 1 6 6 4" xfId="44849"/>
    <cellStyle name="Heading 1 6 6 5" xfId="44850"/>
    <cellStyle name="Heading 1 6 6 6" xfId="44851"/>
    <cellStyle name="Heading 1 6 6 7" xfId="44852"/>
    <cellStyle name="Heading 1 6 6 8" xfId="44853"/>
    <cellStyle name="Heading 1 6 6 9" xfId="44854"/>
    <cellStyle name="Heading 1 6 7" xfId="44855"/>
    <cellStyle name="Heading 1 6 7 10" xfId="44856"/>
    <cellStyle name="Heading 1 6 7 11" xfId="44857"/>
    <cellStyle name="Heading 1 6 7 12" xfId="44858"/>
    <cellStyle name="Heading 1 6 7 13" xfId="44859"/>
    <cellStyle name="Heading 1 6 7 14" xfId="44860"/>
    <cellStyle name="Heading 1 6 7 15" xfId="44861"/>
    <cellStyle name="Heading 1 6 7 16" xfId="44862"/>
    <cellStyle name="Heading 1 6 7 2" xfId="44863"/>
    <cellStyle name="Heading 1 6 7 3" xfId="44864"/>
    <cellStyle name="Heading 1 6 7 4" xfId="44865"/>
    <cellStyle name="Heading 1 6 7 5" xfId="44866"/>
    <cellStyle name="Heading 1 6 7 6" xfId="44867"/>
    <cellStyle name="Heading 1 6 7 7" xfId="44868"/>
    <cellStyle name="Heading 1 6 7 8" xfId="44869"/>
    <cellStyle name="Heading 1 6 7 9" xfId="44870"/>
    <cellStyle name="Heading 1 6 8" xfId="44871"/>
    <cellStyle name="Heading 1 6 8 10" xfId="44872"/>
    <cellStyle name="Heading 1 6 8 11" xfId="44873"/>
    <cellStyle name="Heading 1 6 8 12" xfId="44874"/>
    <cellStyle name="Heading 1 6 8 13" xfId="44875"/>
    <cellStyle name="Heading 1 6 8 14" xfId="44876"/>
    <cellStyle name="Heading 1 6 8 15" xfId="44877"/>
    <cellStyle name="Heading 1 6 8 16" xfId="44878"/>
    <cellStyle name="Heading 1 6 8 2" xfId="44879"/>
    <cellStyle name="Heading 1 6 8 3" xfId="44880"/>
    <cellStyle name="Heading 1 6 8 4" xfId="44881"/>
    <cellStyle name="Heading 1 6 8 5" xfId="44882"/>
    <cellStyle name="Heading 1 6 8 6" xfId="44883"/>
    <cellStyle name="Heading 1 6 8 7" xfId="44884"/>
    <cellStyle name="Heading 1 6 8 8" xfId="44885"/>
    <cellStyle name="Heading 1 6 8 9" xfId="44886"/>
    <cellStyle name="Heading 1 6 9" xfId="44887"/>
    <cellStyle name="Heading 1 6 9 10" xfId="44888"/>
    <cellStyle name="Heading 1 6 9 11" xfId="44889"/>
    <cellStyle name="Heading 1 6 9 12" xfId="44890"/>
    <cellStyle name="Heading 1 6 9 13" xfId="44891"/>
    <cellStyle name="Heading 1 6 9 14" xfId="44892"/>
    <cellStyle name="Heading 1 6 9 15" xfId="44893"/>
    <cellStyle name="Heading 1 6 9 16" xfId="44894"/>
    <cellStyle name="Heading 1 6 9 2" xfId="44895"/>
    <cellStyle name="Heading 1 6 9 3" xfId="44896"/>
    <cellStyle name="Heading 1 6 9 4" xfId="44897"/>
    <cellStyle name="Heading 1 6 9 5" xfId="44898"/>
    <cellStyle name="Heading 1 6 9 6" xfId="44899"/>
    <cellStyle name="Heading 1 6 9 7" xfId="44900"/>
    <cellStyle name="Heading 1 6 9 8" xfId="44901"/>
    <cellStyle name="Heading 1 6 9 9" xfId="44902"/>
    <cellStyle name="Heading 1 6_0909CLOS" xfId="44903"/>
    <cellStyle name="Heading 1 60" xfId="44904"/>
    <cellStyle name="Heading 1 61" xfId="44905"/>
    <cellStyle name="Heading 1 62" xfId="44906"/>
    <cellStyle name="Heading 1 62 10" xfId="44907"/>
    <cellStyle name="Heading 1 62 11" xfId="44908"/>
    <cellStyle name="Heading 1 62 12" xfId="44909"/>
    <cellStyle name="Heading 1 62 13" xfId="44910"/>
    <cellStyle name="Heading 1 62 14" xfId="44911"/>
    <cellStyle name="Heading 1 62 15" xfId="44912"/>
    <cellStyle name="Heading 1 62 16" xfId="44913"/>
    <cellStyle name="Heading 1 62 17" xfId="44914"/>
    <cellStyle name="Heading 1 62 2" xfId="44915"/>
    <cellStyle name="Heading 1 62 3" xfId="44916"/>
    <cellStyle name="Heading 1 62 4" xfId="44917"/>
    <cellStyle name="Heading 1 62 5" xfId="44918"/>
    <cellStyle name="Heading 1 62 6" xfId="44919"/>
    <cellStyle name="Heading 1 62 7" xfId="44920"/>
    <cellStyle name="Heading 1 62 8" xfId="44921"/>
    <cellStyle name="Heading 1 62 9" xfId="44922"/>
    <cellStyle name="Heading 1 63" xfId="44923"/>
    <cellStyle name="Heading 1 64" xfId="44924"/>
    <cellStyle name="Heading 1 65" xfId="44925"/>
    <cellStyle name="Heading 1 66" xfId="44926"/>
    <cellStyle name="Heading 1 67" xfId="44927"/>
    <cellStyle name="Heading 1 68" xfId="44928"/>
    <cellStyle name="Heading 1 69" xfId="44929"/>
    <cellStyle name="Heading 1 7" xfId="44930"/>
    <cellStyle name="Heading 1 7 10" xfId="44931"/>
    <cellStyle name="Heading 1 7 11" xfId="44932"/>
    <cellStyle name="Heading 1 7 12" xfId="44933"/>
    <cellStyle name="Heading 1 7 13" xfId="44934"/>
    <cellStyle name="Heading 1 7 14" xfId="44935"/>
    <cellStyle name="Heading 1 7 14 10" xfId="44936"/>
    <cellStyle name="Heading 1 7 14 11" xfId="44937"/>
    <cellStyle name="Heading 1 7 14 12" xfId="44938"/>
    <cellStyle name="Heading 1 7 14 13" xfId="44939"/>
    <cellStyle name="Heading 1 7 14 14" xfId="44940"/>
    <cellStyle name="Heading 1 7 14 15" xfId="44941"/>
    <cellStyle name="Heading 1 7 14 16" xfId="44942"/>
    <cellStyle name="Heading 1 7 14 17" xfId="44943"/>
    <cellStyle name="Heading 1 7 14 18" xfId="44944"/>
    <cellStyle name="Heading 1 7 14 2" xfId="44945"/>
    <cellStyle name="Heading 1 7 14 3" xfId="44946"/>
    <cellStyle name="Heading 1 7 14 4" xfId="44947"/>
    <cellStyle name="Heading 1 7 14 5" xfId="44948"/>
    <cellStyle name="Heading 1 7 14 6" xfId="44949"/>
    <cellStyle name="Heading 1 7 14 7" xfId="44950"/>
    <cellStyle name="Heading 1 7 14 8" xfId="44951"/>
    <cellStyle name="Heading 1 7 14 9" xfId="44952"/>
    <cellStyle name="Heading 1 7 15" xfId="44953"/>
    <cellStyle name="Heading 1 7 16" xfId="44954"/>
    <cellStyle name="Heading 1 7 17" xfId="44955"/>
    <cellStyle name="Heading 1 7 18" xfId="44956"/>
    <cellStyle name="Heading 1 7 2" xfId="44957"/>
    <cellStyle name="Heading 1 7 2 10" xfId="44958"/>
    <cellStyle name="Heading 1 7 2 11" xfId="44959"/>
    <cellStyle name="Heading 1 7 2 12" xfId="44960"/>
    <cellStyle name="Heading 1 7 2 13" xfId="44961"/>
    <cellStyle name="Heading 1 7 2 14" xfId="44962"/>
    <cellStyle name="Heading 1 7 2 15" xfId="44963"/>
    <cellStyle name="Heading 1 7 2 16" xfId="44964"/>
    <cellStyle name="Heading 1 7 2 2" xfId="44965"/>
    <cellStyle name="Heading 1 7 2 3" xfId="44966"/>
    <cellStyle name="Heading 1 7 2 4" xfId="44967"/>
    <cellStyle name="Heading 1 7 2 5" xfId="44968"/>
    <cellStyle name="Heading 1 7 2 6" xfId="44969"/>
    <cellStyle name="Heading 1 7 2 7" xfId="44970"/>
    <cellStyle name="Heading 1 7 2 8" xfId="44971"/>
    <cellStyle name="Heading 1 7 2 9" xfId="44972"/>
    <cellStyle name="Heading 1 7 3" xfId="44973"/>
    <cellStyle name="Heading 1 7 3 10" xfId="44974"/>
    <cellStyle name="Heading 1 7 3 11" xfId="44975"/>
    <cellStyle name="Heading 1 7 3 12" xfId="44976"/>
    <cellStyle name="Heading 1 7 3 13" xfId="44977"/>
    <cellStyle name="Heading 1 7 3 14" xfId="44978"/>
    <cellStyle name="Heading 1 7 3 15" xfId="44979"/>
    <cellStyle name="Heading 1 7 3 16" xfId="44980"/>
    <cellStyle name="Heading 1 7 3 2" xfId="44981"/>
    <cellStyle name="Heading 1 7 3 3" xfId="44982"/>
    <cellStyle name="Heading 1 7 3 4" xfId="44983"/>
    <cellStyle name="Heading 1 7 3 5" xfId="44984"/>
    <cellStyle name="Heading 1 7 3 6" xfId="44985"/>
    <cellStyle name="Heading 1 7 3 7" xfId="44986"/>
    <cellStyle name="Heading 1 7 3 8" xfId="44987"/>
    <cellStyle name="Heading 1 7 3 9" xfId="44988"/>
    <cellStyle name="Heading 1 7 4" xfId="44989"/>
    <cellStyle name="Heading 1 7 5" xfId="44990"/>
    <cellStyle name="Heading 1 7 6" xfId="44991"/>
    <cellStyle name="Heading 1 7 7" xfId="44992"/>
    <cellStyle name="Heading 1 7 8" xfId="44993"/>
    <cellStyle name="Heading 1 7 9" xfId="44994"/>
    <cellStyle name="Heading 1 7_0909CLOS" xfId="44995"/>
    <cellStyle name="Heading 1 70" xfId="44996"/>
    <cellStyle name="Heading 1 71" xfId="44997"/>
    <cellStyle name="Heading 1 71 2" xfId="44998"/>
    <cellStyle name="Heading 1 71 2 2" xfId="44999"/>
    <cellStyle name="Heading 1 72" xfId="45000"/>
    <cellStyle name="Heading 1 72 2" xfId="45001"/>
    <cellStyle name="Heading 1 72 2 2" xfId="45002"/>
    <cellStyle name="Heading 1 73" xfId="45003"/>
    <cellStyle name="Heading 1 73 2" xfId="45004"/>
    <cellStyle name="Heading 1 74" xfId="45005"/>
    <cellStyle name="Heading 1 75" xfId="45006"/>
    <cellStyle name="Heading 1 76" xfId="45007"/>
    <cellStyle name="Heading 1 77" xfId="45008"/>
    <cellStyle name="Heading 1 78" xfId="45009"/>
    <cellStyle name="Heading 1 79" xfId="45010"/>
    <cellStyle name="Heading 1 8" xfId="45011"/>
    <cellStyle name="Heading 1 8 10" xfId="45012"/>
    <cellStyle name="Heading 1 8 11" xfId="45013"/>
    <cellStyle name="Heading 1 8 12" xfId="45014"/>
    <cellStyle name="Heading 1 8 13" xfId="45015"/>
    <cellStyle name="Heading 1 8 14" xfId="45016"/>
    <cellStyle name="Heading 1 8 14 10" xfId="45017"/>
    <cellStyle name="Heading 1 8 14 11" xfId="45018"/>
    <cellStyle name="Heading 1 8 14 12" xfId="45019"/>
    <cellStyle name="Heading 1 8 14 13" xfId="45020"/>
    <cellStyle name="Heading 1 8 14 14" xfId="45021"/>
    <cellStyle name="Heading 1 8 14 15" xfId="45022"/>
    <cellStyle name="Heading 1 8 14 16" xfId="45023"/>
    <cellStyle name="Heading 1 8 14 17" xfId="45024"/>
    <cellStyle name="Heading 1 8 14 18" xfId="45025"/>
    <cellStyle name="Heading 1 8 14 2" xfId="45026"/>
    <cellStyle name="Heading 1 8 14 3" xfId="45027"/>
    <cellStyle name="Heading 1 8 14 4" xfId="45028"/>
    <cellStyle name="Heading 1 8 14 5" xfId="45029"/>
    <cellStyle name="Heading 1 8 14 6" xfId="45030"/>
    <cellStyle name="Heading 1 8 14 7" xfId="45031"/>
    <cellStyle name="Heading 1 8 14 8" xfId="45032"/>
    <cellStyle name="Heading 1 8 14 9" xfId="45033"/>
    <cellStyle name="Heading 1 8 15" xfId="45034"/>
    <cellStyle name="Heading 1 8 16" xfId="45035"/>
    <cellStyle name="Heading 1 8 17" xfId="45036"/>
    <cellStyle name="Heading 1 8 18" xfId="45037"/>
    <cellStyle name="Heading 1 8 19" xfId="45038"/>
    <cellStyle name="Heading 1 8 2" xfId="45039"/>
    <cellStyle name="Heading 1 8 2 10" xfId="45040"/>
    <cellStyle name="Heading 1 8 2 11" xfId="45041"/>
    <cellStyle name="Heading 1 8 2 12" xfId="45042"/>
    <cellStyle name="Heading 1 8 2 13" xfId="45043"/>
    <cellStyle name="Heading 1 8 2 14" xfId="45044"/>
    <cellStyle name="Heading 1 8 2 15" xfId="45045"/>
    <cellStyle name="Heading 1 8 2 16" xfId="45046"/>
    <cellStyle name="Heading 1 8 2 2" xfId="45047"/>
    <cellStyle name="Heading 1 8 2 3" xfId="45048"/>
    <cellStyle name="Heading 1 8 2 4" xfId="45049"/>
    <cellStyle name="Heading 1 8 2 5" xfId="45050"/>
    <cellStyle name="Heading 1 8 2 6" xfId="45051"/>
    <cellStyle name="Heading 1 8 2 7" xfId="45052"/>
    <cellStyle name="Heading 1 8 2 8" xfId="45053"/>
    <cellStyle name="Heading 1 8 2 9" xfId="45054"/>
    <cellStyle name="Heading 1 8 20" xfId="45055"/>
    <cellStyle name="Heading 1 8 21" xfId="45056"/>
    <cellStyle name="Heading 1 8 22" xfId="45057"/>
    <cellStyle name="Heading 1 8 23" xfId="45058"/>
    <cellStyle name="Heading 1 8 24" xfId="45059"/>
    <cellStyle name="Heading 1 8 25" xfId="45060"/>
    <cellStyle name="Heading 1 8 26" xfId="45061"/>
    <cellStyle name="Heading 1 8 27" xfId="45062"/>
    <cellStyle name="Heading 1 8 28" xfId="45063"/>
    <cellStyle name="Heading 1 8 29" xfId="45064"/>
    <cellStyle name="Heading 1 8 3" xfId="45065"/>
    <cellStyle name="Heading 1 8 30" xfId="45066"/>
    <cellStyle name="Heading 1 8 31" xfId="45067"/>
    <cellStyle name="Heading 1 8 32" xfId="45068"/>
    <cellStyle name="Heading 1 8 33" xfId="45069"/>
    <cellStyle name="Heading 1 8 34" xfId="45070"/>
    <cellStyle name="Heading 1 8 4" xfId="45071"/>
    <cellStyle name="Heading 1 8 5" xfId="45072"/>
    <cellStyle name="Heading 1 8 6" xfId="45073"/>
    <cellStyle name="Heading 1 8 7" xfId="45074"/>
    <cellStyle name="Heading 1 8 8" xfId="45075"/>
    <cellStyle name="Heading 1 8 9" xfId="45076"/>
    <cellStyle name="Heading 1 8_OCM Opps 7 CASH" xfId="45077"/>
    <cellStyle name="Heading 1 80" xfId="45078"/>
    <cellStyle name="Heading 1 81" xfId="45079"/>
    <cellStyle name="Heading 1 82" xfId="45080"/>
    <cellStyle name="Heading 1 83" xfId="45081"/>
    <cellStyle name="Heading 1 84" xfId="45082"/>
    <cellStyle name="Heading 1 85" xfId="45083"/>
    <cellStyle name="Heading 1 86" xfId="45084"/>
    <cellStyle name="Heading 1 87" xfId="45085"/>
    <cellStyle name="Heading 1 88" xfId="45086"/>
    <cellStyle name="Heading 1 89" xfId="45087"/>
    <cellStyle name="Heading 1 9" xfId="45088"/>
    <cellStyle name="Heading 1 9 10" xfId="45089"/>
    <cellStyle name="Heading 1 9 11" xfId="45090"/>
    <cellStyle name="Heading 1 9 12" xfId="45091"/>
    <cellStyle name="Heading 1 9 13" xfId="45092"/>
    <cellStyle name="Heading 1 9 14" xfId="45093"/>
    <cellStyle name="Heading 1 9 14 10" xfId="45094"/>
    <cellStyle name="Heading 1 9 14 11" xfId="45095"/>
    <cellStyle name="Heading 1 9 14 12" xfId="45096"/>
    <cellStyle name="Heading 1 9 14 13" xfId="45097"/>
    <cellStyle name="Heading 1 9 14 14" xfId="45098"/>
    <cellStyle name="Heading 1 9 14 15" xfId="45099"/>
    <cellStyle name="Heading 1 9 14 16" xfId="45100"/>
    <cellStyle name="Heading 1 9 14 17" xfId="45101"/>
    <cellStyle name="Heading 1 9 14 18" xfId="45102"/>
    <cellStyle name="Heading 1 9 14 2" xfId="45103"/>
    <cellStyle name="Heading 1 9 14 3" xfId="45104"/>
    <cellStyle name="Heading 1 9 14 4" xfId="45105"/>
    <cellStyle name="Heading 1 9 14 5" xfId="45106"/>
    <cellStyle name="Heading 1 9 14 6" xfId="45107"/>
    <cellStyle name="Heading 1 9 14 7" xfId="45108"/>
    <cellStyle name="Heading 1 9 14 8" xfId="45109"/>
    <cellStyle name="Heading 1 9 14 9" xfId="45110"/>
    <cellStyle name="Heading 1 9 15" xfId="45111"/>
    <cellStyle name="Heading 1 9 16" xfId="45112"/>
    <cellStyle name="Heading 1 9 17" xfId="45113"/>
    <cellStyle name="Heading 1 9 18" xfId="45114"/>
    <cellStyle name="Heading 1 9 19" xfId="45115"/>
    <cellStyle name="Heading 1 9 2" xfId="45116"/>
    <cellStyle name="Heading 1 9 2 10" xfId="45117"/>
    <cellStyle name="Heading 1 9 2 11" xfId="45118"/>
    <cellStyle name="Heading 1 9 2 12" xfId="45119"/>
    <cellStyle name="Heading 1 9 2 13" xfId="45120"/>
    <cellStyle name="Heading 1 9 2 14" xfId="45121"/>
    <cellStyle name="Heading 1 9 2 15" xfId="45122"/>
    <cellStyle name="Heading 1 9 2 16" xfId="45123"/>
    <cellStyle name="Heading 1 9 2 2" xfId="45124"/>
    <cellStyle name="Heading 1 9 2 3" xfId="45125"/>
    <cellStyle name="Heading 1 9 2 4" xfId="45126"/>
    <cellStyle name="Heading 1 9 2 5" xfId="45127"/>
    <cellStyle name="Heading 1 9 2 6" xfId="45128"/>
    <cellStyle name="Heading 1 9 2 7" xfId="45129"/>
    <cellStyle name="Heading 1 9 2 8" xfId="45130"/>
    <cellStyle name="Heading 1 9 2 9" xfId="45131"/>
    <cellStyle name="Heading 1 9 20" xfId="45132"/>
    <cellStyle name="Heading 1 9 21" xfId="45133"/>
    <cellStyle name="Heading 1 9 22" xfId="45134"/>
    <cellStyle name="Heading 1 9 23" xfId="45135"/>
    <cellStyle name="Heading 1 9 24" xfId="45136"/>
    <cellStyle name="Heading 1 9 25" xfId="45137"/>
    <cellStyle name="Heading 1 9 26" xfId="45138"/>
    <cellStyle name="Heading 1 9 27" xfId="45139"/>
    <cellStyle name="Heading 1 9 28" xfId="45140"/>
    <cellStyle name="Heading 1 9 29" xfId="45141"/>
    <cellStyle name="Heading 1 9 3" xfId="45142"/>
    <cellStyle name="Heading 1 9 30" xfId="45143"/>
    <cellStyle name="Heading 1 9 31" xfId="45144"/>
    <cellStyle name="Heading 1 9 32" xfId="45145"/>
    <cellStyle name="Heading 1 9 33" xfId="45146"/>
    <cellStyle name="Heading 1 9 34" xfId="45147"/>
    <cellStyle name="Heading 1 9 4" xfId="45148"/>
    <cellStyle name="Heading 1 9 5" xfId="45149"/>
    <cellStyle name="Heading 1 9 6" xfId="45150"/>
    <cellStyle name="Heading 1 9 7" xfId="45151"/>
    <cellStyle name="Heading 1 9 8" xfId="45152"/>
    <cellStyle name="Heading 1 9 9" xfId="45153"/>
    <cellStyle name="Heading 1 9_OCM Principal Opps 4 CASH " xfId="45154"/>
    <cellStyle name="Heading 1 90" xfId="45155"/>
    <cellStyle name="Heading 1 91" xfId="45156"/>
    <cellStyle name="Heading 1 92" xfId="45157"/>
    <cellStyle name="Heading 1 93" xfId="45158"/>
    <cellStyle name="Heading 1 94" xfId="45159"/>
    <cellStyle name="Heading 1 95" xfId="45160"/>
    <cellStyle name="Heading 1 96" xfId="45161"/>
    <cellStyle name="Heading 1 97" xfId="45162"/>
    <cellStyle name="Heading 1 98" xfId="45163"/>
    <cellStyle name="Heading 1 99" xfId="45164"/>
    <cellStyle name="Heading 2" xfId="63985" builtinId="17" customBuiltin="1"/>
    <cellStyle name="Heading 2 10" xfId="45165"/>
    <cellStyle name="Heading 2 10 10" xfId="45166"/>
    <cellStyle name="Heading 2 10 11" xfId="45167"/>
    <cellStyle name="Heading 2 10 12" xfId="45168"/>
    <cellStyle name="Heading 2 10 13" xfId="45169"/>
    <cellStyle name="Heading 2 10 14" xfId="45170"/>
    <cellStyle name="Heading 2 10 14 10" xfId="45171"/>
    <cellStyle name="Heading 2 10 14 11" xfId="45172"/>
    <cellStyle name="Heading 2 10 14 12" xfId="45173"/>
    <cellStyle name="Heading 2 10 14 13" xfId="45174"/>
    <cellStyle name="Heading 2 10 14 14" xfId="45175"/>
    <cellStyle name="Heading 2 10 14 15" xfId="45176"/>
    <cellStyle name="Heading 2 10 14 16" xfId="45177"/>
    <cellStyle name="Heading 2 10 14 17" xfId="45178"/>
    <cellStyle name="Heading 2 10 14 18" xfId="45179"/>
    <cellStyle name="Heading 2 10 14 2" xfId="45180"/>
    <cellStyle name="Heading 2 10 14 3" xfId="45181"/>
    <cellStyle name="Heading 2 10 14 4" xfId="45182"/>
    <cellStyle name="Heading 2 10 14 5" xfId="45183"/>
    <cellStyle name="Heading 2 10 14 6" xfId="45184"/>
    <cellStyle name="Heading 2 10 14 7" xfId="45185"/>
    <cellStyle name="Heading 2 10 14 8" xfId="45186"/>
    <cellStyle name="Heading 2 10 14 9" xfId="45187"/>
    <cellStyle name="Heading 2 10 15" xfId="45188"/>
    <cellStyle name="Heading 2 10 16" xfId="45189"/>
    <cellStyle name="Heading 2 10 17" xfId="45190"/>
    <cellStyle name="Heading 2 10 18" xfId="45191"/>
    <cellStyle name="Heading 2 10 19" xfId="45192"/>
    <cellStyle name="Heading 2 10 2" xfId="45193"/>
    <cellStyle name="Heading 2 10 2 2" xfId="45194"/>
    <cellStyle name="Heading 2 10 2 3" xfId="45195"/>
    <cellStyle name="Heading 2 10 2 4" xfId="45196"/>
    <cellStyle name="Heading 2 10 2 5" xfId="45197"/>
    <cellStyle name="Heading 2 10 2 6" xfId="45198"/>
    <cellStyle name="Heading 2 10 20" xfId="45199"/>
    <cellStyle name="Heading 2 10 21" xfId="45200"/>
    <cellStyle name="Heading 2 10 22" xfId="45201"/>
    <cellStyle name="Heading 2 10 23" xfId="45202"/>
    <cellStyle name="Heading 2 10 24" xfId="45203"/>
    <cellStyle name="Heading 2 10 25" xfId="45204"/>
    <cellStyle name="Heading 2 10 26" xfId="45205"/>
    <cellStyle name="Heading 2 10 27" xfId="45206"/>
    <cellStyle name="Heading 2 10 28" xfId="45207"/>
    <cellStyle name="Heading 2 10 29" xfId="45208"/>
    <cellStyle name="Heading 2 10 3" xfId="45209"/>
    <cellStyle name="Heading 2 10 30" xfId="45210"/>
    <cellStyle name="Heading 2 10 31" xfId="45211"/>
    <cellStyle name="Heading 2 10 32" xfId="45212"/>
    <cellStyle name="Heading 2 10 33" xfId="45213"/>
    <cellStyle name="Heading 2 10 34" xfId="45214"/>
    <cellStyle name="Heading 2 10 4" xfId="45215"/>
    <cellStyle name="Heading 2 10 5" xfId="45216"/>
    <cellStyle name="Heading 2 10 6" xfId="45217"/>
    <cellStyle name="Heading 2 10 7" xfId="45218"/>
    <cellStyle name="Heading 2 10 8" xfId="45219"/>
    <cellStyle name="Heading 2 10 9" xfId="45220"/>
    <cellStyle name="Heading 2 10_OCM Principal Opps 4 CASH " xfId="45221"/>
    <cellStyle name="Heading 2 100" xfId="45222"/>
    <cellStyle name="Heading 2 101" xfId="45223"/>
    <cellStyle name="Heading 2 102" xfId="45224"/>
    <cellStyle name="Heading 2 103" xfId="45225"/>
    <cellStyle name="Heading 2 104" xfId="45226"/>
    <cellStyle name="Heading 2 105" xfId="45227"/>
    <cellStyle name="Heading 2 106" xfId="45228"/>
    <cellStyle name="Heading 2 107" xfId="45229"/>
    <cellStyle name="Heading 2 108" xfId="45230"/>
    <cellStyle name="Heading 2 109" xfId="45231"/>
    <cellStyle name="Heading 2 11" xfId="45232"/>
    <cellStyle name="Heading 2 11 10" xfId="45233"/>
    <cellStyle name="Heading 2 11 11" xfId="45234"/>
    <cellStyle name="Heading 2 11 12" xfId="45235"/>
    <cellStyle name="Heading 2 11 13" xfId="45236"/>
    <cellStyle name="Heading 2 11 14" xfId="45237"/>
    <cellStyle name="Heading 2 11 14 10" xfId="45238"/>
    <cellStyle name="Heading 2 11 14 11" xfId="45239"/>
    <cellStyle name="Heading 2 11 14 12" xfId="45240"/>
    <cellStyle name="Heading 2 11 14 13" xfId="45241"/>
    <cellStyle name="Heading 2 11 14 14" xfId="45242"/>
    <cellStyle name="Heading 2 11 14 15" xfId="45243"/>
    <cellStyle name="Heading 2 11 14 16" xfId="45244"/>
    <cellStyle name="Heading 2 11 14 17" xfId="45245"/>
    <cellStyle name="Heading 2 11 14 18" xfId="45246"/>
    <cellStyle name="Heading 2 11 14 2" xfId="45247"/>
    <cellStyle name="Heading 2 11 14 3" xfId="45248"/>
    <cellStyle name="Heading 2 11 14 4" xfId="45249"/>
    <cellStyle name="Heading 2 11 14 5" xfId="45250"/>
    <cellStyle name="Heading 2 11 14 6" xfId="45251"/>
    <cellStyle name="Heading 2 11 14 7" xfId="45252"/>
    <cellStyle name="Heading 2 11 14 8" xfId="45253"/>
    <cellStyle name="Heading 2 11 14 9" xfId="45254"/>
    <cellStyle name="Heading 2 11 15" xfId="45255"/>
    <cellStyle name="Heading 2 11 16" xfId="45256"/>
    <cellStyle name="Heading 2 11 17" xfId="45257"/>
    <cellStyle name="Heading 2 11 18" xfId="45258"/>
    <cellStyle name="Heading 2 11 19" xfId="45259"/>
    <cellStyle name="Heading 2 11 2" xfId="45260"/>
    <cellStyle name="Heading 2 11 2 2" xfId="45261"/>
    <cellStyle name="Heading 2 11 2 3" xfId="45262"/>
    <cellStyle name="Heading 2 11 2 4" xfId="45263"/>
    <cellStyle name="Heading 2 11 2 5" xfId="45264"/>
    <cellStyle name="Heading 2 11 2 6" xfId="45265"/>
    <cellStyle name="Heading 2 11 20" xfId="45266"/>
    <cellStyle name="Heading 2 11 21" xfId="45267"/>
    <cellStyle name="Heading 2 11 22" xfId="45268"/>
    <cellStyle name="Heading 2 11 23" xfId="45269"/>
    <cellStyle name="Heading 2 11 24" xfId="45270"/>
    <cellStyle name="Heading 2 11 25" xfId="45271"/>
    <cellStyle name="Heading 2 11 26" xfId="45272"/>
    <cellStyle name="Heading 2 11 27" xfId="45273"/>
    <cellStyle name="Heading 2 11 28" xfId="45274"/>
    <cellStyle name="Heading 2 11 29" xfId="45275"/>
    <cellStyle name="Heading 2 11 3" xfId="45276"/>
    <cellStyle name="Heading 2 11 30" xfId="45277"/>
    <cellStyle name="Heading 2 11 31" xfId="45278"/>
    <cellStyle name="Heading 2 11 32" xfId="45279"/>
    <cellStyle name="Heading 2 11 33" xfId="45280"/>
    <cellStyle name="Heading 2 11 34" xfId="45281"/>
    <cellStyle name="Heading 2 11 4" xfId="45282"/>
    <cellStyle name="Heading 2 11 5" xfId="45283"/>
    <cellStyle name="Heading 2 11 6" xfId="45284"/>
    <cellStyle name="Heading 2 11 7" xfId="45285"/>
    <cellStyle name="Heading 2 11 8" xfId="45286"/>
    <cellStyle name="Heading 2 11 9" xfId="45287"/>
    <cellStyle name="Heading 2 11_OCM Principal Opps 4 CASH " xfId="45288"/>
    <cellStyle name="Heading 2 110" xfId="45289"/>
    <cellStyle name="Heading 2 111" xfId="45290"/>
    <cellStyle name="Heading 2 112" xfId="45291"/>
    <cellStyle name="Heading 2 113" xfId="45292"/>
    <cellStyle name="Heading 2 114" xfId="45293"/>
    <cellStyle name="Heading 2 115" xfId="45294"/>
    <cellStyle name="Heading 2 116" xfId="45295"/>
    <cellStyle name="Heading 2 117" xfId="45296"/>
    <cellStyle name="Heading 2 118" xfId="45297"/>
    <cellStyle name="Heading 2 119" xfId="45298"/>
    <cellStyle name="Heading 2 12" xfId="45299"/>
    <cellStyle name="Heading 2 12 10" xfId="45300"/>
    <cellStyle name="Heading 2 12 11" xfId="45301"/>
    <cellStyle name="Heading 2 12 12" xfId="45302"/>
    <cellStyle name="Heading 2 12 13" xfId="45303"/>
    <cellStyle name="Heading 2 12 14" xfId="45304"/>
    <cellStyle name="Heading 2 12 14 10" xfId="45305"/>
    <cellStyle name="Heading 2 12 14 11" xfId="45306"/>
    <cellStyle name="Heading 2 12 14 12" xfId="45307"/>
    <cellStyle name="Heading 2 12 14 13" xfId="45308"/>
    <cellStyle name="Heading 2 12 14 14" xfId="45309"/>
    <cellStyle name="Heading 2 12 14 15" xfId="45310"/>
    <cellStyle name="Heading 2 12 14 16" xfId="45311"/>
    <cellStyle name="Heading 2 12 14 17" xfId="45312"/>
    <cellStyle name="Heading 2 12 14 18" xfId="45313"/>
    <cellStyle name="Heading 2 12 14 2" xfId="45314"/>
    <cellStyle name="Heading 2 12 14 3" xfId="45315"/>
    <cellStyle name="Heading 2 12 14 4" xfId="45316"/>
    <cellStyle name="Heading 2 12 14 5" xfId="45317"/>
    <cellStyle name="Heading 2 12 14 6" xfId="45318"/>
    <cellStyle name="Heading 2 12 14 7" xfId="45319"/>
    <cellStyle name="Heading 2 12 14 8" xfId="45320"/>
    <cellStyle name="Heading 2 12 14 9" xfId="45321"/>
    <cellStyle name="Heading 2 12 15" xfId="45322"/>
    <cellStyle name="Heading 2 12 16" xfId="45323"/>
    <cellStyle name="Heading 2 12 17" xfId="45324"/>
    <cellStyle name="Heading 2 12 18" xfId="45325"/>
    <cellStyle name="Heading 2 12 19" xfId="45326"/>
    <cellStyle name="Heading 2 12 2" xfId="45327"/>
    <cellStyle name="Heading 2 12 2 2" xfId="45328"/>
    <cellStyle name="Heading 2 12 2 3" xfId="45329"/>
    <cellStyle name="Heading 2 12 2 4" xfId="45330"/>
    <cellStyle name="Heading 2 12 2 5" xfId="45331"/>
    <cellStyle name="Heading 2 12 2 6" xfId="45332"/>
    <cellStyle name="Heading 2 12 20" xfId="45333"/>
    <cellStyle name="Heading 2 12 21" xfId="45334"/>
    <cellStyle name="Heading 2 12 22" xfId="45335"/>
    <cellStyle name="Heading 2 12 23" xfId="45336"/>
    <cellStyle name="Heading 2 12 24" xfId="45337"/>
    <cellStyle name="Heading 2 12 25" xfId="45338"/>
    <cellStyle name="Heading 2 12 26" xfId="45339"/>
    <cellStyle name="Heading 2 12 27" xfId="45340"/>
    <cellStyle name="Heading 2 12 28" xfId="45341"/>
    <cellStyle name="Heading 2 12 29" xfId="45342"/>
    <cellStyle name="Heading 2 12 3" xfId="45343"/>
    <cellStyle name="Heading 2 12 30" xfId="45344"/>
    <cellStyle name="Heading 2 12 31" xfId="45345"/>
    <cellStyle name="Heading 2 12 32" xfId="45346"/>
    <cellStyle name="Heading 2 12 33" xfId="45347"/>
    <cellStyle name="Heading 2 12 34" xfId="45348"/>
    <cellStyle name="Heading 2 12 4" xfId="45349"/>
    <cellStyle name="Heading 2 12 5" xfId="45350"/>
    <cellStyle name="Heading 2 12 6" xfId="45351"/>
    <cellStyle name="Heading 2 12 7" xfId="45352"/>
    <cellStyle name="Heading 2 12 8" xfId="45353"/>
    <cellStyle name="Heading 2 12 9" xfId="45354"/>
    <cellStyle name="Heading 2 12_OCM Principal Opps 4 CASH " xfId="45355"/>
    <cellStyle name="Heading 2 120" xfId="45356"/>
    <cellStyle name="Heading 2 121" xfId="45357"/>
    <cellStyle name="Heading 2 122" xfId="45358"/>
    <cellStyle name="Heading 2 123" xfId="45359"/>
    <cellStyle name="Heading 2 124" xfId="45360"/>
    <cellStyle name="Heading 2 125" xfId="45361"/>
    <cellStyle name="Heading 2 126" xfId="45362"/>
    <cellStyle name="Heading 2 127" xfId="45363"/>
    <cellStyle name="Heading 2 128" xfId="45364"/>
    <cellStyle name="Heading 2 129" xfId="45365"/>
    <cellStyle name="Heading 2 13" xfId="45366"/>
    <cellStyle name="Heading 2 13 10" xfId="45367"/>
    <cellStyle name="Heading 2 13 11" xfId="45368"/>
    <cellStyle name="Heading 2 13 12" xfId="45369"/>
    <cellStyle name="Heading 2 13 13" xfId="45370"/>
    <cellStyle name="Heading 2 13 14" xfId="45371"/>
    <cellStyle name="Heading 2 13 14 10" xfId="45372"/>
    <cellStyle name="Heading 2 13 14 11" xfId="45373"/>
    <cellStyle name="Heading 2 13 14 12" xfId="45374"/>
    <cellStyle name="Heading 2 13 14 13" xfId="45375"/>
    <cellStyle name="Heading 2 13 14 14" xfId="45376"/>
    <cellStyle name="Heading 2 13 14 15" xfId="45377"/>
    <cellStyle name="Heading 2 13 14 16" xfId="45378"/>
    <cellStyle name="Heading 2 13 14 17" xfId="45379"/>
    <cellStyle name="Heading 2 13 14 18" xfId="45380"/>
    <cellStyle name="Heading 2 13 14 2" xfId="45381"/>
    <cellStyle name="Heading 2 13 14 3" xfId="45382"/>
    <cellStyle name="Heading 2 13 14 4" xfId="45383"/>
    <cellStyle name="Heading 2 13 14 5" xfId="45384"/>
    <cellStyle name="Heading 2 13 14 6" xfId="45385"/>
    <cellStyle name="Heading 2 13 14 7" xfId="45386"/>
    <cellStyle name="Heading 2 13 14 8" xfId="45387"/>
    <cellStyle name="Heading 2 13 14 9" xfId="45388"/>
    <cellStyle name="Heading 2 13 15" xfId="45389"/>
    <cellStyle name="Heading 2 13 16" xfId="45390"/>
    <cellStyle name="Heading 2 13 17" xfId="45391"/>
    <cellStyle name="Heading 2 13 18" xfId="45392"/>
    <cellStyle name="Heading 2 13 19" xfId="45393"/>
    <cellStyle name="Heading 2 13 2" xfId="45394"/>
    <cellStyle name="Heading 2 13 2 2" xfId="45395"/>
    <cellStyle name="Heading 2 13 2 3" xfId="45396"/>
    <cellStyle name="Heading 2 13 2 4" xfId="45397"/>
    <cellStyle name="Heading 2 13 2 5" xfId="45398"/>
    <cellStyle name="Heading 2 13 2 6" xfId="45399"/>
    <cellStyle name="Heading 2 13 20" xfId="45400"/>
    <cellStyle name="Heading 2 13 21" xfId="45401"/>
    <cellStyle name="Heading 2 13 22" xfId="45402"/>
    <cellStyle name="Heading 2 13 23" xfId="45403"/>
    <cellStyle name="Heading 2 13 24" xfId="45404"/>
    <cellStyle name="Heading 2 13 25" xfId="45405"/>
    <cellStyle name="Heading 2 13 26" xfId="45406"/>
    <cellStyle name="Heading 2 13 27" xfId="45407"/>
    <cellStyle name="Heading 2 13 28" xfId="45408"/>
    <cellStyle name="Heading 2 13 29" xfId="45409"/>
    <cellStyle name="Heading 2 13 3" xfId="45410"/>
    <cellStyle name="Heading 2 13 30" xfId="45411"/>
    <cellStyle name="Heading 2 13 31" xfId="45412"/>
    <cellStyle name="Heading 2 13 32" xfId="45413"/>
    <cellStyle name="Heading 2 13 33" xfId="45414"/>
    <cellStyle name="Heading 2 13 34" xfId="45415"/>
    <cellStyle name="Heading 2 13 4" xfId="45416"/>
    <cellStyle name="Heading 2 13 5" xfId="45417"/>
    <cellStyle name="Heading 2 13 6" xfId="45418"/>
    <cellStyle name="Heading 2 13 7" xfId="45419"/>
    <cellStyle name="Heading 2 13 8" xfId="45420"/>
    <cellStyle name="Heading 2 13 9" xfId="45421"/>
    <cellStyle name="Heading 2 13_OCM Principal Opps 4 CASH " xfId="45422"/>
    <cellStyle name="Heading 2 130" xfId="45423"/>
    <cellStyle name="Heading 2 131" xfId="45424"/>
    <cellStyle name="Heading 2 132" xfId="45425"/>
    <cellStyle name="Heading 2 133" xfId="45426"/>
    <cellStyle name="Heading 2 134" xfId="45427"/>
    <cellStyle name="Heading 2 135" xfId="45428"/>
    <cellStyle name="Heading 2 136" xfId="45429"/>
    <cellStyle name="Heading 2 137" xfId="45430"/>
    <cellStyle name="Heading 2 138" xfId="45431"/>
    <cellStyle name="Heading 2 139" xfId="45432"/>
    <cellStyle name="Heading 2 14" xfId="45433"/>
    <cellStyle name="Heading 2 14 10" xfId="45434"/>
    <cellStyle name="Heading 2 14 11" xfId="45435"/>
    <cellStyle name="Heading 2 14 12" xfId="45436"/>
    <cellStyle name="Heading 2 14 13" xfId="45437"/>
    <cellStyle name="Heading 2 14 14" xfId="45438"/>
    <cellStyle name="Heading 2 14 14 10" xfId="45439"/>
    <cellStyle name="Heading 2 14 14 11" xfId="45440"/>
    <cellStyle name="Heading 2 14 14 12" xfId="45441"/>
    <cellStyle name="Heading 2 14 14 13" xfId="45442"/>
    <cellStyle name="Heading 2 14 14 14" xfId="45443"/>
    <cellStyle name="Heading 2 14 14 15" xfId="45444"/>
    <cellStyle name="Heading 2 14 14 16" xfId="45445"/>
    <cellStyle name="Heading 2 14 14 17" xfId="45446"/>
    <cellStyle name="Heading 2 14 14 18" xfId="45447"/>
    <cellStyle name="Heading 2 14 14 2" xfId="45448"/>
    <cellStyle name="Heading 2 14 14 3" xfId="45449"/>
    <cellStyle name="Heading 2 14 14 4" xfId="45450"/>
    <cellStyle name="Heading 2 14 14 5" xfId="45451"/>
    <cellStyle name="Heading 2 14 14 6" xfId="45452"/>
    <cellStyle name="Heading 2 14 14 7" xfId="45453"/>
    <cellStyle name="Heading 2 14 14 8" xfId="45454"/>
    <cellStyle name="Heading 2 14 14 9" xfId="45455"/>
    <cellStyle name="Heading 2 14 15" xfId="45456"/>
    <cellStyle name="Heading 2 14 16" xfId="45457"/>
    <cellStyle name="Heading 2 14 17" xfId="45458"/>
    <cellStyle name="Heading 2 14 18" xfId="45459"/>
    <cellStyle name="Heading 2 14 19" xfId="45460"/>
    <cellStyle name="Heading 2 14 2" xfId="45461"/>
    <cellStyle name="Heading 2 14 2 2" xfId="45462"/>
    <cellStyle name="Heading 2 14 2 3" xfId="45463"/>
    <cellStyle name="Heading 2 14 2 4" xfId="45464"/>
    <cellStyle name="Heading 2 14 2 5" xfId="45465"/>
    <cellStyle name="Heading 2 14 2 6" xfId="45466"/>
    <cellStyle name="Heading 2 14 20" xfId="45467"/>
    <cellStyle name="Heading 2 14 21" xfId="45468"/>
    <cellStyle name="Heading 2 14 22" xfId="45469"/>
    <cellStyle name="Heading 2 14 23" xfId="45470"/>
    <cellStyle name="Heading 2 14 24" xfId="45471"/>
    <cellStyle name="Heading 2 14 25" xfId="45472"/>
    <cellStyle name="Heading 2 14 26" xfId="45473"/>
    <cellStyle name="Heading 2 14 27" xfId="45474"/>
    <cellStyle name="Heading 2 14 28" xfId="45475"/>
    <cellStyle name="Heading 2 14 29" xfId="45476"/>
    <cellStyle name="Heading 2 14 3" xfId="45477"/>
    <cellStyle name="Heading 2 14 30" xfId="45478"/>
    <cellStyle name="Heading 2 14 31" xfId="45479"/>
    <cellStyle name="Heading 2 14 32" xfId="45480"/>
    <cellStyle name="Heading 2 14 33" xfId="45481"/>
    <cellStyle name="Heading 2 14 34" xfId="45482"/>
    <cellStyle name="Heading 2 14 4" xfId="45483"/>
    <cellStyle name="Heading 2 14 5" xfId="45484"/>
    <cellStyle name="Heading 2 14 6" xfId="45485"/>
    <cellStyle name="Heading 2 14 7" xfId="45486"/>
    <cellStyle name="Heading 2 14 8" xfId="45487"/>
    <cellStyle name="Heading 2 14 9" xfId="45488"/>
    <cellStyle name="Heading 2 14_OCM Principal Opps 4 CASH " xfId="45489"/>
    <cellStyle name="Heading 2 140" xfId="45490"/>
    <cellStyle name="Heading 2 141" xfId="45491"/>
    <cellStyle name="Heading 2 142" xfId="45492"/>
    <cellStyle name="Heading 2 143" xfId="45493"/>
    <cellStyle name="Heading 2 144" xfId="45494"/>
    <cellStyle name="Heading 2 145" xfId="45495"/>
    <cellStyle name="Heading 2 146" xfId="45496"/>
    <cellStyle name="Heading 2 147" xfId="45497"/>
    <cellStyle name="Heading 2 148" xfId="45498"/>
    <cellStyle name="Heading 2 149" xfId="45499"/>
    <cellStyle name="Heading 2 15" xfId="45500"/>
    <cellStyle name="Heading 2 15 10" xfId="45501"/>
    <cellStyle name="Heading 2 15 11" xfId="45502"/>
    <cellStyle name="Heading 2 15 12" xfId="45503"/>
    <cellStyle name="Heading 2 15 13" xfId="45504"/>
    <cellStyle name="Heading 2 15 14" xfId="45505"/>
    <cellStyle name="Heading 2 15 14 10" xfId="45506"/>
    <cellStyle name="Heading 2 15 14 11" xfId="45507"/>
    <cellStyle name="Heading 2 15 14 12" xfId="45508"/>
    <cellStyle name="Heading 2 15 14 13" xfId="45509"/>
    <cellStyle name="Heading 2 15 14 14" xfId="45510"/>
    <cellStyle name="Heading 2 15 14 15" xfId="45511"/>
    <cellStyle name="Heading 2 15 14 16" xfId="45512"/>
    <cellStyle name="Heading 2 15 14 17" xfId="45513"/>
    <cellStyle name="Heading 2 15 14 2" xfId="45514"/>
    <cellStyle name="Heading 2 15 14 3" xfId="45515"/>
    <cellStyle name="Heading 2 15 14 4" xfId="45516"/>
    <cellStyle name="Heading 2 15 14 5" xfId="45517"/>
    <cellStyle name="Heading 2 15 14 6" xfId="45518"/>
    <cellStyle name="Heading 2 15 14 7" xfId="45519"/>
    <cellStyle name="Heading 2 15 14 8" xfId="45520"/>
    <cellStyle name="Heading 2 15 14 9" xfId="45521"/>
    <cellStyle name="Heading 2 15 15" xfId="45522"/>
    <cellStyle name="Heading 2 15 16" xfId="45523"/>
    <cellStyle name="Heading 2 15 17" xfId="45524"/>
    <cellStyle name="Heading 2 15 18" xfId="45525"/>
    <cellStyle name="Heading 2 15 19" xfId="45526"/>
    <cellStyle name="Heading 2 15 2" xfId="45527"/>
    <cellStyle name="Heading 2 15 2 2" xfId="45528"/>
    <cellStyle name="Heading 2 15 2 3" xfId="45529"/>
    <cellStyle name="Heading 2 15 2 4" xfId="45530"/>
    <cellStyle name="Heading 2 15 2 5" xfId="45531"/>
    <cellStyle name="Heading 2 15 2 6" xfId="45532"/>
    <cellStyle name="Heading 2 15 20" xfId="45533"/>
    <cellStyle name="Heading 2 15 21" xfId="45534"/>
    <cellStyle name="Heading 2 15 22" xfId="45535"/>
    <cellStyle name="Heading 2 15 23" xfId="45536"/>
    <cellStyle name="Heading 2 15 24" xfId="45537"/>
    <cellStyle name="Heading 2 15 25" xfId="45538"/>
    <cellStyle name="Heading 2 15 26" xfId="45539"/>
    <cellStyle name="Heading 2 15 27" xfId="45540"/>
    <cellStyle name="Heading 2 15 28" xfId="45541"/>
    <cellStyle name="Heading 2 15 29" xfId="45542"/>
    <cellStyle name="Heading 2 15 3" xfId="45543"/>
    <cellStyle name="Heading 2 15 30" xfId="45544"/>
    <cellStyle name="Heading 2 15 31" xfId="45545"/>
    <cellStyle name="Heading 2 15 4" xfId="45546"/>
    <cellStyle name="Heading 2 15 5" xfId="45547"/>
    <cellStyle name="Heading 2 15 6" xfId="45548"/>
    <cellStyle name="Heading 2 15 7" xfId="45549"/>
    <cellStyle name="Heading 2 15 8" xfId="45550"/>
    <cellStyle name="Heading 2 15 9" xfId="45551"/>
    <cellStyle name="Heading 2 15_OCM Principal Opps 4 CASH " xfId="45552"/>
    <cellStyle name="Heading 2 150" xfId="45553"/>
    <cellStyle name="Heading 2 151" xfId="45554"/>
    <cellStyle name="Heading 2 152" xfId="45555"/>
    <cellStyle name="Heading 2 153" xfId="45556"/>
    <cellStyle name="Heading 2 154" xfId="45557"/>
    <cellStyle name="Heading 2 155" xfId="45558"/>
    <cellStyle name="Heading 2 156" xfId="45559"/>
    <cellStyle name="Heading 2 157" xfId="45560"/>
    <cellStyle name="Heading 2 158" xfId="45561"/>
    <cellStyle name="Heading 2 159" xfId="45562"/>
    <cellStyle name="Heading 2 16" xfId="45563"/>
    <cellStyle name="Heading 2 16 10" xfId="45564"/>
    <cellStyle name="Heading 2 16 11" xfId="45565"/>
    <cellStyle name="Heading 2 16 12" xfId="45566"/>
    <cellStyle name="Heading 2 16 13" xfId="45567"/>
    <cellStyle name="Heading 2 16 14" xfId="45568"/>
    <cellStyle name="Heading 2 16 14 10" xfId="45569"/>
    <cellStyle name="Heading 2 16 14 11" xfId="45570"/>
    <cellStyle name="Heading 2 16 14 12" xfId="45571"/>
    <cellStyle name="Heading 2 16 14 13" xfId="45572"/>
    <cellStyle name="Heading 2 16 14 14" xfId="45573"/>
    <cellStyle name="Heading 2 16 14 15" xfId="45574"/>
    <cellStyle name="Heading 2 16 14 16" xfId="45575"/>
    <cellStyle name="Heading 2 16 14 17" xfId="45576"/>
    <cellStyle name="Heading 2 16 14 2" xfId="45577"/>
    <cellStyle name="Heading 2 16 14 3" xfId="45578"/>
    <cellStyle name="Heading 2 16 14 4" xfId="45579"/>
    <cellStyle name="Heading 2 16 14 5" xfId="45580"/>
    <cellStyle name="Heading 2 16 14 6" xfId="45581"/>
    <cellStyle name="Heading 2 16 14 7" xfId="45582"/>
    <cellStyle name="Heading 2 16 14 8" xfId="45583"/>
    <cellStyle name="Heading 2 16 14 9" xfId="45584"/>
    <cellStyle name="Heading 2 16 15" xfId="45585"/>
    <cellStyle name="Heading 2 16 16" xfId="45586"/>
    <cellStyle name="Heading 2 16 17" xfId="45587"/>
    <cellStyle name="Heading 2 16 18" xfId="45588"/>
    <cellStyle name="Heading 2 16 19" xfId="45589"/>
    <cellStyle name="Heading 2 16 2" xfId="45590"/>
    <cellStyle name="Heading 2 16 2 2" xfId="45591"/>
    <cellStyle name="Heading 2 16 2 3" xfId="45592"/>
    <cellStyle name="Heading 2 16 2 4" xfId="45593"/>
    <cellStyle name="Heading 2 16 2 5" xfId="45594"/>
    <cellStyle name="Heading 2 16 2 6" xfId="45595"/>
    <cellStyle name="Heading 2 16 20" xfId="45596"/>
    <cellStyle name="Heading 2 16 21" xfId="45597"/>
    <cellStyle name="Heading 2 16 22" xfId="45598"/>
    <cellStyle name="Heading 2 16 23" xfId="45599"/>
    <cellStyle name="Heading 2 16 24" xfId="45600"/>
    <cellStyle name="Heading 2 16 25" xfId="45601"/>
    <cellStyle name="Heading 2 16 26" xfId="45602"/>
    <cellStyle name="Heading 2 16 27" xfId="45603"/>
    <cellStyle name="Heading 2 16 28" xfId="45604"/>
    <cellStyle name="Heading 2 16 29" xfId="45605"/>
    <cellStyle name="Heading 2 16 3" xfId="45606"/>
    <cellStyle name="Heading 2 16 30" xfId="45607"/>
    <cellStyle name="Heading 2 16 31" xfId="45608"/>
    <cellStyle name="Heading 2 16 4" xfId="45609"/>
    <cellStyle name="Heading 2 16 5" xfId="45610"/>
    <cellStyle name="Heading 2 16 6" xfId="45611"/>
    <cellStyle name="Heading 2 16 7" xfId="45612"/>
    <cellStyle name="Heading 2 16 8" xfId="45613"/>
    <cellStyle name="Heading 2 16 9" xfId="45614"/>
    <cellStyle name="Heading 2 16_OCM Principal Opps 4 CASH " xfId="45615"/>
    <cellStyle name="Heading 2 160" xfId="45616"/>
    <cellStyle name="Heading 2 161" xfId="45617"/>
    <cellStyle name="Heading 2 162" xfId="45618"/>
    <cellStyle name="Heading 2 163" xfId="45619"/>
    <cellStyle name="Heading 2 164" xfId="45620"/>
    <cellStyle name="Heading 2 165" xfId="45621"/>
    <cellStyle name="Heading 2 166" xfId="45622"/>
    <cellStyle name="Heading 2 167" xfId="45623"/>
    <cellStyle name="Heading 2 168" xfId="45624"/>
    <cellStyle name="Heading 2 169" xfId="45625"/>
    <cellStyle name="Heading 2 17" xfId="45626"/>
    <cellStyle name="Heading 2 17 10" xfId="45627"/>
    <cellStyle name="Heading 2 17 11" xfId="45628"/>
    <cellStyle name="Heading 2 17 12" xfId="45629"/>
    <cellStyle name="Heading 2 17 13" xfId="45630"/>
    <cellStyle name="Heading 2 17 14" xfId="45631"/>
    <cellStyle name="Heading 2 17 14 10" xfId="45632"/>
    <cellStyle name="Heading 2 17 14 11" xfId="45633"/>
    <cellStyle name="Heading 2 17 14 12" xfId="45634"/>
    <cellStyle name="Heading 2 17 14 13" xfId="45635"/>
    <cellStyle name="Heading 2 17 14 14" xfId="45636"/>
    <cellStyle name="Heading 2 17 14 15" xfId="45637"/>
    <cellStyle name="Heading 2 17 14 16" xfId="45638"/>
    <cellStyle name="Heading 2 17 14 17" xfId="45639"/>
    <cellStyle name="Heading 2 17 14 2" xfId="45640"/>
    <cellStyle name="Heading 2 17 14 3" xfId="45641"/>
    <cellStyle name="Heading 2 17 14 4" xfId="45642"/>
    <cellStyle name="Heading 2 17 14 5" xfId="45643"/>
    <cellStyle name="Heading 2 17 14 6" xfId="45644"/>
    <cellStyle name="Heading 2 17 14 7" xfId="45645"/>
    <cellStyle name="Heading 2 17 14 8" xfId="45646"/>
    <cellStyle name="Heading 2 17 14 9" xfId="45647"/>
    <cellStyle name="Heading 2 17 15" xfId="45648"/>
    <cellStyle name="Heading 2 17 16" xfId="45649"/>
    <cellStyle name="Heading 2 17 17" xfId="45650"/>
    <cellStyle name="Heading 2 17 18" xfId="45651"/>
    <cellStyle name="Heading 2 17 19" xfId="45652"/>
    <cellStyle name="Heading 2 17 2" xfId="45653"/>
    <cellStyle name="Heading 2 17 2 2" xfId="45654"/>
    <cellStyle name="Heading 2 17 2 3" xfId="45655"/>
    <cellStyle name="Heading 2 17 2 4" xfId="45656"/>
    <cellStyle name="Heading 2 17 2 5" xfId="45657"/>
    <cellStyle name="Heading 2 17 2 6" xfId="45658"/>
    <cellStyle name="Heading 2 17 20" xfId="45659"/>
    <cellStyle name="Heading 2 17 21" xfId="45660"/>
    <cellStyle name="Heading 2 17 22" xfId="45661"/>
    <cellStyle name="Heading 2 17 23" xfId="45662"/>
    <cellStyle name="Heading 2 17 24" xfId="45663"/>
    <cellStyle name="Heading 2 17 25" xfId="45664"/>
    <cellStyle name="Heading 2 17 26" xfId="45665"/>
    <cellStyle name="Heading 2 17 27" xfId="45666"/>
    <cellStyle name="Heading 2 17 28" xfId="45667"/>
    <cellStyle name="Heading 2 17 29" xfId="45668"/>
    <cellStyle name="Heading 2 17 3" xfId="45669"/>
    <cellStyle name="Heading 2 17 30" xfId="45670"/>
    <cellStyle name="Heading 2 17 31" xfId="45671"/>
    <cellStyle name="Heading 2 17 4" xfId="45672"/>
    <cellStyle name="Heading 2 17 5" xfId="45673"/>
    <cellStyle name="Heading 2 17 6" xfId="45674"/>
    <cellStyle name="Heading 2 17 7" xfId="45675"/>
    <cellStyle name="Heading 2 17 8" xfId="45676"/>
    <cellStyle name="Heading 2 17 9" xfId="45677"/>
    <cellStyle name="Heading 2 17_OCM Principal Opps 4 CASH " xfId="45678"/>
    <cellStyle name="Heading 2 170" xfId="45679"/>
    <cellStyle name="Heading 2 171" xfId="45680"/>
    <cellStyle name="Heading 2 172" xfId="45681"/>
    <cellStyle name="Heading 2 173" xfId="45682"/>
    <cellStyle name="Heading 2 174" xfId="45683"/>
    <cellStyle name="Heading 2 175" xfId="45684"/>
    <cellStyle name="Heading 2 176" xfId="45685"/>
    <cellStyle name="Heading 2 177" xfId="45686"/>
    <cellStyle name="Heading 2 178" xfId="45687"/>
    <cellStyle name="Heading 2 179" xfId="45688"/>
    <cellStyle name="Heading 2 18" xfId="45689"/>
    <cellStyle name="Heading 2 18 10" xfId="45690"/>
    <cellStyle name="Heading 2 18 11" xfId="45691"/>
    <cellStyle name="Heading 2 18 12" xfId="45692"/>
    <cellStyle name="Heading 2 18 13" xfId="45693"/>
    <cellStyle name="Heading 2 18 14" xfId="45694"/>
    <cellStyle name="Heading 2 18 15" xfId="45695"/>
    <cellStyle name="Heading 2 18 16" xfId="45696"/>
    <cellStyle name="Heading 2 18 17" xfId="45697"/>
    <cellStyle name="Heading 2 18 2" xfId="45698"/>
    <cellStyle name="Heading 2 18 2 2" xfId="45699"/>
    <cellStyle name="Heading 2 18 2 3" xfId="45700"/>
    <cellStyle name="Heading 2 18 2 4" xfId="45701"/>
    <cellStyle name="Heading 2 18 2 5" xfId="45702"/>
    <cellStyle name="Heading 2 18 2 6" xfId="45703"/>
    <cellStyle name="Heading 2 18 3" xfId="45704"/>
    <cellStyle name="Heading 2 18 4" xfId="45705"/>
    <cellStyle name="Heading 2 18 5" xfId="45706"/>
    <cellStyle name="Heading 2 18 6" xfId="45707"/>
    <cellStyle name="Heading 2 18 7" xfId="45708"/>
    <cellStyle name="Heading 2 18 8" xfId="45709"/>
    <cellStyle name="Heading 2 18 9" xfId="45710"/>
    <cellStyle name="Heading 2 18_0909CLOS" xfId="45711"/>
    <cellStyle name="Heading 2 180" xfId="45712"/>
    <cellStyle name="Heading 2 181" xfId="45713"/>
    <cellStyle name="Heading 2 182" xfId="45714"/>
    <cellStyle name="Heading 2 183" xfId="45715"/>
    <cellStyle name="Heading 2 184" xfId="45716"/>
    <cellStyle name="Heading 2 185" xfId="45717"/>
    <cellStyle name="Heading 2 186" xfId="45718"/>
    <cellStyle name="Heading 2 187" xfId="45719"/>
    <cellStyle name="Heading 2 188" xfId="45720"/>
    <cellStyle name="Heading 2 189" xfId="45721"/>
    <cellStyle name="Heading 2 19" xfId="45722"/>
    <cellStyle name="Heading 2 19 10" xfId="45723"/>
    <cellStyle name="Heading 2 19 11" xfId="45724"/>
    <cellStyle name="Heading 2 19 12" xfId="45725"/>
    <cellStyle name="Heading 2 19 13" xfId="45726"/>
    <cellStyle name="Heading 2 19 14" xfId="45727"/>
    <cellStyle name="Heading 2 19 15" xfId="45728"/>
    <cellStyle name="Heading 2 19 16" xfId="45729"/>
    <cellStyle name="Heading 2 19 17" xfId="45730"/>
    <cellStyle name="Heading 2 19 2" xfId="45731"/>
    <cellStyle name="Heading 2 19 2 2" xfId="45732"/>
    <cellStyle name="Heading 2 19 2 3" xfId="45733"/>
    <cellStyle name="Heading 2 19 2 4" xfId="45734"/>
    <cellStyle name="Heading 2 19 2 5" xfId="45735"/>
    <cellStyle name="Heading 2 19 2 6" xfId="45736"/>
    <cellStyle name="Heading 2 19 3" xfId="45737"/>
    <cellStyle name="Heading 2 19 4" xfId="45738"/>
    <cellStyle name="Heading 2 19 5" xfId="45739"/>
    <cellStyle name="Heading 2 19 6" xfId="45740"/>
    <cellStyle name="Heading 2 19 7" xfId="45741"/>
    <cellStyle name="Heading 2 19 8" xfId="45742"/>
    <cellStyle name="Heading 2 19 9" xfId="45743"/>
    <cellStyle name="Heading 2 19_0909CLOS" xfId="45744"/>
    <cellStyle name="Heading 2 190" xfId="45745"/>
    <cellStyle name="Heading 2 191" xfId="45746"/>
    <cellStyle name="Heading 2 192" xfId="45747"/>
    <cellStyle name="Heading 2 193" xfId="45748"/>
    <cellStyle name="Heading 2 194" xfId="45749"/>
    <cellStyle name="Heading 2 195" xfId="45750"/>
    <cellStyle name="Heading 2 196" xfId="45751"/>
    <cellStyle name="Heading 2 197" xfId="45752"/>
    <cellStyle name="Heading 2 198" xfId="45753"/>
    <cellStyle name="Heading 2 199" xfId="45754"/>
    <cellStyle name="Heading 2 2" xfId="45755"/>
    <cellStyle name="Heading 2 2 10" xfId="45756"/>
    <cellStyle name="Heading 2 2 10 2" xfId="45757"/>
    <cellStyle name="Heading 2 2 10 3" xfId="45758"/>
    <cellStyle name="Heading 2 2 10 4" xfId="45759"/>
    <cellStyle name="Heading 2 2 10 5" xfId="45760"/>
    <cellStyle name="Heading 2 2 10 6" xfId="45761"/>
    <cellStyle name="Heading 2 2 11" xfId="45762"/>
    <cellStyle name="Heading 2 2 11 2" xfId="45763"/>
    <cellStyle name="Heading 2 2 11 3" xfId="45764"/>
    <cellStyle name="Heading 2 2 11 4" xfId="45765"/>
    <cellStyle name="Heading 2 2 11 5" xfId="45766"/>
    <cellStyle name="Heading 2 2 11 6" xfId="45767"/>
    <cellStyle name="Heading 2 2 12" xfId="45768"/>
    <cellStyle name="Heading 2 2 12 2" xfId="45769"/>
    <cellStyle name="Heading 2 2 12 3" xfId="45770"/>
    <cellStyle name="Heading 2 2 12 4" xfId="45771"/>
    <cellStyle name="Heading 2 2 12 5" xfId="45772"/>
    <cellStyle name="Heading 2 2 12 6" xfId="45773"/>
    <cellStyle name="Heading 2 2 13" xfId="45774"/>
    <cellStyle name="Heading 2 2 13 2" xfId="45775"/>
    <cellStyle name="Heading 2 2 13 3" xfId="45776"/>
    <cellStyle name="Heading 2 2 13 4" xfId="45777"/>
    <cellStyle name="Heading 2 2 13 5" xfId="45778"/>
    <cellStyle name="Heading 2 2 13 6" xfId="45779"/>
    <cellStyle name="Heading 2 2 14" xfId="45780"/>
    <cellStyle name="Heading 2 2 14 2" xfId="45781"/>
    <cellStyle name="Heading 2 2 14 3" xfId="45782"/>
    <cellStyle name="Heading 2 2 14 4" xfId="45783"/>
    <cellStyle name="Heading 2 2 14 5" xfId="45784"/>
    <cellStyle name="Heading 2 2 14 6" xfId="45785"/>
    <cellStyle name="Heading 2 2 15" xfId="45786"/>
    <cellStyle name="Heading 2 2 15 2" xfId="45787"/>
    <cellStyle name="Heading 2 2 15 3" xfId="45788"/>
    <cellStyle name="Heading 2 2 15 4" xfId="45789"/>
    <cellStyle name="Heading 2 2 15 5" xfId="45790"/>
    <cellStyle name="Heading 2 2 15 6" xfId="45791"/>
    <cellStyle name="Heading 2 2 16" xfId="45792"/>
    <cellStyle name="Heading 2 2 16 2" xfId="45793"/>
    <cellStyle name="Heading 2 2 16 3" xfId="45794"/>
    <cellStyle name="Heading 2 2 16 4" xfId="45795"/>
    <cellStyle name="Heading 2 2 16 5" xfId="45796"/>
    <cellStyle name="Heading 2 2 16 6" xfId="45797"/>
    <cellStyle name="Heading 2 2 17" xfId="45798"/>
    <cellStyle name="Heading 2 2 17 2" xfId="45799"/>
    <cellStyle name="Heading 2 2 17 3" xfId="45800"/>
    <cellStyle name="Heading 2 2 17 4" xfId="45801"/>
    <cellStyle name="Heading 2 2 17 5" xfId="45802"/>
    <cellStyle name="Heading 2 2 17 6" xfId="45803"/>
    <cellStyle name="Heading 2 2 18" xfId="45804"/>
    <cellStyle name="Heading 2 2 18 2" xfId="45805"/>
    <cellStyle name="Heading 2 2 18 3" xfId="45806"/>
    <cellStyle name="Heading 2 2 18 4" xfId="45807"/>
    <cellStyle name="Heading 2 2 18 5" xfId="45808"/>
    <cellStyle name="Heading 2 2 18 6" xfId="45809"/>
    <cellStyle name="Heading 2 2 19" xfId="45810"/>
    <cellStyle name="Heading 2 2 19 2" xfId="45811"/>
    <cellStyle name="Heading 2 2 19 3" xfId="45812"/>
    <cellStyle name="Heading 2 2 19 4" xfId="45813"/>
    <cellStyle name="Heading 2 2 19 5" xfId="45814"/>
    <cellStyle name="Heading 2 2 19 6" xfId="45815"/>
    <cellStyle name="Heading 2 2 2" xfId="45816"/>
    <cellStyle name="Heading 2 2 2 2" xfId="45817"/>
    <cellStyle name="Heading 2 2 2 2 10" xfId="45818"/>
    <cellStyle name="Heading 2 2 2 2 11" xfId="45819"/>
    <cellStyle name="Heading 2 2 2 2 12" xfId="45820"/>
    <cellStyle name="Heading 2 2 2 2 13" xfId="45821"/>
    <cellStyle name="Heading 2 2 2 2 14" xfId="45822"/>
    <cellStyle name="Heading 2 2 2 2 15" xfId="45823"/>
    <cellStyle name="Heading 2 2 2 2 16" xfId="45824"/>
    <cellStyle name="Heading 2 2 2 2 17" xfId="45825"/>
    <cellStyle name="Heading 2 2 2 2 18" xfId="45826"/>
    <cellStyle name="Heading 2 2 2 2 19" xfId="45827"/>
    <cellStyle name="Heading 2 2 2 2 2" xfId="45828"/>
    <cellStyle name="Heading 2 2 2 2 2 2" xfId="45829"/>
    <cellStyle name="Heading 2 2 2 2 2 2 2" xfId="45830"/>
    <cellStyle name="Heading 2 2 2 2 2 2 2 2" xfId="45831"/>
    <cellStyle name="Heading 2 2 2 2 3" xfId="45832"/>
    <cellStyle name="Heading 2 2 2 2 4" xfId="45833"/>
    <cellStyle name="Heading 2 2 2 2 5" xfId="45834"/>
    <cellStyle name="Heading 2 2 2 2 6" xfId="45835"/>
    <cellStyle name="Heading 2 2 2 2 7" xfId="45836"/>
    <cellStyle name="Heading 2 2 2 2 8" xfId="45837"/>
    <cellStyle name="Heading 2 2 2 2 9" xfId="45838"/>
    <cellStyle name="Heading 2 2 2 3" xfId="45839"/>
    <cellStyle name="Heading 2 2 2 4" xfId="45840"/>
    <cellStyle name="Heading 2 2 2 5" xfId="45841"/>
    <cellStyle name="Heading 2 2 2 6" xfId="45842"/>
    <cellStyle name="Heading 2 2 2 7" xfId="45843"/>
    <cellStyle name="Heading 2 2 20" xfId="45844"/>
    <cellStyle name="Heading 2 2 20 2" xfId="45845"/>
    <cellStyle name="Heading 2 2 20 3" xfId="45846"/>
    <cellStyle name="Heading 2 2 20 4" xfId="45847"/>
    <cellStyle name="Heading 2 2 20 5" xfId="45848"/>
    <cellStyle name="Heading 2 2 20 6" xfId="45849"/>
    <cellStyle name="Heading 2 2 21" xfId="45850"/>
    <cellStyle name="Heading 2 2 21 2" xfId="45851"/>
    <cellStyle name="Heading 2 2 21 3" xfId="45852"/>
    <cellStyle name="Heading 2 2 21 4" xfId="45853"/>
    <cellStyle name="Heading 2 2 21 5" xfId="45854"/>
    <cellStyle name="Heading 2 2 21 6" xfId="45855"/>
    <cellStyle name="Heading 2 2 22" xfId="45856"/>
    <cellStyle name="Heading 2 2 22 2" xfId="45857"/>
    <cellStyle name="Heading 2 2 22 3" xfId="45858"/>
    <cellStyle name="Heading 2 2 22 4" xfId="45859"/>
    <cellStyle name="Heading 2 2 22 5" xfId="45860"/>
    <cellStyle name="Heading 2 2 22 6" xfId="45861"/>
    <cellStyle name="Heading 2 2 23" xfId="45862"/>
    <cellStyle name="Heading 2 2 23 2" xfId="45863"/>
    <cellStyle name="Heading 2 2 23 3" xfId="45864"/>
    <cellStyle name="Heading 2 2 23 4" xfId="45865"/>
    <cellStyle name="Heading 2 2 23 5" xfId="45866"/>
    <cellStyle name="Heading 2 2 23 6" xfId="45867"/>
    <cellStyle name="Heading 2 2 24" xfId="45868"/>
    <cellStyle name="Heading 2 2 24 2" xfId="45869"/>
    <cellStyle name="Heading 2 2 24 3" xfId="45870"/>
    <cellStyle name="Heading 2 2 24 4" xfId="45871"/>
    <cellStyle name="Heading 2 2 24 5" xfId="45872"/>
    <cellStyle name="Heading 2 2 24 6" xfId="45873"/>
    <cellStyle name="Heading 2 2 25" xfId="45874"/>
    <cellStyle name="Heading 2 2 25 2" xfId="45875"/>
    <cellStyle name="Heading 2 2 25 3" xfId="45876"/>
    <cellStyle name="Heading 2 2 25 4" xfId="45877"/>
    <cellStyle name="Heading 2 2 25 5" xfId="45878"/>
    <cellStyle name="Heading 2 2 25 6" xfId="45879"/>
    <cellStyle name="Heading 2 2 26" xfId="45880"/>
    <cellStyle name="Heading 2 2 26 2" xfId="45881"/>
    <cellStyle name="Heading 2 2 26 3" xfId="45882"/>
    <cellStyle name="Heading 2 2 26 4" xfId="45883"/>
    <cellStyle name="Heading 2 2 26 5" xfId="45884"/>
    <cellStyle name="Heading 2 2 26 6" xfId="45885"/>
    <cellStyle name="Heading 2 2 27" xfId="45886"/>
    <cellStyle name="Heading 2 2 27 2" xfId="45887"/>
    <cellStyle name="Heading 2 2 27 3" xfId="45888"/>
    <cellStyle name="Heading 2 2 27 4" xfId="45889"/>
    <cellStyle name="Heading 2 2 27 5" xfId="45890"/>
    <cellStyle name="Heading 2 2 27 6" xfId="45891"/>
    <cellStyle name="Heading 2 2 28" xfId="45892"/>
    <cellStyle name="Heading 2 2 28 2" xfId="45893"/>
    <cellStyle name="Heading 2 2 28 3" xfId="45894"/>
    <cellStyle name="Heading 2 2 28 4" xfId="45895"/>
    <cellStyle name="Heading 2 2 28 5" xfId="45896"/>
    <cellStyle name="Heading 2 2 28 6" xfId="45897"/>
    <cellStyle name="Heading 2 2 29" xfId="45898"/>
    <cellStyle name="Heading 2 2 29 2" xfId="45899"/>
    <cellStyle name="Heading 2 2 29 3" xfId="45900"/>
    <cellStyle name="Heading 2 2 29 4" xfId="45901"/>
    <cellStyle name="Heading 2 2 29 5" xfId="45902"/>
    <cellStyle name="Heading 2 2 29 6" xfId="45903"/>
    <cellStyle name="Heading 2 2 3" xfId="45904"/>
    <cellStyle name="Heading 2 2 3 2" xfId="45905"/>
    <cellStyle name="Heading 2 2 3 3" xfId="45906"/>
    <cellStyle name="Heading 2 2 3 4" xfId="45907"/>
    <cellStyle name="Heading 2 2 3 5" xfId="45908"/>
    <cellStyle name="Heading 2 2 3 6" xfId="45909"/>
    <cellStyle name="Heading 2 2 30" xfId="45910"/>
    <cellStyle name="Heading 2 2 30 2" xfId="45911"/>
    <cellStyle name="Heading 2 2 30 3" xfId="45912"/>
    <cellStyle name="Heading 2 2 30 4" xfId="45913"/>
    <cellStyle name="Heading 2 2 30 5" xfId="45914"/>
    <cellStyle name="Heading 2 2 30 6" xfId="45915"/>
    <cellStyle name="Heading 2 2 31" xfId="45916"/>
    <cellStyle name="Heading 2 2 31 2" xfId="45917"/>
    <cellStyle name="Heading 2 2 31 3" xfId="45918"/>
    <cellStyle name="Heading 2 2 31 4" xfId="45919"/>
    <cellStyle name="Heading 2 2 31 5" xfId="45920"/>
    <cellStyle name="Heading 2 2 31 6" xfId="45921"/>
    <cellStyle name="Heading 2 2 32" xfId="45922"/>
    <cellStyle name="Heading 2 2 32 2" xfId="45923"/>
    <cellStyle name="Heading 2 2 32 3" xfId="45924"/>
    <cellStyle name="Heading 2 2 32 4" xfId="45925"/>
    <cellStyle name="Heading 2 2 32 5" xfId="45926"/>
    <cellStyle name="Heading 2 2 32 6" xfId="45927"/>
    <cellStyle name="Heading 2 2 33" xfId="45928"/>
    <cellStyle name="Heading 2 2 33 2" xfId="45929"/>
    <cellStyle name="Heading 2 2 33 3" xfId="45930"/>
    <cellStyle name="Heading 2 2 33 4" xfId="45931"/>
    <cellStyle name="Heading 2 2 33 5" xfId="45932"/>
    <cellStyle name="Heading 2 2 33 6" xfId="45933"/>
    <cellStyle name="Heading 2 2 34" xfId="45934"/>
    <cellStyle name="Heading 2 2 34 2" xfId="45935"/>
    <cellStyle name="Heading 2 2 34 3" xfId="45936"/>
    <cellStyle name="Heading 2 2 34 4" xfId="45937"/>
    <cellStyle name="Heading 2 2 34 5" xfId="45938"/>
    <cellStyle name="Heading 2 2 34 6" xfId="45939"/>
    <cellStyle name="Heading 2 2 35" xfId="45940"/>
    <cellStyle name="Heading 2 2 35 2" xfId="45941"/>
    <cellStyle name="Heading 2 2 35 3" xfId="45942"/>
    <cellStyle name="Heading 2 2 35 4" xfId="45943"/>
    <cellStyle name="Heading 2 2 35 5" xfId="45944"/>
    <cellStyle name="Heading 2 2 35 6" xfId="45945"/>
    <cellStyle name="Heading 2 2 36" xfId="45946"/>
    <cellStyle name="Heading 2 2 37" xfId="45947"/>
    <cellStyle name="Heading 2 2 38" xfId="45948"/>
    <cellStyle name="Heading 2 2 39" xfId="45949"/>
    <cellStyle name="Heading 2 2 4" xfId="45950"/>
    <cellStyle name="Heading 2 2 4 2" xfId="45951"/>
    <cellStyle name="Heading 2 2 4 3" xfId="45952"/>
    <cellStyle name="Heading 2 2 4 4" xfId="45953"/>
    <cellStyle name="Heading 2 2 4 5" xfId="45954"/>
    <cellStyle name="Heading 2 2 4 6" xfId="45955"/>
    <cellStyle name="Heading 2 2 40" xfId="45956"/>
    <cellStyle name="Heading 2 2 40 10" xfId="45957"/>
    <cellStyle name="Heading 2 2 40 11" xfId="45958"/>
    <cellStyle name="Heading 2 2 40 12" xfId="45959"/>
    <cellStyle name="Heading 2 2 40 13" xfId="45960"/>
    <cellStyle name="Heading 2 2 40 14" xfId="45961"/>
    <cellStyle name="Heading 2 2 40 15" xfId="45962"/>
    <cellStyle name="Heading 2 2 40 16" xfId="45963"/>
    <cellStyle name="Heading 2 2 40 17" xfId="45964"/>
    <cellStyle name="Heading 2 2 40 18" xfId="45965"/>
    <cellStyle name="Heading 2 2 40 19" xfId="45966"/>
    <cellStyle name="Heading 2 2 40 2" xfId="45967"/>
    <cellStyle name="Heading 2 2 40 2 10" xfId="45968"/>
    <cellStyle name="Heading 2 2 40 2 11" xfId="45969"/>
    <cellStyle name="Heading 2 2 40 2 12" xfId="45970"/>
    <cellStyle name="Heading 2 2 40 2 13" xfId="45971"/>
    <cellStyle name="Heading 2 2 40 2 14" xfId="45972"/>
    <cellStyle name="Heading 2 2 40 2 15" xfId="45973"/>
    <cellStyle name="Heading 2 2 40 2 16" xfId="45974"/>
    <cellStyle name="Heading 2 2 40 2 17" xfId="45975"/>
    <cellStyle name="Heading 2 2 40 2 18" xfId="45976"/>
    <cellStyle name="Heading 2 2 40 2 19" xfId="45977"/>
    <cellStyle name="Heading 2 2 40 2 2" xfId="45978"/>
    <cellStyle name="Heading 2 2 40 2 2 10" xfId="45979"/>
    <cellStyle name="Heading 2 2 40 2 2 11" xfId="45980"/>
    <cellStyle name="Heading 2 2 40 2 2 12" xfId="45981"/>
    <cellStyle name="Heading 2 2 40 2 2 13" xfId="45982"/>
    <cellStyle name="Heading 2 2 40 2 2 14" xfId="45983"/>
    <cellStyle name="Heading 2 2 40 2 2 15" xfId="45984"/>
    <cellStyle name="Heading 2 2 40 2 2 16" xfId="45985"/>
    <cellStyle name="Heading 2 2 40 2 2 17" xfId="45986"/>
    <cellStyle name="Heading 2 2 40 2 2 18" xfId="45987"/>
    <cellStyle name="Heading 2 2 40 2 2 2" xfId="45988"/>
    <cellStyle name="Heading 2 2 40 2 2 3" xfId="45989"/>
    <cellStyle name="Heading 2 2 40 2 2 4" xfId="45990"/>
    <cellStyle name="Heading 2 2 40 2 2 5" xfId="45991"/>
    <cellStyle name="Heading 2 2 40 2 2 6" xfId="45992"/>
    <cellStyle name="Heading 2 2 40 2 2 7" xfId="45993"/>
    <cellStyle name="Heading 2 2 40 2 2 8" xfId="45994"/>
    <cellStyle name="Heading 2 2 40 2 2 9" xfId="45995"/>
    <cellStyle name="Heading 2 2 40 2 20" xfId="45996"/>
    <cellStyle name="Heading 2 2 40 2 3" xfId="45997"/>
    <cellStyle name="Heading 2 2 40 2 3 10" xfId="45998"/>
    <cellStyle name="Heading 2 2 40 2 3 11" xfId="45999"/>
    <cellStyle name="Heading 2 2 40 2 3 12" xfId="46000"/>
    <cellStyle name="Heading 2 2 40 2 3 13" xfId="46001"/>
    <cellStyle name="Heading 2 2 40 2 3 14" xfId="46002"/>
    <cellStyle name="Heading 2 2 40 2 3 15" xfId="46003"/>
    <cellStyle name="Heading 2 2 40 2 3 16" xfId="46004"/>
    <cellStyle name="Heading 2 2 40 2 3 17" xfId="46005"/>
    <cellStyle name="Heading 2 2 40 2 3 2" xfId="46006"/>
    <cellStyle name="Heading 2 2 40 2 3 3" xfId="46007"/>
    <cellStyle name="Heading 2 2 40 2 3 4" xfId="46008"/>
    <cellStyle name="Heading 2 2 40 2 3 5" xfId="46009"/>
    <cellStyle name="Heading 2 2 40 2 3 6" xfId="46010"/>
    <cellStyle name="Heading 2 2 40 2 3 7" xfId="46011"/>
    <cellStyle name="Heading 2 2 40 2 3 8" xfId="46012"/>
    <cellStyle name="Heading 2 2 40 2 3 9" xfId="46013"/>
    <cellStyle name="Heading 2 2 40 2 4" xfId="46014"/>
    <cellStyle name="Heading 2 2 40 2 5" xfId="46015"/>
    <cellStyle name="Heading 2 2 40 2 6" xfId="46016"/>
    <cellStyle name="Heading 2 2 40 2 7" xfId="46017"/>
    <cellStyle name="Heading 2 2 40 2 8" xfId="46018"/>
    <cellStyle name="Heading 2 2 40 2 9" xfId="46019"/>
    <cellStyle name="Heading 2 2 40 20" xfId="46020"/>
    <cellStyle name="Heading 2 2 40 21" xfId="46021"/>
    <cellStyle name="Heading 2 2 40 3" xfId="46022"/>
    <cellStyle name="Heading 2 2 40 3 10" xfId="46023"/>
    <cellStyle name="Heading 2 2 40 3 11" xfId="46024"/>
    <cellStyle name="Heading 2 2 40 3 12" xfId="46025"/>
    <cellStyle name="Heading 2 2 40 3 13" xfId="46026"/>
    <cellStyle name="Heading 2 2 40 3 14" xfId="46027"/>
    <cellStyle name="Heading 2 2 40 3 15" xfId="46028"/>
    <cellStyle name="Heading 2 2 40 3 16" xfId="46029"/>
    <cellStyle name="Heading 2 2 40 3 17" xfId="46030"/>
    <cellStyle name="Heading 2 2 40 3 2" xfId="46031"/>
    <cellStyle name="Heading 2 2 40 3 3" xfId="46032"/>
    <cellStyle name="Heading 2 2 40 3 4" xfId="46033"/>
    <cellStyle name="Heading 2 2 40 3 5" xfId="46034"/>
    <cellStyle name="Heading 2 2 40 3 6" xfId="46035"/>
    <cellStyle name="Heading 2 2 40 3 7" xfId="46036"/>
    <cellStyle name="Heading 2 2 40 3 8" xfId="46037"/>
    <cellStyle name="Heading 2 2 40 3 9" xfId="46038"/>
    <cellStyle name="Heading 2 2 40 4" xfId="46039"/>
    <cellStyle name="Heading 2 2 40 4 10" xfId="46040"/>
    <cellStyle name="Heading 2 2 40 4 11" xfId="46041"/>
    <cellStyle name="Heading 2 2 40 4 12" xfId="46042"/>
    <cellStyle name="Heading 2 2 40 4 13" xfId="46043"/>
    <cellStyle name="Heading 2 2 40 4 14" xfId="46044"/>
    <cellStyle name="Heading 2 2 40 4 15" xfId="46045"/>
    <cellStyle name="Heading 2 2 40 4 16" xfId="46046"/>
    <cellStyle name="Heading 2 2 40 4 17" xfId="46047"/>
    <cellStyle name="Heading 2 2 40 4 2" xfId="46048"/>
    <cellStyle name="Heading 2 2 40 4 3" xfId="46049"/>
    <cellStyle name="Heading 2 2 40 4 4" xfId="46050"/>
    <cellStyle name="Heading 2 2 40 4 5" xfId="46051"/>
    <cellStyle name="Heading 2 2 40 4 6" xfId="46052"/>
    <cellStyle name="Heading 2 2 40 4 7" xfId="46053"/>
    <cellStyle name="Heading 2 2 40 4 8" xfId="46054"/>
    <cellStyle name="Heading 2 2 40 4 9" xfId="46055"/>
    <cellStyle name="Heading 2 2 40 5" xfId="46056"/>
    <cellStyle name="Heading 2 2 40 6" xfId="46057"/>
    <cellStyle name="Heading 2 2 40 7" xfId="46058"/>
    <cellStyle name="Heading 2 2 40 8" xfId="46059"/>
    <cellStyle name="Heading 2 2 40 9" xfId="46060"/>
    <cellStyle name="Heading 2 2 41" xfId="46061"/>
    <cellStyle name="Heading 2 2 41 2" xfId="46062"/>
    <cellStyle name="Heading 2 2 42" xfId="46063"/>
    <cellStyle name="Heading 2 2 43" xfId="46064"/>
    <cellStyle name="Heading 2 2 44" xfId="46065"/>
    <cellStyle name="Heading 2 2 45" xfId="46066"/>
    <cellStyle name="Heading 2 2 46" xfId="46067"/>
    <cellStyle name="Heading 2 2 46 10" xfId="46068"/>
    <cellStyle name="Heading 2 2 46 11" xfId="46069"/>
    <cellStyle name="Heading 2 2 46 12" xfId="46070"/>
    <cellStyle name="Heading 2 2 46 13" xfId="46071"/>
    <cellStyle name="Heading 2 2 46 14" xfId="46072"/>
    <cellStyle name="Heading 2 2 46 15" xfId="46073"/>
    <cellStyle name="Heading 2 2 46 16" xfId="46074"/>
    <cellStyle name="Heading 2 2 46 17" xfId="46075"/>
    <cellStyle name="Heading 2 2 46 18" xfId="46076"/>
    <cellStyle name="Heading 2 2 46 2" xfId="46077"/>
    <cellStyle name="Heading 2 2 46 3" xfId="46078"/>
    <cellStyle name="Heading 2 2 46 4" xfId="46079"/>
    <cellStyle name="Heading 2 2 46 5" xfId="46080"/>
    <cellStyle name="Heading 2 2 46 6" xfId="46081"/>
    <cellStyle name="Heading 2 2 46 7" xfId="46082"/>
    <cellStyle name="Heading 2 2 46 8" xfId="46083"/>
    <cellStyle name="Heading 2 2 46 9" xfId="46084"/>
    <cellStyle name="Heading 2 2 47" xfId="46085"/>
    <cellStyle name="Heading 2 2 48" xfId="46086"/>
    <cellStyle name="Heading 2 2 49" xfId="46087"/>
    <cellStyle name="Heading 2 2 5" xfId="46088"/>
    <cellStyle name="Heading 2 2 5 2" xfId="46089"/>
    <cellStyle name="Heading 2 2 5 3" xfId="46090"/>
    <cellStyle name="Heading 2 2 5 4" xfId="46091"/>
    <cellStyle name="Heading 2 2 5 5" xfId="46092"/>
    <cellStyle name="Heading 2 2 5 6" xfId="46093"/>
    <cellStyle name="Heading 2 2 50" xfId="46094"/>
    <cellStyle name="Heading 2 2 6" xfId="46095"/>
    <cellStyle name="Heading 2 2 6 2" xfId="46096"/>
    <cellStyle name="Heading 2 2 6 3" xfId="46097"/>
    <cellStyle name="Heading 2 2 6 4" xfId="46098"/>
    <cellStyle name="Heading 2 2 6 5" xfId="46099"/>
    <cellStyle name="Heading 2 2 6 6" xfId="46100"/>
    <cellStyle name="Heading 2 2 7" xfId="46101"/>
    <cellStyle name="Heading 2 2 7 2" xfId="46102"/>
    <cellStyle name="Heading 2 2 7 3" xfId="46103"/>
    <cellStyle name="Heading 2 2 7 4" xfId="46104"/>
    <cellStyle name="Heading 2 2 7 5" xfId="46105"/>
    <cellStyle name="Heading 2 2 7 6" xfId="46106"/>
    <cellStyle name="Heading 2 2 8" xfId="46107"/>
    <cellStyle name="Heading 2 2 8 2" xfId="46108"/>
    <cellStyle name="Heading 2 2 8 3" xfId="46109"/>
    <cellStyle name="Heading 2 2 8 4" xfId="46110"/>
    <cellStyle name="Heading 2 2 8 5" xfId="46111"/>
    <cellStyle name="Heading 2 2 8 6" xfId="46112"/>
    <cellStyle name="Heading 2 2 9" xfId="46113"/>
    <cellStyle name="Heading 2 2 9 2" xfId="46114"/>
    <cellStyle name="Heading 2 2 9 3" xfId="46115"/>
    <cellStyle name="Heading 2 2 9 4" xfId="46116"/>
    <cellStyle name="Heading 2 2 9 5" xfId="46117"/>
    <cellStyle name="Heading 2 2 9 6" xfId="46118"/>
    <cellStyle name="Heading 2 2_0909CLOS" xfId="46119"/>
    <cellStyle name="Heading 2 20" xfId="46120"/>
    <cellStyle name="Heading 2 20 10" xfId="46121"/>
    <cellStyle name="Heading 2 20 11" xfId="46122"/>
    <cellStyle name="Heading 2 20 12" xfId="46123"/>
    <cellStyle name="Heading 2 20 13" xfId="46124"/>
    <cellStyle name="Heading 2 20 14" xfId="46125"/>
    <cellStyle name="Heading 2 20 15" xfId="46126"/>
    <cellStyle name="Heading 2 20 16" xfId="46127"/>
    <cellStyle name="Heading 2 20 17" xfId="46128"/>
    <cellStyle name="Heading 2 20 2" xfId="46129"/>
    <cellStyle name="Heading 2 20 2 2" xfId="46130"/>
    <cellStyle name="Heading 2 20 2 3" xfId="46131"/>
    <cellStyle name="Heading 2 20 2 4" xfId="46132"/>
    <cellStyle name="Heading 2 20 2 5" xfId="46133"/>
    <cellStyle name="Heading 2 20 2 6" xfId="46134"/>
    <cellStyle name="Heading 2 20 3" xfId="46135"/>
    <cellStyle name="Heading 2 20 4" xfId="46136"/>
    <cellStyle name="Heading 2 20 5" xfId="46137"/>
    <cellStyle name="Heading 2 20 6" xfId="46138"/>
    <cellStyle name="Heading 2 20 7" xfId="46139"/>
    <cellStyle name="Heading 2 20 8" xfId="46140"/>
    <cellStyle name="Heading 2 20 9" xfId="46141"/>
    <cellStyle name="Heading 2 20_0909CLOS" xfId="46142"/>
    <cellStyle name="Heading 2 200" xfId="46143"/>
    <cellStyle name="Heading 2 201" xfId="46144"/>
    <cellStyle name="Heading 2 202" xfId="46145"/>
    <cellStyle name="Heading 2 203" xfId="46146"/>
    <cellStyle name="Heading 2 204" xfId="46147"/>
    <cellStyle name="Heading 2 205" xfId="46148"/>
    <cellStyle name="Heading 2 206" xfId="46149"/>
    <cellStyle name="Heading 2 207" xfId="46150"/>
    <cellStyle name="Heading 2 208" xfId="46151"/>
    <cellStyle name="Heading 2 209" xfId="46152"/>
    <cellStyle name="Heading 2 21" xfId="46153"/>
    <cellStyle name="Heading 2 21 10" xfId="46154"/>
    <cellStyle name="Heading 2 21 11" xfId="46155"/>
    <cellStyle name="Heading 2 21 12" xfId="46156"/>
    <cellStyle name="Heading 2 21 13" xfId="46157"/>
    <cellStyle name="Heading 2 21 14" xfId="46158"/>
    <cellStyle name="Heading 2 21 15" xfId="46159"/>
    <cellStyle name="Heading 2 21 16" xfId="46160"/>
    <cellStyle name="Heading 2 21 17" xfId="46161"/>
    <cellStyle name="Heading 2 21 2" xfId="46162"/>
    <cellStyle name="Heading 2 21 2 2" xfId="46163"/>
    <cellStyle name="Heading 2 21 2 3" xfId="46164"/>
    <cellStyle name="Heading 2 21 2 4" xfId="46165"/>
    <cellStyle name="Heading 2 21 2 5" xfId="46166"/>
    <cellStyle name="Heading 2 21 2 6" xfId="46167"/>
    <cellStyle name="Heading 2 21 3" xfId="46168"/>
    <cellStyle name="Heading 2 21 4" xfId="46169"/>
    <cellStyle name="Heading 2 21 5" xfId="46170"/>
    <cellStyle name="Heading 2 21 6" xfId="46171"/>
    <cellStyle name="Heading 2 21 7" xfId="46172"/>
    <cellStyle name="Heading 2 21 8" xfId="46173"/>
    <cellStyle name="Heading 2 21 9" xfId="46174"/>
    <cellStyle name="Heading 2 21_0909CLOS" xfId="46175"/>
    <cellStyle name="Heading 2 210" xfId="46176"/>
    <cellStyle name="Heading 2 211" xfId="46177"/>
    <cellStyle name="Heading 2 212" xfId="46178"/>
    <cellStyle name="Heading 2 213" xfId="46179"/>
    <cellStyle name="Heading 2 214" xfId="46180"/>
    <cellStyle name="Heading 2 215" xfId="46181"/>
    <cellStyle name="Heading 2 216" xfId="46182"/>
    <cellStyle name="Heading 2 217" xfId="46183"/>
    <cellStyle name="Heading 2 218" xfId="46184"/>
    <cellStyle name="Heading 2 219" xfId="46185"/>
    <cellStyle name="Heading 2 22" xfId="46186"/>
    <cellStyle name="Heading 2 22 10" xfId="46187"/>
    <cellStyle name="Heading 2 22 11" xfId="46188"/>
    <cellStyle name="Heading 2 22 12" xfId="46189"/>
    <cellStyle name="Heading 2 22 2" xfId="46190"/>
    <cellStyle name="Heading 2 22 2 2" xfId="46191"/>
    <cellStyle name="Heading 2 22 2 3" xfId="46192"/>
    <cellStyle name="Heading 2 22 2 4" xfId="46193"/>
    <cellStyle name="Heading 2 22 2 5" xfId="46194"/>
    <cellStyle name="Heading 2 22 2 6" xfId="46195"/>
    <cellStyle name="Heading 2 22 3" xfId="46196"/>
    <cellStyle name="Heading 2 22 4" xfId="46197"/>
    <cellStyle name="Heading 2 22 5" xfId="46198"/>
    <cellStyle name="Heading 2 22 6" xfId="46199"/>
    <cellStyle name="Heading 2 22 7" xfId="46200"/>
    <cellStyle name="Heading 2 22 8" xfId="46201"/>
    <cellStyle name="Heading 2 22 9" xfId="46202"/>
    <cellStyle name="Heading 2 22_0909CLOS" xfId="46203"/>
    <cellStyle name="Heading 2 220" xfId="46204"/>
    <cellStyle name="Heading 2 221" xfId="46205"/>
    <cellStyle name="Heading 2 222" xfId="46206"/>
    <cellStyle name="Heading 2 223" xfId="46207"/>
    <cellStyle name="Heading 2 224" xfId="46208"/>
    <cellStyle name="Heading 2 23" xfId="46209"/>
    <cellStyle name="Heading 2 23 10" xfId="46210"/>
    <cellStyle name="Heading 2 23 11" xfId="46211"/>
    <cellStyle name="Heading 2 23 2" xfId="46212"/>
    <cellStyle name="Heading 2 23 3" xfId="46213"/>
    <cellStyle name="Heading 2 23 4" xfId="46214"/>
    <cellStyle name="Heading 2 23 5" xfId="46215"/>
    <cellStyle name="Heading 2 23 6" xfId="46216"/>
    <cellStyle name="Heading 2 23 7" xfId="46217"/>
    <cellStyle name="Heading 2 23 8" xfId="46218"/>
    <cellStyle name="Heading 2 23 9" xfId="46219"/>
    <cellStyle name="Heading 2 24" xfId="46220"/>
    <cellStyle name="Heading 2 24 10" xfId="46221"/>
    <cellStyle name="Heading 2 24 11" xfId="46222"/>
    <cellStyle name="Heading 2 24 2" xfId="46223"/>
    <cellStyle name="Heading 2 24 3" xfId="46224"/>
    <cellStyle name="Heading 2 24 4" xfId="46225"/>
    <cellStyle name="Heading 2 24 5" xfId="46226"/>
    <cellStyle name="Heading 2 24 6" xfId="46227"/>
    <cellStyle name="Heading 2 24 7" xfId="46228"/>
    <cellStyle name="Heading 2 24 8" xfId="46229"/>
    <cellStyle name="Heading 2 24 9" xfId="46230"/>
    <cellStyle name="Heading 2 25" xfId="46231"/>
    <cellStyle name="Heading 2 25 10" xfId="46232"/>
    <cellStyle name="Heading 2 25 11" xfId="46233"/>
    <cellStyle name="Heading 2 25 2" xfId="46234"/>
    <cellStyle name="Heading 2 25 3" xfId="46235"/>
    <cellStyle name="Heading 2 25 4" xfId="46236"/>
    <cellStyle name="Heading 2 25 5" xfId="46237"/>
    <cellStyle name="Heading 2 25 6" xfId="46238"/>
    <cellStyle name="Heading 2 25 7" xfId="46239"/>
    <cellStyle name="Heading 2 25 8" xfId="46240"/>
    <cellStyle name="Heading 2 25 9" xfId="46241"/>
    <cellStyle name="Heading 2 26" xfId="46242"/>
    <cellStyle name="Heading 2 26 10" xfId="46243"/>
    <cellStyle name="Heading 2 26 11" xfId="46244"/>
    <cellStyle name="Heading 2 26 2" xfId="46245"/>
    <cellStyle name="Heading 2 26 3" xfId="46246"/>
    <cellStyle name="Heading 2 26 4" xfId="46247"/>
    <cellStyle name="Heading 2 26 5" xfId="46248"/>
    <cellStyle name="Heading 2 26 6" xfId="46249"/>
    <cellStyle name="Heading 2 26 7" xfId="46250"/>
    <cellStyle name="Heading 2 26 8" xfId="46251"/>
    <cellStyle name="Heading 2 26 9" xfId="46252"/>
    <cellStyle name="Heading 2 27" xfId="46253"/>
    <cellStyle name="Heading 2 27 10" xfId="46254"/>
    <cellStyle name="Heading 2 27 11" xfId="46255"/>
    <cellStyle name="Heading 2 27 2" xfId="46256"/>
    <cellStyle name="Heading 2 27 3" xfId="46257"/>
    <cellStyle name="Heading 2 27 4" xfId="46258"/>
    <cellStyle name="Heading 2 27 5" xfId="46259"/>
    <cellStyle name="Heading 2 27 6" xfId="46260"/>
    <cellStyle name="Heading 2 27 7" xfId="46261"/>
    <cellStyle name="Heading 2 27 8" xfId="46262"/>
    <cellStyle name="Heading 2 27 9" xfId="46263"/>
    <cellStyle name="Heading 2 28" xfId="46264"/>
    <cellStyle name="Heading 2 28 10" xfId="46265"/>
    <cellStyle name="Heading 2 28 11" xfId="46266"/>
    <cellStyle name="Heading 2 28 2" xfId="46267"/>
    <cellStyle name="Heading 2 28 3" xfId="46268"/>
    <cellStyle name="Heading 2 28 4" xfId="46269"/>
    <cellStyle name="Heading 2 28 5" xfId="46270"/>
    <cellStyle name="Heading 2 28 6" xfId="46271"/>
    <cellStyle name="Heading 2 28 7" xfId="46272"/>
    <cellStyle name="Heading 2 28 8" xfId="46273"/>
    <cellStyle name="Heading 2 28 9" xfId="46274"/>
    <cellStyle name="Heading 2 29" xfId="46275"/>
    <cellStyle name="Heading 2 29 10" xfId="46276"/>
    <cellStyle name="Heading 2 29 11" xfId="46277"/>
    <cellStyle name="Heading 2 29 2" xfId="46278"/>
    <cellStyle name="Heading 2 29 3" xfId="46279"/>
    <cellStyle name="Heading 2 29 4" xfId="46280"/>
    <cellStyle name="Heading 2 29 5" xfId="46281"/>
    <cellStyle name="Heading 2 29 6" xfId="46282"/>
    <cellStyle name="Heading 2 29 7" xfId="46283"/>
    <cellStyle name="Heading 2 29 8" xfId="46284"/>
    <cellStyle name="Heading 2 29 9" xfId="46285"/>
    <cellStyle name="Heading 2 3" xfId="46286"/>
    <cellStyle name="Heading 2 3 10" xfId="46287"/>
    <cellStyle name="Heading 2 3 11" xfId="46288"/>
    <cellStyle name="Heading 2 3 12" xfId="46289"/>
    <cellStyle name="Heading 2 3 13" xfId="46290"/>
    <cellStyle name="Heading 2 3 14" xfId="46291"/>
    <cellStyle name="Heading 2 3 15" xfId="46292"/>
    <cellStyle name="Heading 2 3 16" xfId="46293"/>
    <cellStyle name="Heading 2 3 17" xfId="46294"/>
    <cellStyle name="Heading 2 3 18" xfId="46295"/>
    <cellStyle name="Heading 2 3 19" xfId="46296"/>
    <cellStyle name="Heading 2 3 2" xfId="46297"/>
    <cellStyle name="Heading 2 3 2 2" xfId="46298"/>
    <cellStyle name="Heading 2 3 2 3" xfId="46299"/>
    <cellStyle name="Heading 2 3 2 4" xfId="46300"/>
    <cellStyle name="Heading 2 3 2 5" xfId="46301"/>
    <cellStyle name="Heading 2 3 2 6" xfId="46302"/>
    <cellStyle name="Heading 2 3 20" xfId="46303"/>
    <cellStyle name="Heading 2 3 21" xfId="46304"/>
    <cellStyle name="Heading 2 3 22" xfId="46305"/>
    <cellStyle name="Heading 2 3 23" xfId="46306"/>
    <cellStyle name="Heading 2 3 24" xfId="46307"/>
    <cellStyle name="Heading 2 3 25" xfId="46308"/>
    <cellStyle name="Heading 2 3 26" xfId="46309"/>
    <cellStyle name="Heading 2 3 27" xfId="46310"/>
    <cellStyle name="Heading 2 3 28" xfId="46311"/>
    <cellStyle name="Heading 2 3 29" xfId="46312"/>
    <cellStyle name="Heading 2 3 3" xfId="46313"/>
    <cellStyle name="Heading 2 3 3 2" xfId="46314"/>
    <cellStyle name="Heading 2 3 3 3" xfId="46315"/>
    <cellStyle name="Heading 2 3 3 4" xfId="46316"/>
    <cellStyle name="Heading 2 3 3 5" xfId="46317"/>
    <cellStyle name="Heading 2 3 3 6" xfId="46318"/>
    <cellStyle name="Heading 2 3 30" xfId="46319"/>
    <cellStyle name="Heading 2 3 31" xfId="46320"/>
    <cellStyle name="Heading 2 3 32" xfId="46321"/>
    <cellStyle name="Heading 2 3 32 10" xfId="46322"/>
    <cellStyle name="Heading 2 3 32 11" xfId="46323"/>
    <cellStyle name="Heading 2 3 32 12" xfId="46324"/>
    <cellStyle name="Heading 2 3 32 13" xfId="46325"/>
    <cellStyle name="Heading 2 3 32 14" xfId="46326"/>
    <cellStyle name="Heading 2 3 32 15" xfId="46327"/>
    <cellStyle name="Heading 2 3 32 16" xfId="46328"/>
    <cellStyle name="Heading 2 3 32 17" xfId="46329"/>
    <cellStyle name="Heading 2 3 32 18" xfId="46330"/>
    <cellStyle name="Heading 2 3 32 2" xfId="46331"/>
    <cellStyle name="Heading 2 3 32 3" xfId="46332"/>
    <cellStyle name="Heading 2 3 32 4" xfId="46333"/>
    <cellStyle name="Heading 2 3 32 5" xfId="46334"/>
    <cellStyle name="Heading 2 3 32 6" xfId="46335"/>
    <cellStyle name="Heading 2 3 32 7" xfId="46336"/>
    <cellStyle name="Heading 2 3 32 8" xfId="46337"/>
    <cellStyle name="Heading 2 3 32 9" xfId="46338"/>
    <cellStyle name="Heading 2 3 33" xfId="46339"/>
    <cellStyle name="Heading 2 3 34" xfId="46340"/>
    <cellStyle name="Heading 2 3 35" xfId="46341"/>
    <cellStyle name="Heading 2 3 4" xfId="46342"/>
    <cellStyle name="Heading 2 3 4 2" xfId="46343"/>
    <cellStyle name="Heading 2 3 4 3" xfId="46344"/>
    <cellStyle name="Heading 2 3 4 4" xfId="46345"/>
    <cellStyle name="Heading 2 3 4 5" xfId="46346"/>
    <cellStyle name="Heading 2 3 4 6" xfId="46347"/>
    <cellStyle name="Heading 2 3 5" xfId="46348"/>
    <cellStyle name="Heading 2 3 5 2" xfId="46349"/>
    <cellStyle name="Heading 2 3 5 3" xfId="46350"/>
    <cellStyle name="Heading 2 3 5 4" xfId="46351"/>
    <cellStyle name="Heading 2 3 5 5" xfId="46352"/>
    <cellStyle name="Heading 2 3 5 6" xfId="46353"/>
    <cellStyle name="Heading 2 3 6" xfId="46354"/>
    <cellStyle name="Heading 2 3 6 2" xfId="46355"/>
    <cellStyle name="Heading 2 3 6 3" xfId="46356"/>
    <cellStyle name="Heading 2 3 6 4" xfId="46357"/>
    <cellStyle name="Heading 2 3 6 5" xfId="46358"/>
    <cellStyle name="Heading 2 3 6 6" xfId="46359"/>
    <cellStyle name="Heading 2 3 7" xfId="46360"/>
    <cellStyle name="Heading 2 3 8" xfId="46361"/>
    <cellStyle name="Heading 2 3 9" xfId="46362"/>
    <cellStyle name="Heading 2 3_0909CLOS" xfId="46363"/>
    <cellStyle name="Heading 2 30" xfId="46364"/>
    <cellStyle name="Heading 2 30 10" xfId="46365"/>
    <cellStyle name="Heading 2 30 11" xfId="46366"/>
    <cellStyle name="Heading 2 30 2" xfId="46367"/>
    <cellStyle name="Heading 2 30 3" xfId="46368"/>
    <cellStyle name="Heading 2 30 4" xfId="46369"/>
    <cellStyle name="Heading 2 30 5" xfId="46370"/>
    <cellStyle name="Heading 2 30 6" xfId="46371"/>
    <cellStyle name="Heading 2 30 7" xfId="46372"/>
    <cellStyle name="Heading 2 30 8" xfId="46373"/>
    <cellStyle name="Heading 2 30 9" xfId="46374"/>
    <cellStyle name="Heading 2 31" xfId="46375"/>
    <cellStyle name="Heading 2 31 10" xfId="46376"/>
    <cellStyle name="Heading 2 31 11" xfId="46377"/>
    <cellStyle name="Heading 2 31 2" xfId="46378"/>
    <cellStyle name="Heading 2 31 3" xfId="46379"/>
    <cellStyle name="Heading 2 31 4" xfId="46380"/>
    <cellStyle name="Heading 2 31 5" xfId="46381"/>
    <cellStyle name="Heading 2 31 6" xfId="46382"/>
    <cellStyle name="Heading 2 31 7" xfId="46383"/>
    <cellStyle name="Heading 2 31 8" xfId="46384"/>
    <cellStyle name="Heading 2 31 9" xfId="46385"/>
    <cellStyle name="Heading 2 32" xfId="46386"/>
    <cellStyle name="Heading 2 32 10" xfId="46387"/>
    <cellStyle name="Heading 2 32 11" xfId="46388"/>
    <cellStyle name="Heading 2 32 2" xfId="46389"/>
    <cellStyle name="Heading 2 32 3" xfId="46390"/>
    <cellStyle name="Heading 2 32 4" xfId="46391"/>
    <cellStyle name="Heading 2 32 5" xfId="46392"/>
    <cellStyle name="Heading 2 32 6" xfId="46393"/>
    <cellStyle name="Heading 2 32 7" xfId="46394"/>
    <cellStyle name="Heading 2 32 8" xfId="46395"/>
    <cellStyle name="Heading 2 32 9" xfId="46396"/>
    <cellStyle name="Heading 2 33" xfId="46397"/>
    <cellStyle name="Heading 2 33 10" xfId="46398"/>
    <cellStyle name="Heading 2 33 11" xfId="46399"/>
    <cellStyle name="Heading 2 33 2" xfId="46400"/>
    <cellStyle name="Heading 2 33 3" xfId="46401"/>
    <cellStyle name="Heading 2 33 4" xfId="46402"/>
    <cellStyle name="Heading 2 33 5" xfId="46403"/>
    <cellStyle name="Heading 2 33 6" xfId="46404"/>
    <cellStyle name="Heading 2 33 7" xfId="46405"/>
    <cellStyle name="Heading 2 33 8" xfId="46406"/>
    <cellStyle name="Heading 2 33 9" xfId="46407"/>
    <cellStyle name="Heading 2 34" xfId="46408"/>
    <cellStyle name="Heading 2 34 10" xfId="46409"/>
    <cellStyle name="Heading 2 34 11" xfId="46410"/>
    <cellStyle name="Heading 2 34 2" xfId="46411"/>
    <cellStyle name="Heading 2 34 3" xfId="46412"/>
    <cellStyle name="Heading 2 34 4" xfId="46413"/>
    <cellStyle name="Heading 2 34 5" xfId="46414"/>
    <cellStyle name="Heading 2 34 6" xfId="46415"/>
    <cellStyle name="Heading 2 34 7" xfId="46416"/>
    <cellStyle name="Heading 2 34 8" xfId="46417"/>
    <cellStyle name="Heading 2 34 9" xfId="46418"/>
    <cellStyle name="Heading 2 35" xfId="46419"/>
    <cellStyle name="Heading 2 35 10" xfId="46420"/>
    <cellStyle name="Heading 2 35 11" xfId="46421"/>
    <cellStyle name="Heading 2 35 2" xfId="46422"/>
    <cellStyle name="Heading 2 35 3" xfId="46423"/>
    <cellStyle name="Heading 2 35 4" xfId="46424"/>
    <cellStyle name="Heading 2 35 5" xfId="46425"/>
    <cellStyle name="Heading 2 35 6" xfId="46426"/>
    <cellStyle name="Heading 2 35 7" xfId="46427"/>
    <cellStyle name="Heading 2 35 8" xfId="46428"/>
    <cellStyle name="Heading 2 35 9" xfId="46429"/>
    <cellStyle name="Heading 2 36" xfId="46430"/>
    <cellStyle name="Heading 2 36 10" xfId="46431"/>
    <cellStyle name="Heading 2 36 11" xfId="46432"/>
    <cellStyle name="Heading 2 36 2" xfId="46433"/>
    <cellStyle name="Heading 2 36 3" xfId="46434"/>
    <cellStyle name="Heading 2 36 4" xfId="46435"/>
    <cellStyle name="Heading 2 36 5" xfId="46436"/>
    <cellStyle name="Heading 2 36 6" xfId="46437"/>
    <cellStyle name="Heading 2 36 7" xfId="46438"/>
    <cellStyle name="Heading 2 36 8" xfId="46439"/>
    <cellStyle name="Heading 2 36 9" xfId="46440"/>
    <cellStyle name="Heading 2 37" xfId="46441"/>
    <cellStyle name="Heading 2 37 10" xfId="46442"/>
    <cellStyle name="Heading 2 37 11" xfId="46443"/>
    <cellStyle name="Heading 2 37 12" xfId="46444"/>
    <cellStyle name="Heading 2 37 13" xfId="46445"/>
    <cellStyle name="Heading 2 37 14" xfId="46446"/>
    <cellStyle name="Heading 2 37 15" xfId="46447"/>
    <cellStyle name="Heading 2 37 16" xfId="46448"/>
    <cellStyle name="Heading 2 37 17" xfId="46449"/>
    <cellStyle name="Heading 2 37 18" xfId="46450"/>
    <cellStyle name="Heading 2 37 19" xfId="46451"/>
    <cellStyle name="Heading 2 37 2" xfId="46452"/>
    <cellStyle name="Heading 2 37 2 10" xfId="46453"/>
    <cellStyle name="Heading 2 37 2 11" xfId="46454"/>
    <cellStyle name="Heading 2 37 2 12" xfId="46455"/>
    <cellStyle name="Heading 2 37 2 13" xfId="46456"/>
    <cellStyle name="Heading 2 37 2 14" xfId="46457"/>
    <cellStyle name="Heading 2 37 2 15" xfId="46458"/>
    <cellStyle name="Heading 2 37 2 16" xfId="46459"/>
    <cellStyle name="Heading 2 37 2 17" xfId="46460"/>
    <cellStyle name="Heading 2 37 2 2" xfId="46461"/>
    <cellStyle name="Heading 2 37 2 3" xfId="46462"/>
    <cellStyle name="Heading 2 37 2 4" xfId="46463"/>
    <cellStyle name="Heading 2 37 2 5" xfId="46464"/>
    <cellStyle name="Heading 2 37 2 6" xfId="46465"/>
    <cellStyle name="Heading 2 37 2 7" xfId="46466"/>
    <cellStyle name="Heading 2 37 2 8" xfId="46467"/>
    <cellStyle name="Heading 2 37 2 9" xfId="46468"/>
    <cellStyle name="Heading 2 37 20" xfId="46469"/>
    <cellStyle name="Heading 2 37 3" xfId="46470"/>
    <cellStyle name="Heading 2 37 3 10" xfId="46471"/>
    <cellStyle name="Heading 2 37 3 11" xfId="46472"/>
    <cellStyle name="Heading 2 37 3 12" xfId="46473"/>
    <cellStyle name="Heading 2 37 3 13" xfId="46474"/>
    <cellStyle name="Heading 2 37 3 14" xfId="46475"/>
    <cellStyle name="Heading 2 37 3 15" xfId="46476"/>
    <cellStyle name="Heading 2 37 3 16" xfId="46477"/>
    <cellStyle name="Heading 2 37 3 17" xfId="46478"/>
    <cellStyle name="Heading 2 37 3 2" xfId="46479"/>
    <cellStyle name="Heading 2 37 3 3" xfId="46480"/>
    <cellStyle name="Heading 2 37 3 4" xfId="46481"/>
    <cellStyle name="Heading 2 37 3 5" xfId="46482"/>
    <cellStyle name="Heading 2 37 3 6" xfId="46483"/>
    <cellStyle name="Heading 2 37 3 7" xfId="46484"/>
    <cellStyle name="Heading 2 37 3 8" xfId="46485"/>
    <cellStyle name="Heading 2 37 3 9" xfId="46486"/>
    <cellStyle name="Heading 2 37 4" xfId="46487"/>
    <cellStyle name="Heading 2 37 5" xfId="46488"/>
    <cellStyle name="Heading 2 37 6" xfId="46489"/>
    <cellStyle name="Heading 2 37 7" xfId="46490"/>
    <cellStyle name="Heading 2 37 8" xfId="46491"/>
    <cellStyle name="Heading 2 37 9" xfId="46492"/>
    <cellStyle name="Heading 2 38" xfId="46493"/>
    <cellStyle name="Heading 2 38 10" xfId="46494"/>
    <cellStyle name="Heading 2 38 11" xfId="46495"/>
    <cellStyle name="Heading 2 38 12" xfId="46496"/>
    <cellStyle name="Heading 2 38 13" xfId="46497"/>
    <cellStyle name="Heading 2 38 14" xfId="46498"/>
    <cellStyle name="Heading 2 38 15" xfId="46499"/>
    <cellStyle name="Heading 2 38 16" xfId="46500"/>
    <cellStyle name="Heading 2 38 17" xfId="46501"/>
    <cellStyle name="Heading 2 38 18" xfId="46502"/>
    <cellStyle name="Heading 2 38 19" xfId="46503"/>
    <cellStyle name="Heading 2 38 2" xfId="46504"/>
    <cellStyle name="Heading 2 38 2 10" xfId="46505"/>
    <cellStyle name="Heading 2 38 2 11" xfId="46506"/>
    <cellStyle name="Heading 2 38 2 12" xfId="46507"/>
    <cellStyle name="Heading 2 38 2 13" xfId="46508"/>
    <cellStyle name="Heading 2 38 2 14" xfId="46509"/>
    <cellStyle name="Heading 2 38 2 15" xfId="46510"/>
    <cellStyle name="Heading 2 38 2 16" xfId="46511"/>
    <cellStyle name="Heading 2 38 2 17" xfId="46512"/>
    <cellStyle name="Heading 2 38 2 2" xfId="46513"/>
    <cellStyle name="Heading 2 38 2 3" xfId="46514"/>
    <cellStyle name="Heading 2 38 2 4" xfId="46515"/>
    <cellStyle name="Heading 2 38 2 5" xfId="46516"/>
    <cellStyle name="Heading 2 38 2 6" xfId="46517"/>
    <cellStyle name="Heading 2 38 2 7" xfId="46518"/>
    <cellStyle name="Heading 2 38 2 8" xfId="46519"/>
    <cellStyle name="Heading 2 38 2 9" xfId="46520"/>
    <cellStyle name="Heading 2 38 20" xfId="46521"/>
    <cellStyle name="Heading 2 38 3" xfId="46522"/>
    <cellStyle name="Heading 2 38 3 10" xfId="46523"/>
    <cellStyle name="Heading 2 38 3 11" xfId="46524"/>
    <cellStyle name="Heading 2 38 3 12" xfId="46525"/>
    <cellStyle name="Heading 2 38 3 13" xfId="46526"/>
    <cellStyle name="Heading 2 38 3 14" xfId="46527"/>
    <cellStyle name="Heading 2 38 3 15" xfId="46528"/>
    <cellStyle name="Heading 2 38 3 16" xfId="46529"/>
    <cellStyle name="Heading 2 38 3 17" xfId="46530"/>
    <cellStyle name="Heading 2 38 3 2" xfId="46531"/>
    <cellStyle name="Heading 2 38 3 3" xfId="46532"/>
    <cellStyle name="Heading 2 38 3 4" xfId="46533"/>
    <cellStyle name="Heading 2 38 3 5" xfId="46534"/>
    <cellStyle name="Heading 2 38 3 6" xfId="46535"/>
    <cellStyle name="Heading 2 38 3 7" xfId="46536"/>
    <cellStyle name="Heading 2 38 3 8" xfId="46537"/>
    <cellStyle name="Heading 2 38 3 9" xfId="46538"/>
    <cellStyle name="Heading 2 38 4" xfId="46539"/>
    <cellStyle name="Heading 2 38 5" xfId="46540"/>
    <cellStyle name="Heading 2 38 6" xfId="46541"/>
    <cellStyle name="Heading 2 38 7" xfId="46542"/>
    <cellStyle name="Heading 2 38 8" xfId="46543"/>
    <cellStyle name="Heading 2 38 9" xfId="46544"/>
    <cellStyle name="Heading 2 39" xfId="46545"/>
    <cellStyle name="Heading 2 39 10" xfId="46546"/>
    <cellStyle name="Heading 2 39 11" xfId="46547"/>
    <cellStyle name="Heading 2 39 12" xfId="46548"/>
    <cellStyle name="Heading 2 39 13" xfId="46549"/>
    <cellStyle name="Heading 2 39 14" xfId="46550"/>
    <cellStyle name="Heading 2 39 15" xfId="46551"/>
    <cellStyle name="Heading 2 39 16" xfId="46552"/>
    <cellStyle name="Heading 2 39 17" xfId="46553"/>
    <cellStyle name="Heading 2 39 18" xfId="46554"/>
    <cellStyle name="Heading 2 39 19" xfId="46555"/>
    <cellStyle name="Heading 2 39 2" xfId="46556"/>
    <cellStyle name="Heading 2 39 2 10" xfId="46557"/>
    <cellStyle name="Heading 2 39 2 11" xfId="46558"/>
    <cellStyle name="Heading 2 39 2 12" xfId="46559"/>
    <cellStyle name="Heading 2 39 2 13" xfId="46560"/>
    <cellStyle name="Heading 2 39 2 14" xfId="46561"/>
    <cellStyle name="Heading 2 39 2 15" xfId="46562"/>
    <cellStyle name="Heading 2 39 2 16" xfId="46563"/>
    <cellStyle name="Heading 2 39 2 17" xfId="46564"/>
    <cellStyle name="Heading 2 39 2 2" xfId="46565"/>
    <cellStyle name="Heading 2 39 2 3" xfId="46566"/>
    <cellStyle name="Heading 2 39 2 4" xfId="46567"/>
    <cellStyle name="Heading 2 39 2 5" xfId="46568"/>
    <cellStyle name="Heading 2 39 2 6" xfId="46569"/>
    <cellStyle name="Heading 2 39 2 7" xfId="46570"/>
    <cellStyle name="Heading 2 39 2 8" xfId="46571"/>
    <cellStyle name="Heading 2 39 2 9" xfId="46572"/>
    <cellStyle name="Heading 2 39 20" xfId="46573"/>
    <cellStyle name="Heading 2 39 3" xfId="46574"/>
    <cellStyle name="Heading 2 39 3 10" xfId="46575"/>
    <cellStyle name="Heading 2 39 3 11" xfId="46576"/>
    <cellStyle name="Heading 2 39 3 12" xfId="46577"/>
    <cellStyle name="Heading 2 39 3 13" xfId="46578"/>
    <cellStyle name="Heading 2 39 3 14" xfId="46579"/>
    <cellStyle name="Heading 2 39 3 15" xfId="46580"/>
    <cellStyle name="Heading 2 39 3 16" xfId="46581"/>
    <cellStyle name="Heading 2 39 3 17" xfId="46582"/>
    <cellStyle name="Heading 2 39 3 2" xfId="46583"/>
    <cellStyle name="Heading 2 39 3 3" xfId="46584"/>
    <cellStyle name="Heading 2 39 3 4" xfId="46585"/>
    <cellStyle name="Heading 2 39 3 5" xfId="46586"/>
    <cellStyle name="Heading 2 39 3 6" xfId="46587"/>
    <cellStyle name="Heading 2 39 3 7" xfId="46588"/>
    <cellStyle name="Heading 2 39 3 8" xfId="46589"/>
    <cellStyle name="Heading 2 39 3 9" xfId="46590"/>
    <cellStyle name="Heading 2 39 4" xfId="46591"/>
    <cellStyle name="Heading 2 39 5" xfId="46592"/>
    <cellStyle name="Heading 2 39 6" xfId="46593"/>
    <cellStyle name="Heading 2 39 7" xfId="46594"/>
    <cellStyle name="Heading 2 39 8" xfId="46595"/>
    <cellStyle name="Heading 2 39 9" xfId="46596"/>
    <cellStyle name="Heading 2 4" xfId="46597"/>
    <cellStyle name="Heading 2 4 10" xfId="46598"/>
    <cellStyle name="Heading 2 4 10 2" xfId="46599"/>
    <cellStyle name="Heading 2 4 10 3" xfId="46600"/>
    <cellStyle name="Heading 2 4 10 4" xfId="46601"/>
    <cellStyle name="Heading 2 4 10 5" xfId="46602"/>
    <cellStyle name="Heading 2 4 10 6" xfId="46603"/>
    <cellStyle name="Heading 2 4 11" xfId="46604"/>
    <cellStyle name="Heading 2 4 11 2" xfId="46605"/>
    <cellStyle name="Heading 2 4 11 3" xfId="46606"/>
    <cellStyle name="Heading 2 4 11 4" xfId="46607"/>
    <cellStyle name="Heading 2 4 11 5" xfId="46608"/>
    <cellStyle name="Heading 2 4 11 6" xfId="46609"/>
    <cellStyle name="Heading 2 4 12" xfId="46610"/>
    <cellStyle name="Heading 2 4 12 2" xfId="46611"/>
    <cellStyle name="Heading 2 4 12 3" xfId="46612"/>
    <cellStyle name="Heading 2 4 12 4" xfId="46613"/>
    <cellStyle name="Heading 2 4 12 5" xfId="46614"/>
    <cellStyle name="Heading 2 4 12 6" xfId="46615"/>
    <cellStyle name="Heading 2 4 13" xfId="46616"/>
    <cellStyle name="Heading 2 4 13 2" xfId="46617"/>
    <cellStyle name="Heading 2 4 13 3" xfId="46618"/>
    <cellStyle name="Heading 2 4 13 4" xfId="46619"/>
    <cellStyle name="Heading 2 4 13 5" xfId="46620"/>
    <cellStyle name="Heading 2 4 13 6" xfId="46621"/>
    <cellStyle name="Heading 2 4 14" xfId="46622"/>
    <cellStyle name="Heading 2 4 14 2" xfId="46623"/>
    <cellStyle name="Heading 2 4 14 3" xfId="46624"/>
    <cellStyle name="Heading 2 4 14 4" xfId="46625"/>
    <cellStyle name="Heading 2 4 14 5" xfId="46626"/>
    <cellStyle name="Heading 2 4 14 6" xfId="46627"/>
    <cellStyle name="Heading 2 4 15" xfId="46628"/>
    <cellStyle name="Heading 2 4 15 2" xfId="46629"/>
    <cellStyle name="Heading 2 4 15 3" xfId="46630"/>
    <cellStyle name="Heading 2 4 15 4" xfId="46631"/>
    <cellStyle name="Heading 2 4 15 5" xfId="46632"/>
    <cellStyle name="Heading 2 4 15 6" xfId="46633"/>
    <cellStyle name="Heading 2 4 16" xfId="46634"/>
    <cellStyle name="Heading 2 4 16 2" xfId="46635"/>
    <cellStyle name="Heading 2 4 16 3" xfId="46636"/>
    <cellStyle name="Heading 2 4 16 4" xfId="46637"/>
    <cellStyle name="Heading 2 4 16 5" xfId="46638"/>
    <cellStyle name="Heading 2 4 16 6" xfId="46639"/>
    <cellStyle name="Heading 2 4 17" xfId="46640"/>
    <cellStyle name="Heading 2 4 17 2" xfId="46641"/>
    <cellStyle name="Heading 2 4 17 3" xfId="46642"/>
    <cellStyle name="Heading 2 4 17 4" xfId="46643"/>
    <cellStyle name="Heading 2 4 17 5" xfId="46644"/>
    <cellStyle name="Heading 2 4 17 6" xfId="46645"/>
    <cellStyle name="Heading 2 4 18" xfId="46646"/>
    <cellStyle name="Heading 2 4 18 2" xfId="46647"/>
    <cellStyle name="Heading 2 4 18 3" xfId="46648"/>
    <cellStyle name="Heading 2 4 18 4" xfId="46649"/>
    <cellStyle name="Heading 2 4 18 5" xfId="46650"/>
    <cellStyle name="Heading 2 4 18 6" xfId="46651"/>
    <cellStyle name="Heading 2 4 19" xfId="46652"/>
    <cellStyle name="Heading 2 4 19 2" xfId="46653"/>
    <cellStyle name="Heading 2 4 19 3" xfId="46654"/>
    <cellStyle name="Heading 2 4 19 4" xfId="46655"/>
    <cellStyle name="Heading 2 4 19 5" xfId="46656"/>
    <cellStyle name="Heading 2 4 19 6" xfId="46657"/>
    <cellStyle name="Heading 2 4 2" xfId="46658"/>
    <cellStyle name="Heading 2 4 2 10" xfId="46659"/>
    <cellStyle name="Heading 2 4 2 11" xfId="46660"/>
    <cellStyle name="Heading 2 4 2 12" xfId="46661"/>
    <cellStyle name="Heading 2 4 2 13" xfId="46662"/>
    <cellStyle name="Heading 2 4 2 14" xfId="46663"/>
    <cellStyle name="Heading 2 4 2 15" xfId="46664"/>
    <cellStyle name="Heading 2 4 2 16" xfId="46665"/>
    <cellStyle name="Heading 2 4 2 17" xfId="46666"/>
    <cellStyle name="Heading 2 4 2 18" xfId="46667"/>
    <cellStyle name="Heading 2 4 2 19" xfId="46668"/>
    <cellStyle name="Heading 2 4 2 2" xfId="46669"/>
    <cellStyle name="Heading 2 4 2 2 2" xfId="46670"/>
    <cellStyle name="Heading 2 4 2 2 3" xfId="46671"/>
    <cellStyle name="Heading 2 4 2 2 4" xfId="46672"/>
    <cellStyle name="Heading 2 4 2 2 5" xfId="46673"/>
    <cellStyle name="Heading 2 4 2 2 6" xfId="46674"/>
    <cellStyle name="Heading 2 4 2 20" xfId="46675"/>
    <cellStyle name="Heading 2 4 2 3" xfId="46676"/>
    <cellStyle name="Heading 2 4 2 3 2" xfId="46677"/>
    <cellStyle name="Heading 2 4 2 3 3" xfId="46678"/>
    <cellStyle name="Heading 2 4 2 3 4" xfId="46679"/>
    <cellStyle name="Heading 2 4 2 3 5" xfId="46680"/>
    <cellStyle name="Heading 2 4 2 3 6" xfId="46681"/>
    <cellStyle name="Heading 2 4 2 4" xfId="46682"/>
    <cellStyle name="Heading 2 4 2 4 2" xfId="46683"/>
    <cellStyle name="Heading 2 4 2 4 3" xfId="46684"/>
    <cellStyle name="Heading 2 4 2 4 4" xfId="46685"/>
    <cellStyle name="Heading 2 4 2 4 5" xfId="46686"/>
    <cellStyle name="Heading 2 4 2 4 6" xfId="46687"/>
    <cellStyle name="Heading 2 4 2 5" xfId="46688"/>
    <cellStyle name="Heading 2 4 2 5 2" xfId="46689"/>
    <cellStyle name="Heading 2 4 2 5 3" xfId="46690"/>
    <cellStyle name="Heading 2 4 2 5 4" xfId="46691"/>
    <cellStyle name="Heading 2 4 2 5 5" xfId="46692"/>
    <cellStyle name="Heading 2 4 2 5 6" xfId="46693"/>
    <cellStyle name="Heading 2 4 2 6" xfId="46694"/>
    <cellStyle name="Heading 2 4 2 7" xfId="46695"/>
    <cellStyle name="Heading 2 4 2 8" xfId="46696"/>
    <cellStyle name="Heading 2 4 2 9" xfId="46697"/>
    <cellStyle name="Heading 2 4 2_0909CLOS" xfId="46698"/>
    <cellStyle name="Heading 2 4 20" xfId="46699"/>
    <cellStyle name="Heading 2 4 20 2" xfId="46700"/>
    <cellStyle name="Heading 2 4 20 3" xfId="46701"/>
    <cellStyle name="Heading 2 4 20 4" xfId="46702"/>
    <cellStyle name="Heading 2 4 20 5" xfId="46703"/>
    <cellStyle name="Heading 2 4 20 6" xfId="46704"/>
    <cellStyle name="Heading 2 4 21" xfId="46705"/>
    <cellStyle name="Heading 2 4 21 2" xfId="46706"/>
    <cellStyle name="Heading 2 4 21 3" xfId="46707"/>
    <cellStyle name="Heading 2 4 21 4" xfId="46708"/>
    <cellStyle name="Heading 2 4 21 5" xfId="46709"/>
    <cellStyle name="Heading 2 4 21 6" xfId="46710"/>
    <cellStyle name="Heading 2 4 22" xfId="46711"/>
    <cellStyle name="Heading 2 4 22 2" xfId="46712"/>
    <cellStyle name="Heading 2 4 22 3" xfId="46713"/>
    <cellStyle name="Heading 2 4 22 4" xfId="46714"/>
    <cellStyle name="Heading 2 4 22 5" xfId="46715"/>
    <cellStyle name="Heading 2 4 22 6" xfId="46716"/>
    <cellStyle name="Heading 2 4 23" xfId="46717"/>
    <cellStyle name="Heading 2 4 23 2" xfId="46718"/>
    <cellStyle name="Heading 2 4 23 3" xfId="46719"/>
    <cellStyle name="Heading 2 4 23 4" xfId="46720"/>
    <cellStyle name="Heading 2 4 23 5" xfId="46721"/>
    <cellStyle name="Heading 2 4 23 6" xfId="46722"/>
    <cellStyle name="Heading 2 4 24" xfId="46723"/>
    <cellStyle name="Heading 2 4 25" xfId="46724"/>
    <cellStyle name="Heading 2 4 26" xfId="46725"/>
    <cellStyle name="Heading 2 4 27" xfId="46726"/>
    <cellStyle name="Heading 2 4 28" xfId="46727"/>
    <cellStyle name="Heading 2 4 29" xfId="46728"/>
    <cellStyle name="Heading 2 4 3" xfId="46729"/>
    <cellStyle name="Heading 2 4 3 2" xfId="46730"/>
    <cellStyle name="Heading 2 4 3 3" xfId="46731"/>
    <cellStyle name="Heading 2 4 3 4" xfId="46732"/>
    <cellStyle name="Heading 2 4 3 5" xfId="46733"/>
    <cellStyle name="Heading 2 4 3 6" xfId="46734"/>
    <cellStyle name="Heading 2 4 30" xfId="46735"/>
    <cellStyle name="Heading 2 4 31" xfId="46736"/>
    <cellStyle name="Heading 2 4 32" xfId="46737"/>
    <cellStyle name="Heading 2 4 33" xfId="46738"/>
    <cellStyle name="Heading 2 4 34" xfId="46739"/>
    <cellStyle name="Heading 2 4 34 10" xfId="46740"/>
    <cellStyle name="Heading 2 4 34 11" xfId="46741"/>
    <cellStyle name="Heading 2 4 34 12" xfId="46742"/>
    <cellStyle name="Heading 2 4 34 13" xfId="46743"/>
    <cellStyle name="Heading 2 4 34 14" xfId="46744"/>
    <cellStyle name="Heading 2 4 34 15" xfId="46745"/>
    <cellStyle name="Heading 2 4 34 16" xfId="46746"/>
    <cellStyle name="Heading 2 4 34 17" xfId="46747"/>
    <cellStyle name="Heading 2 4 34 18" xfId="46748"/>
    <cellStyle name="Heading 2 4 34 19" xfId="46749"/>
    <cellStyle name="Heading 2 4 34 2" xfId="46750"/>
    <cellStyle name="Heading 2 4 34 3" xfId="46751"/>
    <cellStyle name="Heading 2 4 34 4" xfId="46752"/>
    <cellStyle name="Heading 2 4 34 5" xfId="46753"/>
    <cellStyle name="Heading 2 4 34 6" xfId="46754"/>
    <cellStyle name="Heading 2 4 34 7" xfId="46755"/>
    <cellStyle name="Heading 2 4 34 8" xfId="46756"/>
    <cellStyle name="Heading 2 4 34 9" xfId="46757"/>
    <cellStyle name="Heading 2 4 35" xfId="46758"/>
    <cellStyle name="Heading 2 4 35 2" xfId="46759"/>
    <cellStyle name="Heading 2 4 36" xfId="46760"/>
    <cellStyle name="Heading 2 4 36 2" xfId="46761"/>
    <cellStyle name="Heading 2 4 37" xfId="46762"/>
    <cellStyle name="Heading 2 4 37 2" xfId="46763"/>
    <cellStyle name="Heading 2 4 38" xfId="46764"/>
    <cellStyle name="Heading 2 4 38 2" xfId="46765"/>
    <cellStyle name="Heading 2 4 39" xfId="46766"/>
    <cellStyle name="Heading 2 4 39 2" xfId="46767"/>
    <cellStyle name="Heading 2 4 4" xfId="46768"/>
    <cellStyle name="Heading 2 4 4 2" xfId="46769"/>
    <cellStyle name="Heading 2 4 4 3" xfId="46770"/>
    <cellStyle name="Heading 2 4 4 4" xfId="46771"/>
    <cellStyle name="Heading 2 4 4 5" xfId="46772"/>
    <cellStyle name="Heading 2 4 4 6" xfId="46773"/>
    <cellStyle name="Heading 2 4 40" xfId="46774"/>
    <cellStyle name="Heading 2 4 40 2" xfId="46775"/>
    <cellStyle name="Heading 2 4 41" xfId="46776"/>
    <cellStyle name="Heading 2 4 41 2" xfId="46777"/>
    <cellStyle name="Heading 2 4 42" xfId="46778"/>
    <cellStyle name="Heading 2 4 43" xfId="46779"/>
    <cellStyle name="Heading 2 4 44" xfId="46780"/>
    <cellStyle name="Heading 2 4 45" xfId="46781"/>
    <cellStyle name="Heading 2 4 46" xfId="46782"/>
    <cellStyle name="Heading 2 4 47" xfId="46783"/>
    <cellStyle name="Heading 2 4 48" xfId="46784"/>
    <cellStyle name="Heading 2 4 49" xfId="46785"/>
    <cellStyle name="Heading 2 4 5" xfId="46786"/>
    <cellStyle name="Heading 2 4 5 2" xfId="46787"/>
    <cellStyle name="Heading 2 4 5 3" xfId="46788"/>
    <cellStyle name="Heading 2 4 5 4" xfId="46789"/>
    <cellStyle name="Heading 2 4 5 5" xfId="46790"/>
    <cellStyle name="Heading 2 4 5 6" xfId="46791"/>
    <cellStyle name="Heading 2 4 50" xfId="46792"/>
    <cellStyle name="Heading 2 4 51" xfId="46793"/>
    <cellStyle name="Heading 2 4 52" xfId="46794"/>
    <cellStyle name="Heading 2 4 53" xfId="46795"/>
    <cellStyle name="Heading 2 4 54" xfId="46796"/>
    <cellStyle name="Heading 2 4 6" xfId="46797"/>
    <cellStyle name="Heading 2 4 6 2" xfId="46798"/>
    <cellStyle name="Heading 2 4 6 3" xfId="46799"/>
    <cellStyle name="Heading 2 4 6 4" xfId="46800"/>
    <cellStyle name="Heading 2 4 6 5" xfId="46801"/>
    <cellStyle name="Heading 2 4 6 6" xfId="46802"/>
    <cellStyle name="Heading 2 4 7" xfId="46803"/>
    <cellStyle name="Heading 2 4 7 2" xfId="46804"/>
    <cellStyle name="Heading 2 4 7 3" xfId="46805"/>
    <cellStyle name="Heading 2 4 7 4" xfId="46806"/>
    <cellStyle name="Heading 2 4 7 5" xfId="46807"/>
    <cellStyle name="Heading 2 4 7 6" xfId="46808"/>
    <cellStyle name="Heading 2 4 8" xfId="46809"/>
    <cellStyle name="Heading 2 4 8 2" xfId="46810"/>
    <cellStyle name="Heading 2 4 8 3" xfId="46811"/>
    <cellStyle name="Heading 2 4 8 4" xfId="46812"/>
    <cellStyle name="Heading 2 4 8 5" xfId="46813"/>
    <cellStyle name="Heading 2 4 8 6" xfId="46814"/>
    <cellStyle name="Heading 2 4 9" xfId="46815"/>
    <cellStyle name="Heading 2 4 9 2" xfId="46816"/>
    <cellStyle name="Heading 2 4 9 3" xfId="46817"/>
    <cellStyle name="Heading 2 4 9 4" xfId="46818"/>
    <cellStyle name="Heading 2 4 9 5" xfId="46819"/>
    <cellStyle name="Heading 2 4 9 6" xfId="46820"/>
    <cellStyle name="Heading 2 4_BNY-Geneva" xfId="46821"/>
    <cellStyle name="Heading 2 40" xfId="46822"/>
    <cellStyle name="Heading 2 40 10" xfId="46823"/>
    <cellStyle name="Heading 2 40 11" xfId="46824"/>
    <cellStyle name="Heading 2 40 12" xfId="46825"/>
    <cellStyle name="Heading 2 40 13" xfId="46826"/>
    <cellStyle name="Heading 2 40 14" xfId="46827"/>
    <cellStyle name="Heading 2 40 15" xfId="46828"/>
    <cellStyle name="Heading 2 40 16" xfId="46829"/>
    <cellStyle name="Heading 2 40 17" xfId="46830"/>
    <cellStyle name="Heading 2 40 18" xfId="46831"/>
    <cellStyle name="Heading 2 40 19" xfId="46832"/>
    <cellStyle name="Heading 2 40 2" xfId="46833"/>
    <cellStyle name="Heading 2 40 2 10" xfId="46834"/>
    <cellStyle name="Heading 2 40 2 11" xfId="46835"/>
    <cellStyle name="Heading 2 40 2 12" xfId="46836"/>
    <cellStyle name="Heading 2 40 2 13" xfId="46837"/>
    <cellStyle name="Heading 2 40 2 14" xfId="46838"/>
    <cellStyle name="Heading 2 40 2 15" xfId="46839"/>
    <cellStyle name="Heading 2 40 2 16" xfId="46840"/>
    <cellStyle name="Heading 2 40 2 17" xfId="46841"/>
    <cellStyle name="Heading 2 40 2 2" xfId="46842"/>
    <cellStyle name="Heading 2 40 2 3" xfId="46843"/>
    <cellStyle name="Heading 2 40 2 4" xfId="46844"/>
    <cellStyle name="Heading 2 40 2 5" xfId="46845"/>
    <cellStyle name="Heading 2 40 2 6" xfId="46846"/>
    <cellStyle name="Heading 2 40 2 7" xfId="46847"/>
    <cellStyle name="Heading 2 40 2 8" xfId="46848"/>
    <cellStyle name="Heading 2 40 2 9" xfId="46849"/>
    <cellStyle name="Heading 2 40 20" xfId="46850"/>
    <cellStyle name="Heading 2 40 3" xfId="46851"/>
    <cellStyle name="Heading 2 40 3 10" xfId="46852"/>
    <cellStyle name="Heading 2 40 3 11" xfId="46853"/>
    <cellStyle name="Heading 2 40 3 12" xfId="46854"/>
    <cellStyle name="Heading 2 40 3 13" xfId="46855"/>
    <cellStyle name="Heading 2 40 3 14" xfId="46856"/>
    <cellStyle name="Heading 2 40 3 15" xfId="46857"/>
    <cellStyle name="Heading 2 40 3 16" xfId="46858"/>
    <cellStyle name="Heading 2 40 3 17" xfId="46859"/>
    <cellStyle name="Heading 2 40 3 2" xfId="46860"/>
    <cellStyle name="Heading 2 40 3 3" xfId="46861"/>
    <cellStyle name="Heading 2 40 3 4" xfId="46862"/>
    <cellStyle name="Heading 2 40 3 5" xfId="46863"/>
    <cellStyle name="Heading 2 40 3 6" xfId="46864"/>
    <cellStyle name="Heading 2 40 3 7" xfId="46865"/>
    <cellStyle name="Heading 2 40 3 8" xfId="46866"/>
    <cellStyle name="Heading 2 40 3 9" xfId="46867"/>
    <cellStyle name="Heading 2 40 4" xfId="46868"/>
    <cellStyle name="Heading 2 40 5" xfId="46869"/>
    <cellStyle name="Heading 2 40 6" xfId="46870"/>
    <cellStyle name="Heading 2 40 7" xfId="46871"/>
    <cellStyle name="Heading 2 40 8" xfId="46872"/>
    <cellStyle name="Heading 2 40 9" xfId="46873"/>
    <cellStyle name="Heading 2 41" xfId="46874"/>
    <cellStyle name="Heading 2 41 10" xfId="46875"/>
    <cellStyle name="Heading 2 41 11" xfId="46876"/>
    <cellStyle name="Heading 2 41 12" xfId="46877"/>
    <cellStyle name="Heading 2 41 13" xfId="46878"/>
    <cellStyle name="Heading 2 41 14" xfId="46879"/>
    <cellStyle name="Heading 2 41 15" xfId="46880"/>
    <cellStyle name="Heading 2 41 16" xfId="46881"/>
    <cellStyle name="Heading 2 41 17" xfId="46882"/>
    <cellStyle name="Heading 2 41 18" xfId="46883"/>
    <cellStyle name="Heading 2 41 19" xfId="46884"/>
    <cellStyle name="Heading 2 41 2" xfId="46885"/>
    <cellStyle name="Heading 2 41 2 10" xfId="46886"/>
    <cellStyle name="Heading 2 41 2 11" xfId="46887"/>
    <cellStyle name="Heading 2 41 2 12" xfId="46888"/>
    <cellStyle name="Heading 2 41 2 13" xfId="46889"/>
    <cellStyle name="Heading 2 41 2 14" xfId="46890"/>
    <cellStyle name="Heading 2 41 2 15" xfId="46891"/>
    <cellStyle name="Heading 2 41 2 16" xfId="46892"/>
    <cellStyle name="Heading 2 41 2 17" xfId="46893"/>
    <cellStyle name="Heading 2 41 2 18" xfId="46894"/>
    <cellStyle name="Heading 2 41 2 2" xfId="46895"/>
    <cellStyle name="Heading 2 41 2 3" xfId="46896"/>
    <cellStyle name="Heading 2 41 2 4" xfId="46897"/>
    <cellStyle name="Heading 2 41 2 5" xfId="46898"/>
    <cellStyle name="Heading 2 41 2 6" xfId="46899"/>
    <cellStyle name="Heading 2 41 2 7" xfId="46900"/>
    <cellStyle name="Heading 2 41 2 8" xfId="46901"/>
    <cellStyle name="Heading 2 41 2 9" xfId="46902"/>
    <cellStyle name="Heading 2 41 20" xfId="46903"/>
    <cellStyle name="Heading 2 41 21" xfId="46904"/>
    <cellStyle name="Heading 2 41 3" xfId="46905"/>
    <cellStyle name="Heading 2 41 3 10" xfId="46906"/>
    <cellStyle name="Heading 2 41 3 11" xfId="46907"/>
    <cellStyle name="Heading 2 41 3 12" xfId="46908"/>
    <cellStyle name="Heading 2 41 3 13" xfId="46909"/>
    <cellStyle name="Heading 2 41 3 14" xfId="46910"/>
    <cellStyle name="Heading 2 41 3 15" xfId="46911"/>
    <cellStyle name="Heading 2 41 3 16" xfId="46912"/>
    <cellStyle name="Heading 2 41 3 17" xfId="46913"/>
    <cellStyle name="Heading 2 41 3 2" xfId="46914"/>
    <cellStyle name="Heading 2 41 3 3" xfId="46915"/>
    <cellStyle name="Heading 2 41 3 4" xfId="46916"/>
    <cellStyle name="Heading 2 41 3 5" xfId="46917"/>
    <cellStyle name="Heading 2 41 3 6" xfId="46918"/>
    <cellStyle name="Heading 2 41 3 7" xfId="46919"/>
    <cellStyle name="Heading 2 41 3 8" xfId="46920"/>
    <cellStyle name="Heading 2 41 3 9" xfId="46921"/>
    <cellStyle name="Heading 2 41 4" xfId="46922"/>
    <cellStyle name="Heading 2 41 5" xfId="46923"/>
    <cellStyle name="Heading 2 41 6" xfId="46924"/>
    <cellStyle name="Heading 2 41 7" xfId="46925"/>
    <cellStyle name="Heading 2 41 8" xfId="46926"/>
    <cellStyle name="Heading 2 41 9" xfId="46927"/>
    <cellStyle name="Heading 2 42" xfId="46928"/>
    <cellStyle name="Heading 2 42 10" xfId="46929"/>
    <cellStyle name="Heading 2 42 11" xfId="46930"/>
    <cellStyle name="Heading 2 42 12" xfId="46931"/>
    <cellStyle name="Heading 2 42 13" xfId="46932"/>
    <cellStyle name="Heading 2 42 14" xfId="46933"/>
    <cellStyle name="Heading 2 42 15" xfId="46934"/>
    <cellStyle name="Heading 2 42 16" xfId="46935"/>
    <cellStyle name="Heading 2 42 17" xfId="46936"/>
    <cellStyle name="Heading 2 42 18" xfId="46937"/>
    <cellStyle name="Heading 2 42 19" xfId="46938"/>
    <cellStyle name="Heading 2 42 2" xfId="46939"/>
    <cellStyle name="Heading 2 42 2 10" xfId="46940"/>
    <cellStyle name="Heading 2 42 2 11" xfId="46941"/>
    <cellStyle name="Heading 2 42 2 12" xfId="46942"/>
    <cellStyle name="Heading 2 42 2 13" xfId="46943"/>
    <cellStyle name="Heading 2 42 2 14" xfId="46944"/>
    <cellStyle name="Heading 2 42 2 15" xfId="46945"/>
    <cellStyle name="Heading 2 42 2 16" xfId="46946"/>
    <cellStyle name="Heading 2 42 2 17" xfId="46947"/>
    <cellStyle name="Heading 2 42 2 2" xfId="46948"/>
    <cellStyle name="Heading 2 42 2 3" xfId="46949"/>
    <cellStyle name="Heading 2 42 2 4" xfId="46950"/>
    <cellStyle name="Heading 2 42 2 5" xfId="46951"/>
    <cellStyle name="Heading 2 42 2 6" xfId="46952"/>
    <cellStyle name="Heading 2 42 2 7" xfId="46953"/>
    <cellStyle name="Heading 2 42 2 8" xfId="46954"/>
    <cellStyle name="Heading 2 42 2 9" xfId="46955"/>
    <cellStyle name="Heading 2 42 20" xfId="46956"/>
    <cellStyle name="Heading 2 42 21" xfId="46957"/>
    <cellStyle name="Heading 2 42 3" xfId="46958"/>
    <cellStyle name="Heading 2 42 3 10" xfId="46959"/>
    <cellStyle name="Heading 2 42 3 11" xfId="46960"/>
    <cellStyle name="Heading 2 42 3 12" xfId="46961"/>
    <cellStyle name="Heading 2 42 3 13" xfId="46962"/>
    <cellStyle name="Heading 2 42 3 14" xfId="46963"/>
    <cellStyle name="Heading 2 42 3 15" xfId="46964"/>
    <cellStyle name="Heading 2 42 3 16" xfId="46965"/>
    <cellStyle name="Heading 2 42 3 17" xfId="46966"/>
    <cellStyle name="Heading 2 42 3 2" xfId="46967"/>
    <cellStyle name="Heading 2 42 3 3" xfId="46968"/>
    <cellStyle name="Heading 2 42 3 4" xfId="46969"/>
    <cellStyle name="Heading 2 42 3 5" xfId="46970"/>
    <cellStyle name="Heading 2 42 3 6" xfId="46971"/>
    <cellStyle name="Heading 2 42 3 7" xfId="46972"/>
    <cellStyle name="Heading 2 42 3 8" xfId="46973"/>
    <cellStyle name="Heading 2 42 3 9" xfId="46974"/>
    <cellStyle name="Heading 2 42 4" xfId="46975"/>
    <cellStyle name="Heading 2 42 5" xfId="46976"/>
    <cellStyle name="Heading 2 42 6" xfId="46977"/>
    <cellStyle name="Heading 2 42 7" xfId="46978"/>
    <cellStyle name="Heading 2 42 8" xfId="46979"/>
    <cellStyle name="Heading 2 42 9" xfId="46980"/>
    <cellStyle name="Heading 2 43" xfId="46981"/>
    <cellStyle name="Heading 2 43 10" xfId="46982"/>
    <cellStyle name="Heading 2 43 11" xfId="46983"/>
    <cellStyle name="Heading 2 43 12" xfId="46984"/>
    <cellStyle name="Heading 2 43 13" xfId="46985"/>
    <cellStyle name="Heading 2 43 14" xfId="46986"/>
    <cellStyle name="Heading 2 43 15" xfId="46987"/>
    <cellStyle name="Heading 2 43 16" xfId="46988"/>
    <cellStyle name="Heading 2 43 17" xfId="46989"/>
    <cellStyle name="Heading 2 43 18" xfId="46990"/>
    <cellStyle name="Heading 2 43 19" xfId="46991"/>
    <cellStyle name="Heading 2 43 2" xfId="46992"/>
    <cellStyle name="Heading 2 43 2 10" xfId="46993"/>
    <cellStyle name="Heading 2 43 2 11" xfId="46994"/>
    <cellStyle name="Heading 2 43 2 12" xfId="46995"/>
    <cellStyle name="Heading 2 43 2 13" xfId="46996"/>
    <cellStyle name="Heading 2 43 2 14" xfId="46997"/>
    <cellStyle name="Heading 2 43 2 15" xfId="46998"/>
    <cellStyle name="Heading 2 43 2 16" xfId="46999"/>
    <cellStyle name="Heading 2 43 2 17" xfId="47000"/>
    <cellStyle name="Heading 2 43 2 2" xfId="47001"/>
    <cellStyle name="Heading 2 43 2 3" xfId="47002"/>
    <cellStyle name="Heading 2 43 2 4" xfId="47003"/>
    <cellStyle name="Heading 2 43 2 5" xfId="47004"/>
    <cellStyle name="Heading 2 43 2 6" xfId="47005"/>
    <cellStyle name="Heading 2 43 2 7" xfId="47006"/>
    <cellStyle name="Heading 2 43 2 8" xfId="47007"/>
    <cellStyle name="Heading 2 43 2 9" xfId="47008"/>
    <cellStyle name="Heading 2 43 20" xfId="47009"/>
    <cellStyle name="Heading 2 43 21" xfId="47010"/>
    <cellStyle name="Heading 2 43 3" xfId="47011"/>
    <cellStyle name="Heading 2 43 3 10" xfId="47012"/>
    <cellStyle name="Heading 2 43 3 11" xfId="47013"/>
    <cellStyle name="Heading 2 43 3 12" xfId="47014"/>
    <cellStyle name="Heading 2 43 3 13" xfId="47015"/>
    <cellStyle name="Heading 2 43 3 14" xfId="47016"/>
    <cellStyle name="Heading 2 43 3 15" xfId="47017"/>
    <cellStyle name="Heading 2 43 3 16" xfId="47018"/>
    <cellStyle name="Heading 2 43 3 17" xfId="47019"/>
    <cellStyle name="Heading 2 43 3 2" xfId="47020"/>
    <cellStyle name="Heading 2 43 3 3" xfId="47021"/>
    <cellStyle name="Heading 2 43 3 4" xfId="47022"/>
    <cellStyle name="Heading 2 43 3 5" xfId="47023"/>
    <cellStyle name="Heading 2 43 3 6" xfId="47024"/>
    <cellStyle name="Heading 2 43 3 7" xfId="47025"/>
    <cellStyle name="Heading 2 43 3 8" xfId="47026"/>
    <cellStyle name="Heading 2 43 3 9" xfId="47027"/>
    <cellStyle name="Heading 2 43 4" xfId="47028"/>
    <cellStyle name="Heading 2 43 5" xfId="47029"/>
    <cellStyle name="Heading 2 43 6" xfId="47030"/>
    <cellStyle name="Heading 2 43 7" xfId="47031"/>
    <cellStyle name="Heading 2 43 8" xfId="47032"/>
    <cellStyle name="Heading 2 43 9" xfId="47033"/>
    <cellStyle name="Heading 2 44" xfId="47034"/>
    <cellStyle name="Heading 2 44 10" xfId="47035"/>
    <cellStyle name="Heading 2 44 11" xfId="47036"/>
    <cellStyle name="Heading 2 44 12" xfId="47037"/>
    <cellStyle name="Heading 2 44 13" xfId="47038"/>
    <cellStyle name="Heading 2 44 14" xfId="47039"/>
    <cellStyle name="Heading 2 44 15" xfId="47040"/>
    <cellStyle name="Heading 2 44 16" xfId="47041"/>
    <cellStyle name="Heading 2 44 17" xfId="47042"/>
    <cellStyle name="Heading 2 44 18" xfId="47043"/>
    <cellStyle name="Heading 2 44 19" xfId="47044"/>
    <cellStyle name="Heading 2 44 2" xfId="47045"/>
    <cellStyle name="Heading 2 44 2 10" xfId="47046"/>
    <cellStyle name="Heading 2 44 2 11" xfId="47047"/>
    <cellStyle name="Heading 2 44 2 12" xfId="47048"/>
    <cellStyle name="Heading 2 44 2 13" xfId="47049"/>
    <cellStyle name="Heading 2 44 2 14" xfId="47050"/>
    <cellStyle name="Heading 2 44 2 15" xfId="47051"/>
    <cellStyle name="Heading 2 44 2 16" xfId="47052"/>
    <cellStyle name="Heading 2 44 2 17" xfId="47053"/>
    <cellStyle name="Heading 2 44 2 2" xfId="47054"/>
    <cellStyle name="Heading 2 44 2 3" xfId="47055"/>
    <cellStyle name="Heading 2 44 2 4" xfId="47056"/>
    <cellStyle name="Heading 2 44 2 5" xfId="47057"/>
    <cellStyle name="Heading 2 44 2 6" xfId="47058"/>
    <cellStyle name="Heading 2 44 2 7" xfId="47059"/>
    <cellStyle name="Heading 2 44 2 8" xfId="47060"/>
    <cellStyle name="Heading 2 44 2 9" xfId="47061"/>
    <cellStyle name="Heading 2 44 20" xfId="47062"/>
    <cellStyle name="Heading 2 44 21" xfId="47063"/>
    <cellStyle name="Heading 2 44 3" xfId="47064"/>
    <cellStyle name="Heading 2 44 3 10" xfId="47065"/>
    <cellStyle name="Heading 2 44 3 11" xfId="47066"/>
    <cellStyle name="Heading 2 44 3 12" xfId="47067"/>
    <cellStyle name="Heading 2 44 3 13" xfId="47068"/>
    <cellStyle name="Heading 2 44 3 14" xfId="47069"/>
    <cellStyle name="Heading 2 44 3 15" xfId="47070"/>
    <cellStyle name="Heading 2 44 3 16" xfId="47071"/>
    <cellStyle name="Heading 2 44 3 17" xfId="47072"/>
    <cellStyle name="Heading 2 44 3 2" xfId="47073"/>
    <cellStyle name="Heading 2 44 3 3" xfId="47074"/>
    <cellStyle name="Heading 2 44 3 4" xfId="47075"/>
    <cellStyle name="Heading 2 44 3 5" xfId="47076"/>
    <cellStyle name="Heading 2 44 3 6" xfId="47077"/>
    <cellStyle name="Heading 2 44 3 7" xfId="47078"/>
    <cellStyle name="Heading 2 44 3 8" xfId="47079"/>
    <cellStyle name="Heading 2 44 3 9" xfId="47080"/>
    <cellStyle name="Heading 2 44 4" xfId="47081"/>
    <cellStyle name="Heading 2 44 5" xfId="47082"/>
    <cellStyle name="Heading 2 44 6" xfId="47083"/>
    <cellStyle name="Heading 2 44 7" xfId="47084"/>
    <cellStyle name="Heading 2 44 8" xfId="47085"/>
    <cellStyle name="Heading 2 44 9" xfId="47086"/>
    <cellStyle name="Heading 2 45" xfId="47087"/>
    <cellStyle name="Heading 2 45 10" xfId="47088"/>
    <cellStyle name="Heading 2 45 11" xfId="47089"/>
    <cellStyle name="Heading 2 45 12" xfId="47090"/>
    <cellStyle name="Heading 2 45 13" xfId="47091"/>
    <cellStyle name="Heading 2 45 14" xfId="47092"/>
    <cellStyle name="Heading 2 45 15" xfId="47093"/>
    <cellStyle name="Heading 2 45 16" xfId="47094"/>
    <cellStyle name="Heading 2 45 17" xfId="47095"/>
    <cellStyle name="Heading 2 45 18" xfId="47096"/>
    <cellStyle name="Heading 2 45 19" xfId="47097"/>
    <cellStyle name="Heading 2 45 2" xfId="47098"/>
    <cellStyle name="Heading 2 45 2 10" xfId="47099"/>
    <cellStyle name="Heading 2 45 2 11" xfId="47100"/>
    <cellStyle name="Heading 2 45 2 12" xfId="47101"/>
    <cellStyle name="Heading 2 45 2 13" xfId="47102"/>
    <cellStyle name="Heading 2 45 2 14" xfId="47103"/>
    <cellStyle name="Heading 2 45 2 15" xfId="47104"/>
    <cellStyle name="Heading 2 45 2 16" xfId="47105"/>
    <cellStyle name="Heading 2 45 2 17" xfId="47106"/>
    <cellStyle name="Heading 2 45 2 2" xfId="47107"/>
    <cellStyle name="Heading 2 45 2 3" xfId="47108"/>
    <cellStyle name="Heading 2 45 2 4" xfId="47109"/>
    <cellStyle name="Heading 2 45 2 5" xfId="47110"/>
    <cellStyle name="Heading 2 45 2 6" xfId="47111"/>
    <cellStyle name="Heading 2 45 2 7" xfId="47112"/>
    <cellStyle name="Heading 2 45 2 8" xfId="47113"/>
    <cellStyle name="Heading 2 45 2 9" xfId="47114"/>
    <cellStyle name="Heading 2 45 20" xfId="47115"/>
    <cellStyle name="Heading 2 45 21" xfId="47116"/>
    <cellStyle name="Heading 2 45 3" xfId="47117"/>
    <cellStyle name="Heading 2 45 3 10" xfId="47118"/>
    <cellStyle name="Heading 2 45 3 11" xfId="47119"/>
    <cellStyle name="Heading 2 45 3 12" xfId="47120"/>
    <cellStyle name="Heading 2 45 3 13" xfId="47121"/>
    <cellStyle name="Heading 2 45 3 14" xfId="47122"/>
    <cellStyle name="Heading 2 45 3 15" xfId="47123"/>
    <cellStyle name="Heading 2 45 3 16" xfId="47124"/>
    <cellStyle name="Heading 2 45 3 17" xfId="47125"/>
    <cellStyle name="Heading 2 45 3 2" xfId="47126"/>
    <cellStyle name="Heading 2 45 3 3" xfId="47127"/>
    <cellStyle name="Heading 2 45 3 4" xfId="47128"/>
    <cellStyle name="Heading 2 45 3 5" xfId="47129"/>
    <cellStyle name="Heading 2 45 3 6" xfId="47130"/>
    <cellStyle name="Heading 2 45 3 7" xfId="47131"/>
    <cellStyle name="Heading 2 45 3 8" xfId="47132"/>
    <cellStyle name="Heading 2 45 3 9" xfId="47133"/>
    <cellStyle name="Heading 2 45 4" xfId="47134"/>
    <cellStyle name="Heading 2 45 5" xfId="47135"/>
    <cellStyle name="Heading 2 45 6" xfId="47136"/>
    <cellStyle name="Heading 2 45 7" xfId="47137"/>
    <cellStyle name="Heading 2 45 8" xfId="47138"/>
    <cellStyle name="Heading 2 45 9" xfId="47139"/>
    <cellStyle name="Heading 2 46" xfId="47140"/>
    <cellStyle name="Heading 2 46 10" xfId="47141"/>
    <cellStyle name="Heading 2 46 11" xfId="47142"/>
    <cellStyle name="Heading 2 46 12" xfId="47143"/>
    <cellStyle name="Heading 2 46 13" xfId="47144"/>
    <cellStyle name="Heading 2 46 14" xfId="47145"/>
    <cellStyle name="Heading 2 46 15" xfId="47146"/>
    <cellStyle name="Heading 2 46 16" xfId="47147"/>
    <cellStyle name="Heading 2 46 17" xfId="47148"/>
    <cellStyle name="Heading 2 46 18" xfId="47149"/>
    <cellStyle name="Heading 2 46 19" xfId="47150"/>
    <cellStyle name="Heading 2 46 2" xfId="47151"/>
    <cellStyle name="Heading 2 46 2 10" xfId="47152"/>
    <cellStyle name="Heading 2 46 2 11" xfId="47153"/>
    <cellStyle name="Heading 2 46 2 12" xfId="47154"/>
    <cellStyle name="Heading 2 46 2 13" xfId="47155"/>
    <cellStyle name="Heading 2 46 2 14" xfId="47156"/>
    <cellStyle name="Heading 2 46 2 15" xfId="47157"/>
    <cellStyle name="Heading 2 46 2 16" xfId="47158"/>
    <cellStyle name="Heading 2 46 2 17" xfId="47159"/>
    <cellStyle name="Heading 2 46 2 2" xfId="47160"/>
    <cellStyle name="Heading 2 46 2 3" xfId="47161"/>
    <cellStyle name="Heading 2 46 2 4" xfId="47162"/>
    <cellStyle name="Heading 2 46 2 5" xfId="47163"/>
    <cellStyle name="Heading 2 46 2 6" xfId="47164"/>
    <cellStyle name="Heading 2 46 2 7" xfId="47165"/>
    <cellStyle name="Heading 2 46 2 8" xfId="47166"/>
    <cellStyle name="Heading 2 46 2 9" xfId="47167"/>
    <cellStyle name="Heading 2 46 20" xfId="47168"/>
    <cellStyle name="Heading 2 46 21" xfId="47169"/>
    <cellStyle name="Heading 2 46 3" xfId="47170"/>
    <cellStyle name="Heading 2 46 3 10" xfId="47171"/>
    <cellStyle name="Heading 2 46 3 11" xfId="47172"/>
    <cellStyle name="Heading 2 46 3 12" xfId="47173"/>
    <cellStyle name="Heading 2 46 3 13" xfId="47174"/>
    <cellStyle name="Heading 2 46 3 14" xfId="47175"/>
    <cellStyle name="Heading 2 46 3 15" xfId="47176"/>
    <cellStyle name="Heading 2 46 3 16" xfId="47177"/>
    <cellStyle name="Heading 2 46 3 17" xfId="47178"/>
    <cellStyle name="Heading 2 46 3 2" xfId="47179"/>
    <cellStyle name="Heading 2 46 3 3" xfId="47180"/>
    <cellStyle name="Heading 2 46 3 4" xfId="47181"/>
    <cellStyle name="Heading 2 46 3 5" xfId="47182"/>
    <cellStyle name="Heading 2 46 3 6" xfId="47183"/>
    <cellStyle name="Heading 2 46 3 7" xfId="47184"/>
    <cellStyle name="Heading 2 46 3 8" xfId="47185"/>
    <cellStyle name="Heading 2 46 3 9" xfId="47186"/>
    <cellStyle name="Heading 2 46 4" xfId="47187"/>
    <cellStyle name="Heading 2 46 5" xfId="47188"/>
    <cellStyle name="Heading 2 46 6" xfId="47189"/>
    <cellStyle name="Heading 2 46 7" xfId="47190"/>
    <cellStyle name="Heading 2 46 8" xfId="47191"/>
    <cellStyle name="Heading 2 46 9" xfId="47192"/>
    <cellStyle name="Heading 2 47" xfId="47193"/>
    <cellStyle name="Heading 2 47 10" xfId="47194"/>
    <cellStyle name="Heading 2 47 11" xfId="47195"/>
    <cellStyle name="Heading 2 47 12" xfId="47196"/>
    <cellStyle name="Heading 2 47 13" xfId="47197"/>
    <cellStyle name="Heading 2 47 14" xfId="47198"/>
    <cellStyle name="Heading 2 47 15" xfId="47199"/>
    <cellStyle name="Heading 2 47 16" xfId="47200"/>
    <cellStyle name="Heading 2 47 17" xfId="47201"/>
    <cellStyle name="Heading 2 47 18" xfId="47202"/>
    <cellStyle name="Heading 2 47 19" xfId="47203"/>
    <cellStyle name="Heading 2 47 2" xfId="47204"/>
    <cellStyle name="Heading 2 47 2 10" xfId="47205"/>
    <cellStyle name="Heading 2 47 2 11" xfId="47206"/>
    <cellStyle name="Heading 2 47 2 12" xfId="47207"/>
    <cellStyle name="Heading 2 47 2 13" xfId="47208"/>
    <cellStyle name="Heading 2 47 2 14" xfId="47209"/>
    <cellStyle name="Heading 2 47 2 15" xfId="47210"/>
    <cellStyle name="Heading 2 47 2 16" xfId="47211"/>
    <cellStyle name="Heading 2 47 2 17" xfId="47212"/>
    <cellStyle name="Heading 2 47 2 2" xfId="47213"/>
    <cellStyle name="Heading 2 47 2 3" xfId="47214"/>
    <cellStyle name="Heading 2 47 2 4" xfId="47215"/>
    <cellStyle name="Heading 2 47 2 5" xfId="47216"/>
    <cellStyle name="Heading 2 47 2 6" xfId="47217"/>
    <cellStyle name="Heading 2 47 2 7" xfId="47218"/>
    <cellStyle name="Heading 2 47 2 8" xfId="47219"/>
    <cellStyle name="Heading 2 47 2 9" xfId="47220"/>
    <cellStyle name="Heading 2 47 20" xfId="47221"/>
    <cellStyle name="Heading 2 47 21" xfId="47222"/>
    <cellStyle name="Heading 2 47 3" xfId="47223"/>
    <cellStyle name="Heading 2 47 3 10" xfId="47224"/>
    <cellStyle name="Heading 2 47 3 11" xfId="47225"/>
    <cellStyle name="Heading 2 47 3 12" xfId="47226"/>
    <cellStyle name="Heading 2 47 3 13" xfId="47227"/>
    <cellStyle name="Heading 2 47 3 14" xfId="47228"/>
    <cellStyle name="Heading 2 47 3 15" xfId="47229"/>
    <cellStyle name="Heading 2 47 3 16" xfId="47230"/>
    <cellStyle name="Heading 2 47 3 17" xfId="47231"/>
    <cellStyle name="Heading 2 47 3 2" xfId="47232"/>
    <cellStyle name="Heading 2 47 3 3" xfId="47233"/>
    <cellStyle name="Heading 2 47 3 4" xfId="47234"/>
    <cellStyle name="Heading 2 47 3 5" xfId="47235"/>
    <cellStyle name="Heading 2 47 3 6" xfId="47236"/>
    <cellStyle name="Heading 2 47 3 7" xfId="47237"/>
    <cellStyle name="Heading 2 47 3 8" xfId="47238"/>
    <cellStyle name="Heading 2 47 3 9" xfId="47239"/>
    <cellStyle name="Heading 2 47 4" xfId="47240"/>
    <cellStyle name="Heading 2 47 5" xfId="47241"/>
    <cellStyle name="Heading 2 47 6" xfId="47242"/>
    <cellStyle name="Heading 2 47 7" xfId="47243"/>
    <cellStyle name="Heading 2 47 8" xfId="47244"/>
    <cellStyle name="Heading 2 47 9" xfId="47245"/>
    <cellStyle name="Heading 2 48" xfId="47246"/>
    <cellStyle name="Heading 2 48 2" xfId="47247"/>
    <cellStyle name="Heading 2 48 3" xfId="47248"/>
    <cellStyle name="Heading 2 49" xfId="47249"/>
    <cellStyle name="Heading 2 49 2" xfId="47250"/>
    <cellStyle name="Heading 2 5" xfId="47251"/>
    <cellStyle name="Heading 2 5 10" xfId="47252"/>
    <cellStyle name="Heading 2 5 10 2" xfId="47253"/>
    <cellStyle name="Heading 2 5 10 3" xfId="47254"/>
    <cellStyle name="Heading 2 5 10 4" xfId="47255"/>
    <cellStyle name="Heading 2 5 10 5" xfId="47256"/>
    <cellStyle name="Heading 2 5 10 6" xfId="47257"/>
    <cellStyle name="Heading 2 5 11" xfId="47258"/>
    <cellStyle name="Heading 2 5 11 2" xfId="47259"/>
    <cellStyle name="Heading 2 5 11 3" xfId="47260"/>
    <cellStyle name="Heading 2 5 11 4" xfId="47261"/>
    <cellStyle name="Heading 2 5 11 5" xfId="47262"/>
    <cellStyle name="Heading 2 5 11 6" xfId="47263"/>
    <cellStyle name="Heading 2 5 12" xfId="47264"/>
    <cellStyle name="Heading 2 5 12 2" xfId="47265"/>
    <cellStyle name="Heading 2 5 12 3" xfId="47266"/>
    <cellStyle name="Heading 2 5 12 4" xfId="47267"/>
    <cellStyle name="Heading 2 5 12 5" xfId="47268"/>
    <cellStyle name="Heading 2 5 12 6" xfId="47269"/>
    <cellStyle name="Heading 2 5 13" xfId="47270"/>
    <cellStyle name="Heading 2 5 13 2" xfId="47271"/>
    <cellStyle name="Heading 2 5 13 3" xfId="47272"/>
    <cellStyle name="Heading 2 5 13 4" xfId="47273"/>
    <cellStyle name="Heading 2 5 13 5" xfId="47274"/>
    <cellStyle name="Heading 2 5 13 6" xfId="47275"/>
    <cellStyle name="Heading 2 5 14" xfId="47276"/>
    <cellStyle name="Heading 2 5 14 2" xfId="47277"/>
    <cellStyle name="Heading 2 5 14 3" xfId="47278"/>
    <cellStyle name="Heading 2 5 14 4" xfId="47279"/>
    <cellStyle name="Heading 2 5 14 5" xfId="47280"/>
    <cellStyle name="Heading 2 5 14 6" xfId="47281"/>
    <cellStyle name="Heading 2 5 15" xfId="47282"/>
    <cellStyle name="Heading 2 5 15 2" xfId="47283"/>
    <cellStyle name="Heading 2 5 15 3" xfId="47284"/>
    <cellStyle name="Heading 2 5 15 4" xfId="47285"/>
    <cellStyle name="Heading 2 5 15 5" xfId="47286"/>
    <cellStyle name="Heading 2 5 15 6" xfId="47287"/>
    <cellStyle name="Heading 2 5 16" xfId="47288"/>
    <cellStyle name="Heading 2 5 16 2" xfId="47289"/>
    <cellStyle name="Heading 2 5 16 3" xfId="47290"/>
    <cellStyle name="Heading 2 5 16 4" xfId="47291"/>
    <cellStyle name="Heading 2 5 16 5" xfId="47292"/>
    <cellStyle name="Heading 2 5 16 6" xfId="47293"/>
    <cellStyle name="Heading 2 5 17" xfId="47294"/>
    <cellStyle name="Heading 2 5 17 2" xfId="47295"/>
    <cellStyle name="Heading 2 5 17 3" xfId="47296"/>
    <cellStyle name="Heading 2 5 17 4" xfId="47297"/>
    <cellStyle name="Heading 2 5 17 5" xfId="47298"/>
    <cellStyle name="Heading 2 5 17 6" xfId="47299"/>
    <cellStyle name="Heading 2 5 18" xfId="47300"/>
    <cellStyle name="Heading 2 5 18 2" xfId="47301"/>
    <cellStyle name="Heading 2 5 18 3" xfId="47302"/>
    <cellStyle name="Heading 2 5 18 4" xfId="47303"/>
    <cellStyle name="Heading 2 5 18 5" xfId="47304"/>
    <cellStyle name="Heading 2 5 18 6" xfId="47305"/>
    <cellStyle name="Heading 2 5 19" xfId="47306"/>
    <cellStyle name="Heading 2 5 19 2" xfId="47307"/>
    <cellStyle name="Heading 2 5 19 3" xfId="47308"/>
    <cellStyle name="Heading 2 5 19 4" xfId="47309"/>
    <cellStyle name="Heading 2 5 19 5" xfId="47310"/>
    <cellStyle name="Heading 2 5 19 6" xfId="47311"/>
    <cellStyle name="Heading 2 5 2" xfId="47312"/>
    <cellStyle name="Heading 2 5 2 2" xfId="47313"/>
    <cellStyle name="Heading 2 5 2 3" xfId="47314"/>
    <cellStyle name="Heading 2 5 2 4" xfId="47315"/>
    <cellStyle name="Heading 2 5 2 5" xfId="47316"/>
    <cellStyle name="Heading 2 5 2 6" xfId="47317"/>
    <cellStyle name="Heading 2 5 20" xfId="47318"/>
    <cellStyle name="Heading 2 5 20 2" xfId="47319"/>
    <cellStyle name="Heading 2 5 20 3" xfId="47320"/>
    <cellStyle name="Heading 2 5 20 4" xfId="47321"/>
    <cellStyle name="Heading 2 5 20 5" xfId="47322"/>
    <cellStyle name="Heading 2 5 20 6" xfId="47323"/>
    <cellStyle name="Heading 2 5 21" xfId="47324"/>
    <cellStyle name="Heading 2 5 21 2" xfId="47325"/>
    <cellStyle name="Heading 2 5 21 3" xfId="47326"/>
    <cellStyle name="Heading 2 5 21 4" xfId="47327"/>
    <cellStyle name="Heading 2 5 21 5" xfId="47328"/>
    <cellStyle name="Heading 2 5 21 6" xfId="47329"/>
    <cellStyle name="Heading 2 5 22" xfId="47330"/>
    <cellStyle name="Heading 2 5 22 2" xfId="47331"/>
    <cellStyle name="Heading 2 5 22 3" xfId="47332"/>
    <cellStyle name="Heading 2 5 22 4" xfId="47333"/>
    <cellStyle name="Heading 2 5 22 5" xfId="47334"/>
    <cellStyle name="Heading 2 5 22 6" xfId="47335"/>
    <cellStyle name="Heading 2 5 23" xfId="47336"/>
    <cellStyle name="Heading 2 5 24" xfId="47337"/>
    <cellStyle name="Heading 2 5 25" xfId="47338"/>
    <cellStyle name="Heading 2 5 26" xfId="47339"/>
    <cellStyle name="Heading 2 5 27" xfId="47340"/>
    <cellStyle name="Heading 2 5 28" xfId="47341"/>
    <cellStyle name="Heading 2 5 29" xfId="47342"/>
    <cellStyle name="Heading 2 5 3" xfId="47343"/>
    <cellStyle name="Heading 2 5 3 2" xfId="47344"/>
    <cellStyle name="Heading 2 5 3 3" xfId="47345"/>
    <cellStyle name="Heading 2 5 3 4" xfId="47346"/>
    <cellStyle name="Heading 2 5 3 5" xfId="47347"/>
    <cellStyle name="Heading 2 5 3 6" xfId="47348"/>
    <cellStyle name="Heading 2 5 30" xfId="47349"/>
    <cellStyle name="Heading 2 5 31" xfId="47350"/>
    <cellStyle name="Heading 2 5 32" xfId="47351"/>
    <cellStyle name="Heading 2 5 33" xfId="47352"/>
    <cellStyle name="Heading 2 5 33 10" xfId="47353"/>
    <cellStyle name="Heading 2 5 33 11" xfId="47354"/>
    <cellStyle name="Heading 2 5 33 12" xfId="47355"/>
    <cellStyle name="Heading 2 5 33 13" xfId="47356"/>
    <cellStyle name="Heading 2 5 33 14" xfId="47357"/>
    <cellStyle name="Heading 2 5 33 15" xfId="47358"/>
    <cellStyle name="Heading 2 5 33 16" xfId="47359"/>
    <cellStyle name="Heading 2 5 33 17" xfId="47360"/>
    <cellStyle name="Heading 2 5 33 18" xfId="47361"/>
    <cellStyle name="Heading 2 5 33 19" xfId="47362"/>
    <cellStyle name="Heading 2 5 33 2" xfId="47363"/>
    <cellStyle name="Heading 2 5 33 3" xfId="47364"/>
    <cellStyle name="Heading 2 5 33 4" xfId="47365"/>
    <cellStyle name="Heading 2 5 33 5" xfId="47366"/>
    <cellStyle name="Heading 2 5 33 6" xfId="47367"/>
    <cellStyle name="Heading 2 5 33 7" xfId="47368"/>
    <cellStyle name="Heading 2 5 33 8" xfId="47369"/>
    <cellStyle name="Heading 2 5 33 9" xfId="47370"/>
    <cellStyle name="Heading 2 5 34" xfId="47371"/>
    <cellStyle name="Heading 2 5 35" xfId="47372"/>
    <cellStyle name="Heading 2 5 36" xfId="47373"/>
    <cellStyle name="Heading 2 5 37" xfId="47374"/>
    <cellStyle name="Heading 2 5 38" xfId="47375"/>
    <cellStyle name="Heading 2 5 39" xfId="47376"/>
    <cellStyle name="Heading 2 5 4" xfId="47377"/>
    <cellStyle name="Heading 2 5 4 2" xfId="47378"/>
    <cellStyle name="Heading 2 5 4 3" xfId="47379"/>
    <cellStyle name="Heading 2 5 4 4" xfId="47380"/>
    <cellStyle name="Heading 2 5 4 5" xfId="47381"/>
    <cellStyle name="Heading 2 5 4 6" xfId="47382"/>
    <cellStyle name="Heading 2 5 40" xfId="47383"/>
    <cellStyle name="Heading 2 5 41" xfId="47384"/>
    <cellStyle name="Heading 2 5 42" xfId="47385"/>
    <cellStyle name="Heading 2 5 43" xfId="47386"/>
    <cellStyle name="Heading 2 5 44" xfId="47387"/>
    <cellStyle name="Heading 2 5 45" xfId="47388"/>
    <cellStyle name="Heading 2 5 46" xfId="47389"/>
    <cellStyle name="Heading 2 5 47" xfId="47390"/>
    <cellStyle name="Heading 2 5 48" xfId="47391"/>
    <cellStyle name="Heading 2 5 49" xfId="47392"/>
    <cellStyle name="Heading 2 5 5" xfId="47393"/>
    <cellStyle name="Heading 2 5 5 2" xfId="47394"/>
    <cellStyle name="Heading 2 5 5 3" xfId="47395"/>
    <cellStyle name="Heading 2 5 5 4" xfId="47396"/>
    <cellStyle name="Heading 2 5 5 5" xfId="47397"/>
    <cellStyle name="Heading 2 5 5 6" xfId="47398"/>
    <cellStyle name="Heading 2 5 50" xfId="47399"/>
    <cellStyle name="Heading 2 5 51" xfId="47400"/>
    <cellStyle name="Heading 2 5 52" xfId="47401"/>
    <cellStyle name="Heading 2 5 53" xfId="47402"/>
    <cellStyle name="Heading 2 5 6" xfId="47403"/>
    <cellStyle name="Heading 2 5 6 2" xfId="47404"/>
    <cellStyle name="Heading 2 5 6 3" xfId="47405"/>
    <cellStyle name="Heading 2 5 6 4" xfId="47406"/>
    <cellStyle name="Heading 2 5 6 5" xfId="47407"/>
    <cellStyle name="Heading 2 5 6 6" xfId="47408"/>
    <cellStyle name="Heading 2 5 7" xfId="47409"/>
    <cellStyle name="Heading 2 5 7 2" xfId="47410"/>
    <cellStyle name="Heading 2 5 7 3" xfId="47411"/>
    <cellStyle name="Heading 2 5 7 4" xfId="47412"/>
    <cellStyle name="Heading 2 5 7 5" xfId="47413"/>
    <cellStyle name="Heading 2 5 7 6" xfId="47414"/>
    <cellStyle name="Heading 2 5 8" xfId="47415"/>
    <cellStyle name="Heading 2 5 8 2" xfId="47416"/>
    <cellStyle name="Heading 2 5 8 3" xfId="47417"/>
    <cellStyle name="Heading 2 5 8 4" xfId="47418"/>
    <cellStyle name="Heading 2 5 8 5" xfId="47419"/>
    <cellStyle name="Heading 2 5 8 6" xfId="47420"/>
    <cellStyle name="Heading 2 5 9" xfId="47421"/>
    <cellStyle name="Heading 2 5 9 2" xfId="47422"/>
    <cellStyle name="Heading 2 5 9 3" xfId="47423"/>
    <cellStyle name="Heading 2 5 9 4" xfId="47424"/>
    <cellStyle name="Heading 2 5 9 5" xfId="47425"/>
    <cellStyle name="Heading 2 5 9 6" xfId="47426"/>
    <cellStyle name="Heading 2 5_BNY Class A" xfId="47427"/>
    <cellStyle name="Heading 2 50" xfId="47428"/>
    <cellStyle name="Heading 2 50 2" xfId="47429"/>
    <cellStyle name="Heading 2 51" xfId="47430"/>
    <cellStyle name="Heading 2 51 2" xfId="47431"/>
    <cellStyle name="Heading 2 52" xfId="47432"/>
    <cellStyle name="Heading 2 52 2" xfId="47433"/>
    <cellStyle name="Heading 2 53" xfId="47434"/>
    <cellStyle name="Heading 2 53 2" xfId="47435"/>
    <cellStyle name="Heading 2 54" xfId="47436"/>
    <cellStyle name="Heading 2 54 2" xfId="47437"/>
    <cellStyle name="Heading 2 55" xfId="47438"/>
    <cellStyle name="Heading 2 55 2" xfId="47439"/>
    <cellStyle name="Heading 2 56" xfId="47440"/>
    <cellStyle name="Heading 2 56 2" xfId="47441"/>
    <cellStyle name="Heading 2 57" xfId="47442"/>
    <cellStyle name="Heading 2 57 2" xfId="47443"/>
    <cellStyle name="Heading 2 58" xfId="47444"/>
    <cellStyle name="Heading 2 58 2" xfId="47445"/>
    <cellStyle name="Heading 2 59" xfId="47446"/>
    <cellStyle name="Heading 2 59 10" xfId="47447"/>
    <cellStyle name="Heading 2 59 11" xfId="47448"/>
    <cellStyle name="Heading 2 59 12" xfId="47449"/>
    <cellStyle name="Heading 2 59 13" xfId="47450"/>
    <cellStyle name="Heading 2 59 14" xfId="47451"/>
    <cellStyle name="Heading 2 59 15" xfId="47452"/>
    <cellStyle name="Heading 2 59 16" xfId="47453"/>
    <cellStyle name="Heading 2 59 17" xfId="47454"/>
    <cellStyle name="Heading 2 59 18" xfId="47455"/>
    <cellStyle name="Heading 2 59 2" xfId="47456"/>
    <cellStyle name="Heading 2 59 3" xfId="47457"/>
    <cellStyle name="Heading 2 59 4" xfId="47458"/>
    <cellStyle name="Heading 2 59 5" xfId="47459"/>
    <cellStyle name="Heading 2 59 6" xfId="47460"/>
    <cellStyle name="Heading 2 59 7" xfId="47461"/>
    <cellStyle name="Heading 2 59 8" xfId="47462"/>
    <cellStyle name="Heading 2 59 9" xfId="47463"/>
    <cellStyle name="Heading 2 6" xfId="47464"/>
    <cellStyle name="Heading 2 6 10" xfId="47465"/>
    <cellStyle name="Heading 2 6 10 2" xfId="47466"/>
    <cellStyle name="Heading 2 6 10 3" xfId="47467"/>
    <cellStyle name="Heading 2 6 10 4" xfId="47468"/>
    <cellStyle name="Heading 2 6 10 5" xfId="47469"/>
    <cellStyle name="Heading 2 6 10 6" xfId="47470"/>
    <cellStyle name="Heading 2 6 11" xfId="47471"/>
    <cellStyle name="Heading 2 6 12" xfId="47472"/>
    <cellStyle name="Heading 2 6 13" xfId="47473"/>
    <cellStyle name="Heading 2 6 14" xfId="47474"/>
    <cellStyle name="Heading 2 6 15" xfId="47475"/>
    <cellStyle name="Heading 2 6 16" xfId="47476"/>
    <cellStyle name="Heading 2 6 17" xfId="47477"/>
    <cellStyle name="Heading 2 6 18" xfId="47478"/>
    <cellStyle name="Heading 2 6 19" xfId="47479"/>
    <cellStyle name="Heading 2 6 2" xfId="47480"/>
    <cellStyle name="Heading 2 6 2 2" xfId="47481"/>
    <cellStyle name="Heading 2 6 2 3" xfId="47482"/>
    <cellStyle name="Heading 2 6 2 4" xfId="47483"/>
    <cellStyle name="Heading 2 6 2 5" xfId="47484"/>
    <cellStyle name="Heading 2 6 2 6" xfId="47485"/>
    <cellStyle name="Heading 2 6 20" xfId="47486"/>
    <cellStyle name="Heading 2 6 21" xfId="47487"/>
    <cellStyle name="Heading 2 6 21 10" xfId="47488"/>
    <cellStyle name="Heading 2 6 21 11" xfId="47489"/>
    <cellStyle name="Heading 2 6 21 12" xfId="47490"/>
    <cellStyle name="Heading 2 6 21 13" xfId="47491"/>
    <cellStyle name="Heading 2 6 21 14" xfId="47492"/>
    <cellStyle name="Heading 2 6 21 15" xfId="47493"/>
    <cellStyle name="Heading 2 6 21 16" xfId="47494"/>
    <cellStyle name="Heading 2 6 21 17" xfId="47495"/>
    <cellStyle name="Heading 2 6 21 18" xfId="47496"/>
    <cellStyle name="Heading 2 6 21 2" xfId="47497"/>
    <cellStyle name="Heading 2 6 21 3" xfId="47498"/>
    <cellStyle name="Heading 2 6 21 4" xfId="47499"/>
    <cellStyle name="Heading 2 6 21 5" xfId="47500"/>
    <cellStyle name="Heading 2 6 21 6" xfId="47501"/>
    <cellStyle name="Heading 2 6 21 7" xfId="47502"/>
    <cellStyle name="Heading 2 6 21 8" xfId="47503"/>
    <cellStyle name="Heading 2 6 21 9" xfId="47504"/>
    <cellStyle name="Heading 2 6 22" xfId="47505"/>
    <cellStyle name="Heading 2 6 23" xfId="47506"/>
    <cellStyle name="Heading 2 6 24" xfId="47507"/>
    <cellStyle name="Heading 2 6 25" xfId="47508"/>
    <cellStyle name="Heading 2 6 3" xfId="47509"/>
    <cellStyle name="Heading 2 6 3 2" xfId="47510"/>
    <cellStyle name="Heading 2 6 3 3" xfId="47511"/>
    <cellStyle name="Heading 2 6 3 4" xfId="47512"/>
    <cellStyle name="Heading 2 6 3 5" xfId="47513"/>
    <cellStyle name="Heading 2 6 3 6" xfId="47514"/>
    <cellStyle name="Heading 2 6 4" xfId="47515"/>
    <cellStyle name="Heading 2 6 4 2" xfId="47516"/>
    <cellStyle name="Heading 2 6 4 3" xfId="47517"/>
    <cellStyle name="Heading 2 6 4 4" xfId="47518"/>
    <cellStyle name="Heading 2 6 4 5" xfId="47519"/>
    <cellStyle name="Heading 2 6 4 6" xfId="47520"/>
    <cellStyle name="Heading 2 6 5" xfId="47521"/>
    <cellStyle name="Heading 2 6 5 2" xfId="47522"/>
    <cellStyle name="Heading 2 6 5 3" xfId="47523"/>
    <cellStyle name="Heading 2 6 5 4" xfId="47524"/>
    <cellStyle name="Heading 2 6 5 5" xfId="47525"/>
    <cellStyle name="Heading 2 6 5 6" xfId="47526"/>
    <cellStyle name="Heading 2 6 6" xfId="47527"/>
    <cellStyle name="Heading 2 6 6 2" xfId="47528"/>
    <cellStyle name="Heading 2 6 6 3" xfId="47529"/>
    <cellStyle name="Heading 2 6 6 4" xfId="47530"/>
    <cellStyle name="Heading 2 6 6 5" xfId="47531"/>
    <cellStyle name="Heading 2 6 6 6" xfId="47532"/>
    <cellStyle name="Heading 2 6 7" xfId="47533"/>
    <cellStyle name="Heading 2 6 7 2" xfId="47534"/>
    <cellStyle name="Heading 2 6 7 3" xfId="47535"/>
    <cellStyle name="Heading 2 6 7 4" xfId="47536"/>
    <cellStyle name="Heading 2 6 7 5" xfId="47537"/>
    <cellStyle name="Heading 2 6 7 6" xfId="47538"/>
    <cellStyle name="Heading 2 6 8" xfId="47539"/>
    <cellStyle name="Heading 2 6 8 2" xfId="47540"/>
    <cellStyle name="Heading 2 6 8 3" xfId="47541"/>
    <cellStyle name="Heading 2 6 8 4" xfId="47542"/>
    <cellStyle name="Heading 2 6 8 5" xfId="47543"/>
    <cellStyle name="Heading 2 6 8 6" xfId="47544"/>
    <cellStyle name="Heading 2 6 9" xfId="47545"/>
    <cellStyle name="Heading 2 6 9 2" xfId="47546"/>
    <cellStyle name="Heading 2 6 9 3" xfId="47547"/>
    <cellStyle name="Heading 2 6 9 4" xfId="47548"/>
    <cellStyle name="Heading 2 6 9 5" xfId="47549"/>
    <cellStyle name="Heading 2 6 9 6" xfId="47550"/>
    <cellStyle name="Heading 2 6_0909CLOS" xfId="47551"/>
    <cellStyle name="Heading 2 60" xfId="47552"/>
    <cellStyle name="Heading 2 61" xfId="47553"/>
    <cellStyle name="Heading 2 62" xfId="47554"/>
    <cellStyle name="Heading 2 62 10" xfId="47555"/>
    <cellStyle name="Heading 2 62 11" xfId="47556"/>
    <cellStyle name="Heading 2 62 12" xfId="47557"/>
    <cellStyle name="Heading 2 62 13" xfId="47558"/>
    <cellStyle name="Heading 2 62 14" xfId="47559"/>
    <cellStyle name="Heading 2 62 15" xfId="47560"/>
    <cellStyle name="Heading 2 62 16" xfId="47561"/>
    <cellStyle name="Heading 2 62 17" xfId="47562"/>
    <cellStyle name="Heading 2 62 2" xfId="47563"/>
    <cellStyle name="Heading 2 62 3" xfId="47564"/>
    <cellStyle name="Heading 2 62 4" xfId="47565"/>
    <cellStyle name="Heading 2 62 5" xfId="47566"/>
    <cellStyle name="Heading 2 62 6" xfId="47567"/>
    <cellStyle name="Heading 2 62 7" xfId="47568"/>
    <cellStyle name="Heading 2 62 8" xfId="47569"/>
    <cellStyle name="Heading 2 62 9" xfId="47570"/>
    <cellStyle name="Heading 2 63" xfId="47571"/>
    <cellStyle name="Heading 2 64" xfId="47572"/>
    <cellStyle name="Heading 2 65" xfId="47573"/>
    <cellStyle name="Heading 2 66" xfId="47574"/>
    <cellStyle name="Heading 2 67" xfId="47575"/>
    <cellStyle name="Heading 2 68" xfId="47576"/>
    <cellStyle name="Heading 2 69" xfId="47577"/>
    <cellStyle name="Heading 2 7" xfId="47578"/>
    <cellStyle name="Heading 2 7 10" xfId="47579"/>
    <cellStyle name="Heading 2 7 11" xfId="47580"/>
    <cellStyle name="Heading 2 7 12" xfId="47581"/>
    <cellStyle name="Heading 2 7 13" xfId="47582"/>
    <cellStyle name="Heading 2 7 14" xfId="47583"/>
    <cellStyle name="Heading 2 7 14 10" xfId="47584"/>
    <cellStyle name="Heading 2 7 14 11" xfId="47585"/>
    <cellStyle name="Heading 2 7 14 12" xfId="47586"/>
    <cellStyle name="Heading 2 7 14 13" xfId="47587"/>
    <cellStyle name="Heading 2 7 14 14" xfId="47588"/>
    <cellStyle name="Heading 2 7 14 15" xfId="47589"/>
    <cellStyle name="Heading 2 7 14 16" xfId="47590"/>
    <cellStyle name="Heading 2 7 14 17" xfId="47591"/>
    <cellStyle name="Heading 2 7 14 18" xfId="47592"/>
    <cellStyle name="Heading 2 7 14 2" xfId="47593"/>
    <cellStyle name="Heading 2 7 14 3" xfId="47594"/>
    <cellStyle name="Heading 2 7 14 4" xfId="47595"/>
    <cellStyle name="Heading 2 7 14 5" xfId="47596"/>
    <cellStyle name="Heading 2 7 14 6" xfId="47597"/>
    <cellStyle name="Heading 2 7 14 7" xfId="47598"/>
    <cellStyle name="Heading 2 7 14 8" xfId="47599"/>
    <cellStyle name="Heading 2 7 14 9" xfId="47600"/>
    <cellStyle name="Heading 2 7 15" xfId="47601"/>
    <cellStyle name="Heading 2 7 16" xfId="47602"/>
    <cellStyle name="Heading 2 7 17" xfId="47603"/>
    <cellStyle name="Heading 2 7 18" xfId="47604"/>
    <cellStyle name="Heading 2 7 2" xfId="47605"/>
    <cellStyle name="Heading 2 7 2 2" xfId="47606"/>
    <cellStyle name="Heading 2 7 2 3" xfId="47607"/>
    <cellStyle name="Heading 2 7 2 4" xfId="47608"/>
    <cellStyle name="Heading 2 7 2 5" xfId="47609"/>
    <cellStyle name="Heading 2 7 2 6" xfId="47610"/>
    <cellStyle name="Heading 2 7 3" xfId="47611"/>
    <cellStyle name="Heading 2 7 3 2" xfId="47612"/>
    <cellStyle name="Heading 2 7 3 3" xfId="47613"/>
    <cellStyle name="Heading 2 7 3 4" xfId="47614"/>
    <cellStyle name="Heading 2 7 3 5" xfId="47615"/>
    <cellStyle name="Heading 2 7 3 6" xfId="47616"/>
    <cellStyle name="Heading 2 7 4" xfId="47617"/>
    <cellStyle name="Heading 2 7 5" xfId="47618"/>
    <cellStyle name="Heading 2 7 6" xfId="47619"/>
    <cellStyle name="Heading 2 7 7" xfId="47620"/>
    <cellStyle name="Heading 2 7 8" xfId="47621"/>
    <cellStyle name="Heading 2 7 9" xfId="47622"/>
    <cellStyle name="Heading 2 7_0909CLOS" xfId="47623"/>
    <cellStyle name="Heading 2 70" xfId="47624"/>
    <cellStyle name="Heading 2 71" xfId="47625"/>
    <cellStyle name="Heading 2 71 2" xfId="47626"/>
    <cellStyle name="Heading 2 71 2 2" xfId="47627"/>
    <cellStyle name="Heading 2 72" xfId="47628"/>
    <cellStyle name="Heading 2 72 2" xfId="47629"/>
    <cellStyle name="Heading 2 72 2 2" xfId="47630"/>
    <cellStyle name="Heading 2 73" xfId="47631"/>
    <cellStyle name="Heading 2 73 2" xfId="47632"/>
    <cellStyle name="Heading 2 74" xfId="47633"/>
    <cellStyle name="Heading 2 74 2" xfId="47634"/>
    <cellStyle name="Heading 2 75" xfId="47635"/>
    <cellStyle name="Heading 2 76" xfId="47636"/>
    <cellStyle name="Heading 2 77" xfId="47637"/>
    <cellStyle name="Heading 2 78" xfId="47638"/>
    <cellStyle name="Heading 2 79" xfId="47639"/>
    <cellStyle name="Heading 2 8" xfId="47640"/>
    <cellStyle name="Heading 2 8 10" xfId="47641"/>
    <cellStyle name="Heading 2 8 11" xfId="47642"/>
    <cellStyle name="Heading 2 8 12" xfId="47643"/>
    <cellStyle name="Heading 2 8 13" xfId="47644"/>
    <cellStyle name="Heading 2 8 14" xfId="47645"/>
    <cellStyle name="Heading 2 8 14 10" xfId="47646"/>
    <cellStyle name="Heading 2 8 14 11" xfId="47647"/>
    <cellStyle name="Heading 2 8 14 12" xfId="47648"/>
    <cellStyle name="Heading 2 8 14 13" xfId="47649"/>
    <cellStyle name="Heading 2 8 14 14" xfId="47650"/>
    <cellStyle name="Heading 2 8 14 15" xfId="47651"/>
    <cellStyle name="Heading 2 8 14 16" xfId="47652"/>
    <cellStyle name="Heading 2 8 14 17" xfId="47653"/>
    <cellStyle name="Heading 2 8 14 18" xfId="47654"/>
    <cellStyle name="Heading 2 8 14 2" xfId="47655"/>
    <cellStyle name="Heading 2 8 14 3" xfId="47656"/>
    <cellStyle name="Heading 2 8 14 4" xfId="47657"/>
    <cellStyle name="Heading 2 8 14 5" xfId="47658"/>
    <cellStyle name="Heading 2 8 14 6" xfId="47659"/>
    <cellStyle name="Heading 2 8 14 7" xfId="47660"/>
    <cellStyle name="Heading 2 8 14 8" xfId="47661"/>
    <cellStyle name="Heading 2 8 14 9" xfId="47662"/>
    <cellStyle name="Heading 2 8 15" xfId="47663"/>
    <cellStyle name="Heading 2 8 16" xfId="47664"/>
    <cellStyle name="Heading 2 8 17" xfId="47665"/>
    <cellStyle name="Heading 2 8 18" xfId="47666"/>
    <cellStyle name="Heading 2 8 19" xfId="47667"/>
    <cellStyle name="Heading 2 8 2" xfId="47668"/>
    <cellStyle name="Heading 2 8 2 2" xfId="47669"/>
    <cellStyle name="Heading 2 8 2 3" xfId="47670"/>
    <cellStyle name="Heading 2 8 2 4" xfId="47671"/>
    <cellStyle name="Heading 2 8 2 5" xfId="47672"/>
    <cellStyle name="Heading 2 8 2 6" xfId="47673"/>
    <cellStyle name="Heading 2 8 20" xfId="47674"/>
    <cellStyle name="Heading 2 8 21" xfId="47675"/>
    <cellStyle name="Heading 2 8 22" xfId="47676"/>
    <cellStyle name="Heading 2 8 23" xfId="47677"/>
    <cellStyle name="Heading 2 8 24" xfId="47678"/>
    <cellStyle name="Heading 2 8 25" xfId="47679"/>
    <cellStyle name="Heading 2 8 26" xfId="47680"/>
    <cellStyle name="Heading 2 8 27" xfId="47681"/>
    <cellStyle name="Heading 2 8 28" xfId="47682"/>
    <cellStyle name="Heading 2 8 29" xfId="47683"/>
    <cellStyle name="Heading 2 8 3" xfId="47684"/>
    <cellStyle name="Heading 2 8 30" xfId="47685"/>
    <cellStyle name="Heading 2 8 31" xfId="47686"/>
    <cellStyle name="Heading 2 8 32" xfId="47687"/>
    <cellStyle name="Heading 2 8 33" xfId="47688"/>
    <cellStyle name="Heading 2 8 34" xfId="47689"/>
    <cellStyle name="Heading 2 8 4" xfId="47690"/>
    <cellStyle name="Heading 2 8 5" xfId="47691"/>
    <cellStyle name="Heading 2 8 6" xfId="47692"/>
    <cellStyle name="Heading 2 8 7" xfId="47693"/>
    <cellStyle name="Heading 2 8 8" xfId="47694"/>
    <cellStyle name="Heading 2 8 9" xfId="47695"/>
    <cellStyle name="Heading 2 8_OCM Opps 7 CASH" xfId="47696"/>
    <cellStyle name="Heading 2 80" xfId="47697"/>
    <cellStyle name="Heading 2 81" xfId="47698"/>
    <cellStyle name="Heading 2 82" xfId="47699"/>
    <cellStyle name="Heading 2 83" xfId="47700"/>
    <cellStyle name="Heading 2 84" xfId="47701"/>
    <cellStyle name="Heading 2 85" xfId="47702"/>
    <cellStyle name="Heading 2 86" xfId="47703"/>
    <cellStyle name="Heading 2 87" xfId="47704"/>
    <cellStyle name="Heading 2 88" xfId="47705"/>
    <cellStyle name="Heading 2 89" xfId="47706"/>
    <cellStyle name="Heading 2 9" xfId="47707"/>
    <cellStyle name="Heading 2 9 10" xfId="47708"/>
    <cellStyle name="Heading 2 9 11" xfId="47709"/>
    <cellStyle name="Heading 2 9 12" xfId="47710"/>
    <cellStyle name="Heading 2 9 13" xfId="47711"/>
    <cellStyle name="Heading 2 9 14" xfId="47712"/>
    <cellStyle name="Heading 2 9 14 10" xfId="47713"/>
    <cellStyle name="Heading 2 9 14 11" xfId="47714"/>
    <cellStyle name="Heading 2 9 14 12" xfId="47715"/>
    <cellStyle name="Heading 2 9 14 13" xfId="47716"/>
    <cellStyle name="Heading 2 9 14 14" xfId="47717"/>
    <cellStyle name="Heading 2 9 14 15" xfId="47718"/>
    <cellStyle name="Heading 2 9 14 16" xfId="47719"/>
    <cellStyle name="Heading 2 9 14 17" xfId="47720"/>
    <cellStyle name="Heading 2 9 14 18" xfId="47721"/>
    <cellStyle name="Heading 2 9 14 2" xfId="47722"/>
    <cellStyle name="Heading 2 9 14 3" xfId="47723"/>
    <cellStyle name="Heading 2 9 14 4" xfId="47724"/>
    <cellStyle name="Heading 2 9 14 5" xfId="47725"/>
    <cellStyle name="Heading 2 9 14 6" xfId="47726"/>
    <cellStyle name="Heading 2 9 14 7" xfId="47727"/>
    <cellStyle name="Heading 2 9 14 8" xfId="47728"/>
    <cellStyle name="Heading 2 9 14 9" xfId="47729"/>
    <cellStyle name="Heading 2 9 15" xfId="47730"/>
    <cellStyle name="Heading 2 9 16" xfId="47731"/>
    <cellStyle name="Heading 2 9 17" xfId="47732"/>
    <cellStyle name="Heading 2 9 18" xfId="47733"/>
    <cellStyle name="Heading 2 9 19" xfId="47734"/>
    <cellStyle name="Heading 2 9 2" xfId="47735"/>
    <cellStyle name="Heading 2 9 2 2" xfId="47736"/>
    <cellStyle name="Heading 2 9 2 3" xfId="47737"/>
    <cellStyle name="Heading 2 9 2 4" xfId="47738"/>
    <cellStyle name="Heading 2 9 2 5" xfId="47739"/>
    <cellStyle name="Heading 2 9 2 6" xfId="47740"/>
    <cellStyle name="Heading 2 9 20" xfId="47741"/>
    <cellStyle name="Heading 2 9 21" xfId="47742"/>
    <cellStyle name="Heading 2 9 22" xfId="47743"/>
    <cellStyle name="Heading 2 9 23" xfId="47744"/>
    <cellStyle name="Heading 2 9 24" xfId="47745"/>
    <cellStyle name="Heading 2 9 25" xfId="47746"/>
    <cellStyle name="Heading 2 9 26" xfId="47747"/>
    <cellStyle name="Heading 2 9 27" xfId="47748"/>
    <cellStyle name="Heading 2 9 28" xfId="47749"/>
    <cellStyle name="Heading 2 9 29" xfId="47750"/>
    <cellStyle name="Heading 2 9 3" xfId="47751"/>
    <cellStyle name="Heading 2 9 30" xfId="47752"/>
    <cellStyle name="Heading 2 9 31" xfId="47753"/>
    <cellStyle name="Heading 2 9 32" xfId="47754"/>
    <cellStyle name="Heading 2 9 33" xfId="47755"/>
    <cellStyle name="Heading 2 9 34" xfId="47756"/>
    <cellStyle name="Heading 2 9 4" xfId="47757"/>
    <cellStyle name="Heading 2 9 5" xfId="47758"/>
    <cellStyle name="Heading 2 9 6" xfId="47759"/>
    <cellStyle name="Heading 2 9 7" xfId="47760"/>
    <cellStyle name="Heading 2 9 8" xfId="47761"/>
    <cellStyle name="Heading 2 9 9" xfId="47762"/>
    <cellStyle name="Heading 2 9_OCM Principal Opps 4 CASH " xfId="47763"/>
    <cellStyle name="Heading 2 90" xfId="47764"/>
    <cellStyle name="Heading 2 91" xfId="47765"/>
    <cellStyle name="Heading 2 92" xfId="47766"/>
    <cellStyle name="Heading 2 93" xfId="47767"/>
    <cellStyle name="Heading 2 94" xfId="47768"/>
    <cellStyle name="Heading 2 95" xfId="47769"/>
    <cellStyle name="Heading 2 96" xfId="47770"/>
    <cellStyle name="Heading 2 97" xfId="47771"/>
    <cellStyle name="Heading 2 98" xfId="47772"/>
    <cellStyle name="Heading 2 99" xfId="47773"/>
    <cellStyle name="Heading 3" xfId="63986" builtinId="18" customBuiltin="1"/>
    <cellStyle name="Heading 3 10" xfId="47774"/>
    <cellStyle name="Heading 3 10 10" xfId="47775"/>
    <cellStyle name="Heading 3 10 11" xfId="47776"/>
    <cellStyle name="Heading 3 10 12" xfId="47777"/>
    <cellStyle name="Heading 3 10 13" xfId="47778"/>
    <cellStyle name="Heading 3 10 14" xfId="47779"/>
    <cellStyle name="Heading 3 10 15" xfId="47780"/>
    <cellStyle name="Heading 3 10 16" xfId="47781"/>
    <cellStyle name="Heading 3 10 17" xfId="47782"/>
    <cellStyle name="Heading 3 10 2" xfId="47783"/>
    <cellStyle name="Heading 3 10 3" xfId="47784"/>
    <cellStyle name="Heading 3 10 4" xfId="47785"/>
    <cellStyle name="Heading 3 10 5" xfId="47786"/>
    <cellStyle name="Heading 3 10 6" xfId="47787"/>
    <cellStyle name="Heading 3 10 7" xfId="47788"/>
    <cellStyle name="Heading 3 10 8" xfId="47789"/>
    <cellStyle name="Heading 3 10 9" xfId="47790"/>
    <cellStyle name="Heading 3 11" xfId="47791"/>
    <cellStyle name="Heading 3 2" xfId="47792"/>
    <cellStyle name="Heading 3 2 10" xfId="47793"/>
    <cellStyle name="Heading 3 2 11" xfId="47794"/>
    <cellStyle name="Heading 3 2 12" xfId="47795"/>
    <cellStyle name="Heading 3 2 13" xfId="47796"/>
    <cellStyle name="Heading 3 2 14" xfId="47797"/>
    <cellStyle name="Heading 3 2 15" xfId="47798"/>
    <cellStyle name="Heading 3 2 16" xfId="47799"/>
    <cellStyle name="Heading 3 2 17" xfId="47800"/>
    <cellStyle name="Heading 3 2 18" xfId="47801"/>
    <cellStyle name="Heading 3 2 19" xfId="47802"/>
    <cellStyle name="Heading 3 2 2" xfId="47803"/>
    <cellStyle name="Heading 3 2 2 10" xfId="47804"/>
    <cellStyle name="Heading 3 2 2 11" xfId="47805"/>
    <cellStyle name="Heading 3 2 2 12" xfId="47806"/>
    <cellStyle name="Heading 3 2 2 13" xfId="47807"/>
    <cellStyle name="Heading 3 2 2 14" xfId="47808"/>
    <cellStyle name="Heading 3 2 2 15" xfId="47809"/>
    <cellStyle name="Heading 3 2 2 16" xfId="47810"/>
    <cellStyle name="Heading 3 2 2 17" xfId="47811"/>
    <cellStyle name="Heading 3 2 2 18" xfId="47812"/>
    <cellStyle name="Heading 3 2 2 19" xfId="47813"/>
    <cellStyle name="Heading 3 2 2 2" xfId="47814"/>
    <cellStyle name="Heading 3 2 2 2 10" xfId="47815"/>
    <cellStyle name="Heading 3 2 2 2 11" xfId="47816"/>
    <cellStyle name="Heading 3 2 2 2 12" xfId="47817"/>
    <cellStyle name="Heading 3 2 2 2 13" xfId="47818"/>
    <cellStyle name="Heading 3 2 2 2 14" xfId="47819"/>
    <cellStyle name="Heading 3 2 2 2 15" xfId="47820"/>
    <cellStyle name="Heading 3 2 2 2 16" xfId="47821"/>
    <cellStyle name="Heading 3 2 2 2 17" xfId="47822"/>
    <cellStyle name="Heading 3 2 2 2 2" xfId="47823"/>
    <cellStyle name="Heading 3 2 2 2 2 10" xfId="47824"/>
    <cellStyle name="Heading 3 2 2 2 2 11" xfId="47825"/>
    <cellStyle name="Heading 3 2 2 2 2 12" xfId="47826"/>
    <cellStyle name="Heading 3 2 2 2 2 13" xfId="47827"/>
    <cellStyle name="Heading 3 2 2 2 2 14" xfId="47828"/>
    <cellStyle name="Heading 3 2 2 2 2 15" xfId="47829"/>
    <cellStyle name="Heading 3 2 2 2 2 16" xfId="47830"/>
    <cellStyle name="Heading 3 2 2 2 2 17" xfId="47831"/>
    <cellStyle name="Heading 3 2 2 2 2 2" xfId="47832"/>
    <cellStyle name="Heading 3 2 2 2 2 2 2" xfId="47833"/>
    <cellStyle name="Heading 3 2 2 2 2 3" xfId="47834"/>
    <cellStyle name="Heading 3 2 2 2 2 4" xfId="47835"/>
    <cellStyle name="Heading 3 2 2 2 2 5" xfId="47836"/>
    <cellStyle name="Heading 3 2 2 2 2 6" xfId="47837"/>
    <cellStyle name="Heading 3 2 2 2 2 7" xfId="47838"/>
    <cellStyle name="Heading 3 2 2 2 2 8" xfId="47839"/>
    <cellStyle name="Heading 3 2 2 2 2 9" xfId="47840"/>
    <cellStyle name="Heading 3 2 2 2 3" xfId="47841"/>
    <cellStyle name="Heading 3 2 2 2 4" xfId="47842"/>
    <cellStyle name="Heading 3 2 2 2 5" xfId="47843"/>
    <cellStyle name="Heading 3 2 2 2 6" xfId="47844"/>
    <cellStyle name="Heading 3 2 2 2 7" xfId="47845"/>
    <cellStyle name="Heading 3 2 2 2 8" xfId="47846"/>
    <cellStyle name="Heading 3 2 2 2 9" xfId="47847"/>
    <cellStyle name="Heading 3 2 2 3" xfId="47848"/>
    <cellStyle name="Heading 3 2 2 4" xfId="47849"/>
    <cellStyle name="Heading 3 2 2 5" xfId="47850"/>
    <cellStyle name="Heading 3 2 2 6" xfId="47851"/>
    <cellStyle name="Heading 3 2 2 7" xfId="47852"/>
    <cellStyle name="Heading 3 2 2 8" xfId="47853"/>
    <cellStyle name="Heading 3 2 2 9" xfId="47854"/>
    <cellStyle name="Heading 3 2 20" xfId="47855"/>
    <cellStyle name="Heading 3 2 21" xfId="47856"/>
    <cellStyle name="Heading 3 2 3" xfId="47857"/>
    <cellStyle name="Heading 3 2 3 10" xfId="47858"/>
    <cellStyle name="Heading 3 2 3 11" xfId="47859"/>
    <cellStyle name="Heading 3 2 3 12" xfId="47860"/>
    <cellStyle name="Heading 3 2 3 13" xfId="47861"/>
    <cellStyle name="Heading 3 2 3 14" xfId="47862"/>
    <cellStyle name="Heading 3 2 3 15" xfId="47863"/>
    <cellStyle name="Heading 3 2 3 16" xfId="47864"/>
    <cellStyle name="Heading 3 2 3 17" xfId="47865"/>
    <cellStyle name="Heading 3 2 3 2" xfId="47866"/>
    <cellStyle name="Heading 3 2 3 3" xfId="47867"/>
    <cellStyle name="Heading 3 2 3 4" xfId="47868"/>
    <cellStyle name="Heading 3 2 3 5" xfId="47869"/>
    <cellStyle name="Heading 3 2 3 6" xfId="47870"/>
    <cellStyle name="Heading 3 2 3 7" xfId="47871"/>
    <cellStyle name="Heading 3 2 3 8" xfId="47872"/>
    <cellStyle name="Heading 3 2 3 9" xfId="47873"/>
    <cellStyle name="Heading 3 2 4" xfId="47874"/>
    <cellStyle name="Heading 3 2 5" xfId="47875"/>
    <cellStyle name="Heading 3 2 6" xfId="47876"/>
    <cellStyle name="Heading 3 2 7" xfId="47877"/>
    <cellStyle name="Heading 3 2 8" xfId="47878"/>
    <cellStyle name="Heading 3 2 9" xfId="47879"/>
    <cellStyle name="Heading 3 2_Incentive Allocation" xfId="47880"/>
    <cellStyle name="Heading 3 3" xfId="47881"/>
    <cellStyle name="Heading 3 3 10" xfId="47882"/>
    <cellStyle name="Heading 3 3 11" xfId="47883"/>
    <cellStyle name="Heading 3 3 12" xfId="47884"/>
    <cellStyle name="Heading 3 3 13" xfId="47885"/>
    <cellStyle name="Heading 3 3 14" xfId="47886"/>
    <cellStyle name="Heading 3 3 15" xfId="47887"/>
    <cellStyle name="Heading 3 3 16" xfId="47888"/>
    <cellStyle name="Heading 3 3 17" xfId="47889"/>
    <cellStyle name="Heading 3 3 18" xfId="47890"/>
    <cellStyle name="Heading 3 3 19" xfId="47891"/>
    <cellStyle name="Heading 3 3 2" xfId="47892"/>
    <cellStyle name="Heading 3 3 2 10" xfId="47893"/>
    <cellStyle name="Heading 3 3 2 11" xfId="47894"/>
    <cellStyle name="Heading 3 3 2 12" xfId="47895"/>
    <cellStyle name="Heading 3 3 2 13" xfId="47896"/>
    <cellStyle name="Heading 3 3 2 14" xfId="47897"/>
    <cellStyle name="Heading 3 3 2 15" xfId="47898"/>
    <cellStyle name="Heading 3 3 2 16" xfId="47899"/>
    <cellStyle name="Heading 3 3 2 17" xfId="47900"/>
    <cellStyle name="Heading 3 3 2 2" xfId="47901"/>
    <cellStyle name="Heading 3 3 2 3" xfId="47902"/>
    <cellStyle name="Heading 3 3 2 4" xfId="47903"/>
    <cellStyle name="Heading 3 3 2 5" xfId="47904"/>
    <cellStyle name="Heading 3 3 2 6" xfId="47905"/>
    <cellStyle name="Heading 3 3 2 7" xfId="47906"/>
    <cellStyle name="Heading 3 3 2 8" xfId="47907"/>
    <cellStyle name="Heading 3 3 2 9" xfId="47908"/>
    <cellStyle name="Heading 3 3 20" xfId="47909"/>
    <cellStyle name="Heading 3 3 21" xfId="47910"/>
    <cellStyle name="Heading 3 3 3" xfId="47911"/>
    <cellStyle name="Heading 3 3 4" xfId="47912"/>
    <cellStyle name="Heading 3 3 5" xfId="47913"/>
    <cellStyle name="Heading 3 3 6" xfId="47914"/>
    <cellStyle name="Heading 3 3 7" xfId="47915"/>
    <cellStyle name="Heading 3 3 8" xfId="47916"/>
    <cellStyle name="Heading 3 3 9" xfId="47917"/>
    <cellStyle name="Heading 3 4" xfId="47918"/>
    <cellStyle name="Heading 3 4 10" xfId="47919"/>
    <cellStyle name="Heading 3 4 11" xfId="47920"/>
    <cellStyle name="Heading 3 4 12" xfId="47921"/>
    <cellStyle name="Heading 3 4 13" xfId="47922"/>
    <cellStyle name="Heading 3 4 14" xfId="47923"/>
    <cellStyle name="Heading 3 4 15" xfId="47924"/>
    <cellStyle name="Heading 3 4 16" xfId="47925"/>
    <cellStyle name="Heading 3 4 17" xfId="47926"/>
    <cellStyle name="Heading 3 4 18" xfId="47927"/>
    <cellStyle name="Heading 3 4 19" xfId="47928"/>
    <cellStyle name="Heading 3 4 2" xfId="47929"/>
    <cellStyle name="Heading 3 4 2 10" xfId="47930"/>
    <cellStyle name="Heading 3 4 2 11" xfId="47931"/>
    <cellStyle name="Heading 3 4 2 12" xfId="47932"/>
    <cellStyle name="Heading 3 4 2 13" xfId="47933"/>
    <cellStyle name="Heading 3 4 2 14" xfId="47934"/>
    <cellStyle name="Heading 3 4 2 15" xfId="47935"/>
    <cellStyle name="Heading 3 4 2 16" xfId="47936"/>
    <cellStyle name="Heading 3 4 2 17" xfId="47937"/>
    <cellStyle name="Heading 3 4 2 2" xfId="47938"/>
    <cellStyle name="Heading 3 4 2 3" xfId="47939"/>
    <cellStyle name="Heading 3 4 2 4" xfId="47940"/>
    <cellStyle name="Heading 3 4 2 5" xfId="47941"/>
    <cellStyle name="Heading 3 4 2 6" xfId="47942"/>
    <cellStyle name="Heading 3 4 2 7" xfId="47943"/>
    <cellStyle name="Heading 3 4 2 8" xfId="47944"/>
    <cellStyle name="Heading 3 4 2 9" xfId="47945"/>
    <cellStyle name="Heading 3 4 20" xfId="47946"/>
    <cellStyle name="Heading 3 4 21" xfId="47947"/>
    <cellStyle name="Heading 3 4 3" xfId="47948"/>
    <cellStyle name="Heading 3 4 4" xfId="47949"/>
    <cellStyle name="Heading 3 4 5" xfId="47950"/>
    <cellStyle name="Heading 3 4 6" xfId="47951"/>
    <cellStyle name="Heading 3 4 7" xfId="47952"/>
    <cellStyle name="Heading 3 4 8" xfId="47953"/>
    <cellStyle name="Heading 3 4 9" xfId="47954"/>
    <cellStyle name="Heading 3 5" xfId="47955"/>
    <cellStyle name="Heading 3 5 10" xfId="47956"/>
    <cellStyle name="Heading 3 5 11" xfId="47957"/>
    <cellStyle name="Heading 3 5 12" xfId="47958"/>
    <cellStyle name="Heading 3 5 13" xfId="47959"/>
    <cellStyle name="Heading 3 5 14" xfId="47960"/>
    <cellStyle name="Heading 3 5 15" xfId="47961"/>
    <cellStyle name="Heading 3 5 16" xfId="47962"/>
    <cellStyle name="Heading 3 5 17" xfId="47963"/>
    <cellStyle name="Heading 3 5 18" xfId="47964"/>
    <cellStyle name="Heading 3 5 19" xfId="47965"/>
    <cellStyle name="Heading 3 5 2" xfId="47966"/>
    <cellStyle name="Heading 3 5 2 10" xfId="47967"/>
    <cellStyle name="Heading 3 5 2 11" xfId="47968"/>
    <cellStyle name="Heading 3 5 2 12" xfId="47969"/>
    <cellStyle name="Heading 3 5 2 13" xfId="47970"/>
    <cellStyle name="Heading 3 5 2 14" xfId="47971"/>
    <cellStyle name="Heading 3 5 2 15" xfId="47972"/>
    <cellStyle name="Heading 3 5 2 16" xfId="47973"/>
    <cellStyle name="Heading 3 5 2 17" xfId="47974"/>
    <cellStyle name="Heading 3 5 2 2" xfId="47975"/>
    <cellStyle name="Heading 3 5 2 3" xfId="47976"/>
    <cellStyle name="Heading 3 5 2 4" xfId="47977"/>
    <cellStyle name="Heading 3 5 2 5" xfId="47978"/>
    <cellStyle name="Heading 3 5 2 6" xfId="47979"/>
    <cellStyle name="Heading 3 5 2 7" xfId="47980"/>
    <cellStyle name="Heading 3 5 2 8" xfId="47981"/>
    <cellStyle name="Heading 3 5 2 9" xfId="47982"/>
    <cellStyle name="Heading 3 5 20" xfId="47983"/>
    <cellStyle name="Heading 3 5 21" xfId="47984"/>
    <cellStyle name="Heading 3 5 3" xfId="47985"/>
    <cellStyle name="Heading 3 5 4" xfId="47986"/>
    <cellStyle name="Heading 3 5 5" xfId="47987"/>
    <cellStyle name="Heading 3 5 6" xfId="47988"/>
    <cellStyle name="Heading 3 5 7" xfId="47989"/>
    <cellStyle name="Heading 3 5 8" xfId="47990"/>
    <cellStyle name="Heading 3 5 9" xfId="47991"/>
    <cellStyle name="Heading 3 6" xfId="47992"/>
    <cellStyle name="Heading 3 6 10" xfId="47993"/>
    <cellStyle name="Heading 3 6 11" xfId="47994"/>
    <cellStyle name="Heading 3 6 12" xfId="47995"/>
    <cellStyle name="Heading 3 6 13" xfId="47996"/>
    <cellStyle name="Heading 3 6 14" xfId="47997"/>
    <cellStyle name="Heading 3 6 15" xfId="47998"/>
    <cellStyle name="Heading 3 6 16" xfId="47999"/>
    <cellStyle name="Heading 3 6 17" xfId="48000"/>
    <cellStyle name="Heading 3 6 18" xfId="48001"/>
    <cellStyle name="Heading 3 6 19" xfId="48002"/>
    <cellStyle name="Heading 3 6 2" xfId="48003"/>
    <cellStyle name="Heading 3 6 2 10" xfId="48004"/>
    <cellStyle name="Heading 3 6 2 11" xfId="48005"/>
    <cellStyle name="Heading 3 6 2 12" xfId="48006"/>
    <cellStyle name="Heading 3 6 2 13" xfId="48007"/>
    <cellStyle name="Heading 3 6 2 14" xfId="48008"/>
    <cellStyle name="Heading 3 6 2 15" xfId="48009"/>
    <cellStyle name="Heading 3 6 2 16" xfId="48010"/>
    <cellStyle name="Heading 3 6 2 17" xfId="48011"/>
    <cellStyle name="Heading 3 6 2 2" xfId="48012"/>
    <cellStyle name="Heading 3 6 2 3" xfId="48013"/>
    <cellStyle name="Heading 3 6 2 4" xfId="48014"/>
    <cellStyle name="Heading 3 6 2 5" xfId="48015"/>
    <cellStyle name="Heading 3 6 2 6" xfId="48016"/>
    <cellStyle name="Heading 3 6 2 7" xfId="48017"/>
    <cellStyle name="Heading 3 6 2 8" xfId="48018"/>
    <cellStyle name="Heading 3 6 2 9" xfId="48019"/>
    <cellStyle name="Heading 3 6 20" xfId="48020"/>
    <cellStyle name="Heading 3 6 21" xfId="48021"/>
    <cellStyle name="Heading 3 6 3" xfId="48022"/>
    <cellStyle name="Heading 3 6 4" xfId="48023"/>
    <cellStyle name="Heading 3 6 5" xfId="48024"/>
    <cellStyle name="Heading 3 6 6" xfId="48025"/>
    <cellStyle name="Heading 3 6 7" xfId="48026"/>
    <cellStyle name="Heading 3 6 8" xfId="48027"/>
    <cellStyle name="Heading 3 6 9" xfId="48028"/>
    <cellStyle name="Heading 3 7" xfId="48029"/>
    <cellStyle name="Heading 3 7 10" xfId="48030"/>
    <cellStyle name="Heading 3 7 11" xfId="48031"/>
    <cellStyle name="Heading 3 7 12" xfId="48032"/>
    <cellStyle name="Heading 3 7 13" xfId="48033"/>
    <cellStyle name="Heading 3 7 14" xfId="48034"/>
    <cellStyle name="Heading 3 7 15" xfId="48035"/>
    <cellStyle name="Heading 3 7 16" xfId="48036"/>
    <cellStyle name="Heading 3 7 17" xfId="48037"/>
    <cellStyle name="Heading 3 7 18" xfId="48038"/>
    <cellStyle name="Heading 3 7 19" xfId="48039"/>
    <cellStyle name="Heading 3 7 2" xfId="48040"/>
    <cellStyle name="Heading 3 7 2 10" xfId="48041"/>
    <cellStyle name="Heading 3 7 2 11" xfId="48042"/>
    <cellStyle name="Heading 3 7 2 12" xfId="48043"/>
    <cellStyle name="Heading 3 7 2 13" xfId="48044"/>
    <cellStyle name="Heading 3 7 2 14" xfId="48045"/>
    <cellStyle name="Heading 3 7 2 15" xfId="48046"/>
    <cellStyle name="Heading 3 7 2 16" xfId="48047"/>
    <cellStyle name="Heading 3 7 2 17" xfId="48048"/>
    <cellStyle name="Heading 3 7 2 2" xfId="48049"/>
    <cellStyle name="Heading 3 7 2 3" xfId="48050"/>
    <cellStyle name="Heading 3 7 2 4" xfId="48051"/>
    <cellStyle name="Heading 3 7 2 5" xfId="48052"/>
    <cellStyle name="Heading 3 7 2 6" xfId="48053"/>
    <cellStyle name="Heading 3 7 2 7" xfId="48054"/>
    <cellStyle name="Heading 3 7 2 8" xfId="48055"/>
    <cellStyle name="Heading 3 7 2 9" xfId="48056"/>
    <cellStyle name="Heading 3 7 20" xfId="48057"/>
    <cellStyle name="Heading 3 7 3" xfId="48058"/>
    <cellStyle name="Heading 3 7 4" xfId="48059"/>
    <cellStyle name="Heading 3 7 5" xfId="48060"/>
    <cellStyle name="Heading 3 7 6" xfId="48061"/>
    <cellStyle name="Heading 3 7 7" xfId="48062"/>
    <cellStyle name="Heading 3 7 8" xfId="48063"/>
    <cellStyle name="Heading 3 7 9" xfId="48064"/>
    <cellStyle name="Heading 3 8" xfId="48065"/>
    <cellStyle name="Heading 3 9" xfId="48066"/>
    <cellStyle name="Heading 4" xfId="63987" builtinId="19" customBuiltin="1"/>
    <cellStyle name="Heading 4 10" xfId="48067"/>
    <cellStyle name="Heading 4 10 10" xfId="48068"/>
    <cellStyle name="Heading 4 10 11" xfId="48069"/>
    <cellStyle name="Heading 4 10 12" xfId="48070"/>
    <cellStyle name="Heading 4 10 13" xfId="48071"/>
    <cellStyle name="Heading 4 10 14" xfId="48072"/>
    <cellStyle name="Heading 4 10 15" xfId="48073"/>
    <cellStyle name="Heading 4 10 16" xfId="48074"/>
    <cellStyle name="Heading 4 10 17" xfId="48075"/>
    <cellStyle name="Heading 4 10 2" xfId="48076"/>
    <cellStyle name="Heading 4 10 3" xfId="48077"/>
    <cellStyle name="Heading 4 10 4" xfId="48078"/>
    <cellStyle name="Heading 4 10 5" xfId="48079"/>
    <cellStyle name="Heading 4 10 6" xfId="48080"/>
    <cellStyle name="Heading 4 10 7" xfId="48081"/>
    <cellStyle name="Heading 4 10 8" xfId="48082"/>
    <cellStyle name="Heading 4 10 9" xfId="48083"/>
    <cellStyle name="Heading 4 11" xfId="48084"/>
    <cellStyle name="Heading 4 2" xfId="48085"/>
    <cellStyle name="Heading 4 2 10" xfId="48086"/>
    <cellStyle name="Heading 4 2 11" xfId="48087"/>
    <cellStyle name="Heading 4 2 12" xfId="48088"/>
    <cellStyle name="Heading 4 2 13" xfId="48089"/>
    <cellStyle name="Heading 4 2 14" xfId="48090"/>
    <cellStyle name="Heading 4 2 15" xfId="48091"/>
    <cellStyle name="Heading 4 2 16" xfId="48092"/>
    <cellStyle name="Heading 4 2 17" xfId="48093"/>
    <cellStyle name="Heading 4 2 18" xfId="48094"/>
    <cellStyle name="Heading 4 2 19" xfId="48095"/>
    <cellStyle name="Heading 4 2 2" xfId="48096"/>
    <cellStyle name="Heading 4 2 2 10" xfId="48097"/>
    <cellStyle name="Heading 4 2 2 11" xfId="48098"/>
    <cellStyle name="Heading 4 2 2 12" xfId="48099"/>
    <cellStyle name="Heading 4 2 2 13" xfId="48100"/>
    <cellStyle name="Heading 4 2 2 14" xfId="48101"/>
    <cellStyle name="Heading 4 2 2 15" xfId="48102"/>
    <cellStyle name="Heading 4 2 2 16" xfId="48103"/>
    <cellStyle name="Heading 4 2 2 17" xfId="48104"/>
    <cellStyle name="Heading 4 2 2 18" xfId="48105"/>
    <cellStyle name="Heading 4 2 2 19" xfId="48106"/>
    <cellStyle name="Heading 4 2 2 2" xfId="48107"/>
    <cellStyle name="Heading 4 2 2 2 10" xfId="48108"/>
    <cellStyle name="Heading 4 2 2 2 11" xfId="48109"/>
    <cellStyle name="Heading 4 2 2 2 12" xfId="48110"/>
    <cellStyle name="Heading 4 2 2 2 13" xfId="48111"/>
    <cellStyle name="Heading 4 2 2 2 14" xfId="48112"/>
    <cellStyle name="Heading 4 2 2 2 15" xfId="48113"/>
    <cellStyle name="Heading 4 2 2 2 16" xfId="48114"/>
    <cellStyle name="Heading 4 2 2 2 17" xfId="48115"/>
    <cellStyle name="Heading 4 2 2 2 2" xfId="48116"/>
    <cellStyle name="Heading 4 2 2 2 2 10" xfId="48117"/>
    <cellStyle name="Heading 4 2 2 2 2 11" xfId="48118"/>
    <cellStyle name="Heading 4 2 2 2 2 12" xfId="48119"/>
    <cellStyle name="Heading 4 2 2 2 2 13" xfId="48120"/>
    <cellStyle name="Heading 4 2 2 2 2 14" xfId="48121"/>
    <cellStyle name="Heading 4 2 2 2 2 15" xfId="48122"/>
    <cellStyle name="Heading 4 2 2 2 2 16" xfId="48123"/>
    <cellStyle name="Heading 4 2 2 2 2 17" xfId="48124"/>
    <cellStyle name="Heading 4 2 2 2 2 2" xfId="48125"/>
    <cellStyle name="Heading 4 2 2 2 2 2 2" xfId="48126"/>
    <cellStyle name="Heading 4 2 2 2 2 3" xfId="48127"/>
    <cellStyle name="Heading 4 2 2 2 2 4" xfId="48128"/>
    <cellStyle name="Heading 4 2 2 2 2 5" xfId="48129"/>
    <cellStyle name="Heading 4 2 2 2 2 6" xfId="48130"/>
    <cellStyle name="Heading 4 2 2 2 2 7" xfId="48131"/>
    <cellStyle name="Heading 4 2 2 2 2 8" xfId="48132"/>
    <cellStyle name="Heading 4 2 2 2 2 9" xfId="48133"/>
    <cellStyle name="Heading 4 2 2 2 3" xfId="48134"/>
    <cellStyle name="Heading 4 2 2 2 4" xfId="48135"/>
    <cellStyle name="Heading 4 2 2 2 5" xfId="48136"/>
    <cellStyle name="Heading 4 2 2 2 6" xfId="48137"/>
    <cellStyle name="Heading 4 2 2 2 7" xfId="48138"/>
    <cellStyle name="Heading 4 2 2 2 8" xfId="48139"/>
    <cellStyle name="Heading 4 2 2 2 9" xfId="48140"/>
    <cellStyle name="Heading 4 2 2 3" xfId="48141"/>
    <cellStyle name="Heading 4 2 2 4" xfId="48142"/>
    <cellStyle name="Heading 4 2 2 5" xfId="48143"/>
    <cellStyle name="Heading 4 2 2 6" xfId="48144"/>
    <cellStyle name="Heading 4 2 2 7" xfId="48145"/>
    <cellStyle name="Heading 4 2 2 8" xfId="48146"/>
    <cellStyle name="Heading 4 2 2 9" xfId="48147"/>
    <cellStyle name="Heading 4 2 20" xfId="48148"/>
    <cellStyle name="Heading 4 2 21" xfId="48149"/>
    <cellStyle name="Heading 4 2 3" xfId="48150"/>
    <cellStyle name="Heading 4 2 3 10" xfId="48151"/>
    <cellStyle name="Heading 4 2 3 11" xfId="48152"/>
    <cellStyle name="Heading 4 2 3 12" xfId="48153"/>
    <cellStyle name="Heading 4 2 3 13" xfId="48154"/>
    <cellStyle name="Heading 4 2 3 14" xfId="48155"/>
    <cellStyle name="Heading 4 2 3 15" xfId="48156"/>
    <cellStyle name="Heading 4 2 3 16" xfId="48157"/>
    <cellStyle name="Heading 4 2 3 17" xfId="48158"/>
    <cellStyle name="Heading 4 2 3 2" xfId="48159"/>
    <cellStyle name="Heading 4 2 3 3" xfId="48160"/>
    <cellStyle name="Heading 4 2 3 4" xfId="48161"/>
    <cellStyle name="Heading 4 2 3 5" xfId="48162"/>
    <cellStyle name="Heading 4 2 3 6" xfId="48163"/>
    <cellStyle name="Heading 4 2 3 7" xfId="48164"/>
    <cellStyle name="Heading 4 2 3 8" xfId="48165"/>
    <cellStyle name="Heading 4 2 3 9" xfId="48166"/>
    <cellStyle name="Heading 4 2 4" xfId="48167"/>
    <cellStyle name="Heading 4 2 5" xfId="48168"/>
    <cellStyle name="Heading 4 2 6" xfId="48169"/>
    <cellStyle name="Heading 4 2 7" xfId="48170"/>
    <cellStyle name="Heading 4 2 8" xfId="48171"/>
    <cellStyle name="Heading 4 2 9" xfId="48172"/>
    <cellStyle name="Heading 4 2_Incentive Allocation" xfId="48173"/>
    <cellStyle name="Heading 4 3" xfId="48174"/>
    <cellStyle name="Heading 4 3 10" xfId="48175"/>
    <cellStyle name="Heading 4 3 11" xfId="48176"/>
    <cellStyle name="Heading 4 3 12" xfId="48177"/>
    <cellStyle name="Heading 4 3 13" xfId="48178"/>
    <cellStyle name="Heading 4 3 14" xfId="48179"/>
    <cellStyle name="Heading 4 3 15" xfId="48180"/>
    <cellStyle name="Heading 4 3 16" xfId="48181"/>
    <cellStyle name="Heading 4 3 17" xfId="48182"/>
    <cellStyle name="Heading 4 3 18" xfId="48183"/>
    <cellStyle name="Heading 4 3 19" xfId="48184"/>
    <cellStyle name="Heading 4 3 2" xfId="48185"/>
    <cellStyle name="Heading 4 3 2 10" xfId="48186"/>
    <cellStyle name="Heading 4 3 2 11" xfId="48187"/>
    <cellStyle name="Heading 4 3 2 12" xfId="48188"/>
    <cellStyle name="Heading 4 3 2 13" xfId="48189"/>
    <cellStyle name="Heading 4 3 2 14" xfId="48190"/>
    <cellStyle name="Heading 4 3 2 15" xfId="48191"/>
    <cellStyle name="Heading 4 3 2 16" xfId="48192"/>
    <cellStyle name="Heading 4 3 2 17" xfId="48193"/>
    <cellStyle name="Heading 4 3 2 2" xfId="48194"/>
    <cellStyle name="Heading 4 3 2 3" xfId="48195"/>
    <cellStyle name="Heading 4 3 2 4" xfId="48196"/>
    <cellStyle name="Heading 4 3 2 5" xfId="48197"/>
    <cellStyle name="Heading 4 3 2 6" xfId="48198"/>
    <cellStyle name="Heading 4 3 2 7" xfId="48199"/>
    <cellStyle name="Heading 4 3 2 8" xfId="48200"/>
    <cellStyle name="Heading 4 3 2 9" xfId="48201"/>
    <cellStyle name="Heading 4 3 20" xfId="48202"/>
    <cellStyle name="Heading 4 3 21" xfId="48203"/>
    <cellStyle name="Heading 4 3 3" xfId="48204"/>
    <cellStyle name="Heading 4 3 4" xfId="48205"/>
    <cellStyle name="Heading 4 3 5" xfId="48206"/>
    <cellStyle name="Heading 4 3 6" xfId="48207"/>
    <cellStyle name="Heading 4 3 7" xfId="48208"/>
    <cellStyle name="Heading 4 3 8" xfId="48209"/>
    <cellStyle name="Heading 4 3 9" xfId="48210"/>
    <cellStyle name="Heading 4 4" xfId="48211"/>
    <cellStyle name="Heading 4 4 10" xfId="48212"/>
    <cellStyle name="Heading 4 4 11" xfId="48213"/>
    <cellStyle name="Heading 4 4 12" xfId="48214"/>
    <cellStyle name="Heading 4 4 13" xfId="48215"/>
    <cellStyle name="Heading 4 4 14" xfId="48216"/>
    <cellStyle name="Heading 4 4 15" xfId="48217"/>
    <cellStyle name="Heading 4 4 16" xfId="48218"/>
    <cellStyle name="Heading 4 4 17" xfId="48219"/>
    <cellStyle name="Heading 4 4 18" xfId="48220"/>
    <cellStyle name="Heading 4 4 19" xfId="48221"/>
    <cellStyle name="Heading 4 4 2" xfId="48222"/>
    <cellStyle name="Heading 4 4 2 10" xfId="48223"/>
    <cellStyle name="Heading 4 4 2 11" xfId="48224"/>
    <cellStyle name="Heading 4 4 2 12" xfId="48225"/>
    <cellStyle name="Heading 4 4 2 13" xfId="48226"/>
    <cellStyle name="Heading 4 4 2 14" xfId="48227"/>
    <cellStyle name="Heading 4 4 2 15" xfId="48228"/>
    <cellStyle name="Heading 4 4 2 16" xfId="48229"/>
    <cellStyle name="Heading 4 4 2 17" xfId="48230"/>
    <cellStyle name="Heading 4 4 2 2" xfId="48231"/>
    <cellStyle name="Heading 4 4 2 3" xfId="48232"/>
    <cellStyle name="Heading 4 4 2 4" xfId="48233"/>
    <cellStyle name="Heading 4 4 2 5" xfId="48234"/>
    <cellStyle name="Heading 4 4 2 6" xfId="48235"/>
    <cellStyle name="Heading 4 4 2 7" xfId="48236"/>
    <cellStyle name="Heading 4 4 2 8" xfId="48237"/>
    <cellStyle name="Heading 4 4 2 9" xfId="48238"/>
    <cellStyle name="Heading 4 4 20" xfId="48239"/>
    <cellStyle name="Heading 4 4 21" xfId="48240"/>
    <cellStyle name="Heading 4 4 3" xfId="48241"/>
    <cellStyle name="Heading 4 4 4" xfId="48242"/>
    <cellStyle name="Heading 4 4 5" xfId="48243"/>
    <cellStyle name="Heading 4 4 6" xfId="48244"/>
    <cellStyle name="Heading 4 4 7" xfId="48245"/>
    <cellStyle name="Heading 4 4 8" xfId="48246"/>
    <cellStyle name="Heading 4 4 9" xfId="48247"/>
    <cellStyle name="Heading 4 5" xfId="48248"/>
    <cellStyle name="Heading 4 5 10" xfId="48249"/>
    <cellStyle name="Heading 4 5 11" xfId="48250"/>
    <cellStyle name="Heading 4 5 12" xfId="48251"/>
    <cellStyle name="Heading 4 5 13" xfId="48252"/>
    <cellStyle name="Heading 4 5 14" xfId="48253"/>
    <cellStyle name="Heading 4 5 15" xfId="48254"/>
    <cellStyle name="Heading 4 5 16" xfId="48255"/>
    <cellStyle name="Heading 4 5 17" xfId="48256"/>
    <cellStyle name="Heading 4 5 18" xfId="48257"/>
    <cellStyle name="Heading 4 5 19" xfId="48258"/>
    <cellStyle name="Heading 4 5 2" xfId="48259"/>
    <cellStyle name="Heading 4 5 2 10" xfId="48260"/>
    <cellStyle name="Heading 4 5 2 11" xfId="48261"/>
    <cellStyle name="Heading 4 5 2 12" xfId="48262"/>
    <cellStyle name="Heading 4 5 2 13" xfId="48263"/>
    <cellStyle name="Heading 4 5 2 14" xfId="48264"/>
    <cellStyle name="Heading 4 5 2 15" xfId="48265"/>
    <cellStyle name="Heading 4 5 2 16" xfId="48266"/>
    <cellStyle name="Heading 4 5 2 17" xfId="48267"/>
    <cellStyle name="Heading 4 5 2 2" xfId="48268"/>
    <cellStyle name="Heading 4 5 2 3" xfId="48269"/>
    <cellStyle name="Heading 4 5 2 4" xfId="48270"/>
    <cellStyle name="Heading 4 5 2 5" xfId="48271"/>
    <cellStyle name="Heading 4 5 2 6" xfId="48272"/>
    <cellStyle name="Heading 4 5 2 7" xfId="48273"/>
    <cellStyle name="Heading 4 5 2 8" xfId="48274"/>
    <cellStyle name="Heading 4 5 2 9" xfId="48275"/>
    <cellStyle name="Heading 4 5 20" xfId="48276"/>
    <cellStyle name="Heading 4 5 21" xfId="48277"/>
    <cellStyle name="Heading 4 5 3" xfId="48278"/>
    <cellStyle name="Heading 4 5 4" xfId="48279"/>
    <cellStyle name="Heading 4 5 5" xfId="48280"/>
    <cellStyle name="Heading 4 5 6" xfId="48281"/>
    <cellStyle name="Heading 4 5 7" xfId="48282"/>
    <cellStyle name="Heading 4 5 8" xfId="48283"/>
    <cellStyle name="Heading 4 5 9" xfId="48284"/>
    <cellStyle name="Heading 4 6" xfId="48285"/>
    <cellStyle name="Heading 4 6 10" xfId="48286"/>
    <cellStyle name="Heading 4 6 11" xfId="48287"/>
    <cellStyle name="Heading 4 6 12" xfId="48288"/>
    <cellStyle name="Heading 4 6 13" xfId="48289"/>
    <cellStyle name="Heading 4 6 14" xfId="48290"/>
    <cellStyle name="Heading 4 6 15" xfId="48291"/>
    <cellStyle name="Heading 4 6 16" xfId="48292"/>
    <cellStyle name="Heading 4 6 17" xfId="48293"/>
    <cellStyle name="Heading 4 6 18" xfId="48294"/>
    <cellStyle name="Heading 4 6 19" xfId="48295"/>
    <cellStyle name="Heading 4 6 2" xfId="48296"/>
    <cellStyle name="Heading 4 6 2 10" xfId="48297"/>
    <cellStyle name="Heading 4 6 2 11" xfId="48298"/>
    <cellStyle name="Heading 4 6 2 12" xfId="48299"/>
    <cellStyle name="Heading 4 6 2 13" xfId="48300"/>
    <cellStyle name="Heading 4 6 2 14" xfId="48301"/>
    <cellStyle name="Heading 4 6 2 15" xfId="48302"/>
    <cellStyle name="Heading 4 6 2 16" xfId="48303"/>
    <cellStyle name="Heading 4 6 2 17" xfId="48304"/>
    <cellStyle name="Heading 4 6 2 2" xfId="48305"/>
    <cellStyle name="Heading 4 6 2 3" xfId="48306"/>
    <cellStyle name="Heading 4 6 2 4" xfId="48307"/>
    <cellStyle name="Heading 4 6 2 5" xfId="48308"/>
    <cellStyle name="Heading 4 6 2 6" xfId="48309"/>
    <cellStyle name="Heading 4 6 2 7" xfId="48310"/>
    <cellStyle name="Heading 4 6 2 8" xfId="48311"/>
    <cellStyle name="Heading 4 6 2 9" xfId="48312"/>
    <cellStyle name="Heading 4 6 20" xfId="48313"/>
    <cellStyle name="Heading 4 6 21" xfId="48314"/>
    <cellStyle name="Heading 4 6 3" xfId="48315"/>
    <cellStyle name="Heading 4 6 4" xfId="48316"/>
    <cellStyle name="Heading 4 6 5" xfId="48317"/>
    <cellStyle name="Heading 4 6 6" xfId="48318"/>
    <cellStyle name="Heading 4 6 7" xfId="48319"/>
    <cellStyle name="Heading 4 6 8" xfId="48320"/>
    <cellStyle name="Heading 4 6 9" xfId="48321"/>
    <cellStyle name="Heading 4 7" xfId="48322"/>
    <cellStyle name="Heading 4 7 10" xfId="48323"/>
    <cellStyle name="Heading 4 7 11" xfId="48324"/>
    <cellStyle name="Heading 4 7 12" xfId="48325"/>
    <cellStyle name="Heading 4 7 13" xfId="48326"/>
    <cellStyle name="Heading 4 7 14" xfId="48327"/>
    <cellStyle name="Heading 4 7 15" xfId="48328"/>
    <cellStyle name="Heading 4 7 16" xfId="48329"/>
    <cellStyle name="Heading 4 7 17" xfId="48330"/>
    <cellStyle name="Heading 4 7 18" xfId="48331"/>
    <cellStyle name="Heading 4 7 19" xfId="48332"/>
    <cellStyle name="Heading 4 7 2" xfId="48333"/>
    <cellStyle name="Heading 4 7 2 10" xfId="48334"/>
    <cellStyle name="Heading 4 7 2 11" xfId="48335"/>
    <cellStyle name="Heading 4 7 2 12" xfId="48336"/>
    <cellStyle name="Heading 4 7 2 13" xfId="48337"/>
    <cellStyle name="Heading 4 7 2 14" xfId="48338"/>
    <cellStyle name="Heading 4 7 2 15" xfId="48339"/>
    <cellStyle name="Heading 4 7 2 16" xfId="48340"/>
    <cellStyle name="Heading 4 7 2 17" xfId="48341"/>
    <cellStyle name="Heading 4 7 2 2" xfId="48342"/>
    <cellStyle name="Heading 4 7 2 3" xfId="48343"/>
    <cellStyle name="Heading 4 7 2 4" xfId="48344"/>
    <cellStyle name="Heading 4 7 2 5" xfId="48345"/>
    <cellStyle name="Heading 4 7 2 6" xfId="48346"/>
    <cellStyle name="Heading 4 7 2 7" xfId="48347"/>
    <cellStyle name="Heading 4 7 2 8" xfId="48348"/>
    <cellStyle name="Heading 4 7 2 9" xfId="48349"/>
    <cellStyle name="Heading 4 7 20" xfId="48350"/>
    <cellStyle name="Heading 4 7 3" xfId="48351"/>
    <cellStyle name="Heading 4 7 4" xfId="48352"/>
    <cellStyle name="Heading 4 7 5" xfId="48353"/>
    <cellStyle name="Heading 4 7 6" xfId="48354"/>
    <cellStyle name="Heading 4 7 7" xfId="48355"/>
    <cellStyle name="Heading 4 7 8" xfId="48356"/>
    <cellStyle name="Heading 4 7 9" xfId="48357"/>
    <cellStyle name="Heading 4 8" xfId="48358"/>
    <cellStyle name="Heading 4 9" xfId="48359"/>
    <cellStyle name="HEADINGS" xfId="48360"/>
    <cellStyle name="HEADINGSTOP" xfId="48361"/>
    <cellStyle name="HeadShade" xfId="48362"/>
    <cellStyle name="Hyperlink 2" xfId="48363"/>
    <cellStyle name="Hyperlink 3" xfId="48364"/>
    <cellStyle name="Hyperlink 4" xfId="48365"/>
    <cellStyle name="Hyperlink_OCM7b 6-30-09cls" xfId="48366"/>
    <cellStyle name="Input" xfId="63991" builtinId="20" customBuiltin="1"/>
    <cellStyle name="Input [yellow]" xfId="48367"/>
    <cellStyle name="Input [yellow] 10" xfId="48368"/>
    <cellStyle name="Input [yellow] 2" xfId="48369"/>
    <cellStyle name="Input [yellow] 3" xfId="48370"/>
    <cellStyle name="Input [yellow] 4" xfId="48371"/>
    <cellStyle name="Input [yellow] 5" xfId="48372"/>
    <cellStyle name="Input [yellow] 6" xfId="48373"/>
    <cellStyle name="Input [yellow] 7" xfId="48374"/>
    <cellStyle name="Input [yellow] 8" xfId="48375"/>
    <cellStyle name="Input [yellow] 9" xfId="48376"/>
    <cellStyle name="Input 10" xfId="48377"/>
    <cellStyle name="Input 10 10" xfId="48378"/>
    <cellStyle name="Input 10 11" xfId="48379"/>
    <cellStyle name="Input 10 12" xfId="48380"/>
    <cellStyle name="Input 10 13" xfId="48381"/>
    <cellStyle name="Input 10 14" xfId="48382"/>
    <cellStyle name="Input 10 15" xfId="48383"/>
    <cellStyle name="Input 10 16" xfId="48384"/>
    <cellStyle name="Input 10 17" xfId="48385"/>
    <cellStyle name="Input 10 18" xfId="48386"/>
    <cellStyle name="Input 10 2" xfId="48387"/>
    <cellStyle name="Input 10 2 2" xfId="48388"/>
    <cellStyle name="Input 10 3" xfId="48389"/>
    <cellStyle name="Input 10 4" xfId="48390"/>
    <cellStyle name="Input 10 5" xfId="48391"/>
    <cellStyle name="Input 10 6" xfId="48392"/>
    <cellStyle name="Input 10 7" xfId="48393"/>
    <cellStyle name="Input 10 8" xfId="48394"/>
    <cellStyle name="Input 10 9" xfId="48395"/>
    <cellStyle name="Input 11" xfId="48396"/>
    <cellStyle name="Input 11 2" xfId="48397"/>
    <cellStyle name="Input 12" xfId="48398"/>
    <cellStyle name="Input 12 2" xfId="48399"/>
    <cellStyle name="Input 13" xfId="48400"/>
    <cellStyle name="Input 13 2" xfId="48401"/>
    <cellStyle name="Input 14" xfId="48402"/>
    <cellStyle name="Input 15" xfId="48403"/>
    <cellStyle name="Input 16" xfId="48404"/>
    <cellStyle name="Input 17" xfId="48405"/>
    <cellStyle name="Input 18" xfId="48406"/>
    <cellStyle name="Input 19" xfId="48407"/>
    <cellStyle name="Input 2" xfId="48408"/>
    <cellStyle name="Input 2 10" xfId="48409"/>
    <cellStyle name="Input 2 11" xfId="48410"/>
    <cellStyle name="Input 2 12" xfId="48411"/>
    <cellStyle name="Input 2 13" xfId="48412"/>
    <cellStyle name="Input 2 14" xfId="48413"/>
    <cellStyle name="Input 2 15" xfId="48414"/>
    <cellStyle name="Input 2 16" xfId="48415"/>
    <cellStyle name="Input 2 17" xfId="48416"/>
    <cellStyle name="Input 2 18" xfId="48417"/>
    <cellStyle name="Input 2 19" xfId="48418"/>
    <cellStyle name="Input 2 2" xfId="48419"/>
    <cellStyle name="Input 2 2 10" xfId="48420"/>
    <cellStyle name="Input 2 2 11" xfId="48421"/>
    <cellStyle name="Input 2 2 12" xfId="48422"/>
    <cellStyle name="Input 2 2 13" xfId="48423"/>
    <cellStyle name="Input 2 2 14" xfId="48424"/>
    <cellStyle name="Input 2 2 15" xfId="48425"/>
    <cellStyle name="Input 2 2 16" xfId="48426"/>
    <cellStyle name="Input 2 2 17" xfId="48427"/>
    <cellStyle name="Input 2 2 18" xfId="48428"/>
    <cellStyle name="Input 2 2 19" xfId="48429"/>
    <cellStyle name="Input 2 2 2" xfId="48430"/>
    <cellStyle name="Input 2 2 2 10" xfId="48431"/>
    <cellStyle name="Input 2 2 2 11" xfId="48432"/>
    <cellStyle name="Input 2 2 2 12" xfId="48433"/>
    <cellStyle name="Input 2 2 2 13" xfId="48434"/>
    <cellStyle name="Input 2 2 2 14" xfId="48435"/>
    <cellStyle name="Input 2 2 2 15" xfId="48436"/>
    <cellStyle name="Input 2 2 2 16" xfId="48437"/>
    <cellStyle name="Input 2 2 2 17" xfId="48438"/>
    <cellStyle name="Input 2 2 2 2" xfId="48439"/>
    <cellStyle name="Input 2 2 2 2 10" xfId="48440"/>
    <cellStyle name="Input 2 2 2 2 11" xfId="48441"/>
    <cellStyle name="Input 2 2 2 2 12" xfId="48442"/>
    <cellStyle name="Input 2 2 2 2 13" xfId="48443"/>
    <cellStyle name="Input 2 2 2 2 14" xfId="48444"/>
    <cellStyle name="Input 2 2 2 2 15" xfId="48445"/>
    <cellStyle name="Input 2 2 2 2 16" xfId="48446"/>
    <cellStyle name="Input 2 2 2 2 17" xfId="48447"/>
    <cellStyle name="Input 2 2 2 2 2" xfId="48448"/>
    <cellStyle name="Input 2 2 2 2 2 2" xfId="48449"/>
    <cellStyle name="Input 2 2 2 2 3" xfId="48450"/>
    <cellStyle name="Input 2 2 2 2 4" xfId="48451"/>
    <cellStyle name="Input 2 2 2 2 5" xfId="48452"/>
    <cellStyle name="Input 2 2 2 2 6" xfId="48453"/>
    <cellStyle name="Input 2 2 2 2 7" xfId="48454"/>
    <cellStyle name="Input 2 2 2 2 8" xfId="48455"/>
    <cellStyle name="Input 2 2 2 2 9" xfId="48456"/>
    <cellStyle name="Input 2 2 2 3" xfId="48457"/>
    <cellStyle name="Input 2 2 2 4" xfId="48458"/>
    <cellStyle name="Input 2 2 2 5" xfId="48459"/>
    <cellStyle name="Input 2 2 2 6" xfId="48460"/>
    <cellStyle name="Input 2 2 2 7" xfId="48461"/>
    <cellStyle name="Input 2 2 2 8" xfId="48462"/>
    <cellStyle name="Input 2 2 2 9" xfId="48463"/>
    <cellStyle name="Input 2 2 3" xfId="48464"/>
    <cellStyle name="Input 2 2 4" xfId="48465"/>
    <cellStyle name="Input 2 2 5" xfId="48466"/>
    <cellStyle name="Input 2 2 6" xfId="48467"/>
    <cellStyle name="Input 2 2 7" xfId="48468"/>
    <cellStyle name="Input 2 2 8" xfId="48469"/>
    <cellStyle name="Input 2 2 9" xfId="48470"/>
    <cellStyle name="Input 2 20" xfId="48471"/>
    <cellStyle name="Input 2 21" xfId="48472"/>
    <cellStyle name="Input 2 22" xfId="48473"/>
    <cellStyle name="Input 2 3" xfId="48474"/>
    <cellStyle name="Input 2 3 10" xfId="48475"/>
    <cellStyle name="Input 2 3 11" xfId="48476"/>
    <cellStyle name="Input 2 3 12" xfId="48477"/>
    <cellStyle name="Input 2 3 13" xfId="48478"/>
    <cellStyle name="Input 2 3 14" xfId="48479"/>
    <cellStyle name="Input 2 3 15" xfId="48480"/>
    <cellStyle name="Input 2 3 16" xfId="48481"/>
    <cellStyle name="Input 2 3 17" xfId="48482"/>
    <cellStyle name="Input 2 3 2" xfId="48483"/>
    <cellStyle name="Input 2 3 3" xfId="48484"/>
    <cellStyle name="Input 2 3 4" xfId="48485"/>
    <cellStyle name="Input 2 3 5" xfId="48486"/>
    <cellStyle name="Input 2 3 6" xfId="48487"/>
    <cellStyle name="Input 2 3 7" xfId="48488"/>
    <cellStyle name="Input 2 3 8" xfId="48489"/>
    <cellStyle name="Input 2 3 9" xfId="48490"/>
    <cellStyle name="Input 2 4" xfId="48491"/>
    <cellStyle name="Input 2 5" xfId="48492"/>
    <cellStyle name="Input 2 6" xfId="48493"/>
    <cellStyle name="Input 2 7" xfId="48494"/>
    <cellStyle name="Input 2 8" xfId="48495"/>
    <cellStyle name="Input 2 9" xfId="48496"/>
    <cellStyle name="Input 2_Incentive Allocation" xfId="48497"/>
    <cellStyle name="Input 3" xfId="48498"/>
    <cellStyle name="Input 3 10" xfId="48499"/>
    <cellStyle name="Input 3 11" xfId="48500"/>
    <cellStyle name="Input 3 12" xfId="48501"/>
    <cellStyle name="Input 3 13" xfId="48502"/>
    <cellStyle name="Input 3 14" xfId="48503"/>
    <cellStyle name="Input 3 15" xfId="48504"/>
    <cellStyle name="Input 3 16" xfId="48505"/>
    <cellStyle name="Input 3 17" xfId="48506"/>
    <cellStyle name="Input 3 18" xfId="48507"/>
    <cellStyle name="Input 3 19" xfId="48508"/>
    <cellStyle name="Input 3 2" xfId="48509"/>
    <cellStyle name="Input 3 2 10" xfId="48510"/>
    <cellStyle name="Input 3 2 11" xfId="48511"/>
    <cellStyle name="Input 3 2 12" xfId="48512"/>
    <cellStyle name="Input 3 2 13" xfId="48513"/>
    <cellStyle name="Input 3 2 14" xfId="48514"/>
    <cellStyle name="Input 3 2 15" xfId="48515"/>
    <cellStyle name="Input 3 2 16" xfId="48516"/>
    <cellStyle name="Input 3 2 17" xfId="48517"/>
    <cellStyle name="Input 3 2 2" xfId="48518"/>
    <cellStyle name="Input 3 2 3" xfId="48519"/>
    <cellStyle name="Input 3 2 4" xfId="48520"/>
    <cellStyle name="Input 3 2 5" xfId="48521"/>
    <cellStyle name="Input 3 2 6" xfId="48522"/>
    <cellStyle name="Input 3 2 7" xfId="48523"/>
    <cellStyle name="Input 3 2 8" xfId="48524"/>
    <cellStyle name="Input 3 2 9" xfId="48525"/>
    <cellStyle name="Input 3 20" xfId="48526"/>
    <cellStyle name="Input 3 21" xfId="48527"/>
    <cellStyle name="Input 3 3" xfId="48528"/>
    <cellStyle name="Input 3 4" xfId="48529"/>
    <cellStyle name="Input 3 5" xfId="48530"/>
    <cellStyle name="Input 3 6" xfId="48531"/>
    <cellStyle name="Input 3 7" xfId="48532"/>
    <cellStyle name="Input 3 8" xfId="48533"/>
    <cellStyle name="Input 3 9" xfId="48534"/>
    <cellStyle name="Input 4" xfId="48535"/>
    <cellStyle name="Input 4 10" xfId="48536"/>
    <cellStyle name="Input 4 11" xfId="48537"/>
    <cellStyle name="Input 4 12" xfId="48538"/>
    <cellStyle name="Input 4 13" xfId="48539"/>
    <cellStyle name="Input 4 14" xfId="48540"/>
    <cellStyle name="Input 4 15" xfId="48541"/>
    <cellStyle name="Input 4 16" xfId="48542"/>
    <cellStyle name="Input 4 17" xfId="48543"/>
    <cellStyle name="Input 4 18" xfId="48544"/>
    <cellStyle name="Input 4 19" xfId="48545"/>
    <cellStyle name="Input 4 2" xfId="48546"/>
    <cellStyle name="Input 4 2 10" xfId="48547"/>
    <cellStyle name="Input 4 2 11" xfId="48548"/>
    <cellStyle name="Input 4 2 12" xfId="48549"/>
    <cellStyle name="Input 4 2 13" xfId="48550"/>
    <cellStyle name="Input 4 2 14" xfId="48551"/>
    <cellStyle name="Input 4 2 15" xfId="48552"/>
    <cellStyle name="Input 4 2 16" xfId="48553"/>
    <cellStyle name="Input 4 2 17" xfId="48554"/>
    <cellStyle name="Input 4 2 2" xfId="48555"/>
    <cellStyle name="Input 4 2 3" xfId="48556"/>
    <cellStyle name="Input 4 2 4" xfId="48557"/>
    <cellStyle name="Input 4 2 5" xfId="48558"/>
    <cellStyle name="Input 4 2 6" xfId="48559"/>
    <cellStyle name="Input 4 2 7" xfId="48560"/>
    <cellStyle name="Input 4 2 8" xfId="48561"/>
    <cellStyle name="Input 4 2 9" xfId="48562"/>
    <cellStyle name="Input 4 20" xfId="48563"/>
    <cellStyle name="Input 4 21" xfId="48564"/>
    <cellStyle name="Input 4 3" xfId="48565"/>
    <cellStyle name="Input 4 4" xfId="48566"/>
    <cellStyle name="Input 4 5" xfId="48567"/>
    <cellStyle name="Input 4 6" xfId="48568"/>
    <cellStyle name="Input 4 7" xfId="48569"/>
    <cellStyle name="Input 4 8" xfId="48570"/>
    <cellStyle name="Input 4 9" xfId="48571"/>
    <cellStyle name="Input 5" xfId="48572"/>
    <cellStyle name="Input 5 10" xfId="48573"/>
    <cellStyle name="Input 5 11" xfId="48574"/>
    <cellStyle name="Input 5 12" xfId="48575"/>
    <cellStyle name="Input 5 13" xfId="48576"/>
    <cellStyle name="Input 5 14" xfId="48577"/>
    <cellStyle name="Input 5 15" xfId="48578"/>
    <cellStyle name="Input 5 16" xfId="48579"/>
    <cellStyle name="Input 5 17" xfId="48580"/>
    <cellStyle name="Input 5 18" xfId="48581"/>
    <cellStyle name="Input 5 19" xfId="48582"/>
    <cellStyle name="Input 5 2" xfId="48583"/>
    <cellStyle name="Input 5 2 10" xfId="48584"/>
    <cellStyle name="Input 5 2 11" xfId="48585"/>
    <cellStyle name="Input 5 2 12" xfId="48586"/>
    <cellStyle name="Input 5 2 13" xfId="48587"/>
    <cellStyle name="Input 5 2 14" xfId="48588"/>
    <cellStyle name="Input 5 2 15" xfId="48589"/>
    <cellStyle name="Input 5 2 16" xfId="48590"/>
    <cellStyle name="Input 5 2 17" xfId="48591"/>
    <cellStyle name="Input 5 2 2" xfId="48592"/>
    <cellStyle name="Input 5 2 3" xfId="48593"/>
    <cellStyle name="Input 5 2 4" xfId="48594"/>
    <cellStyle name="Input 5 2 5" xfId="48595"/>
    <cellStyle name="Input 5 2 6" xfId="48596"/>
    <cellStyle name="Input 5 2 7" xfId="48597"/>
    <cellStyle name="Input 5 2 8" xfId="48598"/>
    <cellStyle name="Input 5 2 9" xfId="48599"/>
    <cellStyle name="Input 5 20" xfId="48600"/>
    <cellStyle name="Input 5 21" xfId="48601"/>
    <cellStyle name="Input 5 3" xfId="48602"/>
    <cellStyle name="Input 5 4" xfId="48603"/>
    <cellStyle name="Input 5 5" xfId="48604"/>
    <cellStyle name="Input 5 6" xfId="48605"/>
    <cellStyle name="Input 5 7" xfId="48606"/>
    <cellStyle name="Input 5 8" xfId="48607"/>
    <cellStyle name="Input 5 9" xfId="48608"/>
    <cellStyle name="Input 6" xfId="48609"/>
    <cellStyle name="Input 6 10" xfId="48610"/>
    <cellStyle name="Input 6 11" xfId="48611"/>
    <cellStyle name="Input 6 12" xfId="48612"/>
    <cellStyle name="Input 6 13" xfId="48613"/>
    <cellStyle name="Input 6 14" xfId="48614"/>
    <cellStyle name="Input 6 15" xfId="48615"/>
    <cellStyle name="Input 6 16" xfId="48616"/>
    <cellStyle name="Input 6 17" xfId="48617"/>
    <cellStyle name="Input 6 18" xfId="48618"/>
    <cellStyle name="Input 6 19" xfId="48619"/>
    <cellStyle name="Input 6 2" xfId="48620"/>
    <cellStyle name="Input 6 2 10" xfId="48621"/>
    <cellStyle name="Input 6 2 11" xfId="48622"/>
    <cellStyle name="Input 6 2 12" xfId="48623"/>
    <cellStyle name="Input 6 2 13" xfId="48624"/>
    <cellStyle name="Input 6 2 14" xfId="48625"/>
    <cellStyle name="Input 6 2 15" xfId="48626"/>
    <cellStyle name="Input 6 2 16" xfId="48627"/>
    <cellStyle name="Input 6 2 17" xfId="48628"/>
    <cellStyle name="Input 6 2 2" xfId="48629"/>
    <cellStyle name="Input 6 2 3" xfId="48630"/>
    <cellStyle name="Input 6 2 4" xfId="48631"/>
    <cellStyle name="Input 6 2 5" xfId="48632"/>
    <cellStyle name="Input 6 2 6" xfId="48633"/>
    <cellStyle name="Input 6 2 7" xfId="48634"/>
    <cellStyle name="Input 6 2 8" xfId="48635"/>
    <cellStyle name="Input 6 2 9" xfId="48636"/>
    <cellStyle name="Input 6 20" xfId="48637"/>
    <cellStyle name="Input 6 21" xfId="48638"/>
    <cellStyle name="Input 6 3" xfId="48639"/>
    <cellStyle name="Input 6 4" xfId="48640"/>
    <cellStyle name="Input 6 5" xfId="48641"/>
    <cellStyle name="Input 6 6" xfId="48642"/>
    <cellStyle name="Input 6 7" xfId="48643"/>
    <cellStyle name="Input 6 8" xfId="48644"/>
    <cellStyle name="Input 6 9" xfId="48645"/>
    <cellStyle name="Input 7" xfId="48646"/>
    <cellStyle name="Input 7 10" xfId="48647"/>
    <cellStyle name="Input 7 11" xfId="48648"/>
    <cellStyle name="Input 7 12" xfId="48649"/>
    <cellStyle name="Input 7 13" xfId="48650"/>
    <cellStyle name="Input 7 14" xfId="48651"/>
    <cellStyle name="Input 7 15" xfId="48652"/>
    <cellStyle name="Input 7 16" xfId="48653"/>
    <cellStyle name="Input 7 17" xfId="48654"/>
    <cellStyle name="Input 7 18" xfId="48655"/>
    <cellStyle name="Input 7 19" xfId="48656"/>
    <cellStyle name="Input 7 2" xfId="48657"/>
    <cellStyle name="Input 7 2 10" xfId="48658"/>
    <cellStyle name="Input 7 2 11" xfId="48659"/>
    <cellStyle name="Input 7 2 12" xfId="48660"/>
    <cellStyle name="Input 7 2 13" xfId="48661"/>
    <cellStyle name="Input 7 2 14" xfId="48662"/>
    <cellStyle name="Input 7 2 15" xfId="48663"/>
    <cellStyle name="Input 7 2 16" xfId="48664"/>
    <cellStyle name="Input 7 2 17" xfId="48665"/>
    <cellStyle name="Input 7 2 2" xfId="48666"/>
    <cellStyle name="Input 7 2 3" xfId="48667"/>
    <cellStyle name="Input 7 2 4" xfId="48668"/>
    <cellStyle name="Input 7 2 5" xfId="48669"/>
    <cellStyle name="Input 7 2 6" xfId="48670"/>
    <cellStyle name="Input 7 2 7" xfId="48671"/>
    <cellStyle name="Input 7 2 8" xfId="48672"/>
    <cellStyle name="Input 7 2 9" xfId="48673"/>
    <cellStyle name="Input 7 20" xfId="48674"/>
    <cellStyle name="Input 7 21" xfId="48675"/>
    <cellStyle name="Input 7 3" xfId="48676"/>
    <cellStyle name="Input 7 4" xfId="48677"/>
    <cellStyle name="Input 7 5" xfId="48678"/>
    <cellStyle name="Input 7 6" xfId="48679"/>
    <cellStyle name="Input 7 7" xfId="48680"/>
    <cellStyle name="Input 7 8" xfId="48681"/>
    <cellStyle name="Input 7 9" xfId="48682"/>
    <cellStyle name="Input 8" xfId="48683"/>
    <cellStyle name="Input 8 2" xfId="48684"/>
    <cellStyle name="Input 9" xfId="48685"/>
    <cellStyle name="Input 9 2" xfId="48686"/>
    <cellStyle name="Input 9 3" xfId="48687"/>
    <cellStyle name="Input Cells" xfId="48688"/>
    <cellStyle name="InputBlueFont" xfId="48689"/>
    <cellStyle name="InputBlueFontLocked" xfId="48690"/>
    <cellStyle name="inputs" xfId="48691"/>
    <cellStyle name="Inst. Sections" xfId="48692"/>
    <cellStyle name="Inst. Subheading" xfId="48693"/>
    <cellStyle name="Link Currency (0)" xfId="48694"/>
    <cellStyle name="Link Currency (2)" xfId="48695"/>
    <cellStyle name="Link Units (0)" xfId="48696"/>
    <cellStyle name="Link Units (1)" xfId="48697"/>
    <cellStyle name="Link Units (2)" xfId="48698"/>
    <cellStyle name="Linked Cell" xfId="63994" builtinId="24" customBuiltin="1"/>
    <cellStyle name="Linked Cell 10" xfId="48699"/>
    <cellStyle name="Linked Cell 10 10" xfId="48700"/>
    <cellStyle name="Linked Cell 10 11" xfId="48701"/>
    <cellStyle name="Linked Cell 10 12" xfId="48702"/>
    <cellStyle name="Linked Cell 10 13" xfId="48703"/>
    <cellStyle name="Linked Cell 10 14" xfId="48704"/>
    <cellStyle name="Linked Cell 10 15" xfId="48705"/>
    <cellStyle name="Linked Cell 10 16" xfId="48706"/>
    <cellStyle name="Linked Cell 10 17" xfId="48707"/>
    <cellStyle name="Linked Cell 10 2" xfId="48708"/>
    <cellStyle name="Linked Cell 10 3" xfId="48709"/>
    <cellStyle name="Linked Cell 10 4" xfId="48710"/>
    <cellStyle name="Linked Cell 10 5" xfId="48711"/>
    <cellStyle name="Linked Cell 10 6" xfId="48712"/>
    <cellStyle name="Linked Cell 10 7" xfId="48713"/>
    <cellStyle name="Linked Cell 10 8" xfId="48714"/>
    <cellStyle name="Linked Cell 10 9" xfId="48715"/>
    <cellStyle name="Linked Cell 11" xfId="48716"/>
    <cellStyle name="Linked Cell 2" xfId="48717"/>
    <cellStyle name="Linked Cell 2 10" xfId="48718"/>
    <cellStyle name="Linked Cell 2 11" xfId="48719"/>
    <cellStyle name="Linked Cell 2 12" xfId="48720"/>
    <cellStyle name="Linked Cell 2 13" xfId="48721"/>
    <cellStyle name="Linked Cell 2 14" xfId="48722"/>
    <cellStyle name="Linked Cell 2 15" xfId="48723"/>
    <cellStyle name="Linked Cell 2 16" xfId="48724"/>
    <cellStyle name="Linked Cell 2 17" xfId="48725"/>
    <cellStyle name="Linked Cell 2 18" xfId="48726"/>
    <cellStyle name="Linked Cell 2 19" xfId="48727"/>
    <cellStyle name="Linked Cell 2 2" xfId="48728"/>
    <cellStyle name="Linked Cell 2 2 10" xfId="48729"/>
    <cellStyle name="Linked Cell 2 2 11" xfId="48730"/>
    <cellStyle name="Linked Cell 2 2 12" xfId="48731"/>
    <cellStyle name="Linked Cell 2 2 13" xfId="48732"/>
    <cellStyle name="Linked Cell 2 2 14" xfId="48733"/>
    <cellStyle name="Linked Cell 2 2 15" xfId="48734"/>
    <cellStyle name="Linked Cell 2 2 16" xfId="48735"/>
    <cellStyle name="Linked Cell 2 2 17" xfId="48736"/>
    <cellStyle name="Linked Cell 2 2 18" xfId="48737"/>
    <cellStyle name="Linked Cell 2 2 19" xfId="48738"/>
    <cellStyle name="Linked Cell 2 2 2" xfId="48739"/>
    <cellStyle name="Linked Cell 2 2 2 10" xfId="48740"/>
    <cellStyle name="Linked Cell 2 2 2 11" xfId="48741"/>
    <cellStyle name="Linked Cell 2 2 2 12" xfId="48742"/>
    <cellStyle name="Linked Cell 2 2 2 13" xfId="48743"/>
    <cellStyle name="Linked Cell 2 2 2 14" xfId="48744"/>
    <cellStyle name="Linked Cell 2 2 2 15" xfId="48745"/>
    <cellStyle name="Linked Cell 2 2 2 16" xfId="48746"/>
    <cellStyle name="Linked Cell 2 2 2 17" xfId="48747"/>
    <cellStyle name="Linked Cell 2 2 2 2" xfId="48748"/>
    <cellStyle name="Linked Cell 2 2 2 2 10" xfId="48749"/>
    <cellStyle name="Linked Cell 2 2 2 2 11" xfId="48750"/>
    <cellStyle name="Linked Cell 2 2 2 2 12" xfId="48751"/>
    <cellStyle name="Linked Cell 2 2 2 2 13" xfId="48752"/>
    <cellStyle name="Linked Cell 2 2 2 2 14" xfId="48753"/>
    <cellStyle name="Linked Cell 2 2 2 2 15" xfId="48754"/>
    <cellStyle name="Linked Cell 2 2 2 2 16" xfId="48755"/>
    <cellStyle name="Linked Cell 2 2 2 2 17" xfId="48756"/>
    <cellStyle name="Linked Cell 2 2 2 2 2" xfId="48757"/>
    <cellStyle name="Linked Cell 2 2 2 2 2 2" xfId="48758"/>
    <cellStyle name="Linked Cell 2 2 2 2 3" xfId="48759"/>
    <cellStyle name="Linked Cell 2 2 2 2 4" xfId="48760"/>
    <cellStyle name="Linked Cell 2 2 2 2 5" xfId="48761"/>
    <cellStyle name="Linked Cell 2 2 2 2 6" xfId="48762"/>
    <cellStyle name="Linked Cell 2 2 2 2 7" xfId="48763"/>
    <cellStyle name="Linked Cell 2 2 2 2 8" xfId="48764"/>
    <cellStyle name="Linked Cell 2 2 2 2 9" xfId="48765"/>
    <cellStyle name="Linked Cell 2 2 2 3" xfId="48766"/>
    <cellStyle name="Linked Cell 2 2 2 4" xfId="48767"/>
    <cellStyle name="Linked Cell 2 2 2 5" xfId="48768"/>
    <cellStyle name="Linked Cell 2 2 2 6" xfId="48769"/>
    <cellStyle name="Linked Cell 2 2 2 7" xfId="48770"/>
    <cellStyle name="Linked Cell 2 2 2 8" xfId="48771"/>
    <cellStyle name="Linked Cell 2 2 2 9" xfId="48772"/>
    <cellStyle name="Linked Cell 2 2 3" xfId="48773"/>
    <cellStyle name="Linked Cell 2 2 4" xfId="48774"/>
    <cellStyle name="Linked Cell 2 2 5" xfId="48775"/>
    <cellStyle name="Linked Cell 2 2 6" xfId="48776"/>
    <cellStyle name="Linked Cell 2 2 7" xfId="48777"/>
    <cellStyle name="Linked Cell 2 2 8" xfId="48778"/>
    <cellStyle name="Linked Cell 2 2 9" xfId="48779"/>
    <cellStyle name="Linked Cell 2 20" xfId="48780"/>
    <cellStyle name="Linked Cell 2 21" xfId="48781"/>
    <cellStyle name="Linked Cell 2 3" xfId="48782"/>
    <cellStyle name="Linked Cell 2 3 10" xfId="48783"/>
    <cellStyle name="Linked Cell 2 3 11" xfId="48784"/>
    <cellStyle name="Linked Cell 2 3 12" xfId="48785"/>
    <cellStyle name="Linked Cell 2 3 13" xfId="48786"/>
    <cellStyle name="Linked Cell 2 3 14" xfId="48787"/>
    <cellStyle name="Linked Cell 2 3 15" xfId="48788"/>
    <cellStyle name="Linked Cell 2 3 16" xfId="48789"/>
    <cellStyle name="Linked Cell 2 3 17" xfId="48790"/>
    <cellStyle name="Linked Cell 2 3 2" xfId="48791"/>
    <cellStyle name="Linked Cell 2 3 3" xfId="48792"/>
    <cellStyle name="Linked Cell 2 3 4" xfId="48793"/>
    <cellStyle name="Linked Cell 2 3 5" xfId="48794"/>
    <cellStyle name="Linked Cell 2 3 6" xfId="48795"/>
    <cellStyle name="Linked Cell 2 3 7" xfId="48796"/>
    <cellStyle name="Linked Cell 2 3 8" xfId="48797"/>
    <cellStyle name="Linked Cell 2 3 9" xfId="48798"/>
    <cellStyle name="Linked Cell 2 4" xfId="48799"/>
    <cellStyle name="Linked Cell 2 5" xfId="48800"/>
    <cellStyle name="Linked Cell 2 6" xfId="48801"/>
    <cellStyle name="Linked Cell 2 7" xfId="48802"/>
    <cellStyle name="Linked Cell 2 8" xfId="48803"/>
    <cellStyle name="Linked Cell 2 9" xfId="48804"/>
    <cellStyle name="Linked Cell 2_Incentive Allocation" xfId="48805"/>
    <cellStyle name="Linked Cell 3" xfId="48806"/>
    <cellStyle name="Linked Cell 3 10" xfId="48807"/>
    <cellStyle name="Linked Cell 3 11" xfId="48808"/>
    <cellStyle name="Linked Cell 3 12" xfId="48809"/>
    <cellStyle name="Linked Cell 3 13" xfId="48810"/>
    <cellStyle name="Linked Cell 3 14" xfId="48811"/>
    <cellStyle name="Linked Cell 3 15" xfId="48812"/>
    <cellStyle name="Linked Cell 3 16" xfId="48813"/>
    <cellStyle name="Linked Cell 3 17" xfId="48814"/>
    <cellStyle name="Linked Cell 3 18" xfId="48815"/>
    <cellStyle name="Linked Cell 3 19" xfId="48816"/>
    <cellStyle name="Linked Cell 3 2" xfId="48817"/>
    <cellStyle name="Linked Cell 3 2 10" xfId="48818"/>
    <cellStyle name="Linked Cell 3 2 11" xfId="48819"/>
    <cellStyle name="Linked Cell 3 2 12" xfId="48820"/>
    <cellStyle name="Linked Cell 3 2 13" xfId="48821"/>
    <cellStyle name="Linked Cell 3 2 14" xfId="48822"/>
    <cellStyle name="Linked Cell 3 2 15" xfId="48823"/>
    <cellStyle name="Linked Cell 3 2 16" xfId="48824"/>
    <cellStyle name="Linked Cell 3 2 17" xfId="48825"/>
    <cellStyle name="Linked Cell 3 2 2" xfId="48826"/>
    <cellStyle name="Linked Cell 3 2 3" xfId="48827"/>
    <cellStyle name="Linked Cell 3 2 4" xfId="48828"/>
    <cellStyle name="Linked Cell 3 2 5" xfId="48829"/>
    <cellStyle name="Linked Cell 3 2 6" xfId="48830"/>
    <cellStyle name="Linked Cell 3 2 7" xfId="48831"/>
    <cellStyle name="Linked Cell 3 2 8" xfId="48832"/>
    <cellStyle name="Linked Cell 3 2 9" xfId="48833"/>
    <cellStyle name="Linked Cell 3 20" xfId="48834"/>
    <cellStyle name="Linked Cell 3 21" xfId="48835"/>
    <cellStyle name="Linked Cell 3 3" xfId="48836"/>
    <cellStyle name="Linked Cell 3 4" xfId="48837"/>
    <cellStyle name="Linked Cell 3 5" xfId="48838"/>
    <cellStyle name="Linked Cell 3 6" xfId="48839"/>
    <cellStyle name="Linked Cell 3 7" xfId="48840"/>
    <cellStyle name="Linked Cell 3 8" xfId="48841"/>
    <cellStyle name="Linked Cell 3 9" xfId="48842"/>
    <cellStyle name="Linked Cell 4" xfId="48843"/>
    <cellStyle name="Linked Cell 4 10" xfId="48844"/>
    <cellStyle name="Linked Cell 4 11" xfId="48845"/>
    <cellStyle name="Linked Cell 4 12" xfId="48846"/>
    <cellStyle name="Linked Cell 4 13" xfId="48847"/>
    <cellStyle name="Linked Cell 4 14" xfId="48848"/>
    <cellStyle name="Linked Cell 4 15" xfId="48849"/>
    <cellStyle name="Linked Cell 4 16" xfId="48850"/>
    <cellStyle name="Linked Cell 4 17" xfId="48851"/>
    <cellStyle name="Linked Cell 4 18" xfId="48852"/>
    <cellStyle name="Linked Cell 4 19" xfId="48853"/>
    <cellStyle name="Linked Cell 4 2" xfId="48854"/>
    <cellStyle name="Linked Cell 4 2 10" xfId="48855"/>
    <cellStyle name="Linked Cell 4 2 11" xfId="48856"/>
    <cellStyle name="Linked Cell 4 2 12" xfId="48857"/>
    <cellStyle name="Linked Cell 4 2 13" xfId="48858"/>
    <cellStyle name="Linked Cell 4 2 14" xfId="48859"/>
    <cellStyle name="Linked Cell 4 2 15" xfId="48860"/>
    <cellStyle name="Linked Cell 4 2 16" xfId="48861"/>
    <cellStyle name="Linked Cell 4 2 17" xfId="48862"/>
    <cellStyle name="Linked Cell 4 2 2" xfId="48863"/>
    <cellStyle name="Linked Cell 4 2 3" xfId="48864"/>
    <cellStyle name="Linked Cell 4 2 4" xfId="48865"/>
    <cellStyle name="Linked Cell 4 2 5" xfId="48866"/>
    <cellStyle name="Linked Cell 4 2 6" xfId="48867"/>
    <cellStyle name="Linked Cell 4 2 7" xfId="48868"/>
    <cellStyle name="Linked Cell 4 2 8" xfId="48869"/>
    <cellStyle name="Linked Cell 4 2 9" xfId="48870"/>
    <cellStyle name="Linked Cell 4 20" xfId="48871"/>
    <cellStyle name="Linked Cell 4 21" xfId="48872"/>
    <cellStyle name="Linked Cell 4 3" xfId="48873"/>
    <cellStyle name="Linked Cell 4 4" xfId="48874"/>
    <cellStyle name="Linked Cell 4 5" xfId="48875"/>
    <cellStyle name="Linked Cell 4 6" xfId="48876"/>
    <cellStyle name="Linked Cell 4 7" xfId="48877"/>
    <cellStyle name="Linked Cell 4 8" xfId="48878"/>
    <cellStyle name="Linked Cell 4 9" xfId="48879"/>
    <cellStyle name="Linked Cell 5" xfId="48880"/>
    <cellStyle name="Linked Cell 5 10" xfId="48881"/>
    <cellStyle name="Linked Cell 5 11" xfId="48882"/>
    <cellStyle name="Linked Cell 5 12" xfId="48883"/>
    <cellStyle name="Linked Cell 5 13" xfId="48884"/>
    <cellStyle name="Linked Cell 5 14" xfId="48885"/>
    <cellStyle name="Linked Cell 5 15" xfId="48886"/>
    <cellStyle name="Linked Cell 5 16" xfId="48887"/>
    <cellStyle name="Linked Cell 5 17" xfId="48888"/>
    <cellStyle name="Linked Cell 5 18" xfId="48889"/>
    <cellStyle name="Linked Cell 5 19" xfId="48890"/>
    <cellStyle name="Linked Cell 5 2" xfId="48891"/>
    <cellStyle name="Linked Cell 5 2 10" xfId="48892"/>
    <cellStyle name="Linked Cell 5 2 11" xfId="48893"/>
    <cellStyle name="Linked Cell 5 2 12" xfId="48894"/>
    <cellStyle name="Linked Cell 5 2 13" xfId="48895"/>
    <cellStyle name="Linked Cell 5 2 14" xfId="48896"/>
    <cellStyle name="Linked Cell 5 2 15" xfId="48897"/>
    <cellStyle name="Linked Cell 5 2 16" xfId="48898"/>
    <cellStyle name="Linked Cell 5 2 17" xfId="48899"/>
    <cellStyle name="Linked Cell 5 2 2" xfId="48900"/>
    <cellStyle name="Linked Cell 5 2 3" xfId="48901"/>
    <cellStyle name="Linked Cell 5 2 4" xfId="48902"/>
    <cellStyle name="Linked Cell 5 2 5" xfId="48903"/>
    <cellStyle name="Linked Cell 5 2 6" xfId="48904"/>
    <cellStyle name="Linked Cell 5 2 7" xfId="48905"/>
    <cellStyle name="Linked Cell 5 2 8" xfId="48906"/>
    <cellStyle name="Linked Cell 5 2 9" xfId="48907"/>
    <cellStyle name="Linked Cell 5 20" xfId="48908"/>
    <cellStyle name="Linked Cell 5 21" xfId="48909"/>
    <cellStyle name="Linked Cell 5 3" xfId="48910"/>
    <cellStyle name="Linked Cell 5 4" xfId="48911"/>
    <cellStyle name="Linked Cell 5 5" xfId="48912"/>
    <cellStyle name="Linked Cell 5 6" xfId="48913"/>
    <cellStyle name="Linked Cell 5 7" xfId="48914"/>
    <cellStyle name="Linked Cell 5 8" xfId="48915"/>
    <cellStyle name="Linked Cell 5 9" xfId="48916"/>
    <cellStyle name="Linked Cell 6" xfId="48917"/>
    <cellStyle name="Linked Cell 6 10" xfId="48918"/>
    <cellStyle name="Linked Cell 6 11" xfId="48919"/>
    <cellStyle name="Linked Cell 6 12" xfId="48920"/>
    <cellStyle name="Linked Cell 6 13" xfId="48921"/>
    <cellStyle name="Linked Cell 6 14" xfId="48922"/>
    <cellStyle name="Linked Cell 6 15" xfId="48923"/>
    <cellStyle name="Linked Cell 6 16" xfId="48924"/>
    <cellStyle name="Linked Cell 6 17" xfId="48925"/>
    <cellStyle name="Linked Cell 6 18" xfId="48926"/>
    <cellStyle name="Linked Cell 6 19" xfId="48927"/>
    <cellStyle name="Linked Cell 6 2" xfId="48928"/>
    <cellStyle name="Linked Cell 6 2 10" xfId="48929"/>
    <cellStyle name="Linked Cell 6 2 11" xfId="48930"/>
    <cellStyle name="Linked Cell 6 2 12" xfId="48931"/>
    <cellStyle name="Linked Cell 6 2 13" xfId="48932"/>
    <cellStyle name="Linked Cell 6 2 14" xfId="48933"/>
    <cellStyle name="Linked Cell 6 2 15" xfId="48934"/>
    <cellStyle name="Linked Cell 6 2 16" xfId="48935"/>
    <cellStyle name="Linked Cell 6 2 17" xfId="48936"/>
    <cellStyle name="Linked Cell 6 2 2" xfId="48937"/>
    <cellStyle name="Linked Cell 6 2 3" xfId="48938"/>
    <cellStyle name="Linked Cell 6 2 4" xfId="48939"/>
    <cellStyle name="Linked Cell 6 2 5" xfId="48940"/>
    <cellStyle name="Linked Cell 6 2 6" xfId="48941"/>
    <cellStyle name="Linked Cell 6 2 7" xfId="48942"/>
    <cellStyle name="Linked Cell 6 2 8" xfId="48943"/>
    <cellStyle name="Linked Cell 6 2 9" xfId="48944"/>
    <cellStyle name="Linked Cell 6 20" xfId="48945"/>
    <cellStyle name="Linked Cell 6 21" xfId="48946"/>
    <cellStyle name="Linked Cell 6 3" xfId="48947"/>
    <cellStyle name="Linked Cell 6 4" xfId="48948"/>
    <cellStyle name="Linked Cell 6 5" xfId="48949"/>
    <cellStyle name="Linked Cell 6 6" xfId="48950"/>
    <cellStyle name="Linked Cell 6 7" xfId="48951"/>
    <cellStyle name="Linked Cell 6 8" xfId="48952"/>
    <cellStyle name="Linked Cell 6 9" xfId="48953"/>
    <cellStyle name="Linked Cell 7" xfId="48954"/>
    <cellStyle name="Linked Cell 7 10" xfId="48955"/>
    <cellStyle name="Linked Cell 7 11" xfId="48956"/>
    <cellStyle name="Linked Cell 7 12" xfId="48957"/>
    <cellStyle name="Linked Cell 7 13" xfId="48958"/>
    <cellStyle name="Linked Cell 7 14" xfId="48959"/>
    <cellStyle name="Linked Cell 7 15" xfId="48960"/>
    <cellStyle name="Linked Cell 7 16" xfId="48961"/>
    <cellStyle name="Linked Cell 7 17" xfId="48962"/>
    <cellStyle name="Linked Cell 7 18" xfId="48963"/>
    <cellStyle name="Linked Cell 7 19" xfId="48964"/>
    <cellStyle name="Linked Cell 7 2" xfId="48965"/>
    <cellStyle name="Linked Cell 7 2 10" xfId="48966"/>
    <cellStyle name="Linked Cell 7 2 11" xfId="48967"/>
    <cellStyle name="Linked Cell 7 2 12" xfId="48968"/>
    <cellStyle name="Linked Cell 7 2 13" xfId="48969"/>
    <cellStyle name="Linked Cell 7 2 14" xfId="48970"/>
    <cellStyle name="Linked Cell 7 2 15" xfId="48971"/>
    <cellStyle name="Linked Cell 7 2 16" xfId="48972"/>
    <cellStyle name="Linked Cell 7 2 17" xfId="48973"/>
    <cellStyle name="Linked Cell 7 2 2" xfId="48974"/>
    <cellStyle name="Linked Cell 7 2 3" xfId="48975"/>
    <cellStyle name="Linked Cell 7 2 4" xfId="48976"/>
    <cellStyle name="Linked Cell 7 2 5" xfId="48977"/>
    <cellStyle name="Linked Cell 7 2 6" xfId="48978"/>
    <cellStyle name="Linked Cell 7 2 7" xfId="48979"/>
    <cellStyle name="Linked Cell 7 2 8" xfId="48980"/>
    <cellStyle name="Linked Cell 7 2 9" xfId="48981"/>
    <cellStyle name="Linked Cell 7 20" xfId="48982"/>
    <cellStyle name="Linked Cell 7 3" xfId="48983"/>
    <cellStyle name="Linked Cell 7 4" xfId="48984"/>
    <cellStyle name="Linked Cell 7 5" xfId="48985"/>
    <cellStyle name="Linked Cell 7 6" xfId="48986"/>
    <cellStyle name="Linked Cell 7 7" xfId="48987"/>
    <cellStyle name="Linked Cell 7 8" xfId="48988"/>
    <cellStyle name="Linked Cell 7 9" xfId="48989"/>
    <cellStyle name="Linked Cell 8" xfId="48990"/>
    <cellStyle name="Linked Cell 9" xfId="48991"/>
    <cellStyle name="Linked Cells" xfId="48992"/>
    <cellStyle name="Major Heading" xfId="48993"/>
    <cellStyle name="Milliers [0]_AR1194" xfId="48994"/>
    <cellStyle name="Milliers_AR1194" xfId="48995"/>
    <cellStyle name="mm/dd/yy" xfId="48996"/>
    <cellStyle name="Monétaire [0]_AR1194" xfId="48997"/>
    <cellStyle name="Monétaire_AR1194" xfId="48998"/>
    <cellStyle name="Multiple" xfId="48999"/>
    <cellStyle name="Multiples" xfId="49000"/>
    <cellStyle name="Neutral" xfId="63990" builtinId="28" customBuiltin="1"/>
    <cellStyle name="Neutral 10" xfId="49001"/>
    <cellStyle name="Neutral 10 10" xfId="49002"/>
    <cellStyle name="Neutral 10 11" xfId="49003"/>
    <cellStyle name="Neutral 10 12" xfId="49004"/>
    <cellStyle name="Neutral 10 13" xfId="49005"/>
    <cellStyle name="Neutral 10 14" xfId="49006"/>
    <cellStyle name="Neutral 10 15" xfId="49007"/>
    <cellStyle name="Neutral 10 16" xfId="49008"/>
    <cellStyle name="Neutral 10 17" xfId="49009"/>
    <cellStyle name="Neutral 10 2" xfId="49010"/>
    <cellStyle name="Neutral 10 3" xfId="49011"/>
    <cellStyle name="Neutral 10 4" xfId="49012"/>
    <cellStyle name="Neutral 10 5" xfId="49013"/>
    <cellStyle name="Neutral 10 6" xfId="49014"/>
    <cellStyle name="Neutral 10 7" xfId="49015"/>
    <cellStyle name="Neutral 10 8" xfId="49016"/>
    <cellStyle name="Neutral 10 9" xfId="49017"/>
    <cellStyle name="Neutral 11" xfId="49018"/>
    <cellStyle name="Neutral 2" xfId="49019"/>
    <cellStyle name="Neutral 2 10" xfId="49020"/>
    <cellStyle name="Neutral 2 11" xfId="49021"/>
    <cellStyle name="Neutral 2 12" xfId="49022"/>
    <cellStyle name="Neutral 2 13" xfId="49023"/>
    <cellStyle name="Neutral 2 14" xfId="49024"/>
    <cellStyle name="Neutral 2 15" xfId="49025"/>
    <cellStyle name="Neutral 2 16" xfId="49026"/>
    <cellStyle name="Neutral 2 17" xfId="49027"/>
    <cellStyle name="Neutral 2 18" xfId="49028"/>
    <cellStyle name="Neutral 2 19" xfId="49029"/>
    <cellStyle name="Neutral 2 2" xfId="49030"/>
    <cellStyle name="Neutral 2 2 10" xfId="49031"/>
    <cellStyle name="Neutral 2 2 11" xfId="49032"/>
    <cellStyle name="Neutral 2 2 12" xfId="49033"/>
    <cellStyle name="Neutral 2 2 13" xfId="49034"/>
    <cellStyle name="Neutral 2 2 14" xfId="49035"/>
    <cellStyle name="Neutral 2 2 15" xfId="49036"/>
    <cellStyle name="Neutral 2 2 16" xfId="49037"/>
    <cellStyle name="Neutral 2 2 17" xfId="49038"/>
    <cellStyle name="Neutral 2 2 18" xfId="49039"/>
    <cellStyle name="Neutral 2 2 19" xfId="49040"/>
    <cellStyle name="Neutral 2 2 2" xfId="49041"/>
    <cellStyle name="Neutral 2 2 2 10" xfId="49042"/>
    <cellStyle name="Neutral 2 2 2 11" xfId="49043"/>
    <cellStyle name="Neutral 2 2 2 12" xfId="49044"/>
    <cellStyle name="Neutral 2 2 2 13" xfId="49045"/>
    <cellStyle name="Neutral 2 2 2 14" xfId="49046"/>
    <cellStyle name="Neutral 2 2 2 15" xfId="49047"/>
    <cellStyle name="Neutral 2 2 2 16" xfId="49048"/>
    <cellStyle name="Neutral 2 2 2 17" xfId="49049"/>
    <cellStyle name="Neutral 2 2 2 2" xfId="49050"/>
    <cellStyle name="Neutral 2 2 2 2 10" xfId="49051"/>
    <cellStyle name="Neutral 2 2 2 2 11" xfId="49052"/>
    <cellStyle name="Neutral 2 2 2 2 12" xfId="49053"/>
    <cellStyle name="Neutral 2 2 2 2 13" xfId="49054"/>
    <cellStyle name="Neutral 2 2 2 2 14" xfId="49055"/>
    <cellStyle name="Neutral 2 2 2 2 15" xfId="49056"/>
    <cellStyle name="Neutral 2 2 2 2 16" xfId="49057"/>
    <cellStyle name="Neutral 2 2 2 2 17" xfId="49058"/>
    <cellStyle name="Neutral 2 2 2 2 2" xfId="49059"/>
    <cellStyle name="Neutral 2 2 2 2 2 2" xfId="49060"/>
    <cellStyle name="Neutral 2 2 2 2 3" xfId="49061"/>
    <cellStyle name="Neutral 2 2 2 2 4" xfId="49062"/>
    <cellStyle name="Neutral 2 2 2 2 5" xfId="49063"/>
    <cellStyle name="Neutral 2 2 2 2 6" xfId="49064"/>
    <cellStyle name="Neutral 2 2 2 2 7" xfId="49065"/>
    <cellStyle name="Neutral 2 2 2 2 8" xfId="49066"/>
    <cellStyle name="Neutral 2 2 2 2 9" xfId="49067"/>
    <cellStyle name="Neutral 2 2 2 3" xfId="49068"/>
    <cellStyle name="Neutral 2 2 2 4" xfId="49069"/>
    <cellStyle name="Neutral 2 2 2 5" xfId="49070"/>
    <cellStyle name="Neutral 2 2 2 6" xfId="49071"/>
    <cellStyle name="Neutral 2 2 2 7" xfId="49072"/>
    <cellStyle name="Neutral 2 2 2 8" xfId="49073"/>
    <cellStyle name="Neutral 2 2 2 9" xfId="49074"/>
    <cellStyle name="Neutral 2 2 3" xfId="49075"/>
    <cellStyle name="Neutral 2 2 4" xfId="49076"/>
    <cellStyle name="Neutral 2 2 5" xfId="49077"/>
    <cellStyle name="Neutral 2 2 6" xfId="49078"/>
    <cellStyle name="Neutral 2 2 7" xfId="49079"/>
    <cellStyle name="Neutral 2 2 8" xfId="49080"/>
    <cellStyle name="Neutral 2 2 9" xfId="49081"/>
    <cellStyle name="Neutral 2 20" xfId="49082"/>
    <cellStyle name="Neutral 2 21" xfId="49083"/>
    <cellStyle name="Neutral 2 3" xfId="49084"/>
    <cellStyle name="Neutral 2 3 10" xfId="49085"/>
    <cellStyle name="Neutral 2 3 11" xfId="49086"/>
    <cellStyle name="Neutral 2 3 12" xfId="49087"/>
    <cellStyle name="Neutral 2 3 13" xfId="49088"/>
    <cellStyle name="Neutral 2 3 14" xfId="49089"/>
    <cellStyle name="Neutral 2 3 15" xfId="49090"/>
    <cellStyle name="Neutral 2 3 16" xfId="49091"/>
    <cellStyle name="Neutral 2 3 17" xfId="49092"/>
    <cellStyle name="Neutral 2 3 2" xfId="49093"/>
    <cellStyle name="Neutral 2 3 3" xfId="49094"/>
    <cellStyle name="Neutral 2 3 4" xfId="49095"/>
    <cellStyle name="Neutral 2 3 5" xfId="49096"/>
    <cellStyle name="Neutral 2 3 6" xfId="49097"/>
    <cellStyle name="Neutral 2 3 7" xfId="49098"/>
    <cellStyle name="Neutral 2 3 8" xfId="49099"/>
    <cellStyle name="Neutral 2 3 9" xfId="49100"/>
    <cellStyle name="Neutral 2 4" xfId="49101"/>
    <cellStyle name="Neutral 2 5" xfId="49102"/>
    <cellStyle name="Neutral 2 6" xfId="49103"/>
    <cellStyle name="Neutral 2 7" xfId="49104"/>
    <cellStyle name="Neutral 2 8" xfId="49105"/>
    <cellStyle name="Neutral 2 9" xfId="49106"/>
    <cellStyle name="Neutral 2_Incentive Allocation" xfId="49107"/>
    <cellStyle name="Neutral 3" xfId="49108"/>
    <cellStyle name="Neutral 3 10" xfId="49109"/>
    <cellStyle name="Neutral 3 11" xfId="49110"/>
    <cellStyle name="Neutral 3 12" xfId="49111"/>
    <cellStyle name="Neutral 3 13" xfId="49112"/>
    <cellStyle name="Neutral 3 14" xfId="49113"/>
    <cellStyle name="Neutral 3 15" xfId="49114"/>
    <cellStyle name="Neutral 3 16" xfId="49115"/>
    <cellStyle name="Neutral 3 17" xfId="49116"/>
    <cellStyle name="Neutral 3 18" xfId="49117"/>
    <cellStyle name="Neutral 3 19" xfId="49118"/>
    <cellStyle name="Neutral 3 2" xfId="49119"/>
    <cellStyle name="Neutral 3 2 10" xfId="49120"/>
    <cellStyle name="Neutral 3 2 11" xfId="49121"/>
    <cellStyle name="Neutral 3 2 12" xfId="49122"/>
    <cellStyle name="Neutral 3 2 13" xfId="49123"/>
    <cellStyle name="Neutral 3 2 14" xfId="49124"/>
    <cellStyle name="Neutral 3 2 15" xfId="49125"/>
    <cellStyle name="Neutral 3 2 16" xfId="49126"/>
    <cellStyle name="Neutral 3 2 17" xfId="49127"/>
    <cellStyle name="Neutral 3 2 2" xfId="49128"/>
    <cellStyle name="Neutral 3 2 3" xfId="49129"/>
    <cellStyle name="Neutral 3 2 4" xfId="49130"/>
    <cellStyle name="Neutral 3 2 5" xfId="49131"/>
    <cellStyle name="Neutral 3 2 6" xfId="49132"/>
    <cellStyle name="Neutral 3 2 7" xfId="49133"/>
    <cellStyle name="Neutral 3 2 8" xfId="49134"/>
    <cellStyle name="Neutral 3 2 9" xfId="49135"/>
    <cellStyle name="Neutral 3 20" xfId="49136"/>
    <cellStyle name="Neutral 3 21" xfId="49137"/>
    <cellStyle name="Neutral 3 3" xfId="49138"/>
    <cellStyle name="Neutral 3 4" xfId="49139"/>
    <cellStyle name="Neutral 3 5" xfId="49140"/>
    <cellStyle name="Neutral 3 6" xfId="49141"/>
    <cellStyle name="Neutral 3 7" xfId="49142"/>
    <cellStyle name="Neutral 3 8" xfId="49143"/>
    <cellStyle name="Neutral 3 9" xfId="49144"/>
    <cellStyle name="Neutral 4" xfId="49145"/>
    <cellStyle name="Neutral 4 10" xfId="49146"/>
    <cellStyle name="Neutral 4 11" xfId="49147"/>
    <cellStyle name="Neutral 4 12" xfId="49148"/>
    <cellStyle name="Neutral 4 13" xfId="49149"/>
    <cellStyle name="Neutral 4 14" xfId="49150"/>
    <cellStyle name="Neutral 4 15" xfId="49151"/>
    <cellStyle name="Neutral 4 16" xfId="49152"/>
    <cellStyle name="Neutral 4 17" xfId="49153"/>
    <cellStyle name="Neutral 4 18" xfId="49154"/>
    <cellStyle name="Neutral 4 19" xfId="49155"/>
    <cellStyle name="Neutral 4 2" xfId="49156"/>
    <cellStyle name="Neutral 4 2 10" xfId="49157"/>
    <cellStyle name="Neutral 4 2 11" xfId="49158"/>
    <cellStyle name="Neutral 4 2 12" xfId="49159"/>
    <cellStyle name="Neutral 4 2 13" xfId="49160"/>
    <cellStyle name="Neutral 4 2 14" xfId="49161"/>
    <cellStyle name="Neutral 4 2 15" xfId="49162"/>
    <cellStyle name="Neutral 4 2 16" xfId="49163"/>
    <cellStyle name="Neutral 4 2 17" xfId="49164"/>
    <cellStyle name="Neutral 4 2 2" xfId="49165"/>
    <cellStyle name="Neutral 4 2 3" xfId="49166"/>
    <cellStyle name="Neutral 4 2 4" xfId="49167"/>
    <cellStyle name="Neutral 4 2 5" xfId="49168"/>
    <cellStyle name="Neutral 4 2 6" xfId="49169"/>
    <cellStyle name="Neutral 4 2 7" xfId="49170"/>
    <cellStyle name="Neutral 4 2 8" xfId="49171"/>
    <cellStyle name="Neutral 4 2 9" xfId="49172"/>
    <cellStyle name="Neutral 4 20" xfId="49173"/>
    <cellStyle name="Neutral 4 21" xfId="49174"/>
    <cellStyle name="Neutral 4 3" xfId="49175"/>
    <cellStyle name="Neutral 4 4" xfId="49176"/>
    <cellStyle name="Neutral 4 5" xfId="49177"/>
    <cellStyle name="Neutral 4 6" xfId="49178"/>
    <cellStyle name="Neutral 4 7" xfId="49179"/>
    <cellStyle name="Neutral 4 8" xfId="49180"/>
    <cellStyle name="Neutral 4 9" xfId="49181"/>
    <cellStyle name="Neutral 5" xfId="49182"/>
    <cellStyle name="Neutral 5 10" xfId="49183"/>
    <cellStyle name="Neutral 5 11" xfId="49184"/>
    <cellStyle name="Neutral 5 12" xfId="49185"/>
    <cellStyle name="Neutral 5 13" xfId="49186"/>
    <cellStyle name="Neutral 5 14" xfId="49187"/>
    <cellStyle name="Neutral 5 15" xfId="49188"/>
    <cellStyle name="Neutral 5 16" xfId="49189"/>
    <cellStyle name="Neutral 5 17" xfId="49190"/>
    <cellStyle name="Neutral 5 18" xfId="49191"/>
    <cellStyle name="Neutral 5 19" xfId="49192"/>
    <cellStyle name="Neutral 5 2" xfId="49193"/>
    <cellStyle name="Neutral 5 2 10" xfId="49194"/>
    <cellStyle name="Neutral 5 2 11" xfId="49195"/>
    <cellStyle name="Neutral 5 2 12" xfId="49196"/>
    <cellStyle name="Neutral 5 2 13" xfId="49197"/>
    <cellStyle name="Neutral 5 2 14" xfId="49198"/>
    <cellStyle name="Neutral 5 2 15" xfId="49199"/>
    <cellStyle name="Neutral 5 2 16" xfId="49200"/>
    <cellStyle name="Neutral 5 2 17" xfId="49201"/>
    <cellStyle name="Neutral 5 2 2" xfId="49202"/>
    <cellStyle name="Neutral 5 2 3" xfId="49203"/>
    <cellStyle name="Neutral 5 2 4" xfId="49204"/>
    <cellStyle name="Neutral 5 2 5" xfId="49205"/>
    <cellStyle name="Neutral 5 2 6" xfId="49206"/>
    <cellStyle name="Neutral 5 2 7" xfId="49207"/>
    <cellStyle name="Neutral 5 2 8" xfId="49208"/>
    <cellStyle name="Neutral 5 2 9" xfId="49209"/>
    <cellStyle name="Neutral 5 20" xfId="49210"/>
    <cellStyle name="Neutral 5 21" xfId="49211"/>
    <cellStyle name="Neutral 5 3" xfId="49212"/>
    <cellStyle name="Neutral 5 4" xfId="49213"/>
    <cellStyle name="Neutral 5 5" xfId="49214"/>
    <cellStyle name="Neutral 5 6" xfId="49215"/>
    <cellStyle name="Neutral 5 7" xfId="49216"/>
    <cellStyle name="Neutral 5 8" xfId="49217"/>
    <cellStyle name="Neutral 5 9" xfId="49218"/>
    <cellStyle name="Neutral 6" xfId="49219"/>
    <cellStyle name="Neutral 6 10" xfId="49220"/>
    <cellStyle name="Neutral 6 11" xfId="49221"/>
    <cellStyle name="Neutral 6 12" xfId="49222"/>
    <cellStyle name="Neutral 6 13" xfId="49223"/>
    <cellStyle name="Neutral 6 14" xfId="49224"/>
    <cellStyle name="Neutral 6 15" xfId="49225"/>
    <cellStyle name="Neutral 6 16" xfId="49226"/>
    <cellStyle name="Neutral 6 17" xfId="49227"/>
    <cellStyle name="Neutral 6 18" xfId="49228"/>
    <cellStyle name="Neutral 6 19" xfId="49229"/>
    <cellStyle name="Neutral 6 2" xfId="49230"/>
    <cellStyle name="Neutral 6 2 10" xfId="49231"/>
    <cellStyle name="Neutral 6 2 11" xfId="49232"/>
    <cellStyle name="Neutral 6 2 12" xfId="49233"/>
    <cellStyle name="Neutral 6 2 13" xfId="49234"/>
    <cellStyle name="Neutral 6 2 14" xfId="49235"/>
    <cellStyle name="Neutral 6 2 15" xfId="49236"/>
    <cellStyle name="Neutral 6 2 16" xfId="49237"/>
    <cellStyle name="Neutral 6 2 17" xfId="49238"/>
    <cellStyle name="Neutral 6 2 2" xfId="49239"/>
    <cellStyle name="Neutral 6 2 3" xfId="49240"/>
    <cellStyle name="Neutral 6 2 4" xfId="49241"/>
    <cellStyle name="Neutral 6 2 5" xfId="49242"/>
    <cellStyle name="Neutral 6 2 6" xfId="49243"/>
    <cellStyle name="Neutral 6 2 7" xfId="49244"/>
    <cellStyle name="Neutral 6 2 8" xfId="49245"/>
    <cellStyle name="Neutral 6 2 9" xfId="49246"/>
    <cellStyle name="Neutral 6 20" xfId="49247"/>
    <cellStyle name="Neutral 6 21" xfId="49248"/>
    <cellStyle name="Neutral 6 3" xfId="49249"/>
    <cellStyle name="Neutral 6 4" xfId="49250"/>
    <cellStyle name="Neutral 6 5" xfId="49251"/>
    <cellStyle name="Neutral 6 6" xfId="49252"/>
    <cellStyle name="Neutral 6 7" xfId="49253"/>
    <cellStyle name="Neutral 6 8" xfId="49254"/>
    <cellStyle name="Neutral 6 9" xfId="49255"/>
    <cellStyle name="Neutral 7" xfId="49256"/>
    <cellStyle name="Neutral 7 10" xfId="49257"/>
    <cellStyle name="Neutral 7 11" xfId="49258"/>
    <cellStyle name="Neutral 7 12" xfId="49259"/>
    <cellStyle name="Neutral 7 13" xfId="49260"/>
    <cellStyle name="Neutral 7 14" xfId="49261"/>
    <cellStyle name="Neutral 7 15" xfId="49262"/>
    <cellStyle name="Neutral 7 16" xfId="49263"/>
    <cellStyle name="Neutral 7 17" xfId="49264"/>
    <cellStyle name="Neutral 7 18" xfId="49265"/>
    <cellStyle name="Neutral 7 19" xfId="49266"/>
    <cellStyle name="Neutral 7 2" xfId="49267"/>
    <cellStyle name="Neutral 7 2 10" xfId="49268"/>
    <cellStyle name="Neutral 7 2 11" xfId="49269"/>
    <cellStyle name="Neutral 7 2 12" xfId="49270"/>
    <cellStyle name="Neutral 7 2 13" xfId="49271"/>
    <cellStyle name="Neutral 7 2 14" xfId="49272"/>
    <cellStyle name="Neutral 7 2 15" xfId="49273"/>
    <cellStyle name="Neutral 7 2 16" xfId="49274"/>
    <cellStyle name="Neutral 7 2 17" xfId="49275"/>
    <cellStyle name="Neutral 7 2 2" xfId="49276"/>
    <cellStyle name="Neutral 7 2 3" xfId="49277"/>
    <cellStyle name="Neutral 7 2 4" xfId="49278"/>
    <cellStyle name="Neutral 7 2 5" xfId="49279"/>
    <cellStyle name="Neutral 7 2 6" xfId="49280"/>
    <cellStyle name="Neutral 7 2 7" xfId="49281"/>
    <cellStyle name="Neutral 7 2 8" xfId="49282"/>
    <cellStyle name="Neutral 7 2 9" xfId="49283"/>
    <cellStyle name="Neutral 7 20" xfId="49284"/>
    <cellStyle name="Neutral 7 3" xfId="49285"/>
    <cellStyle name="Neutral 7 4" xfId="49286"/>
    <cellStyle name="Neutral 7 5" xfId="49287"/>
    <cellStyle name="Neutral 7 6" xfId="49288"/>
    <cellStyle name="Neutral 7 7" xfId="49289"/>
    <cellStyle name="Neutral 7 8" xfId="49290"/>
    <cellStyle name="Neutral 7 9" xfId="49291"/>
    <cellStyle name="Neutral 8" xfId="49292"/>
    <cellStyle name="Neutral 9" xfId="49293"/>
    <cellStyle name="no dec" xfId="49294"/>
    <cellStyle name="Normal" xfId="0" builtinId="0"/>
    <cellStyle name="Normal - Style1" xfId="49295"/>
    <cellStyle name="Normal 10" xfId="49296"/>
    <cellStyle name="Normal 10 10" xfId="1"/>
    <cellStyle name="Normal 10 10 2" xfId="49297"/>
    <cellStyle name="Normal 10 10 2 2" xfId="49298"/>
    <cellStyle name="Normal 10 10 3" xfId="49299"/>
    <cellStyle name="Normal 10 10 3 2" xfId="49300"/>
    <cellStyle name="Normal 10 10 4" xfId="49301"/>
    <cellStyle name="Normal 10 10_Geneva - Bank" xfId="49302"/>
    <cellStyle name="Normal 10 11" xfId="49303"/>
    <cellStyle name="Normal 10 11 2" xfId="49304"/>
    <cellStyle name="Normal 10 11 2 2" xfId="49305"/>
    <cellStyle name="Normal 10 11 2 2 2" xfId="49306"/>
    <cellStyle name="Normal 10 11 2 3" xfId="49307"/>
    <cellStyle name="Normal 10 11 2 4" xfId="49308"/>
    <cellStyle name="Normal 10 11 3" xfId="49309"/>
    <cellStyle name="Normal 10 11 3 2" xfId="49310"/>
    <cellStyle name="Normal 10 11 4" xfId="49311"/>
    <cellStyle name="Normal 10 11 5" xfId="49312"/>
    <cellStyle name="Normal 10 11_POF4 (Geneva)" xfId="49313"/>
    <cellStyle name="Normal 10 12" xfId="49314"/>
    <cellStyle name="Normal 10 12 2" xfId="49315"/>
    <cellStyle name="Normal 10 12 2 2" xfId="49316"/>
    <cellStyle name="Normal 10 12 2 2 2" xfId="49317"/>
    <cellStyle name="Normal 10 12 2 3" xfId="49318"/>
    <cellStyle name="Normal 10 12 2 4" xfId="49319"/>
    <cellStyle name="Normal 10 12 3" xfId="49320"/>
    <cellStyle name="Normal 10 12 3 2" xfId="49321"/>
    <cellStyle name="Normal 10 12 4" xfId="49322"/>
    <cellStyle name="Normal 10 12 5" xfId="49323"/>
    <cellStyle name="Normal 10 12_POF4 (Geneva)" xfId="49324"/>
    <cellStyle name="Normal 10 13" xfId="49325"/>
    <cellStyle name="Normal 10 13 2" xfId="49326"/>
    <cellStyle name="Normal 10 13 2 2" xfId="49327"/>
    <cellStyle name="Normal 10 13 2 2 2" xfId="49328"/>
    <cellStyle name="Normal 10 13 2 3" xfId="49329"/>
    <cellStyle name="Normal 10 13 2 4" xfId="49330"/>
    <cellStyle name="Normal 10 13 3" xfId="49331"/>
    <cellStyle name="Normal 10 13 3 2" xfId="49332"/>
    <cellStyle name="Normal 10 13 4" xfId="49333"/>
    <cellStyle name="Normal 10 13 5" xfId="49334"/>
    <cellStyle name="Normal 10 14" xfId="49335"/>
    <cellStyle name="Normal 10 14 2" xfId="49336"/>
    <cellStyle name="Normal 10 14 2 2" xfId="49337"/>
    <cellStyle name="Normal 10 14 2 2 2" xfId="49338"/>
    <cellStyle name="Normal 10 14 2 3" xfId="49339"/>
    <cellStyle name="Normal 10 14 2 4" xfId="49340"/>
    <cellStyle name="Normal 10 14 3" xfId="49341"/>
    <cellStyle name="Normal 10 14 3 2" xfId="49342"/>
    <cellStyle name="Normal 10 14 4" xfId="49343"/>
    <cellStyle name="Normal 10 14 5" xfId="49344"/>
    <cellStyle name="Normal 10 14_POF4 (Geneva)" xfId="49345"/>
    <cellStyle name="Normal 10 15" xfId="49346"/>
    <cellStyle name="Normal 10 15 2" xfId="49347"/>
    <cellStyle name="Normal 10 15 2 2" xfId="49348"/>
    <cellStyle name="Normal 10 15 2 2 2" xfId="49349"/>
    <cellStyle name="Normal 10 15 2 3" xfId="49350"/>
    <cellStyle name="Normal 10 15 2 4" xfId="49351"/>
    <cellStyle name="Normal 10 15 3" xfId="49352"/>
    <cellStyle name="Normal 10 15 3 2" xfId="49353"/>
    <cellStyle name="Normal 10 15 4" xfId="49354"/>
    <cellStyle name="Normal 10 15 5" xfId="49355"/>
    <cellStyle name="Normal 10 15_POF4 (Geneva)" xfId="49356"/>
    <cellStyle name="Normal 10 16" xfId="49357"/>
    <cellStyle name="Normal 10 16 2" xfId="49358"/>
    <cellStyle name="Normal 10 16 2 2" xfId="49359"/>
    <cellStyle name="Normal 10 16 2 2 2" xfId="49360"/>
    <cellStyle name="Normal 10 16 2 3" xfId="49361"/>
    <cellStyle name="Normal 10 16 2 4" xfId="49362"/>
    <cellStyle name="Normal 10 16 3" xfId="49363"/>
    <cellStyle name="Normal 10 16 3 2" xfId="49364"/>
    <cellStyle name="Normal 10 16 4" xfId="49365"/>
    <cellStyle name="Normal 10 16 5" xfId="49366"/>
    <cellStyle name="Normal 10 16_POF4 (Geneva)" xfId="49367"/>
    <cellStyle name="Normal 10 17" xfId="49368"/>
    <cellStyle name="Normal 10 17 2" xfId="49369"/>
    <cellStyle name="Normal 10 17 2 2" xfId="49370"/>
    <cellStyle name="Normal 10 17 2 2 2" xfId="49371"/>
    <cellStyle name="Normal 10 17 2 3" xfId="49372"/>
    <cellStyle name="Normal 10 17 2 4" xfId="49373"/>
    <cellStyle name="Normal 10 17 3" xfId="49374"/>
    <cellStyle name="Normal 10 17 3 2" xfId="49375"/>
    <cellStyle name="Normal 10 17 4" xfId="49376"/>
    <cellStyle name="Normal 10 17 5" xfId="49377"/>
    <cellStyle name="Normal 10 17_POF4 (Geneva)" xfId="49378"/>
    <cellStyle name="Normal 10 18" xfId="49379"/>
    <cellStyle name="Normal 10 18 2" xfId="49380"/>
    <cellStyle name="Normal 10 18 2 2" xfId="49381"/>
    <cellStyle name="Normal 10 18 2 2 2" xfId="49382"/>
    <cellStyle name="Normal 10 18 2 3" xfId="49383"/>
    <cellStyle name="Normal 10 18 2 4" xfId="49384"/>
    <cellStyle name="Normal 10 18 3" xfId="49385"/>
    <cellStyle name="Normal 10 18 3 2" xfId="49386"/>
    <cellStyle name="Normal 10 18 4" xfId="49387"/>
    <cellStyle name="Normal 10 18 5" xfId="49388"/>
    <cellStyle name="Normal 10 18_POF4 (Geneva)" xfId="49389"/>
    <cellStyle name="Normal 10 19" xfId="49390"/>
    <cellStyle name="Normal 10 19 2" xfId="49391"/>
    <cellStyle name="Normal 10 19 2 2" xfId="49392"/>
    <cellStyle name="Normal 10 19 2 2 2" xfId="49393"/>
    <cellStyle name="Normal 10 19 2 3" xfId="49394"/>
    <cellStyle name="Normal 10 19 2 4" xfId="49395"/>
    <cellStyle name="Normal 10 19 3" xfId="49396"/>
    <cellStyle name="Normal 10 19 3 2" xfId="49397"/>
    <cellStyle name="Normal 10 19 4" xfId="49398"/>
    <cellStyle name="Normal 10 19 5" xfId="49399"/>
    <cellStyle name="Normal 10 19_POF4 (Geneva)" xfId="49400"/>
    <cellStyle name="Normal 10 2" xfId="49401"/>
    <cellStyle name="Normal 10 2 10" xfId="49402"/>
    <cellStyle name="Normal 10 2 10 2" xfId="49403"/>
    <cellStyle name="Normal 10 2 10 2 2" xfId="49404"/>
    <cellStyle name="Normal 10 2 10 2 2 2" xfId="49405"/>
    <cellStyle name="Normal 10 2 10 2 3" xfId="49406"/>
    <cellStyle name="Normal 10 2 10 2 4" xfId="49407"/>
    <cellStyle name="Normal 10 2 10 3" xfId="49408"/>
    <cellStyle name="Normal 10 2 10 3 2" xfId="49409"/>
    <cellStyle name="Normal 10 2 10 3 3" xfId="49410"/>
    <cellStyle name="Normal 10 2 10 4" xfId="49411"/>
    <cellStyle name="Normal 10 2 10 5" xfId="49412"/>
    <cellStyle name="Normal 10 2 10_POF4 (Geneva)" xfId="49413"/>
    <cellStyle name="Normal 10 2 11" xfId="49414"/>
    <cellStyle name="Normal 10 2 11 2" xfId="49415"/>
    <cellStyle name="Normal 10 2 11 2 2" xfId="49416"/>
    <cellStyle name="Normal 10 2 11 2 2 2" xfId="49417"/>
    <cellStyle name="Normal 10 2 11 2 3" xfId="49418"/>
    <cellStyle name="Normal 10 2 11 2 4" xfId="49419"/>
    <cellStyle name="Normal 10 2 11 3" xfId="49420"/>
    <cellStyle name="Normal 10 2 11 3 2" xfId="49421"/>
    <cellStyle name="Normal 10 2 11 3 3" xfId="49422"/>
    <cellStyle name="Normal 10 2 11 4" xfId="49423"/>
    <cellStyle name="Normal 10 2 11 5" xfId="49424"/>
    <cellStyle name="Normal 10 2 11_POF4 (Geneva)" xfId="49425"/>
    <cellStyle name="Normal 10 2 12" xfId="49426"/>
    <cellStyle name="Normal 10 2 12 2" xfId="49427"/>
    <cellStyle name="Normal 10 2 13" xfId="49428"/>
    <cellStyle name="Normal 10 2 13 2" xfId="49429"/>
    <cellStyle name="Normal 10 2 13 2 2" xfId="49430"/>
    <cellStyle name="Normal 10 2 13 2 2 2" xfId="49431"/>
    <cellStyle name="Normal 10 2 13 2 3" xfId="49432"/>
    <cellStyle name="Normal 10 2 13 2 4" xfId="49433"/>
    <cellStyle name="Normal 10 2 13 3" xfId="49434"/>
    <cellStyle name="Normal 10 2 13 3 2" xfId="49435"/>
    <cellStyle name="Normal 10 2 13 3 3" xfId="49436"/>
    <cellStyle name="Normal 10 2 13 4" xfId="49437"/>
    <cellStyle name="Normal 10 2 13 5" xfId="49438"/>
    <cellStyle name="Normal 10 2 13_POF4 (Geneva)" xfId="49439"/>
    <cellStyle name="Normal 10 2 14" xfId="49440"/>
    <cellStyle name="Normal 10 2 14 2" xfId="49441"/>
    <cellStyle name="Normal 10 2 14 2 2" xfId="49442"/>
    <cellStyle name="Normal 10 2 14 2 2 2" xfId="49443"/>
    <cellStyle name="Normal 10 2 14 2 3" xfId="49444"/>
    <cellStyle name="Normal 10 2 14 2 4" xfId="49445"/>
    <cellStyle name="Normal 10 2 14 3" xfId="49446"/>
    <cellStyle name="Normal 10 2 14 3 2" xfId="49447"/>
    <cellStyle name="Normal 10 2 14 3 3" xfId="49448"/>
    <cellStyle name="Normal 10 2 14 4" xfId="49449"/>
    <cellStyle name="Normal 10 2 14 5" xfId="49450"/>
    <cellStyle name="Normal 10 2 14_POF4 (Geneva)" xfId="49451"/>
    <cellStyle name="Normal 10 2 15" xfId="49452"/>
    <cellStyle name="Normal 10 2 15 2" xfId="49453"/>
    <cellStyle name="Normal 10 2 15 2 2" xfId="49454"/>
    <cellStyle name="Normal 10 2 15 2 2 2" xfId="49455"/>
    <cellStyle name="Normal 10 2 15 2 3" xfId="49456"/>
    <cellStyle name="Normal 10 2 15 2 4" xfId="49457"/>
    <cellStyle name="Normal 10 2 15 3" xfId="49458"/>
    <cellStyle name="Normal 10 2 15 3 2" xfId="49459"/>
    <cellStyle name="Normal 10 2 15 3 3" xfId="49460"/>
    <cellStyle name="Normal 10 2 15 4" xfId="49461"/>
    <cellStyle name="Normal 10 2 15 5" xfId="49462"/>
    <cellStyle name="Normal 10 2 15_POF4 (Geneva)" xfId="49463"/>
    <cellStyle name="Normal 10 2 16" xfId="49464"/>
    <cellStyle name="Normal 10 2 16 2" xfId="49465"/>
    <cellStyle name="Normal 10 2 16 2 2" xfId="49466"/>
    <cellStyle name="Normal 10 2 16 2 2 2" xfId="49467"/>
    <cellStyle name="Normal 10 2 16 2 3" xfId="49468"/>
    <cellStyle name="Normal 10 2 16 2 4" xfId="49469"/>
    <cellStyle name="Normal 10 2 16 3" xfId="49470"/>
    <cellStyle name="Normal 10 2 16 3 2" xfId="49471"/>
    <cellStyle name="Normal 10 2 16 3 3" xfId="49472"/>
    <cellStyle name="Normal 10 2 16 4" xfId="49473"/>
    <cellStyle name="Normal 10 2 16 5" xfId="49474"/>
    <cellStyle name="Normal 10 2 16_POF4 (Geneva)" xfId="49475"/>
    <cellStyle name="Normal 10 2 17" xfId="49476"/>
    <cellStyle name="Normal 10 2 17 2" xfId="49477"/>
    <cellStyle name="Normal 10 2 17 2 2" xfId="49478"/>
    <cellStyle name="Normal 10 2 17 2 2 2" xfId="49479"/>
    <cellStyle name="Normal 10 2 17 2 3" xfId="49480"/>
    <cellStyle name="Normal 10 2 17 2 4" xfId="49481"/>
    <cellStyle name="Normal 10 2 17 3" xfId="49482"/>
    <cellStyle name="Normal 10 2 17 3 2" xfId="49483"/>
    <cellStyle name="Normal 10 2 17 4" xfId="49484"/>
    <cellStyle name="Normal 10 2 17 5" xfId="49485"/>
    <cellStyle name="Normal 10 2 17_POF4 (Geneva)" xfId="49486"/>
    <cellStyle name="Normal 10 2 18" xfId="49487"/>
    <cellStyle name="Normal 10 2 18 2" xfId="49488"/>
    <cellStyle name="Normal 10 2 18 2 2" xfId="49489"/>
    <cellStyle name="Normal 10 2 18 2 2 2" xfId="49490"/>
    <cellStyle name="Normal 10 2 18 2 3" xfId="49491"/>
    <cellStyle name="Normal 10 2 18 2 4" xfId="49492"/>
    <cellStyle name="Normal 10 2 18 3" xfId="49493"/>
    <cellStyle name="Normal 10 2 18 3 2" xfId="49494"/>
    <cellStyle name="Normal 10 2 18 4" xfId="49495"/>
    <cellStyle name="Normal 10 2 18 5" xfId="49496"/>
    <cellStyle name="Normal 10 2 18_POF4 (Geneva)" xfId="49497"/>
    <cellStyle name="Normal 10 2 19" xfId="49498"/>
    <cellStyle name="Normal 10 2 19 2" xfId="49499"/>
    <cellStyle name="Normal 10 2 19 2 2" xfId="49500"/>
    <cellStyle name="Normal 10 2 19 2 2 2" xfId="49501"/>
    <cellStyle name="Normal 10 2 19 2 3" xfId="49502"/>
    <cellStyle name="Normal 10 2 19 2 4" xfId="49503"/>
    <cellStyle name="Normal 10 2 19 3" xfId="49504"/>
    <cellStyle name="Normal 10 2 19 3 2" xfId="49505"/>
    <cellStyle name="Normal 10 2 19 4" xfId="49506"/>
    <cellStyle name="Normal 10 2 19 5" xfId="49507"/>
    <cellStyle name="Normal 10 2 19_POF4 (Geneva)" xfId="49508"/>
    <cellStyle name="Normal 10 2 2" xfId="49509"/>
    <cellStyle name="Normal 10 2 2 10" xfId="49510"/>
    <cellStyle name="Normal 10 2 2 10 2" xfId="49511"/>
    <cellStyle name="Normal 10 2 2 11" xfId="49512"/>
    <cellStyle name="Normal 10 2 2 11 2" xfId="49513"/>
    <cellStyle name="Normal 10 2 2 12" xfId="49514"/>
    <cellStyle name="Normal 10 2 2 2" xfId="49515"/>
    <cellStyle name="Normal 10 2 2 2 2" xfId="49516"/>
    <cellStyle name="Normal 10 2 2 2 2 2" xfId="49517"/>
    <cellStyle name="Normal 10 2 2 2 2 2 2" xfId="49518"/>
    <cellStyle name="Normal 10 2 2 2 2 2 2 2" xfId="49519"/>
    <cellStyle name="Normal 10 2 2 2 2 2 3" xfId="49520"/>
    <cellStyle name="Normal 10 2 2 2 2 2 3 2" xfId="49521"/>
    <cellStyle name="Normal 10 2 2 2 2 2 4" xfId="49522"/>
    <cellStyle name="Normal 10 2 2 2 2 3" xfId="49523"/>
    <cellStyle name="Normal 10 2 2 2 2 3 2" xfId="49524"/>
    <cellStyle name="Normal 10 2 2 2 2 3 2 2" xfId="49525"/>
    <cellStyle name="Normal 10 2 2 2 2 3 3" xfId="49526"/>
    <cellStyle name="Normal 10 2 2 2 2 3 3 2" xfId="49527"/>
    <cellStyle name="Normal 10 2 2 2 2 3 4" xfId="49528"/>
    <cellStyle name="Normal 10 2 2 2 2 4" xfId="49529"/>
    <cellStyle name="Normal 10 2 2 2 2 4 2" xfId="49530"/>
    <cellStyle name="Normal 10 2 2 2 2 5" xfId="49531"/>
    <cellStyle name="Normal 10 2 2 2 2 5 2" xfId="49532"/>
    <cellStyle name="Normal 10 2 2 2 2 6" xfId="49533"/>
    <cellStyle name="Normal 10 2 2 2 3" xfId="49534"/>
    <cellStyle name="Normal 10 2 2 2 3 2" xfId="49535"/>
    <cellStyle name="Normal 10 2 2 2 3 2 2" xfId="49536"/>
    <cellStyle name="Normal 10 2 2 2 3 2 2 2" xfId="49537"/>
    <cellStyle name="Normal 10 2 2 2 3 2 3" xfId="49538"/>
    <cellStyle name="Normal 10 2 2 2 3 2 3 2" xfId="49539"/>
    <cellStyle name="Normal 10 2 2 2 3 2 4" xfId="49540"/>
    <cellStyle name="Normal 10 2 2 2 3 3" xfId="49541"/>
    <cellStyle name="Normal 10 2 2 2 3 3 2" xfId="49542"/>
    <cellStyle name="Normal 10 2 2 2 3 3 2 2" xfId="49543"/>
    <cellStyle name="Normal 10 2 2 2 3 3 3" xfId="49544"/>
    <cellStyle name="Normal 10 2 2 2 3 3 3 2" xfId="49545"/>
    <cellStyle name="Normal 10 2 2 2 3 3 4" xfId="49546"/>
    <cellStyle name="Normal 10 2 2 2 3 4" xfId="49547"/>
    <cellStyle name="Normal 10 2 2 2 3 4 2" xfId="49548"/>
    <cellStyle name="Normal 10 2 2 2 3 5" xfId="49549"/>
    <cellStyle name="Normal 10 2 2 2 3 5 2" xfId="49550"/>
    <cellStyle name="Normal 10 2 2 2 3 6" xfId="49551"/>
    <cellStyle name="Normal 10 2 2 2 4" xfId="49552"/>
    <cellStyle name="Normal 10 2 2 2 4 2" xfId="49553"/>
    <cellStyle name="Normal 10 2 2 2 4 2 2" xfId="49554"/>
    <cellStyle name="Normal 10 2 2 2 4 3" xfId="49555"/>
    <cellStyle name="Normal 10 2 2 2 4 3 2" xfId="49556"/>
    <cellStyle name="Normal 10 2 2 2 4 4" xfId="49557"/>
    <cellStyle name="Normal 10 2 2 2 5" xfId="49558"/>
    <cellStyle name="Normal 10 2 2 2 5 2" xfId="49559"/>
    <cellStyle name="Normal 10 2 2 2 5 2 2" xfId="49560"/>
    <cellStyle name="Normal 10 2 2 2 5 3" xfId="49561"/>
    <cellStyle name="Normal 10 2 2 2 5 3 2" xfId="49562"/>
    <cellStyle name="Normal 10 2 2 2 5 4" xfId="49563"/>
    <cellStyle name="Normal 10 2 2 2 6" xfId="49564"/>
    <cellStyle name="Normal 10 2 2 2 6 2" xfId="49565"/>
    <cellStyle name="Normal 10 2 2 2 6 2 2" xfId="49566"/>
    <cellStyle name="Normal 10 2 2 2 6 3" xfId="49567"/>
    <cellStyle name="Normal 10 2 2 2 6 3 2" xfId="49568"/>
    <cellStyle name="Normal 10 2 2 2 6 4" xfId="49569"/>
    <cellStyle name="Normal 10 2 2 2 7" xfId="49570"/>
    <cellStyle name="Normal 10 2 2 2 7 2" xfId="49571"/>
    <cellStyle name="Normal 10 2 2 2 8" xfId="49572"/>
    <cellStyle name="Normal 10 2 2 2 8 2" xfId="49573"/>
    <cellStyle name="Normal 10 2 2 2 9" xfId="49574"/>
    <cellStyle name="Normal 10 2 2 2_Geneva - Bank" xfId="49575"/>
    <cellStyle name="Normal 10 2 2 3" xfId="49576"/>
    <cellStyle name="Normal 10 2 2 3 2" xfId="49577"/>
    <cellStyle name="Normal 10 2 2 3 2 2" xfId="49578"/>
    <cellStyle name="Normal 10 2 2 3 2 2 2" xfId="49579"/>
    <cellStyle name="Normal 10 2 2 3 2 2 2 2" xfId="49580"/>
    <cellStyle name="Normal 10 2 2 3 2 2 3" xfId="49581"/>
    <cellStyle name="Normal 10 2 2 3 2 2 3 2" xfId="49582"/>
    <cellStyle name="Normal 10 2 2 3 2 2 4" xfId="49583"/>
    <cellStyle name="Normal 10 2 2 3 2 3" xfId="49584"/>
    <cellStyle name="Normal 10 2 2 3 2 3 2" xfId="49585"/>
    <cellStyle name="Normal 10 2 2 3 2 3 2 2" xfId="49586"/>
    <cellStyle name="Normal 10 2 2 3 2 3 3" xfId="49587"/>
    <cellStyle name="Normal 10 2 2 3 2 3 3 2" xfId="49588"/>
    <cellStyle name="Normal 10 2 2 3 2 3 4" xfId="49589"/>
    <cellStyle name="Normal 10 2 2 3 2 4" xfId="49590"/>
    <cellStyle name="Normal 10 2 2 3 2 4 2" xfId="49591"/>
    <cellStyle name="Normal 10 2 2 3 2 5" xfId="49592"/>
    <cellStyle name="Normal 10 2 2 3 2 5 2" xfId="49593"/>
    <cellStyle name="Normal 10 2 2 3 2 6" xfId="49594"/>
    <cellStyle name="Normal 10 2 2 3 2_POF4 (Geneva)" xfId="49595"/>
    <cellStyle name="Normal 10 2 2 3 3" xfId="49596"/>
    <cellStyle name="Normal 10 2 2 3 3 2" xfId="49597"/>
    <cellStyle name="Normal 10 2 2 3 3 2 2" xfId="49598"/>
    <cellStyle name="Normal 10 2 2 3 3 2 2 2" xfId="49599"/>
    <cellStyle name="Normal 10 2 2 3 3 2 3" xfId="49600"/>
    <cellStyle name="Normal 10 2 2 3 3 2 3 2" xfId="49601"/>
    <cellStyle name="Normal 10 2 2 3 3 2 4" xfId="49602"/>
    <cellStyle name="Normal 10 2 2 3 3 3" xfId="49603"/>
    <cellStyle name="Normal 10 2 2 3 3 3 2" xfId="49604"/>
    <cellStyle name="Normal 10 2 2 3 3 3 2 2" xfId="49605"/>
    <cellStyle name="Normal 10 2 2 3 3 3 3" xfId="49606"/>
    <cellStyle name="Normal 10 2 2 3 3 3 3 2" xfId="49607"/>
    <cellStyle name="Normal 10 2 2 3 3 3 4" xfId="49608"/>
    <cellStyle name="Normal 10 2 2 3 3 4" xfId="49609"/>
    <cellStyle name="Normal 10 2 2 3 3 4 2" xfId="49610"/>
    <cellStyle name="Normal 10 2 2 3 3 5" xfId="49611"/>
    <cellStyle name="Normal 10 2 2 3 3 5 2" xfId="49612"/>
    <cellStyle name="Normal 10 2 2 3 3 6" xfId="49613"/>
    <cellStyle name="Normal 10 2 2 3 4" xfId="49614"/>
    <cellStyle name="Normal 10 2 2 3 4 2" xfId="49615"/>
    <cellStyle name="Normal 10 2 2 3 4 2 2" xfId="49616"/>
    <cellStyle name="Normal 10 2 2 3 4 3" xfId="49617"/>
    <cellStyle name="Normal 10 2 2 3 4 3 2" xfId="49618"/>
    <cellStyle name="Normal 10 2 2 3 4 4" xfId="49619"/>
    <cellStyle name="Normal 10 2 2 3 5" xfId="49620"/>
    <cellStyle name="Normal 10 2 2 3 5 2" xfId="49621"/>
    <cellStyle name="Normal 10 2 2 3 5 2 2" xfId="49622"/>
    <cellStyle name="Normal 10 2 2 3 5 3" xfId="49623"/>
    <cellStyle name="Normal 10 2 2 3 5 3 2" xfId="49624"/>
    <cellStyle name="Normal 10 2 2 3 5 4" xfId="49625"/>
    <cellStyle name="Normal 10 2 2 3 6" xfId="49626"/>
    <cellStyle name="Normal 10 2 2 3 6 2" xfId="49627"/>
    <cellStyle name="Normal 10 2 2 3 6 2 2" xfId="49628"/>
    <cellStyle name="Normal 10 2 2 3 6 3" xfId="49629"/>
    <cellStyle name="Normal 10 2 2 3 6 3 2" xfId="49630"/>
    <cellStyle name="Normal 10 2 2 3 6 4" xfId="49631"/>
    <cellStyle name="Normal 10 2 2 3 7" xfId="49632"/>
    <cellStyle name="Normal 10 2 2 3 7 2" xfId="49633"/>
    <cellStyle name="Normal 10 2 2 3 8" xfId="49634"/>
    <cellStyle name="Normal 10 2 2 3 8 2" xfId="49635"/>
    <cellStyle name="Normal 10 2 2 3 9" xfId="49636"/>
    <cellStyle name="Normal 10 2 2 3_Geneva - Bank" xfId="49637"/>
    <cellStyle name="Normal 10 2 2 4" xfId="49638"/>
    <cellStyle name="Normal 10 2 2 4 2" xfId="49639"/>
    <cellStyle name="Normal 10 2 2 4 2 2" xfId="49640"/>
    <cellStyle name="Normal 10 2 2 4 2 2 2" xfId="49641"/>
    <cellStyle name="Normal 10 2 2 4 2 2 2 2" xfId="49642"/>
    <cellStyle name="Normal 10 2 2 4 2 2 3" xfId="49643"/>
    <cellStyle name="Normal 10 2 2 4 2 2 3 2" xfId="49644"/>
    <cellStyle name="Normal 10 2 2 4 2 2 4" xfId="49645"/>
    <cellStyle name="Normal 10 2 2 4 2 3" xfId="49646"/>
    <cellStyle name="Normal 10 2 2 4 2 3 2" xfId="49647"/>
    <cellStyle name="Normal 10 2 2 4 2 3 2 2" xfId="49648"/>
    <cellStyle name="Normal 10 2 2 4 2 3 3" xfId="49649"/>
    <cellStyle name="Normal 10 2 2 4 2 3 3 2" xfId="49650"/>
    <cellStyle name="Normal 10 2 2 4 2 3 4" xfId="49651"/>
    <cellStyle name="Normal 10 2 2 4 2 4" xfId="49652"/>
    <cellStyle name="Normal 10 2 2 4 2 4 2" xfId="49653"/>
    <cellStyle name="Normal 10 2 2 4 2 5" xfId="49654"/>
    <cellStyle name="Normal 10 2 2 4 2 5 2" xfId="49655"/>
    <cellStyle name="Normal 10 2 2 4 2 6" xfId="49656"/>
    <cellStyle name="Normal 10 2 2 4 2_POF4 (Geneva)" xfId="49657"/>
    <cellStyle name="Normal 10 2 2 4 3" xfId="49658"/>
    <cellStyle name="Normal 10 2 2 4 3 2" xfId="49659"/>
    <cellStyle name="Normal 10 2 2 4 3 2 2" xfId="49660"/>
    <cellStyle name="Normal 10 2 2 4 3 2 2 2" xfId="49661"/>
    <cellStyle name="Normal 10 2 2 4 3 2 3" xfId="49662"/>
    <cellStyle name="Normal 10 2 2 4 3 2 3 2" xfId="49663"/>
    <cellStyle name="Normal 10 2 2 4 3 2 4" xfId="49664"/>
    <cellStyle name="Normal 10 2 2 4 3 3" xfId="49665"/>
    <cellStyle name="Normal 10 2 2 4 3 3 2" xfId="49666"/>
    <cellStyle name="Normal 10 2 2 4 3 3 2 2" xfId="49667"/>
    <cellStyle name="Normal 10 2 2 4 3 3 3" xfId="49668"/>
    <cellStyle name="Normal 10 2 2 4 3 3 3 2" xfId="49669"/>
    <cellStyle name="Normal 10 2 2 4 3 3 4" xfId="49670"/>
    <cellStyle name="Normal 10 2 2 4 3 4" xfId="49671"/>
    <cellStyle name="Normal 10 2 2 4 3 4 2" xfId="49672"/>
    <cellStyle name="Normal 10 2 2 4 3 5" xfId="49673"/>
    <cellStyle name="Normal 10 2 2 4 3 5 2" xfId="49674"/>
    <cellStyle name="Normal 10 2 2 4 3 6" xfId="49675"/>
    <cellStyle name="Normal 10 2 2 4 4" xfId="49676"/>
    <cellStyle name="Normal 10 2 2 4 4 2" xfId="49677"/>
    <cellStyle name="Normal 10 2 2 4 4 2 2" xfId="49678"/>
    <cellStyle name="Normal 10 2 2 4 4 3" xfId="49679"/>
    <cellStyle name="Normal 10 2 2 4 4 3 2" xfId="49680"/>
    <cellStyle name="Normal 10 2 2 4 4 4" xfId="49681"/>
    <cellStyle name="Normal 10 2 2 4 5" xfId="49682"/>
    <cellStyle name="Normal 10 2 2 4 5 2" xfId="49683"/>
    <cellStyle name="Normal 10 2 2 4 5 2 2" xfId="49684"/>
    <cellStyle name="Normal 10 2 2 4 5 3" xfId="49685"/>
    <cellStyle name="Normal 10 2 2 4 5 3 2" xfId="49686"/>
    <cellStyle name="Normal 10 2 2 4 5 4" xfId="49687"/>
    <cellStyle name="Normal 10 2 2 4 6" xfId="49688"/>
    <cellStyle name="Normal 10 2 2 4 6 2" xfId="49689"/>
    <cellStyle name="Normal 10 2 2 4 6 2 2" xfId="49690"/>
    <cellStyle name="Normal 10 2 2 4 6 3" xfId="49691"/>
    <cellStyle name="Normal 10 2 2 4 6 3 2" xfId="49692"/>
    <cellStyle name="Normal 10 2 2 4 6 4" xfId="49693"/>
    <cellStyle name="Normal 10 2 2 4 7" xfId="49694"/>
    <cellStyle name="Normal 10 2 2 4 7 2" xfId="49695"/>
    <cellStyle name="Normal 10 2 2 4 8" xfId="49696"/>
    <cellStyle name="Normal 10 2 2 4 8 2" xfId="49697"/>
    <cellStyle name="Normal 10 2 2 4 9" xfId="49698"/>
    <cellStyle name="Normal 10 2 2 4_Geneva - Bank" xfId="49699"/>
    <cellStyle name="Normal 10 2 2 5" xfId="49700"/>
    <cellStyle name="Normal 10 2 2 5 2" xfId="49701"/>
    <cellStyle name="Normal 10 2 2 5 2 2" xfId="49702"/>
    <cellStyle name="Normal 10 2 2 5 2 2 2" xfId="49703"/>
    <cellStyle name="Normal 10 2 2 5 2 3" xfId="49704"/>
    <cellStyle name="Normal 10 2 2 5 2 3 2" xfId="49705"/>
    <cellStyle name="Normal 10 2 2 5 2 4" xfId="49706"/>
    <cellStyle name="Normal 10 2 2 5 3" xfId="49707"/>
    <cellStyle name="Normal 10 2 2 5 3 2" xfId="49708"/>
    <cellStyle name="Normal 10 2 2 5 3 2 2" xfId="49709"/>
    <cellStyle name="Normal 10 2 2 5 3 3" xfId="49710"/>
    <cellStyle name="Normal 10 2 2 5 3 3 2" xfId="49711"/>
    <cellStyle name="Normal 10 2 2 5 3 4" xfId="49712"/>
    <cellStyle name="Normal 10 2 2 5 4" xfId="49713"/>
    <cellStyle name="Normal 10 2 2 5 4 2" xfId="49714"/>
    <cellStyle name="Normal 10 2 2 5 5" xfId="49715"/>
    <cellStyle name="Normal 10 2 2 5 5 2" xfId="49716"/>
    <cellStyle name="Normal 10 2 2 5 6" xfId="49717"/>
    <cellStyle name="Normal 10 2 2 6" xfId="49718"/>
    <cellStyle name="Normal 10 2 2 6 2" xfId="49719"/>
    <cellStyle name="Normal 10 2 2 6 2 2" xfId="49720"/>
    <cellStyle name="Normal 10 2 2 6 2 2 2" xfId="49721"/>
    <cellStyle name="Normal 10 2 2 6 2 3" xfId="49722"/>
    <cellStyle name="Normal 10 2 2 6 2 3 2" xfId="49723"/>
    <cellStyle name="Normal 10 2 2 6 2 4" xfId="49724"/>
    <cellStyle name="Normal 10 2 2 6 3" xfId="49725"/>
    <cellStyle name="Normal 10 2 2 6 3 2" xfId="49726"/>
    <cellStyle name="Normal 10 2 2 6 3 2 2" xfId="49727"/>
    <cellStyle name="Normal 10 2 2 6 3 3" xfId="49728"/>
    <cellStyle name="Normal 10 2 2 6 3 3 2" xfId="49729"/>
    <cellStyle name="Normal 10 2 2 6 3 4" xfId="49730"/>
    <cellStyle name="Normal 10 2 2 6 4" xfId="49731"/>
    <cellStyle name="Normal 10 2 2 6 4 2" xfId="49732"/>
    <cellStyle name="Normal 10 2 2 6 5" xfId="49733"/>
    <cellStyle name="Normal 10 2 2 6 5 2" xfId="49734"/>
    <cellStyle name="Normal 10 2 2 6 6" xfId="49735"/>
    <cellStyle name="Normal 10 2 2 7" xfId="49736"/>
    <cellStyle name="Normal 10 2 2 7 2" xfId="49737"/>
    <cellStyle name="Normal 10 2 2 7 2 2" xfId="49738"/>
    <cellStyle name="Normal 10 2 2 7 3" xfId="49739"/>
    <cellStyle name="Normal 10 2 2 7 3 2" xfId="49740"/>
    <cellStyle name="Normal 10 2 2 7 4" xfId="49741"/>
    <cellStyle name="Normal 10 2 2 8" xfId="49742"/>
    <cellStyle name="Normal 10 2 2 8 2" xfId="49743"/>
    <cellStyle name="Normal 10 2 2 8 2 2" xfId="49744"/>
    <cellStyle name="Normal 10 2 2 8 3" xfId="49745"/>
    <cellStyle name="Normal 10 2 2 8 3 2" xfId="49746"/>
    <cellStyle name="Normal 10 2 2 8 4" xfId="49747"/>
    <cellStyle name="Normal 10 2 2 9" xfId="49748"/>
    <cellStyle name="Normal 10 2 2 9 2" xfId="49749"/>
    <cellStyle name="Normal 10 2 2 9 2 2" xfId="49750"/>
    <cellStyle name="Normal 10 2 2 9 3" xfId="49751"/>
    <cellStyle name="Normal 10 2 2 9 3 2" xfId="49752"/>
    <cellStyle name="Normal 10 2 2 9 4" xfId="49753"/>
    <cellStyle name="Normal 10 2 2_Geneva - Bank" xfId="49754"/>
    <cellStyle name="Normal 10 2 20" xfId="49755"/>
    <cellStyle name="Normal 10 2 20 2" xfId="49756"/>
    <cellStyle name="Normal 10 2 20 2 2" xfId="49757"/>
    <cellStyle name="Normal 10 2 20 2 2 2" xfId="49758"/>
    <cellStyle name="Normal 10 2 20 2 3" xfId="49759"/>
    <cellStyle name="Normal 10 2 20 2 4" xfId="49760"/>
    <cellStyle name="Normal 10 2 20 3" xfId="49761"/>
    <cellStyle name="Normal 10 2 20 3 2" xfId="49762"/>
    <cellStyle name="Normal 10 2 20 4" xfId="49763"/>
    <cellStyle name="Normal 10 2 20 5" xfId="49764"/>
    <cellStyle name="Normal 10 2 20_POF4 (Geneva)" xfId="49765"/>
    <cellStyle name="Normal 10 2 21" xfId="49766"/>
    <cellStyle name="Normal 10 2 21 2" xfId="49767"/>
    <cellStyle name="Normal 10 2 21 2 2" xfId="49768"/>
    <cellStyle name="Normal 10 2 21 2 2 2" xfId="49769"/>
    <cellStyle name="Normal 10 2 21 2 3" xfId="49770"/>
    <cellStyle name="Normal 10 2 21 2 4" xfId="49771"/>
    <cellStyle name="Normal 10 2 21 3" xfId="49772"/>
    <cellStyle name="Normal 10 2 21 3 2" xfId="49773"/>
    <cellStyle name="Normal 10 2 21 4" xfId="49774"/>
    <cellStyle name="Normal 10 2 21 5" xfId="49775"/>
    <cellStyle name="Normal 10 2 21_POF4 (Geneva)" xfId="49776"/>
    <cellStyle name="Normal 10 2 22" xfId="49777"/>
    <cellStyle name="Normal 10 2 22 2" xfId="49778"/>
    <cellStyle name="Normal 10 2 22 2 2" xfId="49779"/>
    <cellStyle name="Normal 10 2 22 3" xfId="49780"/>
    <cellStyle name="Normal 10 2 22 4" xfId="49781"/>
    <cellStyle name="Normal 10 2 23" xfId="49782"/>
    <cellStyle name="Normal 10 2 23 2" xfId="49783"/>
    <cellStyle name="Normal 10 2 23 3" xfId="49784"/>
    <cellStyle name="Normal 10 2 24" xfId="49785"/>
    <cellStyle name="Normal 10 2 25" xfId="49786"/>
    <cellStyle name="Normal 10 2 3" xfId="49787"/>
    <cellStyle name="Normal 10 2 3 2" xfId="49788"/>
    <cellStyle name="Normal 10 2 3 2 2" xfId="49789"/>
    <cellStyle name="Normal 10 2 3 2 2 2" xfId="49790"/>
    <cellStyle name="Normal 10 2 3 2 2 2 2" xfId="49791"/>
    <cellStyle name="Normal 10 2 3 2 2 3" xfId="49792"/>
    <cellStyle name="Normal 10 2 3 2 2 3 2" xfId="49793"/>
    <cellStyle name="Normal 10 2 3 2 2 4" xfId="49794"/>
    <cellStyle name="Normal 10 2 3 2 3" xfId="49795"/>
    <cellStyle name="Normal 10 2 3 2 3 2" xfId="49796"/>
    <cellStyle name="Normal 10 2 3 2 3 2 2" xfId="49797"/>
    <cellStyle name="Normal 10 2 3 2 3 3" xfId="49798"/>
    <cellStyle name="Normal 10 2 3 2 3 3 2" xfId="49799"/>
    <cellStyle name="Normal 10 2 3 2 3 4" xfId="49800"/>
    <cellStyle name="Normal 10 2 3 2 4" xfId="49801"/>
    <cellStyle name="Normal 10 2 3 2 4 2" xfId="49802"/>
    <cellStyle name="Normal 10 2 3 2 5" xfId="49803"/>
    <cellStyle name="Normal 10 2 3 2 5 2" xfId="49804"/>
    <cellStyle name="Normal 10 2 3 2 6" xfId="49805"/>
    <cellStyle name="Normal 10 2 3 2_POF4 (Geneva)" xfId="49806"/>
    <cellStyle name="Normal 10 2 3 3" xfId="49807"/>
    <cellStyle name="Normal 10 2 3 3 2" xfId="49808"/>
    <cellStyle name="Normal 10 2 3 3 2 2" xfId="49809"/>
    <cellStyle name="Normal 10 2 3 3 2 2 2" xfId="49810"/>
    <cellStyle name="Normal 10 2 3 3 2 3" xfId="49811"/>
    <cellStyle name="Normal 10 2 3 3 2 3 2" xfId="49812"/>
    <cellStyle name="Normal 10 2 3 3 2 4" xfId="49813"/>
    <cellStyle name="Normal 10 2 3 3 3" xfId="49814"/>
    <cellStyle name="Normal 10 2 3 3 3 2" xfId="49815"/>
    <cellStyle name="Normal 10 2 3 3 3 2 2" xfId="49816"/>
    <cellStyle name="Normal 10 2 3 3 3 3" xfId="49817"/>
    <cellStyle name="Normal 10 2 3 3 3 3 2" xfId="49818"/>
    <cellStyle name="Normal 10 2 3 3 3 4" xfId="49819"/>
    <cellStyle name="Normal 10 2 3 3 4" xfId="49820"/>
    <cellStyle name="Normal 10 2 3 3 4 2" xfId="49821"/>
    <cellStyle name="Normal 10 2 3 3 5" xfId="49822"/>
    <cellStyle name="Normal 10 2 3 3 5 2" xfId="49823"/>
    <cellStyle name="Normal 10 2 3 3 6" xfId="49824"/>
    <cellStyle name="Normal 10 2 3 3_POF4 (Geneva)" xfId="49825"/>
    <cellStyle name="Normal 10 2 3 4" xfId="49826"/>
    <cellStyle name="Normal 10 2 3 4 2" xfId="49827"/>
    <cellStyle name="Normal 10 2 3 4 2 2" xfId="49828"/>
    <cellStyle name="Normal 10 2 3 4 2 2 2" xfId="49829"/>
    <cellStyle name="Normal 10 2 3 4 2 3" xfId="49830"/>
    <cellStyle name="Normal 10 2 3 4 2 4" xfId="49831"/>
    <cellStyle name="Normal 10 2 3 4 3" xfId="49832"/>
    <cellStyle name="Normal 10 2 3 4 3 2" xfId="49833"/>
    <cellStyle name="Normal 10 2 3 4 4" xfId="49834"/>
    <cellStyle name="Normal 10 2 3 4 5" xfId="49835"/>
    <cellStyle name="Normal 10 2 3 4_POF4 (Geneva)" xfId="49836"/>
    <cellStyle name="Normal 10 2 3 5" xfId="49837"/>
    <cellStyle name="Normal 10 2 3 5 2" xfId="49838"/>
    <cellStyle name="Normal 10 2 3 5 2 2" xfId="49839"/>
    <cellStyle name="Normal 10 2 3 5 3" xfId="49840"/>
    <cellStyle name="Normal 10 2 3 5 3 2" xfId="49841"/>
    <cellStyle name="Normal 10 2 3 5 4" xfId="49842"/>
    <cellStyle name="Normal 10 2 3 6" xfId="49843"/>
    <cellStyle name="Normal 10 2 3 6 2" xfId="49844"/>
    <cellStyle name="Normal 10 2 3 6 2 2" xfId="49845"/>
    <cellStyle name="Normal 10 2 3 6 3" xfId="49846"/>
    <cellStyle name="Normal 10 2 3 6 3 2" xfId="49847"/>
    <cellStyle name="Normal 10 2 3 6 4" xfId="49848"/>
    <cellStyle name="Normal 10 2 3 7" xfId="49849"/>
    <cellStyle name="Normal 10 2 3 7 2" xfId="49850"/>
    <cellStyle name="Normal 10 2 3 8" xfId="49851"/>
    <cellStyle name="Normal 10 2 3 8 2" xfId="49852"/>
    <cellStyle name="Normal 10 2 3 9" xfId="49853"/>
    <cellStyle name="Normal 10 2 3_Geneva - Bank" xfId="49854"/>
    <cellStyle name="Normal 10 2 4" xfId="49855"/>
    <cellStyle name="Normal 10 2 4 2" xfId="49856"/>
    <cellStyle name="Normal 10 2 4 2 2" xfId="49857"/>
    <cellStyle name="Normal 10 2 4 2 2 2" xfId="49858"/>
    <cellStyle name="Normal 10 2 4 2 2 2 2" xfId="49859"/>
    <cellStyle name="Normal 10 2 4 2 2 3" xfId="49860"/>
    <cellStyle name="Normal 10 2 4 2 2 3 2" xfId="49861"/>
    <cellStyle name="Normal 10 2 4 2 2 4" xfId="49862"/>
    <cellStyle name="Normal 10 2 4 2 3" xfId="49863"/>
    <cellStyle name="Normal 10 2 4 2 3 2" xfId="49864"/>
    <cellStyle name="Normal 10 2 4 2 3 2 2" xfId="49865"/>
    <cellStyle name="Normal 10 2 4 2 3 3" xfId="49866"/>
    <cellStyle name="Normal 10 2 4 2 3 3 2" xfId="49867"/>
    <cellStyle name="Normal 10 2 4 2 3 4" xfId="49868"/>
    <cellStyle name="Normal 10 2 4 2 4" xfId="49869"/>
    <cellStyle name="Normal 10 2 4 2 4 2" xfId="49870"/>
    <cellStyle name="Normal 10 2 4 2 5" xfId="49871"/>
    <cellStyle name="Normal 10 2 4 2 5 2" xfId="49872"/>
    <cellStyle name="Normal 10 2 4 2 6" xfId="49873"/>
    <cellStyle name="Normal 10 2 4 2_POF4 (Geneva)" xfId="49874"/>
    <cellStyle name="Normal 10 2 4 3" xfId="49875"/>
    <cellStyle name="Normal 10 2 4 3 2" xfId="49876"/>
    <cellStyle name="Normal 10 2 4 3 2 2" xfId="49877"/>
    <cellStyle name="Normal 10 2 4 3 2 2 2" xfId="49878"/>
    <cellStyle name="Normal 10 2 4 3 2 3" xfId="49879"/>
    <cellStyle name="Normal 10 2 4 3 2 3 2" xfId="49880"/>
    <cellStyle name="Normal 10 2 4 3 2 4" xfId="49881"/>
    <cellStyle name="Normal 10 2 4 3 3" xfId="49882"/>
    <cellStyle name="Normal 10 2 4 3 3 2" xfId="49883"/>
    <cellStyle name="Normal 10 2 4 3 3 2 2" xfId="49884"/>
    <cellStyle name="Normal 10 2 4 3 3 3" xfId="49885"/>
    <cellStyle name="Normal 10 2 4 3 3 3 2" xfId="49886"/>
    <cellStyle name="Normal 10 2 4 3 3 4" xfId="49887"/>
    <cellStyle name="Normal 10 2 4 3 4" xfId="49888"/>
    <cellStyle name="Normal 10 2 4 3 4 2" xfId="49889"/>
    <cellStyle name="Normal 10 2 4 3 5" xfId="49890"/>
    <cellStyle name="Normal 10 2 4 3 5 2" xfId="49891"/>
    <cellStyle name="Normal 10 2 4 3 6" xfId="49892"/>
    <cellStyle name="Normal 10 2 4 4" xfId="49893"/>
    <cellStyle name="Normal 10 2 4 4 2" xfId="49894"/>
    <cellStyle name="Normal 10 2 4 4 2 2" xfId="49895"/>
    <cellStyle name="Normal 10 2 4 4 3" xfId="49896"/>
    <cellStyle name="Normal 10 2 4 4 3 2" xfId="49897"/>
    <cellStyle name="Normal 10 2 4 4 4" xfId="49898"/>
    <cellStyle name="Normal 10 2 4 5" xfId="49899"/>
    <cellStyle name="Normal 10 2 4 5 2" xfId="49900"/>
    <cellStyle name="Normal 10 2 4 5 2 2" xfId="49901"/>
    <cellStyle name="Normal 10 2 4 5 3" xfId="49902"/>
    <cellStyle name="Normal 10 2 4 5 3 2" xfId="49903"/>
    <cellStyle name="Normal 10 2 4 5 4" xfId="49904"/>
    <cellStyle name="Normal 10 2 4 6" xfId="49905"/>
    <cellStyle name="Normal 10 2 4 6 2" xfId="49906"/>
    <cellStyle name="Normal 10 2 4 6 2 2" xfId="49907"/>
    <cellStyle name="Normal 10 2 4 6 3" xfId="49908"/>
    <cellStyle name="Normal 10 2 4 6 3 2" xfId="49909"/>
    <cellStyle name="Normal 10 2 4 6 4" xfId="49910"/>
    <cellStyle name="Normal 10 2 4 7" xfId="49911"/>
    <cellStyle name="Normal 10 2 4 7 2" xfId="49912"/>
    <cellStyle name="Normal 10 2 4 8" xfId="49913"/>
    <cellStyle name="Normal 10 2 4 8 2" xfId="49914"/>
    <cellStyle name="Normal 10 2 4 9" xfId="49915"/>
    <cellStyle name="Normal 10 2 4_Geneva - Bank" xfId="49916"/>
    <cellStyle name="Normal 10 2 5" xfId="49917"/>
    <cellStyle name="Normal 10 2 5 2" xfId="49918"/>
    <cellStyle name="Normal 10 2 5 2 2" xfId="49919"/>
    <cellStyle name="Normal 10 2 5 2 2 2" xfId="49920"/>
    <cellStyle name="Normal 10 2 5 2 2 2 2" xfId="49921"/>
    <cellStyle name="Normal 10 2 5 2 2 3" xfId="49922"/>
    <cellStyle name="Normal 10 2 5 2 2 3 2" xfId="49923"/>
    <cellStyle name="Normal 10 2 5 2 2 4" xfId="49924"/>
    <cellStyle name="Normal 10 2 5 2 3" xfId="49925"/>
    <cellStyle name="Normal 10 2 5 2 3 2" xfId="49926"/>
    <cellStyle name="Normal 10 2 5 2 3 2 2" xfId="49927"/>
    <cellStyle name="Normal 10 2 5 2 3 3" xfId="49928"/>
    <cellStyle name="Normal 10 2 5 2 3 3 2" xfId="49929"/>
    <cellStyle name="Normal 10 2 5 2 3 4" xfId="49930"/>
    <cellStyle name="Normal 10 2 5 2 4" xfId="49931"/>
    <cellStyle name="Normal 10 2 5 2 4 2" xfId="49932"/>
    <cellStyle name="Normal 10 2 5 2 5" xfId="49933"/>
    <cellStyle name="Normal 10 2 5 2 5 2" xfId="49934"/>
    <cellStyle name="Normal 10 2 5 2 6" xfId="49935"/>
    <cellStyle name="Normal 10 2 5 2_POF4 (Geneva)" xfId="49936"/>
    <cellStyle name="Normal 10 2 5 3" xfId="49937"/>
    <cellStyle name="Normal 10 2 5 3 2" xfId="49938"/>
    <cellStyle name="Normal 10 2 5 3 2 2" xfId="49939"/>
    <cellStyle name="Normal 10 2 5 3 2 2 2" xfId="49940"/>
    <cellStyle name="Normal 10 2 5 3 2 3" xfId="49941"/>
    <cellStyle name="Normal 10 2 5 3 2 3 2" xfId="49942"/>
    <cellStyle name="Normal 10 2 5 3 2 4" xfId="49943"/>
    <cellStyle name="Normal 10 2 5 3 3" xfId="49944"/>
    <cellStyle name="Normal 10 2 5 3 3 2" xfId="49945"/>
    <cellStyle name="Normal 10 2 5 3 3 2 2" xfId="49946"/>
    <cellStyle name="Normal 10 2 5 3 3 3" xfId="49947"/>
    <cellStyle name="Normal 10 2 5 3 3 3 2" xfId="49948"/>
    <cellStyle name="Normal 10 2 5 3 3 4" xfId="49949"/>
    <cellStyle name="Normal 10 2 5 3 4" xfId="49950"/>
    <cellStyle name="Normal 10 2 5 3 4 2" xfId="49951"/>
    <cellStyle name="Normal 10 2 5 3 5" xfId="49952"/>
    <cellStyle name="Normal 10 2 5 3 5 2" xfId="49953"/>
    <cellStyle name="Normal 10 2 5 3 6" xfId="49954"/>
    <cellStyle name="Normal 10 2 5 4" xfId="49955"/>
    <cellStyle name="Normal 10 2 5 4 2" xfId="49956"/>
    <cellStyle name="Normal 10 2 5 4 2 2" xfId="49957"/>
    <cellStyle name="Normal 10 2 5 4 3" xfId="49958"/>
    <cellStyle name="Normal 10 2 5 4 3 2" xfId="49959"/>
    <cellStyle name="Normal 10 2 5 4 4" xfId="49960"/>
    <cellStyle name="Normal 10 2 5 5" xfId="49961"/>
    <cellStyle name="Normal 10 2 5 5 2" xfId="49962"/>
    <cellStyle name="Normal 10 2 5 5 2 2" xfId="49963"/>
    <cellStyle name="Normal 10 2 5 5 3" xfId="49964"/>
    <cellStyle name="Normal 10 2 5 5 3 2" xfId="49965"/>
    <cellStyle name="Normal 10 2 5 5 4" xfId="49966"/>
    <cellStyle name="Normal 10 2 5 6" xfId="49967"/>
    <cellStyle name="Normal 10 2 5 6 2" xfId="49968"/>
    <cellStyle name="Normal 10 2 5 6 2 2" xfId="49969"/>
    <cellStyle name="Normal 10 2 5 6 3" xfId="49970"/>
    <cellStyle name="Normal 10 2 5 6 3 2" xfId="49971"/>
    <cellStyle name="Normal 10 2 5 6 4" xfId="49972"/>
    <cellStyle name="Normal 10 2 5 7" xfId="49973"/>
    <cellStyle name="Normal 10 2 5 7 2" xfId="49974"/>
    <cellStyle name="Normal 10 2 5 8" xfId="49975"/>
    <cellStyle name="Normal 10 2 5 8 2" xfId="49976"/>
    <cellStyle name="Normal 10 2 5 9" xfId="49977"/>
    <cellStyle name="Normal 10 2 5_Geneva - Bank" xfId="49978"/>
    <cellStyle name="Normal 10 2 6" xfId="49979"/>
    <cellStyle name="Normal 10 2 6 2" xfId="49980"/>
    <cellStyle name="Normal 10 2 6 2 2" xfId="49981"/>
    <cellStyle name="Normal 10 2 6 2 2 2" xfId="49982"/>
    <cellStyle name="Normal 10 2 6 2 3" xfId="49983"/>
    <cellStyle name="Normal 10 2 6 2 3 2" xfId="49984"/>
    <cellStyle name="Normal 10 2 6 2 4" xfId="49985"/>
    <cellStyle name="Normal 10 2 6 3" xfId="49986"/>
    <cellStyle name="Normal 10 2 6 3 2" xfId="49987"/>
    <cellStyle name="Normal 10 2 6 3 2 2" xfId="49988"/>
    <cellStyle name="Normal 10 2 6 3 3" xfId="49989"/>
    <cellStyle name="Normal 10 2 6 3 3 2" xfId="49990"/>
    <cellStyle name="Normal 10 2 6 3 4" xfId="49991"/>
    <cellStyle name="Normal 10 2 6 4" xfId="49992"/>
    <cellStyle name="Normal 10 2 6 4 2" xfId="49993"/>
    <cellStyle name="Normal 10 2 6 5" xfId="49994"/>
    <cellStyle name="Normal 10 2 6 5 2" xfId="49995"/>
    <cellStyle name="Normal 10 2 6 6" xfId="49996"/>
    <cellStyle name="Normal 10 2 6_Geneva - Bank" xfId="49997"/>
    <cellStyle name="Normal 10 2 7" xfId="49998"/>
    <cellStyle name="Normal 10 2 7 2" xfId="49999"/>
    <cellStyle name="Normal 10 2 7 2 2" xfId="50000"/>
    <cellStyle name="Normal 10 2 7 2 2 2" xfId="50001"/>
    <cellStyle name="Normal 10 2 7 2 3" xfId="50002"/>
    <cellStyle name="Normal 10 2 7 2 3 2" xfId="50003"/>
    <cellStyle name="Normal 10 2 7 2 4" xfId="50004"/>
    <cellStyle name="Normal 10 2 7 3" xfId="50005"/>
    <cellStyle name="Normal 10 2 7 3 2" xfId="50006"/>
    <cellStyle name="Normal 10 2 7 3 2 2" xfId="50007"/>
    <cellStyle name="Normal 10 2 7 3 3" xfId="50008"/>
    <cellStyle name="Normal 10 2 7 3 3 2" xfId="50009"/>
    <cellStyle name="Normal 10 2 7 3 4" xfId="50010"/>
    <cellStyle name="Normal 10 2 7 4" xfId="50011"/>
    <cellStyle name="Normal 10 2 7 4 2" xfId="50012"/>
    <cellStyle name="Normal 10 2 7 5" xfId="50013"/>
    <cellStyle name="Normal 10 2 7 5 2" xfId="50014"/>
    <cellStyle name="Normal 10 2 7 6" xfId="50015"/>
    <cellStyle name="Normal 10 2 7_POF4 (Geneva)" xfId="50016"/>
    <cellStyle name="Normal 10 2 8" xfId="50017"/>
    <cellStyle name="Normal 10 2 8 2" xfId="50018"/>
    <cellStyle name="Normal 10 2 8 2 2" xfId="50019"/>
    <cellStyle name="Normal 10 2 8 2 2 2" xfId="50020"/>
    <cellStyle name="Normal 10 2 8 2 3" xfId="50021"/>
    <cellStyle name="Normal 10 2 8 2 4" xfId="50022"/>
    <cellStyle name="Normal 10 2 8 3" xfId="50023"/>
    <cellStyle name="Normal 10 2 8 3 2" xfId="50024"/>
    <cellStyle name="Normal 10 2 8 3 3" xfId="50025"/>
    <cellStyle name="Normal 10 2 8 4" xfId="50026"/>
    <cellStyle name="Normal 10 2 8 5" xfId="50027"/>
    <cellStyle name="Normal 10 2 8_POF4 (Geneva)" xfId="50028"/>
    <cellStyle name="Normal 10 2 9" xfId="50029"/>
    <cellStyle name="Normal 10 2 9 2" xfId="50030"/>
    <cellStyle name="Normal 10 2 9 2 2" xfId="50031"/>
    <cellStyle name="Normal 10 2 9 2 2 2" xfId="50032"/>
    <cellStyle name="Normal 10 2 9 2 3" xfId="50033"/>
    <cellStyle name="Normal 10 2 9 2 4" xfId="50034"/>
    <cellStyle name="Normal 10 2 9 3" xfId="50035"/>
    <cellStyle name="Normal 10 2 9 3 2" xfId="50036"/>
    <cellStyle name="Normal 10 2 9 3 3" xfId="50037"/>
    <cellStyle name="Normal 10 2 9 4" xfId="50038"/>
    <cellStyle name="Normal 10 2 9 5" xfId="50039"/>
    <cellStyle name="Normal 10 2 9_POF4 (Geneva)" xfId="50040"/>
    <cellStyle name="Normal 10 2_Geneva - Bank" xfId="50041"/>
    <cellStyle name="Normal 10 20" xfId="50042"/>
    <cellStyle name="Normal 10 20 2" xfId="50043"/>
    <cellStyle name="Normal 10 20 2 2" xfId="50044"/>
    <cellStyle name="Normal 10 20 2 2 2" xfId="50045"/>
    <cellStyle name="Normal 10 20 2 3" xfId="50046"/>
    <cellStyle name="Normal 10 20 2 4" xfId="50047"/>
    <cellStyle name="Normal 10 20 3" xfId="50048"/>
    <cellStyle name="Normal 10 20 3 2" xfId="50049"/>
    <cellStyle name="Normal 10 20 4" xfId="50050"/>
    <cellStyle name="Normal 10 20 5" xfId="50051"/>
    <cellStyle name="Normal 10 20_POF4 (Geneva)" xfId="50052"/>
    <cellStyle name="Normal 10 21" xfId="50053"/>
    <cellStyle name="Normal 10 21 2" xfId="50054"/>
    <cellStyle name="Normal 10 21 2 2" xfId="50055"/>
    <cellStyle name="Normal 10 21 2 2 2" xfId="50056"/>
    <cellStyle name="Normal 10 21 2 3" xfId="50057"/>
    <cellStyle name="Normal 10 21 2 4" xfId="50058"/>
    <cellStyle name="Normal 10 21 3" xfId="50059"/>
    <cellStyle name="Normal 10 21 3 2" xfId="50060"/>
    <cellStyle name="Normal 10 21 4" xfId="50061"/>
    <cellStyle name="Normal 10 21 5" xfId="50062"/>
    <cellStyle name="Normal 10 21_POF4 (Geneva)" xfId="50063"/>
    <cellStyle name="Normal 10 22" xfId="50064"/>
    <cellStyle name="Normal 10 22 2" xfId="50065"/>
    <cellStyle name="Normal 10 22 2 2" xfId="50066"/>
    <cellStyle name="Normal 10 22 2 2 2" xfId="50067"/>
    <cellStyle name="Normal 10 22 2 3" xfId="50068"/>
    <cellStyle name="Normal 10 22 2 4" xfId="50069"/>
    <cellStyle name="Normal 10 22 3" xfId="50070"/>
    <cellStyle name="Normal 10 22 3 2" xfId="50071"/>
    <cellStyle name="Normal 10 22 4" xfId="50072"/>
    <cellStyle name="Normal 10 22 5" xfId="50073"/>
    <cellStyle name="Normal 10 22_POF4 (Geneva)" xfId="50074"/>
    <cellStyle name="Normal 10 23" xfId="50075"/>
    <cellStyle name="Normal 10 23 2" xfId="50076"/>
    <cellStyle name="Normal 10 23 2 2" xfId="50077"/>
    <cellStyle name="Normal 10 23 3" xfId="50078"/>
    <cellStyle name="Normal 10 23 4" xfId="50079"/>
    <cellStyle name="Normal 10 24" xfId="50080"/>
    <cellStyle name="Normal 10 24 2" xfId="50081"/>
    <cellStyle name="Normal 10 24 3" xfId="50082"/>
    <cellStyle name="Normal 10 25" xfId="50083"/>
    <cellStyle name="Normal 10 26" xfId="50084"/>
    <cellStyle name="Normal 10 27" xfId="50085"/>
    <cellStyle name="Normal 10 3" xfId="50086"/>
    <cellStyle name="Normal 10 3 10" xfId="50087"/>
    <cellStyle name="Normal 10 3 10 2" xfId="50088"/>
    <cellStyle name="Normal 10 3 11" xfId="50089"/>
    <cellStyle name="Normal 10 3 11 2" xfId="50090"/>
    <cellStyle name="Normal 10 3 12" xfId="50091"/>
    <cellStyle name="Normal 10 3 13" xfId="50092"/>
    <cellStyle name="Normal 10 3 14" xfId="50093"/>
    <cellStyle name="Normal 10 3 15" xfId="50094"/>
    <cellStyle name="Normal 10 3 16" xfId="50095"/>
    <cellStyle name="Normal 10 3 17" xfId="50096"/>
    <cellStyle name="Normal 10 3 18" xfId="50097"/>
    <cellStyle name="Normal 10 3 2" xfId="50098"/>
    <cellStyle name="Normal 10 3 2 10" xfId="50099"/>
    <cellStyle name="Normal 10 3 2 11" xfId="50100"/>
    <cellStyle name="Normal 10 3 2 12" xfId="50101"/>
    <cellStyle name="Normal 10 3 2 13" xfId="50102"/>
    <cellStyle name="Normal 10 3 2 14" xfId="50103"/>
    <cellStyle name="Normal 10 3 2 15" xfId="50104"/>
    <cellStyle name="Normal 10 3 2 16" xfId="50105"/>
    <cellStyle name="Normal 10 3 2 17" xfId="50106"/>
    <cellStyle name="Normal 10 3 2 18" xfId="50107"/>
    <cellStyle name="Normal 10 3 2 2" xfId="50108"/>
    <cellStyle name="Normal 10 3 2 2 2" xfId="50109"/>
    <cellStyle name="Normal 10 3 2 2 2 2" xfId="50110"/>
    <cellStyle name="Normal 10 3 2 2 2 2 2" xfId="50111"/>
    <cellStyle name="Normal 10 3 2 2 2 3" xfId="50112"/>
    <cellStyle name="Normal 10 3 2 2 2 3 2" xfId="50113"/>
    <cellStyle name="Normal 10 3 2 2 2 4" xfId="50114"/>
    <cellStyle name="Normal 10 3 2 2 3" xfId="50115"/>
    <cellStyle name="Normal 10 3 2 2 3 2" xfId="50116"/>
    <cellStyle name="Normal 10 3 2 2 3 2 2" xfId="50117"/>
    <cellStyle name="Normal 10 3 2 2 3 3" xfId="50118"/>
    <cellStyle name="Normal 10 3 2 2 3 3 2" xfId="50119"/>
    <cellStyle name="Normal 10 3 2 2 3 4" xfId="50120"/>
    <cellStyle name="Normal 10 3 2 2 4" xfId="50121"/>
    <cellStyle name="Normal 10 3 2 2 4 2" xfId="50122"/>
    <cellStyle name="Normal 10 3 2 2 5" xfId="50123"/>
    <cellStyle name="Normal 10 3 2 2 5 2" xfId="50124"/>
    <cellStyle name="Normal 10 3 2 2 6" xfId="50125"/>
    <cellStyle name="Normal 10 3 2 2_POF4 (Geneva)" xfId="50126"/>
    <cellStyle name="Normal 10 3 2 3" xfId="50127"/>
    <cellStyle name="Normal 10 3 2 3 2" xfId="50128"/>
    <cellStyle name="Normal 10 3 2 3 2 2" xfId="50129"/>
    <cellStyle name="Normal 10 3 2 3 2 2 2" xfId="50130"/>
    <cellStyle name="Normal 10 3 2 3 2 3" xfId="50131"/>
    <cellStyle name="Normal 10 3 2 3 2 3 2" xfId="50132"/>
    <cellStyle name="Normal 10 3 2 3 2 4" xfId="50133"/>
    <cellStyle name="Normal 10 3 2 3 3" xfId="50134"/>
    <cellStyle name="Normal 10 3 2 3 3 2" xfId="50135"/>
    <cellStyle name="Normal 10 3 2 3 3 2 2" xfId="50136"/>
    <cellStyle name="Normal 10 3 2 3 3 3" xfId="50137"/>
    <cellStyle name="Normal 10 3 2 3 3 3 2" xfId="50138"/>
    <cellStyle name="Normal 10 3 2 3 3 4" xfId="50139"/>
    <cellStyle name="Normal 10 3 2 3 4" xfId="50140"/>
    <cellStyle name="Normal 10 3 2 3 4 2" xfId="50141"/>
    <cellStyle name="Normal 10 3 2 3 5" xfId="50142"/>
    <cellStyle name="Normal 10 3 2 3 5 2" xfId="50143"/>
    <cellStyle name="Normal 10 3 2 3 6" xfId="50144"/>
    <cellStyle name="Normal 10 3 2 4" xfId="50145"/>
    <cellStyle name="Normal 10 3 2 4 2" xfId="50146"/>
    <cellStyle name="Normal 10 3 2 4 2 2" xfId="50147"/>
    <cellStyle name="Normal 10 3 2 4 3" xfId="50148"/>
    <cellStyle name="Normal 10 3 2 4 3 2" xfId="50149"/>
    <cellStyle name="Normal 10 3 2 4 4" xfId="50150"/>
    <cellStyle name="Normal 10 3 2 5" xfId="50151"/>
    <cellStyle name="Normal 10 3 2 5 2" xfId="50152"/>
    <cellStyle name="Normal 10 3 2 5 2 2" xfId="50153"/>
    <cellStyle name="Normal 10 3 2 5 3" xfId="50154"/>
    <cellStyle name="Normal 10 3 2 5 3 2" xfId="50155"/>
    <cellStyle name="Normal 10 3 2 5 4" xfId="50156"/>
    <cellStyle name="Normal 10 3 2 6" xfId="50157"/>
    <cellStyle name="Normal 10 3 2 6 2" xfId="50158"/>
    <cellStyle name="Normal 10 3 2 6 2 2" xfId="50159"/>
    <cellStyle name="Normal 10 3 2 6 3" xfId="50160"/>
    <cellStyle name="Normal 10 3 2 6 3 2" xfId="50161"/>
    <cellStyle name="Normal 10 3 2 6 4" xfId="50162"/>
    <cellStyle name="Normal 10 3 2 7" xfId="50163"/>
    <cellStyle name="Normal 10 3 2 7 2" xfId="50164"/>
    <cellStyle name="Normal 10 3 2 8" xfId="50165"/>
    <cellStyle name="Normal 10 3 2 8 2" xfId="50166"/>
    <cellStyle name="Normal 10 3 2 9" xfId="50167"/>
    <cellStyle name="Normal 10 3 2_Geneva - Bank" xfId="50168"/>
    <cellStyle name="Normal 10 3 3" xfId="50169"/>
    <cellStyle name="Normal 10 3 3 2" xfId="50170"/>
    <cellStyle name="Normal 10 3 3 2 2" xfId="50171"/>
    <cellStyle name="Normal 10 3 3 2 2 2" xfId="50172"/>
    <cellStyle name="Normal 10 3 3 2 2 2 2" xfId="50173"/>
    <cellStyle name="Normal 10 3 3 2 2 3" xfId="50174"/>
    <cellStyle name="Normal 10 3 3 2 2 3 2" xfId="50175"/>
    <cellStyle name="Normal 10 3 3 2 2 4" xfId="50176"/>
    <cellStyle name="Normal 10 3 3 2 3" xfId="50177"/>
    <cellStyle name="Normal 10 3 3 2 3 2" xfId="50178"/>
    <cellStyle name="Normal 10 3 3 2 3 2 2" xfId="50179"/>
    <cellStyle name="Normal 10 3 3 2 3 3" xfId="50180"/>
    <cellStyle name="Normal 10 3 3 2 3 3 2" xfId="50181"/>
    <cellStyle name="Normal 10 3 3 2 3 4" xfId="50182"/>
    <cellStyle name="Normal 10 3 3 2 4" xfId="50183"/>
    <cellStyle name="Normal 10 3 3 2 4 2" xfId="50184"/>
    <cellStyle name="Normal 10 3 3 2 5" xfId="50185"/>
    <cellStyle name="Normal 10 3 3 2 5 2" xfId="50186"/>
    <cellStyle name="Normal 10 3 3 2 6" xfId="50187"/>
    <cellStyle name="Normal 10 3 3 2_POF4 (Geneva)" xfId="50188"/>
    <cellStyle name="Normal 10 3 3 3" xfId="50189"/>
    <cellStyle name="Normal 10 3 3 3 2" xfId="50190"/>
    <cellStyle name="Normal 10 3 3 3 2 2" xfId="50191"/>
    <cellStyle name="Normal 10 3 3 3 2 2 2" xfId="50192"/>
    <cellStyle name="Normal 10 3 3 3 2 3" xfId="50193"/>
    <cellStyle name="Normal 10 3 3 3 2 3 2" xfId="50194"/>
    <cellStyle name="Normal 10 3 3 3 2 4" xfId="50195"/>
    <cellStyle name="Normal 10 3 3 3 3" xfId="50196"/>
    <cellStyle name="Normal 10 3 3 3 3 2" xfId="50197"/>
    <cellStyle name="Normal 10 3 3 3 3 2 2" xfId="50198"/>
    <cellStyle name="Normal 10 3 3 3 3 3" xfId="50199"/>
    <cellStyle name="Normal 10 3 3 3 3 3 2" xfId="50200"/>
    <cellStyle name="Normal 10 3 3 3 3 4" xfId="50201"/>
    <cellStyle name="Normal 10 3 3 3 4" xfId="50202"/>
    <cellStyle name="Normal 10 3 3 3 4 2" xfId="50203"/>
    <cellStyle name="Normal 10 3 3 3 5" xfId="50204"/>
    <cellStyle name="Normal 10 3 3 3 5 2" xfId="50205"/>
    <cellStyle name="Normal 10 3 3 3 6" xfId="50206"/>
    <cellStyle name="Normal 10 3 3 4" xfId="50207"/>
    <cellStyle name="Normal 10 3 3 4 2" xfId="50208"/>
    <cellStyle name="Normal 10 3 3 4 2 2" xfId="50209"/>
    <cellStyle name="Normal 10 3 3 4 3" xfId="50210"/>
    <cellStyle name="Normal 10 3 3 4 3 2" xfId="50211"/>
    <cellStyle name="Normal 10 3 3 4 4" xfId="50212"/>
    <cellStyle name="Normal 10 3 3 5" xfId="50213"/>
    <cellStyle name="Normal 10 3 3 5 2" xfId="50214"/>
    <cellStyle name="Normal 10 3 3 5 2 2" xfId="50215"/>
    <cellStyle name="Normal 10 3 3 5 3" xfId="50216"/>
    <cellStyle name="Normal 10 3 3 5 3 2" xfId="50217"/>
    <cellStyle name="Normal 10 3 3 5 4" xfId="50218"/>
    <cellStyle name="Normal 10 3 3 6" xfId="50219"/>
    <cellStyle name="Normal 10 3 3 6 2" xfId="50220"/>
    <cellStyle name="Normal 10 3 3 6 2 2" xfId="50221"/>
    <cellStyle name="Normal 10 3 3 6 3" xfId="50222"/>
    <cellStyle name="Normal 10 3 3 6 3 2" xfId="50223"/>
    <cellStyle name="Normal 10 3 3 6 4" xfId="50224"/>
    <cellStyle name="Normal 10 3 3 7" xfId="50225"/>
    <cellStyle name="Normal 10 3 3 7 2" xfId="50226"/>
    <cellStyle name="Normal 10 3 3 8" xfId="50227"/>
    <cellStyle name="Normal 10 3 3 8 2" xfId="50228"/>
    <cellStyle name="Normal 10 3 3 9" xfId="50229"/>
    <cellStyle name="Normal 10 3 3_Geneva - Bank" xfId="50230"/>
    <cellStyle name="Normal 10 3 4" xfId="50231"/>
    <cellStyle name="Normal 10 3 4 2" xfId="50232"/>
    <cellStyle name="Normal 10 3 4 2 2" xfId="50233"/>
    <cellStyle name="Normal 10 3 4 2 2 2" xfId="50234"/>
    <cellStyle name="Normal 10 3 4 2 2 2 2" xfId="50235"/>
    <cellStyle name="Normal 10 3 4 2 2 3" xfId="50236"/>
    <cellStyle name="Normal 10 3 4 2 2 3 2" xfId="50237"/>
    <cellStyle name="Normal 10 3 4 2 2 4" xfId="50238"/>
    <cellStyle name="Normal 10 3 4 2 3" xfId="50239"/>
    <cellStyle name="Normal 10 3 4 2 3 2" xfId="50240"/>
    <cellStyle name="Normal 10 3 4 2 3 2 2" xfId="50241"/>
    <cellStyle name="Normal 10 3 4 2 3 3" xfId="50242"/>
    <cellStyle name="Normal 10 3 4 2 3 3 2" xfId="50243"/>
    <cellStyle name="Normal 10 3 4 2 3 4" xfId="50244"/>
    <cellStyle name="Normal 10 3 4 2 4" xfId="50245"/>
    <cellStyle name="Normal 10 3 4 2 4 2" xfId="50246"/>
    <cellStyle name="Normal 10 3 4 2 5" xfId="50247"/>
    <cellStyle name="Normal 10 3 4 2 5 2" xfId="50248"/>
    <cellStyle name="Normal 10 3 4 2 6" xfId="50249"/>
    <cellStyle name="Normal 10 3 4 2_POF4 (Geneva)" xfId="50250"/>
    <cellStyle name="Normal 10 3 4 3" xfId="50251"/>
    <cellStyle name="Normal 10 3 4 3 2" xfId="50252"/>
    <cellStyle name="Normal 10 3 4 3 2 2" xfId="50253"/>
    <cellStyle name="Normal 10 3 4 3 2 2 2" xfId="50254"/>
    <cellStyle name="Normal 10 3 4 3 2 3" xfId="50255"/>
    <cellStyle name="Normal 10 3 4 3 2 3 2" xfId="50256"/>
    <cellStyle name="Normal 10 3 4 3 2 4" xfId="50257"/>
    <cellStyle name="Normal 10 3 4 3 3" xfId="50258"/>
    <cellStyle name="Normal 10 3 4 3 3 2" xfId="50259"/>
    <cellStyle name="Normal 10 3 4 3 3 2 2" xfId="50260"/>
    <cellStyle name="Normal 10 3 4 3 3 3" xfId="50261"/>
    <cellStyle name="Normal 10 3 4 3 3 3 2" xfId="50262"/>
    <cellStyle name="Normal 10 3 4 3 3 4" xfId="50263"/>
    <cellStyle name="Normal 10 3 4 3 4" xfId="50264"/>
    <cellStyle name="Normal 10 3 4 3 4 2" xfId="50265"/>
    <cellStyle name="Normal 10 3 4 3 5" xfId="50266"/>
    <cellStyle name="Normal 10 3 4 3 5 2" xfId="50267"/>
    <cellStyle name="Normal 10 3 4 3 6" xfId="50268"/>
    <cellStyle name="Normal 10 3 4 4" xfId="50269"/>
    <cellStyle name="Normal 10 3 4 4 2" xfId="50270"/>
    <cellStyle name="Normal 10 3 4 4 2 2" xfId="50271"/>
    <cellStyle name="Normal 10 3 4 4 3" xfId="50272"/>
    <cellStyle name="Normal 10 3 4 4 3 2" xfId="50273"/>
    <cellStyle name="Normal 10 3 4 4 4" xfId="50274"/>
    <cellStyle name="Normal 10 3 4 5" xfId="50275"/>
    <cellStyle name="Normal 10 3 4 5 2" xfId="50276"/>
    <cellStyle name="Normal 10 3 4 5 2 2" xfId="50277"/>
    <cellStyle name="Normal 10 3 4 5 3" xfId="50278"/>
    <cellStyle name="Normal 10 3 4 5 3 2" xfId="50279"/>
    <cellStyle name="Normal 10 3 4 5 4" xfId="50280"/>
    <cellStyle name="Normal 10 3 4 6" xfId="50281"/>
    <cellStyle name="Normal 10 3 4 6 2" xfId="50282"/>
    <cellStyle name="Normal 10 3 4 6 2 2" xfId="50283"/>
    <cellStyle name="Normal 10 3 4 6 3" xfId="50284"/>
    <cellStyle name="Normal 10 3 4 6 3 2" xfId="50285"/>
    <cellStyle name="Normal 10 3 4 6 4" xfId="50286"/>
    <cellStyle name="Normal 10 3 4 7" xfId="50287"/>
    <cellStyle name="Normal 10 3 4 7 2" xfId="50288"/>
    <cellStyle name="Normal 10 3 4 8" xfId="50289"/>
    <cellStyle name="Normal 10 3 4 8 2" xfId="50290"/>
    <cellStyle name="Normal 10 3 4 9" xfId="50291"/>
    <cellStyle name="Normal 10 3 4_Geneva - Bank" xfId="50292"/>
    <cellStyle name="Normal 10 3 5" xfId="50293"/>
    <cellStyle name="Normal 10 3 5 2" xfId="50294"/>
    <cellStyle name="Normal 10 3 5 2 2" xfId="50295"/>
    <cellStyle name="Normal 10 3 5 2 2 2" xfId="50296"/>
    <cellStyle name="Normal 10 3 5 2 3" xfId="50297"/>
    <cellStyle name="Normal 10 3 5 2 3 2" xfId="50298"/>
    <cellStyle name="Normal 10 3 5 2 4" xfId="50299"/>
    <cellStyle name="Normal 10 3 5 3" xfId="50300"/>
    <cellStyle name="Normal 10 3 5 3 2" xfId="50301"/>
    <cellStyle name="Normal 10 3 5 3 2 2" xfId="50302"/>
    <cellStyle name="Normal 10 3 5 3 3" xfId="50303"/>
    <cellStyle name="Normal 10 3 5 3 3 2" xfId="50304"/>
    <cellStyle name="Normal 10 3 5 3 4" xfId="50305"/>
    <cellStyle name="Normal 10 3 5 4" xfId="50306"/>
    <cellStyle name="Normal 10 3 5 4 2" xfId="50307"/>
    <cellStyle name="Normal 10 3 5 5" xfId="50308"/>
    <cellStyle name="Normal 10 3 5 5 2" xfId="50309"/>
    <cellStyle name="Normal 10 3 5 6" xfId="50310"/>
    <cellStyle name="Normal 10 3 5_POF4 (Geneva)" xfId="50311"/>
    <cellStyle name="Normal 10 3 6" xfId="50312"/>
    <cellStyle name="Normal 10 3 6 2" xfId="50313"/>
    <cellStyle name="Normal 10 3 6 2 2" xfId="50314"/>
    <cellStyle name="Normal 10 3 6 2 2 2" xfId="50315"/>
    <cellStyle name="Normal 10 3 6 2 3" xfId="50316"/>
    <cellStyle name="Normal 10 3 6 2 3 2" xfId="50317"/>
    <cellStyle name="Normal 10 3 6 2 4" xfId="50318"/>
    <cellStyle name="Normal 10 3 6 3" xfId="50319"/>
    <cellStyle name="Normal 10 3 6 3 2" xfId="50320"/>
    <cellStyle name="Normal 10 3 6 3 2 2" xfId="50321"/>
    <cellStyle name="Normal 10 3 6 3 3" xfId="50322"/>
    <cellStyle name="Normal 10 3 6 3 3 2" xfId="50323"/>
    <cellStyle name="Normal 10 3 6 3 4" xfId="50324"/>
    <cellStyle name="Normal 10 3 6 4" xfId="50325"/>
    <cellStyle name="Normal 10 3 6 4 2" xfId="50326"/>
    <cellStyle name="Normal 10 3 6 5" xfId="50327"/>
    <cellStyle name="Normal 10 3 6 5 2" xfId="50328"/>
    <cellStyle name="Normal 10 3 6 6" xfId="50329"/>
    <cellStyle name="Normal 10 3 6_POF4 (Geneva)" xfId="50330"/>
    <cellStyle name="Normal 10 3 7" xfId="50331"/>
    <cellStyle name="Normal 10 3 7 2" xfId="50332"/>
    <cellStyle name="Normal 10 3 7 2 2" xfId="50333"/>
    <cellStyle name="Normal 10 3 7 3" xfId="50334"/>
    <cellStyle name="Normal 10 3 7 3 2" xfId="50335"/>
    <cellStyle name="Normal 10 3 7 4" xfId="50336"/>
    <cellStyle name="Normal 10 3 8" xfId="50337"/>
    <cellStyle name="Normal 10 3 8 2" xfId="50338"/>
    <cellStyle name="Normal 10 3 8 2 2" xfId="50339"/>
    <cellStyle name="Normal 10 3 8 3" xfId="50340"/>
    <cellStyle name="Normal 10 3 8 3 2" xfId="50341"/>
    <cellStyle name="Normal 10 3 8 4" xfId="50342"/>
    <cellStyle name="Normal 10 3 9" xfId="50343"/>
    <cellStyle name="Normal 10 3 9 2" xfId="50344"/>
    <cellStyle name="Normal 10 3 9 2 2" xfId="50345"/>
    <cellStyle name="Normal 10 3 9 3" xfId="50346"/>
    <cellStyle name="Normal 10 3 9 3 2" xfId="50347"/>
    <cellStyle name="Normal 10 3 9 4" xfId="50348"/>
    <cellStyle name="Normal 10 3_Geneva - Bank" xfId="50349"/>
    <cellStyle name="Normal 10 4" xfId="50350"/>
    <cellStyle name="Normal 10 4 10" xfId="50351"/>
    <cellStyle name="Normal 10 4 11" xfId="50352"/>
    <cellStyle name="Normal 10 4 12" xfId="50353"/>
    <cellStyle name="Normal 10 4 13" xfId="50354"/>
    <cellStyle name="Normal 10 4 14" xfId="50355"/>
    <cellStyle name="Normal 10 4 15" xfId="50356"/>
    <cellStyle name="Normal 10 4 16" xfId="50357"/>
    <cellStyle name="Normal 10 4 17" xfId="50358"/>
    <cellStyle name="Normal 10 4 18" xfId="50359"/>
    <cellStyle name="Normal 10 4 2" xfId="50360"/>
    <cellStyle name="Normal 10 4 2 2" xfId="50361"/>
    <cellStyle name="Normal 10 4 2 2 2" xfId="50362"/>
    <cellStyle name="Normal 10 4 2 2 2 2" xfId="50363"/>
    <cellStyle name="Normal 10 4 2 2 3" xfId="50364"/>
    <cellStyle name="Normal 10 4 2 2 3 2" xfId="50365"/>
    <cellStyle name="Normal 10 4 2 2 4" xfId="50366"/>
    <cellStyle name="Normal 10 4 2 3" xfId="50367"/>
    <cellStyle name="Normal 10 4 2 3 2" xfId="50368"/>
    <cellStyle name="Normal 10 4 2 3 2 2" xfId="50369"/>
    <cellStyle name="Normal 10 4 2 3 3" xfId="50370"/>
    <cellStyle name="Normal 10 4 2 3 3 2" xfId="50371"/>
    <cellStyle name="Normal 10 4 2 3 4" xfId="50372"/>
    <cellStyle name="Normal 10 4 2 4" xfId="50373"/>
    <cellStyle name="Normal 10 4 2 4 2" xfId="50374"/>
    <cellStyle name="Normal 10 4 2 5" xfId="50375"/>
    <cellStyle name="Normal 10 4 2 5 2" xfId="50376"/>
    <cellStyle name="Normal 10 4 2 6" xfId="50377"/>
    <cellStyle name="Normal 10 4 2_POF4 (Geneva)" xfId="50378"/>
    <cellStyle name="Normal 10 4 3" xfId="50379"/>
    <cellStyle name="Normal 10 4 3 2" xfId="50380"/>
    <cellStyle name="Normal 10 4 3 2 2" xfId="50381"/>
    <cellStyle name="Normal 10 4 3 2 2 2" xfId="50382"/>
    <cellStyle name="Normal 10 4 3 2 3" xfId="50383"/>
    <cellStyle name="Normal 10 4 3 2 3 2" xfId="50384"/>
    <cellStyle name="Normal 10 4 3 2 4" xfId="50385"/>
    <cellStyle name="Normal 10 4 3 3" xfId="50386"/>
    <cellStyle name="Normal 10 4 3 3 2" xfId="50387"/>
    <cellStyle name="Normal 10 4 3 3 2 2" xfId="50388"/>
    <cellStyle name="Normal 10 4 3 3 3" xfId="50389"/>
    <cellStyle name="Normal 10 4 3 3 3 2" xfId="50390"/>
    <cellStyle name="Normal 10 4 3 3 4" xfId="50391"/>
    <cellStyle name="Normal 10 4 3 4" xfId="50392"/>
    <cellStyle name="Normal 10 4 3 4 2" xfId="50393"/>
    <cellStyle name="Normal 10 4 3 5" xfId="50394"/>
    <cellStyle name="Normal 10 4 3 5 2" xfId="50395"/>
    <cellStyle name="Normal 10 4 3 6" xfId="50396"/>
    <cellStyle name="Normal 10 4 3_POF4 (Geneva)" xfId="50397"/>
    <cellStyle name="Normal 10 4 4" xfId="50398"/>
    <cellStyle name="Normal 10 4 4 2" xfId="50399"/>
    <cellStyle name="Normal 10 4 4 2 2" xfId="50400"/>
    <cellStyle name="Normal 10 4 4 3" xfId="50401"/>
    <cellStyle name="Normal 10 4 4 3 2" xfId="50402"/>
    <cellStyle name="Normal 10 4 4 4" xfId="50403"/>
    <cellStyle name="Normal 10 4 5" xfId="50404"/>
    <cellStyle name="Normal 10 4 5 2" xfId="50405"/>
    <cellStyle name="Normal 10 4 5 2 2" xfId="50406"/>
    <cellStyle name="Normal 10 4 5 3" xfId="50407"/>
    <cellStyle name="Normal 10 4 5 3 2" xfId="50408"/>
    <cellStyle name="Normal 10 4 5 4" xfId="50409"/>
    <cellStyle name="Normal 10 4 6" xfId="50410"/>
    <cellStyle name="Normal 10 4 6 2" xfId="50411"/>
    <cellStyle name="Normal 10 4 6 2 2" xfId="50412"/>
    <cellStyle name="Normal 10 4 6 3" xfId="50413"/>
    <cellStyle name="Normal 10 4 6 3 2" xfId="50414"/>
    <cellStyle name="Normal 10 4 6 4" xfId="50415"/>
    <cellStyle name="Normal 10 4 7" xfId="50416"/>
    <cellStyle name="Normal 10 4 7 2" xfId="50417"/>
    <cellStyle name="Normal 10 4 8" xfId="50418"/>
    <cellStyle name="Normal 10 4 8 2" xfId="50419"/>
    <cellStyle name="Normal 10 4 9" xfId="50420"/>
    <cellStyle name="Normal 10 4_Geneva - Bank" xfId="50421"/>
    <cellStyle name="Normal 10 5" xfId="50422"/>
    <cellStyle name="Normal 10 5 2" xfId="50423"/>
    <cellStyle name="Normal 10 5 2 2" xfId="50424"/>
    <cellStyle name="Normal 10 5 2 2 2" xfId="50425"/>
    <cellStyle name="Normal 10 5 2 2 2 2" xfId="50426"/>
    <cellStyle name="Normal 10 5 2 2 3" xfId="50427"/>
    <cellStyle name="Normal 10 5 2 2 3 2" xfId="50428"/>
    <cellStyle name="Normal 10 5 2 2 4" xfId="50429"/>
    <cellStyle name="Normal 10 5 2 3" xfId="50430"/>
    <cellStyle name="Normal 10 5 2 3 2" xfId="50431"/>
    <cellStyle name="Normal 10 5 2 3 2 2" xfId="50432"/>
    <cellStyle name="Normal 10 5 2 3 3" xfId="50433"/>
    <cellStyle name="Normal 10 5 2 3 3 2" xfId="50434"/>
    <cellStyle name="Normal 10 5 2 3 4" xfId="50435"/>
    <cellStyle name="Normal 10 5 2 4" xfId="50436"/>
    <cellStyle name="Normal 10 5 2 4 2" xfId="50437"/>
    <cellStyle name="Normal 10 5 2 5" xfId="50438"/>
    <cellStyle name="Normal 10 5 2 5 2" xfId="50439"/>
    <cellStyle name="Normal 10 5 2 6" xfId="50440"/>
    <cellStyle name="Normal 10 5 2_POF4 (Geneva)" xfId="50441"/>
    <cellStyle name="Normal 10 5 3" xfId="50442"/>
    <cellStyle name="Normal 10 5 3 2" xfId="50443"/>
    <cellStyle name="Normal 10 5 3 2 2" xfId="50444"/>
    <cellStyle name="Normal 10 5 3 2 2 2" xfId="50445"/>
    <cellStyle name="Normal 10 5 3 2 3" xfId="50446"/>
    <cellStyle name="Normal 10 5 3 2 3 2" xfId="50447"/>
    <cellStyle name="Normal 10 5 3 2 4" xfId="50448"/>
    <cellStyle name="Normal 10 5 3 3" xfId="50449"/>
    <cellStyle name="Normal 10 5 3 3 2" xfId="50450"/>
    <cellStyle name="Normal 10 5 3 3 2 2" xfId="50451"/>
    <cellStyle name="Normal 10 5 3 3 3" xfId="50452"/>
    <cellStyle name="Normal 10 5 3 3 3 2" xfId="50453"/>
    <cellStyle name="Normal 10 5 3 3 4" xfId="50454"/>
    <cellStyle name="Normal 10 5 3 4" xfId="50455"/>
    <cellStyle name="Normal 10 5 3 4 2" xfId="50456"/>
    <cellStyle name="Normal 10 5 3 5" xfId="50457"/>
    <cellStyle name="Normal 10 5 3 5 2" xfId="50458"/>
    <cellStyle name="Normal 10 5 3 6" xfId="50459"/>
    <cellStyle name="Normal 10 5 4" xfId="50460"/>
    <cellStyle name="Normal 10 5 4 2" xfId="50461"/>
    <cellStyle name="Normal 10 5 4 2 2" xfId="50462"/>
    <cellStyle name="Normal 10 5 4 3" xfId="50463"/>
    <cellStyle name="Normal 10 5 4 3 2" xfId="50464"/>
    <cellStyle name="Normal 10 5 4 4" xfId="50465"/>
    <cellStyle name="Normal 10 5 5" xfId="50466"/>
    <cellStyle name="Normal 10 5 5 2" xfId="50467"/>
    <cellStyle name="Normal 10 5 5 2 2" xfId="50468"/>
    <cellStyle name="Normal 10 5 5 3" xfId="50469"/>
    <cellStyle name="Normal 10 5 5 3 2" xfId="50470"/>
    <cellStyle name="Normal 10 5 5 4" xfId="50471"/>
    <cellStyle name="Normal 10 5 6" xfId="50472"/>
    <cellStyle name="Normal 10 5 6 2" xfId="50473"/>
    <cellStyle name="Normal 10 5 6 2 2" xfId="50474"/>
    <cellStyle name="Normal 10 5 6 3" xfId="50475"/>
    <cellStyle name="Normal 10 5 6 3 2" xfId="50476"/>
    <cellStyle name="Normal 10 5 6 4" xfId="50477"/>
    <cellStyle name="Normal 10 5 7" xfId="50478"/>
    <cellStyle name="Normal 10 5 7 2" xfId="50479"/>
    <cellStyle name="Normal 10 5 8" xfId="50480"/>
    <cellStyle name="Normal 10 5 8 2" xfId="50481"/>
    <cellStyle name="Normal 10 5 9" xfId="50482"/>
    <cellStyle name="Normal 10 5_Geneva - Bank" xfId="50483"/>
    <cellStyle name="Normal 10 6" xfId="50484"/>
    <cellStyle name="Normal 10 6 2" xfId="50485"/>
    <cellStyle name="Normal 10 6 2 2" xfId="50486"/>
    <cellStyle name="Normal 10 6 2 2 2" xfId="50487"/>
    <cellStyle name="Normal 10 6 2 2 2 2" xfId="50488"/>
    <cellStyle name="Normal 10 6 2 2 3" xfId="50489"/>
    <cellStyle name="Normal 10 6 2 2 3 2" xfId="50490"/>
    <cellStyle name="Normal 10 6 2 2 4" xfId="50491"/>
    <cellStyle name="Normal 10 6 2 3" xfId="50492"/>
    <cellStyle name="Normal 10 6 2 3 2" xfId="50493"/>
    <cellStyle name="Normal 10 6 2 3 2 2" xfId="50494"/>
    <cellStyle name="Normal 10 6 2 3 3" xfId="50495"/>
    <cellStyle name="Normal 10 6 2 3 3 2" xfId="50496"/>
    <cellStyle name="Normal 10 6 2 3 4" xfId="50497"/>
    <cellStyle name="Normal 10 6 2 4" xfId="50498"/>
    <cellStyle name="Normal 10 6 2 4 2" xfId="50499"/>
    <cellStyle name="Normal 10 6 2 5" xfId="50500"/>
    <cellStyle name="Normal 10 6 2 5 2" xfId="50501"/>
    <cellStyle name="Normal 10 6 2 6" xfId="50502"/>
    <cellStyle name="Normal 10 6 2_POF4 (Geneva)" xfId="50503"/>
    <cellStyle name="Normal 10 6 3" xfId="50504"/>
    <cellStyle name="Normal 10 6 3 2" xfId="50505"/>
    <cellStyle name="Normal 10 6 3 2 2" xfId="50506"/>
    <cellStyle name="Normal 10 6 3 2 2 2" xfId="50507"/>
    <cellStyle name="Normal 10 6 3 2 3" xfId="50508"/>
    <cellStyle name="Normal 10 6 3 2 3 2" xfId="50509"/>
    <cellStyle name="Normal 10 6 3 2 4" xfId="50510"/>
    <cellStyle name="Normal 10 6 3 3" xfId="50511"/>
    <cellStyle name="Normal 10 6 3 3 2" xfId="50512"/>
    <cellStyle name="Normal 10 6 3 3 2 2" xfId="50513"/>
    <cellStyle name="Normal 10 6 3 3 3" xfId="50514"/>
    <cellStyle name="Normal 10 6 3 3 3 2" xfId="50515"/>
    <cellStyle name="Normal 10 6 3 3 4" xfId="50516"/>
    <cellStyle name="Normal 10 6 3 4" xfId="50517"/>
    <cellStyle name="Normal 10 6 3 4 2" xfId="50518"/>
    <cellStyle name="Normal 10 6 3 5" xfId="50519"/>
    <cellStyle name="Normal 10 6 3 5 2" xfId="50520"/>
    <cellStyle name="Normal 10 6 3 6" xfId="50521"/>
    <cellStyle name="Normal 10 6 4" xfId="50522"/>
    <cellStyle name="Normal 10 6 4 2" xfId="50523"/>
    <cellStyle name="Normal 10 6 4 2 2" xfId="50524"/>
    <cellStyle name="Normal 10 6 4 3" xfId="50525"/>
    <cellStyle name="Normal 10 6 4 3 2" xfId="50526"/>
    <cellStyle name="Normal 10 6 4 4" xfId="50527"/>
    <cellStyle name="Normal 10 6 5" xfId="50528"/>
    <cellStyle name="Normal 10 6 5 2" xfId="50529"/>
    <cellStyle name="Normal 10 6 5 2 2" xfId="50530"/>
    <cellStyle name="Normal 10 6 5 3" xfId="50531"/>
    <cellStyle name="Normal 10 6 5 3 2" xfId="50532"/>
    <cellStyle name="Normal 10 6 5 4" xfId="50533"/>
    <cellStyle name="Normal 10 6 6" xfId="50534"/>
    <cellStyle name="Normal 10 6 6 2" xfId="50535"/>
    <cellStyle name="Normal 10 6 6 2 2" xfId="50536"/>
    <cellStyle name="Normal 10 6 6 3" xfId="50537"/>
    <cellStyle name="Normal 10 6 6 3 2" xfId="50538"/>
    <cellStyle name="Normal 10 6 6 4" xfId="50539"/>
    <cellStyle name="Normal 10 6 7" xfId="50540"/>
    <cellStyle name="Normal 10 6 7 2" xfId="50541"/>
    <cellStyle name="Normal 10 6 8" xfId="50542"/>
    <cellStyle name="Normal 10 6 8 2" xfId="50543"/>
    <cellStyle name="Normal 10 6 9" xfId="50544"/>
    <cellStyle name="Normal 10 6_Geneva - Bank" xfId="50545"/>
    <cellStyle name="Normal 10 7" xfId="50546"/>
    <cellStyle name="Normal 10 7 2" xfId="50547"/>
    <cellStyle name="Normal 10 7 2 2" xfId="50548"/>
    <cellStyle name="Normal 10 7 2 2 2" xfId="50549"/>
    <cellStyle name="Normal 10 7 2 3" xfId="50550"/>
    <cellStyle name="Normal 10 7 2 3 2" xfId="50551"/>
    <cellStyle name="Normal 10 7 2 4" xfId="50552"/>
    <cellStyle name="Normal 10 7 3" xfId="50553"/>
    <cellStyle name="Normal 10 7 3 2" xfId="50554"/>
    <cellStyle name="Normal 10 7 3 2 2" xfId="50555"/>
    <cellStyle name="Normal 10 7 3 3" xfId="50556"/>
    <cellStyle name="Normal 10 7 3 3 2" xfId="50557"/>
    <cellStyle name="Normal 10 7 3 4" xfId="50558"/>
    <cellStyle name="Normal 10 7 4" xfId="50559"/>
    <cellStyle name="Normal 10 7 4 2" xfId="50560"/>
    <cellStyle name="Normal 10 7 5" xfId="50561"/>
    <cellStyle name="Normal 10 7 5 2" xfId="50562"/>
    <cellStyle name="Normal 10 7 6" xfId="50563"/>
    <cellStyle name="Normal 10 7_Geneva - Bank" xfId="50564"/>
    <cellStyle name="Normal 10 8" xfId="50565"/>
    <cellStyle name="Normal 10 8 2" xfId="50566"/>
    <cellStyle name="Normal 10 8 2 2" xfId="50567"/>
    <cellStyle name="Normal 10 8 2 2 2" xfId="50568"/>
    <cellStyle name="Normal 10 8 2 3" xfId="50569"/>
    <cellStyle name="Normal 10 8 2 3 2" xfId="50570"/>
    <cellStyle name="Normal 10 8 2 4" xfId="50571"/>
    <cellStyle name="Normal 10 8 3" xfId="50572"/>
    <cellStyle name="Normal 10 8 3 2" xfId="50573"/>
    <cellStyle name="Normal 10 8 3 2 2" xfId="50574"/>
    <cellStyle name="Normal 10 8 3 3" xfId="50575"/>
    <cellStyle name="Normal 10 8 3 3 2" xfId="50576"/>
    <cellStyle name="Normal 10 8 3 4" xfId="50577"/>
    <cellStyle name="Normal 10 8 4" xfId="50578"/>
    <cellStyle name="Normal 10 8 4 2" xfId="50579"/>
    <cellStyle name="Normal 10 8 5" xfId="50580"/>
    <cellStyle name="Normal 10 8 5 2" xfId="50581"/>
    <cellStyle name="Normal 10 8 6" xfId="50582"/>
    <cellStyle name="Normal 10 8_Geneva - Bank" xfId="50583"/>
    <cellStyle name="Normal 10 9" xfId="50584"/>
    <cellStyle name="Normal 10 9 2" xfId="50585"/>
    <cellStyle name="Normal 10 9 2 2" xfId="50586"/>
    <cellStyle name="Normal 10 9 2 2 2" xfId="50587"/>
    <cellStyle name="Normal 10 9 2 3" xfId="50588"/>
    <cellStyle name="Normal 10 9 2 4" xfId="50589"/>
    <cellStyle name="Normal 10 9 3" xfId="50590"/>
    <cellStyle name="Normal 10 9 3 2" xfId="50591"/>
    <cellStyle name="Normal 10 9 3 3" xfId="50592"/>
    <cellStyle name="Normal 10 9 4" xfId="50593"/>
    <cellStyle name="Normal 10 9 5" xfId="50594"/>
    <cellStyle name="Normal 10 9_Geneva - Bank" xfId="50595"/>
    <cellStyle name="Normal 10_0909CLOS" xfId="50596"/>
    <cellStyle name="Normal 100" xfId="50597"/>
    <cellStyle name="Normal 101" xfId="50598"/>
    <cellStyle name="Normal 102" xfId="50599"/>
    <cellStyle name="Normal 102 2" xfId="50600"/>
    <cellStyle name="Normal 102 2 2" xfId="50601"/>
    <cellStyle name="Normal 102 2 2 2" xfId="50602"/>
    <cellStyle name="Normal 102 2 2 2 2" xfId="50603"/>
    <cellStyle name="Normal 102 2 2 3" xfId="50604"/>
    <cellStyle name="Normal 102 2 3" xfId="50605"/>
    <cellStyle name="Normal 102 2 3 2" xfId="50606"/>
    <cellStyle name="Normal 102 2 4" xfId="50607"/>
    <cellStyle name="Normal 102 3" xfId="50608"/>
    <cellStyle name="Normal 102 3 2" xfId="50609"/>
    <cellStyle name="Normal 102 3 2 2" xfId="50610"/>
    <cellStyle name="Normal 102 3 3" xfId="50611"/>
    <cellStyle name="Normal 102 4" xfId="50612"/>
    <cellStyle name="Normal 102 4 2" xfId="50613"/>
    <cellStyle name="Normal 102 4 2 2" xfId="50614"/>
    <cellStyle name="Normal 102 4 3" xfId="50615"/>
    <cellStyle name="Normal 102 5" xfId="50616"/>
    <cellStyle name="Normal 102 5 2" xfId="50617"/>
    <cellStyle name="Normal 102 6" xfId="50618"/>
    <cellStyle name="Normal 103" xfId="50619"/>
    <cellStyle name="Normal 103 2" xfId="50620"/>
    <cellStyle name="Normal 104" xfId="50621"/>
    <cellStyle name="Normal 105" xfId="50622"/>
    <cellStyle name="Normal 106" xfId="50623"/>
    <cellStyle name="Normal 107" xfId="50624"/>
    <cellStyle name="Normal 108" xfId="50625"/>
    <cellStyle name="Normal 109" xfId="50626"/>
    <cellStyle name="Normal 11" xfId="50627"/>
    <cellStyle name="Normal 11 10" xfId="50628"/>
    <cellStyle name="Normal 11 10 2" xfId="50629"/>
    <cellStyle name="Normal 11 10 2 2" xfId="50630"/>
    <cellStyle name="Normal 11 10 2 2 2" xfId="50631"/>
    <cellStyle name="Normal 11 10 2 3" xfId="50632"/>
    <cellStyle name="Normal 11 10 2 4" xfId="50633"/>
    <cellStyle name="Normal 11 10 3" xfId="50634"/>
    <cellStyle name="Normal 11 10 3 2" xfId="50635"/>
    <cellStyle name="Normal 11 10 3 3" xfId="50636"/>
    <cellStyle name="Normal 11 10 4" xfId="50637"/>
    <cellStyle name="Normal 11 10 5" xfId="50638"/>
    <cellStyle name="Normal 11 10_Geneva - Bank" xfId="50639"/>
    <cellStyle name="Normal 11 11" xfId="50640"/>
    <cellStyle name="Normal 11 11 2" xfId="50641"/>
    <cellStyle name="Normal 11 11 2 2" xfId="50642"/>
    <cellStyle name="Normal 11 11 2 2 2" xfId="50643"/>
    <cellStyle name="Normal 11 11 2 3" xfId="50644"/>
    <cellStyle name="Normal 11 11 2 4" xfId="50645"/>
    <cellStyle name="Normal 11 11 3" xfId="50646"/>
    <cellStyle name="Normal 11 11 3 2" xfId="50647"/>
    <cellStyle name="Normal 11 11 3 3" xfId="50648"/>
    <cellStyle name="Normal 11 11 4" xfId="50649"/>
    <cellStyle name="Normal 11 11 5" xfId="50650"/>
    <cellStyle name="Normal 11 11_Geneva - Bank" xfId="50651"/>
    <cellStyle name="Normal 11 12" xfId="50652"/>
    <cellStyle name="Normal 11 12 2" xfId="50653"/>
    <cellStyle name="Normal 11 13" xfId="50654"/>
    <cellStyle name="Normal 11 13 2" xfId="50655"/>
    <cellStyle name="Normal 11 13 2 2" xfId="50656"/>
    <cellStyle name="Normal 11 13 2 2 2" xfId="50657"/>
    <cellStyle name="Normal 11 13 2 3" xfId="50658"/>
    <cellStyle name="Normal 11 13 2 4" xfId="50659"/>
    <cellStyle name="Normal 11 13 3" xfId="50660"/>
    <cellStyle name="Normal 11 13 3 2" xfId="50661"/>
    <cellStyle name="Normal 11 13 3 3" xfId="50662"/>
    <cellStyle name="Normal 11 13 4" xfId="50663"/>
    <cellStyle name="Normal 11 13 5" xfId="50664"/>
    <cellStyle name="Normal 11 13_POF4 (Geneva)" xfId="50665"/>
    <cellStyle name="Normal 11 14" xfId="50666"/>
    <cellStyle name="Normal 11 14 10" xfId="50667"/>
    <cellStyle name="Normal 11 14 11" xfId="50668"/>
    <cellStyle name="Normal 11 14 12" xfId="50669"/>
    <cellStyle name="Normal 11 14 13" xfId="50670"/>
    <cellStyle name="Normal 11 14 14" xfId="50671"/>
    <cellStyle name="Normal 11 14 15" xfId="50672"/>
    <cellStyle name="Normal 11 14 16" xfId="50673"/>
    <cellStyle name="Normal 11 14 17" xfId="50674"/>
    <cellStyle name="Normal 11 14 18" xfId="50675"/>
    <cellStyle name="Normal 11 14 19" xfId="50676"/>
    <cellStyle name="Normal 11 14 2" xfId="50677"/>
    <cellStyle name="Normal 11 14 2 2" xfId="50678"/>
    <cellStyle name="Normal 11 14 2 2 2" xfId="50679"/>
    <cellStyle name="Normal 11 14 2 3" xfId="50680"/>
    <cellStyle name="Normal 11 14 2 4" xfId="50681"/>
    <cellStyle name="Normal 11 14 3" xfId="50682"/>
    <cellStyle name="Normal 11 14 3 2" xfId="50683"/>
    <cellStyle name="Normal 11 14 3 3" xfId="50684"/>
    <cellStyle name="Normal 11 14 4" xfId="50685"/>
    <cellStyle name="Normal 11 14 5" xfId="50686"/>
    <cellStyle name="Normal 11 14 6" xfId="50687"/>
    <cellStyle name="Normal 11 14 7" xfId="50688"/>
    <cellStyle name="Normal 11 14 8" xfId="50689"/>
    <cellStyle name="Normal 11 14 9" xfId="50690"/>
    <cellStyle name="Normal 11 14_POF4 (Geneva)" xfId="50691"/>
    <cellStyle name="Normal 11 15" xfId="50692"/>
    <cellStyle name="Normal 11 15 2" xfId="50693"/>
    <cellStyle name="Normal 11 15 2 2" xfId="50694"/>
    <cellStyle name="Normal 11 15 2 2 2" xfId="50695"/>
    <cellStyle name="Normal 11 15 2 3" xfId="50696"/>
    <cellStyle name="Normal 11 15 2 4" xfId="50697"/>
    <cellStyle name="Normal 11 15 3" xfId="50698"/>
    <cellStyle name="Normal 11 15 3 2" xfId="50699"/>
    <cellStyle name="Normal 11 15 3 3" xfId="50700"/>
    <cellStyle name="Normal 11 15 4" xfId="50701"/>
    <cellStyle name="Normal 11 15 5" xfId="50702"/>
    <cellStyle name="Normal 11 15_POF4 (Geneva)" xfId="50703"/>
    <cellStyle name="Normal 11 16" xfId="50704"/>
    <cellStyle name="Normal 11 16 2" xfId="50705"/>
    <cellStyle name="Normal 11 16 2 2" xfId="50706"/>
    <cellStyle name="Normal 11 16 2 2 2" xfId="50707"/>
    <cellStyle name="Normal 11 16 2 3" xfId="50708"/>
    <cellStyle name="Normal 11 16 2 4" xfId="50709"/>
    <cellStyle name="Normal 11 16 3" xfId="50710"/>
    <cellStyle name="Normal 11 16 3 2" xfId="50711"/>
    <cellStyle name="Normal 11 16 3 3" xfId="50712"/>
    <cellStyle name="Normal 11 16 4" xfId="50713"/>
    <cellStyle name="Normal 11 16 5" xfId="50714"/>
    <cellStyle name="Normal 11 16_POF4 (Geneva)" xfId="50715"/>
    <cellStyle name="Normal 11 17" xfId="50716"/>
    <cellStyle name="Normal 11 17 2" xfId="50717"/>
    <cellStyle name="Normal 11 17 2 2" xfId="50718"/>
    <cellStyle name="Normal 11 17 2 2 2" xfId="50719"/>
    <cellStyle name="Normal 11 17 2 3" xfId="50720"/>
    <cellStyle name="Normal 11 17 2 4" xfId="50721"/>
    <cellStyle name="Normal 11 17 3" xfId="50722"/>
    <cellStyle name="Normal 11 17 3 2" xfId="50723"/>
    <cellStyle name="Normal 11 17 3 3" xfId="50724"/>
    <cellStyle name="Normal 11 17 4" xfId="50725"/>
    <cellStyle name="Normal 11 17 5" xfId="50726"/>
    <cellStyle name="Normal 11 17_POF4 (Geneva)" xfId="50727"/>
    <cellStyle name="Normal 11 18" xfId="50728"/>
    <cellStyle name="Normal 11 18 2" xfId="50729"/>
    <cellStyle name="Normal 11 18 2 2" xfId="50730"/>
    <cellStyle name="Normal 11 18 2 2 2" xfId="50731"/>
    <cellStyle name="Normal 11 18 2 3" xfId="50732"/>
    <cellStyle name="Normal 11 18 2 4" xfId="50733"/>
    <cellStyle name="Normal 11 18 3" xfId="50734"/>
    <cellStyle name="Normal 11 18 3 2" xfId="50735"/>
    <cellStyle name="Normal 11 18 4" xfId="50736"/>
    <cellStyle name="Normal 11 18 5" xfId="50737"/>
    <cellStyle name="Normal 11 18_POF4 (Geneva)" xfId="50738"/>
    <cellStyle name="Normal 11 19" xfId="50739"/>
    <cellStyle name="Normal 11 19 2" xfId="50740"/>
    <cellStyle name="Normal 11 19 2 2" xfId="50741"/>
    <cellStyle name="Normal 11 19 2 2 2" xfId="50742"/>
    <cellStyle name="Normal 11 19 2 3" xfId="50743"/>
    <cellStyle name="Normal 11 19 2 4" xfId="50744"/>
    <cellStyle name="Normal 11 19 3" xfId="50745"/>
    <cellStyle name="Normal 11 19 3 2" xfId="50746"/>
    <cellStyle name="Normal 11 19 4" xfId="50747"/>
    <cellStyle name="Normal 11 19 5" xfId="50748"/>
    <cellStyle name="Normal 11 19_POF4 (Geneva)" xfId="50749"/>
    <cellStyle name="Normal 11 2" xfId="50750"/>
    <cellStyle name="Normal 11 2 10" xfId="50751"/>
    <cellStyle name="Normal 11 2 10 2" xfId="50752"/>
    <cellStyle name="Normal 11 2 10 2 2" xfId="50753"/>
    <cellStyle name="Normal 11 2 10 2 2 2" xfId="50754"/>
    <cellStyle name="Normal 11 2 10 2 3" xfId="50755"/>
    <cellStyle name="Normal 11 2 10 2 4" xfId="50756"/>
    <cellStyle name="Normal 11 2 10 3" xfId="50757"/>
    <cellStyle name="Normal 11 2 10 3 2" xfId="50758"/>
    <cellStyle name="Normal 11 2 10 3 3" xfId="50759"/>
    <cellStyle name="Normal 11 2 10 4" xfId="50760"/>
    <cellStyle name="Normal 11 2 10 5" xfId="50761"/>
    <cellStyle name="Normal 11 2 10_POF4 (Geneva)" xfId="50762"/>
    <cellStyle name="Normal 11 2 11" xfId="50763"/>
    <cellStyle name="Normal 11 2 11 2" xfId="50764"/>
    <cellStyle name="Normal 11 2 12" xfId="50765"/>
    <cellStyle name="Normal 11 2 12 2" xfId="50766"/>
    <cellStyle name="Normal 11 2 12 2 2" xfId="50767"/>
    <cellStyle name="Normal 11 2 12 2 2 2" xfId="50768"/>
    <cellStyle name="Normal 11 2 12 2 3" xfId="50769"/>
    <cellStyle name="Normal 11 2 12 2 4" xfId="50770"/>
    <cellStyle name="Normal 11 2 12 3" xfId="50771"/>
    <cellStyle name="Normal 11 2 12 3 2" xfId="50772"/>
    <cellStyle name="Normal 11 2 12 3 3" xfId="50773"/>
    <cellStyle name="Normal 11 2 12 4" xfId="50774"/>
    <cellStyle name="Normal 11 2 12 5" xfId="50775"/>
    <cellStyle name="Normal 11 2 12_POF4 (Geneva)" xfId="50776"/>
    <cellStyle name="Normal 11 2 13" xfId="50777"/>
    <cellStyle name="Normal 11 2 13 2" xfId="50778"/>
    <cellStyle name="Normal 11 2 13 2 2" xfId="50779"/>
    <cellStyle name="Normal 11 2 13 2 2 2" xfId="50780"/>
    <cellStyle name="Normal 11 2 13 2 3" xfId="50781"/>
    <cellStyle name="Normal 11 2 13 2 4" xfId="50782"/>
    <cellStyle name="Normal 11 2 13 3" xfId="50783"/>
    <cellStyle name="Normal 11 2 13 3 2" xfId="50784"/>
    <cellStyle name="Normal 11 2 13 3 3" xfId="50785"/>
    <cellStyle name="Normal 11 2 13 4" xfId="50786"/>
    <cellStyle name="Normal 11 2 13 5" xfId="50787"/>
    <cellStyle name="Normal 11 2 13_POF4 (Geneva)" xfId="50788"/>
    <cellStyle name="Normal 11 2 14" xfId="50789"/>
    <cellStyle name="Normal 11 2 14 2" xfId="50790"/>
    <cellStyle name="Normal 11 2 14 2 2" xfId="50791"/>
    <cellStyle name="Normal 11 2 14 2 2 2" xfId="50792"/>
    <cellStyle name="Normal 11 2 14 2 3" xfId="50793"/>
    <cellStyle name="Normal 11 2 14 2 4" xfId="50794"/>
    <cellStyle name="Normal 11 2 14 3" xfId="50795"/>
    <cellStyle name="Normal 11 2 14 3 2" xfId="50796"/>
    <cellStyle name="Normal 11 2 14 3 3" xfId="50797"/>
    <cellStyle name="Normal 11 2 14 4" xfId="50798"/>
    <cellStyle name="Normal 11 2 14 5" xfId="50799"/>
    <cellStyle name="Normal 11 2 14_POF4 (Geneva)" xfId="50800"/>
    <cellStyle name="Normal 11 2 15" xfId="50801"/>
    <cellStyle name="Normal 11 2 15 2" xfId="50802"/>
    <cellStyle name="Normal 11 2 15 2 2" xfId="50803"/>
    <cellStyle name="Normal 11 2 15 2 2 2" xfId="50804"/>
    <cellStyle name="Normal 11 2 15 2 3" xfId="50805"/>
    <cellStyle name="Normal 11 2 15 2 4" xfId="50806"/>
    <cellStyle name="Normal 11 2 15 3" xfId="50807"/>
    <cellStyle name="Normal 11 2 15 3 2" xfId="50808"/>
    <cellStyle name="Normal 11 2 15 3 3" xfId="50809"/>
    <cellStyle name="Normal 11 2 15 4" xfId="50810"/>
    <cellStyle name="Normal 11 2 15 5" xfId="50811"/>
    <cellStyle name="Normal 11 2 15_POF4 (Geneva)" xfId="50812"/>
    <cellStyle name="Normal 11 2 16" xfId="50813"/>
    <cellStyle name="Normal 11 2 16 2" xfId="50814"/>
    <cellStyle name="Normal 11 2 16 2 2" xfId="50815"/>
    <cellStyle name="Normal 11 2 16 2 2 2" xfId="50816"/>
    <cellStyle name="Normal 11 2 16 2 3" xfId="50817"/>
    <cellStyle name="Normal 11 2 16 2 4" xfId="50818"/>
    <cellStyle name="Normal 11 2 16 3" xfId="50819"/>
    <cellStyle name="Normal 11 2 16 3 2" xfId="50820"/>
    <cellStyle name="Normal 11 2 16 3 3" xfId="50821"/>
    <cellStyle name="Normal 11 2 16 4" xfId="50822"/>
    <cellStyle name="Normal 11 2 16 5" xfId="50823"/>
    <cellStyle name="Normal 11 2 16_POF4 (Geneva)" xfId="50824"/>
    <cellStyle name="Normal 11 2 17" xfId="50825"/>
    <cellStyle name="Normal 11 2 17 2" xfId="50826"/>
    <cellStyle name="Normal 11 2 17 2 2" xfId="50827"/>
    <cellStyle name="Normal 11 2 17 2 2 2" xfId="50828"/>
    <cellStyle name="Normal 11 2 17 2 3" xfId="50829"/>
    <cellStyle name="Normal 11 2 17 2 4" xfId="50830"/>
    <cellStyle name="Normal 11 2 17 3" xfId="50831"/>
    <cellStyle name="Normal 11 2 17 3 2" xfId="50832"/>
    <cellStyle name="Normal 11 2 17 4" xfId="50833"/>
    <cellStyle name="Normal 11 2 17 5" xfId="50834"/>
    <cellStyle name="Normal 11 2 17_POF4 (Geneva)" xfId="50835"/>
    <cellStyle name="Normal 11 2 18" xfId="50836"/>
    <cellStyle name="Normal 11 2 18 2" xfId="50837"/>
    <cellStyle name="Normal 11 2 18 2 2" xfId="50838"/>
    <cellStyle name="Normal 11 2 18 2 2 2" xfId="50839"/>
    <cellStyle name="Normal 11 2 18 2 3" xfId="50840"/>
    <cellStyle name="Normal 11 2 18 2 4" xfId="50841"/>
    <cellStyle name="Normal 11 2 18 3" xfId="50842"/>
    <cellStyle name="Normal 11 2 18 3 2" xfId="50843"/>
    <cellStyle name="Normal 11 2 18 4" xfId="50844"/>
    <cellStyle name="Normal 11 2 18 5" xfId="50845"/>
    <cellStyle name="Normal 11 2 18_POF4 (Geneva)" xfId="50846"/>
    <cellStyle name="Normal 11 2 19" xfId="50847"/>
    <cellStyle name="Normal 11 2 19 2" xfId="50848"/>
    <cellStyle name="Normal 11 2 19 2 2" xfId="50849"/>
    <cellStyle name="Normal 11 2 19 2 2 2" xfId="50850"/>
    <cellStyle name="Normal 11 2 19 2 3" xfId="50851"/>
    <cellStyle name="Normal 11 2 19 2 4" xfId="50852"/>
    <cellStyle name="Normal 11 2 19 3" xfId="50853"/>
    <cellStyle name="Normal 11 2 19 3 2" xfId="50854"/>
    <cellStyle name="Normal 11 2 19 4" xfId="50855"/>
    <cellStyle name="Normal 11 2 19 5" xfId="50856"/>
    <cellStyle name="Normal 11 2 19_POF4 (Geneva)" xfId="50857"/>
    <cellStyle name="Normal 11 2 2" xfId="50858"/>
    <cellStyle name="Normal 11 2 2 10" xfId="50859"/>
    <cellStyle name="Normal 11 2 2 10 2" xfId="50860"/>
    <cellStyle name="Normal 11 2 2 11" xfId="50861"/>
    <cellStyle name="Normal 11 2 2 11 2" xfId="50862"/>
    <cellStyle name="Normal 11 2 2 12" xfId="50863"/>
    <cellStyle name="Normal 11 2 2 2" xfId="50864"/>
    <cellStyle name="Normal 11 2 2 2 2" xfId="50865"/>
    <cellStyle name="Normal 11 2 2 2 2 2" xfId="50866"/>
    <cellStyle name="Normal 11 2 2 2 2 2 2" xfId="50867"/>
    <cellStyle name="Normal 11 2 2 2 2 2 2 2" xfId="50868"/>
    <cellStyle name="Normal 11 2 2 2 2 2 3" xfId="50869"/>
    <cellStyle name="Normal 11 2 2 2 2 2 3 2" xfId="50870"/>
    <cellStyle name="Normal 11 2 2 2 2 2 4" xfId="50871"/>
    <cellStyle name="Normal 11 2 2 2 2 3" xfId="50872"/>
    <cellStyle name="Normal 11 2 2 2 2 3 2" xfId="50873"/>
    <cellStyle name="Normal 11 2 2 2 2 3 2 2" xfId="50874"/>
    <cellStyle name="Normal 11 2 2 2 2 3 3" xfId="50875"/>
    <cellStyle name="Normal 11 2 2 2 2 3 3 2" xfId="50876"/>
    <cellStyle name="Normal 11 2 2 2 2 3 4" xfId="50877"/>
    <cellStyle name="Normal 11 2 2 2 2 4" xfId="50878"/>
    <cellStyle name="Normal 11 2 2 2 2 4 2" xfId="50879"/>
    <cellStyle name="Normal 11 2 2 2 2 5" xfId="50880"/>
    <cellStyle name="Normal 11 2 2 2 2 5 2" xfId="50881"/>
    <cellStyle name="Normal 11 2 2 2 2 6" xfId="50882"/>
    <cellStyle name="Normal 11 2 2 2 2_POF4 (Geneva)" xfId="50883"/>
    <cellStyle name="Normal 11 2 2 2 3" xfId="50884"/>
    <cellStyle name="Normal 11 2 2 2 3 2" xfId="50885"/>
    <cellStyle name="Normal 11 2 2 2 3 2 2" xfId="50886"/>
    <cellStyle name="Normal 11 2 2 2 3 2 2 2" xfId="50887"/>
    <cellStyle name="Normal 11 2 2 2 3 2 3" xfId="50888"/>
    <cellStyle name="Normal 11 2 2 2 3 2 3 2" xfId="50889"/>
    <cellStyle name="Normal 11 2 2 2 3 2 4" xfId="50890"/>
    <cellStyle name="Normal 11 2 2 2 3 3" xfId="50891"/>
    <cellStyle name="Normal 11 2 2 2 3 3 2" xfId="50892"/>
    <cellStyle name="Normal 11 2 2 2 3 3 2 2" xfId="50893"/>
    <cellStyle name="Normal 11 2 2 2 3 3 3" xfId="50894"/>
    <cellStyle name="Normal 11 2 2 2 3 3 3 2" xfId="50895"/>
    <cellStyle name="Normal 11 2 2 2 3 3 4" xfId="50896"/>
    <cellStyle name="Normal 11 2 2 2 3 4" xfId="50897"/>
    <cellStyle name="Normal 11 2 2 2 3 4 2" xfId="50898"/>
    <cellStyle name="Normal 11 2 2 2 3 5" xfId="50899"/>
    <cellStyle name="Normal 11 2 2 2 3 5 2" xfId="50900"/>
    <cellStyle name="Normal 11 2 2 2 3 6" xfId="50901"/>
    <cellStyle name="Normal 11 2 2 2 4" xfId="50902"/>
    <cellStyle name="Normal 11 2 2 2 4 2" xfId="50903"/>
    <cellStyle name="Normal 11 2 2 2 4 2 2" xfId="50904"/>
    <cellStyle name="Normal 11 2 2 2 4 3" xfId="50905"/>
    <cellStyle name="Normal 11 2 2 2 4 3 2" xfId="50906"/>
    <cellStyle name="Normal 11 2 2 2 4 4" xfId="50907"/>
    <cellStyle name="Normal 11 2 2 2 5" xfId="50908"/>
    <cellStyle name="Normal 11 2 2 2 5 2" xfId="50909"/>
    <cellStyle name="Normal 11 2 2 2 5 2 2" xfId="50910"/>
    <cellStyle name="Normal 11 2 2 2 5 3" xfId="50911"/>
    <cellStyle name="Normal 11 2 2 2 5 3 2" xfId="50912"/>
    <cellStyle name="Normal 11 2 2 2 5 4" xfId="50913"/>
    <cellStyle name="Normal 11 2 2 2 6" xfId="50914"/>
    <cellStyle name="Normal 11 2 2 2 6 2" xfId="50915"/>
    <cellStyle name="Normal 11 2 2 2 6 2 2" xfId="50916"/>
    <cellStyle name="Normal 11 2 2 2 6 3" xfId="50917"/>
    <cellStyle name="Normal 11 2 2 2 6 3 2" xfId="50918"/>
    <cellStyle name="Normal 11 2 2 2 6 4" xfId="50919"/>
    <cellStyle name="Normal 11 2 2 2 7" xfId="50920"/>
    <cellStyle name="Normal 11 2 2 2 7 2" xfId="50921"/>
    <cellStyle name="Normal 11 2 2 2 8" xfId="50922"/>
    <cellStyle name="Normal 11 2 2 2 8 2" xfId="50923"/>
    <cellStyle name="Normal 11 2 2 2 9" xfId="50924"/>
    <cellStyle name="Normal 11 2 2 2_Geneva - Bank" xfId="50925"/>
    <cellStyle name="Normal 11 2 2 3" xfId="50926"/>
    <cellStyle name="Normal 11 2 2 3 2" xfId="50927"/>
    <cellStyle name="Normal 11 2 2 3 2 2" xfId="50928"/>
    <cellStyle name="Normal 11 2 2 3 2 2 2" xfId="50929"/>
    <cellStyle name="Normal 11 2 2 3 2 2 2 2" xfId="50930"/>
    <cellStyle name="Normal 11 2 2 3 2 2 3" xfId="50931"/>
    <cellStyle name="Normal 11 2 2 3 2 2 3 2" xfId="50932"/>
    <cellStyle name="Normal 11 2 2 3 2 2 4" xfId="50933"/>
    <cellStyle name="Normal 11 2 2 3 2 3" xfId="50934"/>
    <cellStyle name="Normal 11 2 2 3 2 3 2" xfId="50935"/>
    <cellStyle name="Normal 11 2 2 3 2 3 2 2" xfId="50936"/>
    <cellStyle name="Normal 11 2 2 3 2 3 3" xfId="50937"/>
    <cellStyle name="Normal 11 2 2 3 2 3 3 2" xfId="50938"/>
    <cellStyle name="Normal 11 2 2 3 2 3 4" xfId="50939"/>
    <cellStyle name="Normal 11 2 2 3 2 4" xfId="50940"/>
    <cellStyle name="Normal 11 2 2 3 2 4 2" xfId="50941"/>
    <cellStyle name="Normal 11 2 2 3 2 5" xfId="50942"/>
    <cellStyle name="Normal 11 2 2 3 2 5 2" xfId="50943"/>
    <cellStyle name="Normal 11 2 2 3 2 6" xfId="50944"/>
    <cellStyle name="Normal 11 2 2 3 2_POF4 (Geneva)" xfId="50945"/>
    <cellStyle name="Normal 11 2 2 3 3" xfId="50946"/>
    <cellStyle name="Normal 11 2 2 3 3 2" xfId="50947"/>
    <cellStyle name="Normal 11 2 2 3 3 2 2" xfId="50948"/>
    <cellStyle name="Normal 11 2 2 3 3 2 2 2" xfId="50949"/>
    <cellStyle name="Normal 11 2 2 3 3 2 3" xfId="50950"/>
    <cellStyle name="Normal 11 2 2 3 3 2 3 2" xfId="50951"/>
    <cellStyle name="Normal 11 2 2 3 3 2 4" xfId="50952"/>
    <cellStyle name="Normal 11 2 2 3 3 3" xfId="50953"/>
    <cellStyle name="Normal 11 2 2 3 3 3 2" xfId="50954"/>
    <cellStyle name="Normal 11 2 2 3 3 3 2 2" xfId="50955"/>
    <cellStyle name="Normal 11 2 2 3 3 3 3" xfId="50956"/>
    <cellStyle name="Normal 11 2 2 3 3 3 3 2" xfId="50957"/>
    <cellStyle name="Normal 11 2 2 3 3 3 4" xfId="50958"/>
    <cellStyle name="Normal 11 2 2 3 3 4" xfId="50959"/>
    <cellStyle name="Normal 11 2 2 3 3 4 2" xfId="50960"/>
    <cellStyle name="Normal 11 2 2 3 3 5" xfId="50961"/>
    <cellStyle name="Normal 11 2 2 3 3 5 2" xfId="50962"/>
    <cellStyle name="Normal 11 2 2 3 3 6" xfId="50963"/>
    <cellStyle name="Normal 11 2 2 3 4" xfId="50964"/>
    <cellStyle name="Normal 11 2 2 3 4 2" xfId="50965"/>
    <cellStyle name="Normal 11 2 2 3 4 2 2" xfId="50966"/>
    <cellStyle name="Normal 11 2 2 3 4 3" xfId="50967"/>
    <cellStyle name="Normal 11 2 2 3 4 3 2" xfId="50968"/>
    <cellStyle name="Normal 11 2 2 3 4 4" xfId="50969"/>
    <cellStyle name="Normal 11 2 2 3 5" xfId="50970"/>
    <cellStyle name="Normal 11 2 2 3 5 2" xfId="50971"/>
    <cellStyle name="Normal 11 2 2 3 5 2 2" xfId="50972"/>
    <cellStyle name="Normal 11 2 2 3 5 3" xfId="50973"/>
    <cellStyle name="Normal 11 2 2 3 5 3 2" xfId="50974"/>
    <cellStyle name="Normal 11 2 2 3 5 4" xfId="50975"/>
    <cellStyle name="Normal 11 2 2 3 6" xfId="50976"/>
    <cellStyle name="Normal 11 2 2 3 6 2" xfId="50977"/>
    <cellStyle name="Normal 11 2 2 3 6 2 2" xfId="50978"/>
    <cellStyle name="Normal 11 2 2 3 6 3" xfId="50979"/>
    <cellStyle name="Normal 11 2 2 3 6 3 2" xfId="50980"/>
    <cellStyle name="Normal 11 2 2 3 6 4" xfId="50981"/>
    <cellStyle name="Normal 11 2 2 3 7" xfId="50982"/>
    <cellStyle name="Normal 11 2 2 3 7 2" xfId="50983"/>
    <cellStyle name="Normal 11 2 2 3 8" xfId="50984"/>
    <cellStyle name="Normal 11 2 2 3 8 2" xfId="50985"/>
    <cellStyle name="Normal 11 2 2 3 9" xfId="50986"/>
    <cellStyle name="Normal 11 2 2 3_Geneva - Bank" xfId="50987"/>
    <cellStyle name="Normal 11 2 2 4" xfId="50988"/>
    <cellStyle name="Normal 11 2 2 4 2" xfId="50989"/>
    <cellStyle name="Normal 11 2 2 4 2 2" xfId="50990"/>
    <cellStyle name="Normal 11 2 2 4 2 2 2" xfId="50991"/>
    <cellStyle name="Normal 11 2 2 4 2 2 2 2" xfId="50992"/>
    <cellStyle name="Normal 11 2 2 4 2 2 3" xfId="50993"/>
    <cellStyle name="Normal 11 2 2 4 2 2 3 2" xfId="50994"/>
    <cellStyle name="Normal 11 2 2 4 2 2 4" xfId="50995"/>
    <cellStyle name="Normal 11 2 2 4 2 3" xfId="50996"/>
    <cellStyle name="Normal 11 2 2 4 2 3 2" xfId="50997"/>
    <cellStyle name="Normal 11 2 2 4 2 3 2 2" xfId="50998"/>
    <cellStyle name="Normal 11 2 2 4 2 3 3" xfId="50999"/>
    <cellStyle name="Normal 11 2 2 4 2 3 3 2" xfId="51000"/>
    <cellStyle name="Normal 11 2 2 4 2 3 4" xfId="51001"/>
    <cellStyle name="Normal 11 2 2 4 2 4" xfId="51002"/>
    <cellStyle name="Normal 11 2 2 4 2 4 2" xfId="51003"/>
    <cellStyle name="Normal 11 2 2 4 2 5" xfId="51004"/>
    <cellStyle name="Normal 11 2 2 4 2 5 2" xfId="51005"/>
    <cellStyle name="Normal 11 2 2 4 2 6" xfId="51006"/>
    <cellStyle name="Normal 11 2 2 4 2_POF4 (Geneva)" xfId="51007"/>
    <cellStyle name="Normal 11 2 2 4 3" xfId="51008"/>
    <cellStyle name="Normal 11 2 2 4 3 2" xfId="51009"/>
    <cellStyle name="Normal 11 2 2 4 3 2 2" xfId="51010"/>
    <cellStyle name="Normal 11 2 2 4 3 2 2 2" xfId="51011"/>
    <cellStyle name="Normal 11 2 2 4 3 2 3" xfId="51012"/>
    <cellStyle name="Normal 11 2 2 4 3 2 3 2" xfId="51013"/>
    <cellStyle name="Normal 11 2 2 4 3 2 4" xfId="51014"/>
    <cellStyle name="Normal 11 2 2 4 3 3" xfId="51015"/>
    <cellStyle name="Normal 11 2 2 4 3 3 2" xfId="51016"/>
    <cellStyle name="Normal 11 2 2 4 3 3 2 2" xfId="51017"/>
    <cellStyle name="Normal 11 2 2 4 3 3 3" xfId="51018"/>
    <cellStyle name="Normal 11 2 2 4 3 3 3 2" xfId="51019"/>
    <cellStyle name="Normal 11 2 2 4 3 3 4" xfId="51020"/>
    <cellStyle name="Normal 11 2 2 4 3 4" xfId="51021"/>
    <cellStyle name="Normal 11 2 2 4 3 4 2" xfId="51022"/>
    <cellStyle name="Normal 11 2 2 4 3 5" xfId="51023"/>
    <cellStyle name="Normal 11 2 2 4 3 5 2" xfId="51024"/>
    <cellStyle name="Normal 11 2 2 4 3 6" xfId="51025"/>
    <cellStyle name="Normal 11 2 2 4 4" xfId="51026"/>
    <cellStyle name="Normal 11 2 2 4 4 2" xfId="51027"/>
    <cellStyle name="Normal 11 2 2 4 4 2 2" xfId="51028"/>
    <cellStyle name="Normal 11 2 2 4 4 3" xfId="51029"/>
    <cellStyle name="Normal 11 2 2 4 4 3 2" xfId="51030"/>
    <cellStyle name="Normal 11 2 2 4 4 4" xfId="51031"/>
    <cellStyle name="Normal 11 2 2 4 5" xfId="51032"/>
    <cellStyle name="Normal 11 2 2 4 5 2" xfId="51033"/>
    <cellStyle name="Normal 11 2 2 4 5 2 2" xfId="51034"/>
    <cellStyle name="Normal 11 2 2 4 5 3" xfId="51035"/>
    <cellStyle name="Normal 11 2 2 4 5 3 2" xfId="51036"/>
    <cellStyle name="Normal 11 2 2 4 5 4" xfId="51037"/>
    <cellStyle name="Normal 11 2 2 4 6" xfId="51038"/>
    <cellStyle name="Normal 11 2 2 4 6 2" xfId="51039"/>
    <cellStyle name="Normal 11 2 2 4 6 2 2" xfId="51040"/>
    <cellStyle name="Normal 11 2 2 4 6 3" xfId="51041"/>
    <cellStyle name="Normal 11 2 2 4 6 3 2" xfId="51042"/>
    <cellStyle name="Normal 11 2 2 4 6 4" xfId="51043"/>
    <cellStyle name="Normal 11 2 2 4 7" xfId="51044"/>
    <cellStyle name="Normal 11 2 2 4 7 2" xfId="51045"/>
    <cellStyle name="Normal 11 2 2 4 8" xfId="51046"/>
    <cellStyle name="Normal 11 2 2 4 8 2" xfId="51047"/>
    <cellStyle name="Normal 11 2 2 4 9" xfId="51048"/>
    <cellStyle name="Normal 11 2 2 4_Geneva - Bank" xfId="51049"/>
    <cellStyle name="Normal 11 2 2 5" xfId="51050"/>
    <cellStyle name="Normal 11 2 2 5 2" xfId="51051"/>
    <cellStyle name="Normal 11 2 2 5 2 2" xfId="51052"/>
    <cellStyle name="Normal 11 2 2 5 2 2 2" xfId="51053"/>
    <cellStyle name="Normal 11 2 2 5 2 3" xfId="51054"/>
    <cellStyle name="Normal 11 2 2 5 2 3 2" xfId="51055"/>
    <cellStyle name="Normal 11 2 2 5 2 4" xfId="51056"/>
    <cellStyle name="Normal 11 2 2 5 3" xfId="51057"/>
    <cellStyle name="Normal 11 2 2 5 3 2" xfId="51058"/>
    <cellStyle name="Normal 11 2 2 5 3 2 2" xfId="51059"/>
    <cellStyle name="Normal 11 2 2 5 3 3" xfId="51060"/>
    <cellStyle name="Normal 11 2 2 5 3 3 2" xfId="51061"/>
    <cellStyle name="Normal 11 2 2 5 3 4" xfId="51062"/>
    <cellStyle name="Normal 11 2 2 5 4" xfId="51063"/>
    <cellStyle name="Normal 11 2 2 5 4 2" xfId="51064"/>
    <cellStyle name="Normal 11 2 2 5 5" xfId="51065"/>
    <cellStyle name="Normal 11 2 2 5 5 2" xfId="51066"/>
    <cellStyle name="Normal 11 2 2 5 6" xfId="51067"/>
    <cellStyle name="Normal 11 2 2 5_POF4 (Geneva)" xfId="51068"/>
    <cellStyle name="Normal 11 2 2 6" xfId="51069"/>
    <cellStyle name="Normal 11 2 2 6 2" xfId="51070"/>
    <cellStyle name="Normal 11 2 2 6 2 2" xfId="51071"/>
    <cellStyle name="Normal 11 2 2 6 2 2 2" xfId="51072"/>
    <cellStyle name="Normal 11 2 2 6 2 3" xfId="51073"/>
    <cellStyle name="Normal 11 2 2 6 2 3 2" xfId="51074"/>
    <cellStyle name="Normal 11 2 2 6 2 4" xfId="51075"/>
    <cellStyle name="Normal 11 2 2 6 3" xfId="51076"/>
    <cellStyle name="Normal 11 2 2 6 3 2" xfId="51077"/>
    <cellStyle name="Normal 11 2 2 6 3 2 2" xfId="51078"/>
    <cellStyle name="Normal 11 2 2 6 3 3" xfId="51079"/>
    <cellStyle name="Normal 11 2 2 6 3 3 2" xfId="51080"/>
    <cellStyle name="Normal 11 2 2 6 3 4" xfId="51081"/>
    <cellStyle name="Normal 11 2 2 6 4" xfId="51082"/>
    <cellStyle name="Normal 11 2 2 6 4 2" xfId="51083"/>
    <cellStyle name="Normal 11 2 2 6 5" xfId="51084"/>
    <cellStyle name="Normal 11 2 2 6 5 2" xfId="51085"/>
    <cellStyle name="Normal 11 2 2 6 6" xfId="51086"/>
    <cellStyle name="Normal 11 2 2 6_POF4 (Geneva)" xfId="51087"/>
    <cellStyle name="Normal 11 2 2 7" xfId="51088"/>
    <cellStyle name="Normal 11 2 2 7 2" xfId="51089"/>
    <cellStyle name="Normal 11 2 2 7 2 2" xfId="51090"/>
    <cellStyle name="Normal 11 2 2 7 3" xfId="51091"/>
    <cellStyle name="Normal 11 2 2 7 3 2" xfId="51092"/>
    <cellStyle name="Normal 11 2 2 7 4" xfId="51093"/>
    <cellStyle name="Normal 11 2 2 8" xfId="51094"/>
    <cellStyle name="Normal 11 2 2 8 2" xfId="51095"/>
    <cellStyle name="Normal 11 2 2 8 2 2" xfId="51096"/>
    <cellStyle name="Normal 11 2 2 8 3" xfId="51097"/>
    <cellStyle name="Normal 11 2 2 8 3 2" xfId="51098"/>
    <cellStyle name="Normal 11 2 2 8 4" xfId="51099"/>
    <cellStyle name="Normal 11 2 2 9" xfId="51100"/>
    <cellStyle name="Normal 11 2 2 9 2" xfId="51101"/>
    <cellStyle name="Normal 11 2 2 9 2 2" xfId="51102"/>
    <cellStyle name="Normal 11 2 2 9 3" xfId="51103"/>
    <cellStyle name="Normal 11 2 2 9 3 2" xfId="51104"/>
    <cellStyle name="Normal 11 2 2 9 4" xfId="51105"/>
    <cellStyle name="Normal 11 2 2_Geneva - Bank" xfId="51106"/>
    <cellStyle name="Normal 11 2 20" xfId="51107"/>
    <cellStyle name="Normal 11 2 20 2" xfId="51108"/>
    <cellStyle name="Normal 11 2 20 2 2" xfId="51109"/>
    <cellStyle name="Normal 11 2 20 2 2 2" xfId="51110"/>
    <cellStyle name="Normal 11 2 20 2 3" xfId="51111"/>
    <cellStyle name="Normal 11 2 20 2 4" xfId="51112"/>
    <cellStyle name="Normal 11 2 20 3" xfId="51113"/>
    <cellStyle name="Normal 11 2 20 3 2" xfId="51114"/>
    <cellStyle name="Normal 11 2 20 4" xfId="51115"/>
    <cellStyle name="Normal 11 2 20 5" xfId="51116"/>
    <cellStyle name="Normal 11 2 20_POF4 (Geneva)" xfId="51117"/>
    <cellStyle name="Normal 11 2 21" xfId="51118"/>
    <cellStyle name="Normal 11 2 21 2" xfId="51119"/>
    <cellStyle name="Normal 11 2 21 2 2" xfId="51120"/>
    <cellStyle name="Normal 11 2 21 3" xfId="51121"/>
    <cellStyle name="Normal 11 2 21 4" xfId="51122"/>
    <cellStyle name="Normal 11 2 22" xfId="51123"/>
    <cellStyle name="Normal 11 2 22 2" xfId="51124"/>
    <cellStyle name="Normal 11 2 22 3" xfId="51125"/>
    <cellStyle name="Normal 11 2 23" xfId="51126"/>
    <cellStyle name="Normal 11 2 24" xfId="51127"/>
    <cellStyle name="Normal 11 2 3" xfId="51128"/>
    <cellStyle name="Normal 11 2 3 2" xfId="51129"/>
    <cellStyle name="Normal 11 2 3 2 2" xfId="51130"/>
    <cellStyle name="Normal 11 2 3 2 2 2" xfId="51131"/>
    <cellStyle name="Normal 11 2 3 2 2 2 2" xfId="51132"/>
    <cellStyle name="Normal 11 2 3 2 2 3" xfId="51133"/>
    <cellStyle name="Normal 11 2 3 2 2 3 2" xfId="51134"/>
    <cellStyle name="Normal 11 2 3 2 2 4" xfId="51135"/>
    <cellStyle name="Normal 11 2 3 2 3" xfId="51136"/>
    <cellStyle name="Normal 11 2 3 2 3 2" xfId="51137"/>
    <cellStyle name="Normal 11 2 3 2 3 2 2" xfId="51138"/>
    <cellStyle name="Normal 11 2 3 2 3 3" xfId="51139"/>
    <cellStyle name="Normal 11 2 3 2 3 3 2" xfId="51140"/>
    <cellStyle name="Normal 11 2 3 2 3 4" xfId="51141"/>
    <cellStyle name="Normal 11 2 3 2 4" xfId="51142"/>
    <cellStyle name="Normal 11 2 3 2 4 2" xfId="51143"/>
    <cellStyle name="Normal 11 2 3 2 5" xfId="51144"/>
    <cellStyle name="Normal 11 2 3 2 5 2" xfId="51145"/>
    <cellStyle name="Normal 11 2 3 2 6" xfId="51146"/>
    <cellStyle name="Normal 11 2 3 2_POF4 (Geneva)" xfId="51147"/>
    <cellStyle name="Normal 11 2 3 3" xfId="51148"/>
    <cellStyle name="Normal 11 2 3 3 2" xfId="51149"/>
    <cellStyle name="Normal 11 2 3 3 2 2" xfId="51150"/>
    <cellStyle name="Normal 11 2 3 3 2 2 2" xfId="51151"/>
    <cellStyle name="Normal 11 2 3 3 2 3" xfId="51152"/>
    <cellStyle name="Normal 11 2 3 3 2 3 2" xfId="51153"/>
    <cellStyle name="Normal 11 2 3 3 2 4" xfId="51154"/>
    <cellStyle name="Normal 11 2 3 3 3" xfId="51155"/>
    <cellStyle name="Normal 11 2 3 3 3 2" xfId="51156"/>
    <cellStyle name="Normal 11 2 3 3 3 2 2" xfId="51157"/>
    <cellStyle name="Normal 11 2 3 3 3 3" xfId="51158"/>
    <cellStyle name="Normal 11 2 3 3 3 3 2" xfId="51159"/>
    <cellStyle name="Normal 11 2 3 3 3 4" xfId="51160"/>
    <cellStyle name="Normal 11 2 3 3 4" xfId="51161"/>
    <cellStyle name="Normal 11 2 3 3 4 2" xfId="51162"/>
    <cellStyle name="Normal 11 2 3 3 5" xfId="51163"/>
    <cellStyle name="Normal 11 2 3 3 5 2" xfId="51164"/>
    <cellStyle name="Normal 11 2 3 3 6" xfId="51165"/>
    <cellStyle name="Normal 11 2 3 3_POF4 (Geneva)" xfId="51166"/>
    <cellStyle name="Normal 11 2 3 4" xfId="51167"/>
    <cellStyle name="Normal 11 2 3 4 2" xfId="51168"/>
    <cellStyle name="Normal 11 2 3 4 2 2" xfId="51169"/>
    <cellStyle name="Normal 11 2 3 4 3" xfId="51170"/>
    <cellStyle name="Normal 11 2 3 4 3 2" xfId="51171"/>
    <cellStyle name="Normal 11 2 3 4 4" xfId="51172"/>
    <cellStyle name="Normal 11 2 3 5" xfId="51173"/>
    <cellStyle name="Normal 11 2 3 5 2" xfId="51174"/>
    <cellStyle name="Normal 11 2 3 5 2 2" xfId="51175"/>
    <cellStyle name="Normal 11 2 3 5 3" xfId="51176"/>
    <cellStyle name="Normal 11 2 3 5 3 2" xfId="51177"/>
    <cellStyle name="Normal 11 2 3 5 4" xfId="51178"/>
    <cellStyle name="Normal 11 2 3 6" xfId="51179"/>
    <cellStyle name="Normal 11 2 3 6 2" xfId="51180"/>
    <cellStyle name="Normal 11 2 3 6 2 2" xfId="51181"/>
    <cellStyle name="Normal 11 2 3 6 3" xfId="51182"/>
    <cellStyle name="Normal 11 2 3 6 3 2" xfId="51183"/>
    <cellStyle name="Normal 11 2 3 6 4" xfId="51184"/>
    <cellStyle name="Normal 11 2 3 7" xfId="51185"/>
    <cellStyle name="Normal 11 2 3 7 2" xfId="51186"/>
    <cellStyle name="Normal 11 2 3 8" xfId="51187"/>
    <cellStyle name="Normal 11 2 3 8 2" xfId="51188"/>
    <cellStyle name="Normal 11 2 3 9" xfId="51189"/>
    <cellStyle name="Normal 11 2 3_Geneva - Bank" xfId="51190"/>
    <cellStyle name="Normal 11 2 4" xfId="51191"/>
    <cellStyle name="Normal 11 2 4 2" xfId="51192"/>
    <cellStyle name="Normal 11 2 4 2 2" xfId="51193"/>
    <cellStyle name="Normal 11 2 4 2 2 2" xfId="51194"/>
    <cellStyle name="Normal 11 2 4 2 2 2 2" xfId="51195"/>
    <cellStyle name="Normal 11 2 4 2 2 3" xfId="51196"/>
    <cellStyle name="Normal 11 2 4 2 2 3 2" xfId="51197"/>
    <cellStyle name="Normal 11 2 4 2 2 4" xfId="51198"/>
    <cellStyle name="Normal 11 2 4 2 3" xfId="51199"/>
    <cellStyle name="Normal 11 2 4 2 3 2" xfId="51200"/>
    <cellStyle name="Normal 11 2 4 2 3 2 2" xfId="51201"/>
    <cellStyle name="Normal 11 2 4 2 3 3" xfId="51202"/>
    <cellStyle name="Normal 11 2 4 2 3 3 2" xfId="51203"/>
    <cellStyle name="Normal 11 2 4 2 3 4" xfId="51204"/>
    <cellStyle name="Normal 11 2 4 2 4" xfId="51205"/>
    <cellStyle name="Normal 11 2 4 2 4 2" xfId="51206"/>
    <cellStyle name="Normal 11 2 4 2 5" xfId="51207"/>
    <cellStyle name="Normal 11 2 4 2 5 2" xfId="51208"/>
    <cellStyle name="Normal 11 2 4 2 6" xfId="51209"/>
    <cellStyle name="Normal 11 2 4 2_POF4 (Geneva)" xfId="51210"/>
    <cellStyle name="Normal 11 2 4 3" xfId="51211"/>
    <cellStyle name="Normal 11 2 4 3 2" xfId="51212"/>
    <cellStyle name="Normal 11 2 4 3 2 2" xfId="51213"/>
    <cellStyle name="Normal 11 2 4 3 2 2 2" xfId="51214"/>
    <cellStyle name="Normal 11 2 4 3 2 3" xfId="51215"/>
    <cellStyle name="Normal 11 2 4 3 2 3 2" xfId="51216"/>
    <cellStyle name="Normal 11 2 4 3 2 4" xfId="51217"/>
    <cellStyle name="Normal 11 2 4 3 3" xfId="51218"/>
    <cellStyle name="Normal 11 2 4 3 3 2" xfId="51219"/>
    <cellStyle name="Normal 11 2 4 3 3 2 2" xfId="51220"/>
    <cellStyle name="Normal 11 2 4 3 3 3" xfId="51221"/>
    <cellStyle name="Normal 11 2 4 3 3 3 2" xfId="51222"/>
    <cellStyle name="Normal 11 2 4 3 3 4" xfId="51223"/>
    <cellStyle name="Normal 11 2 4 3 4" xfId="51224"/>
    <cellStyle name="Normal 11 2 4 3 4 2" xfId="51225"/>
    <cellStyle name="Normal 11 2 4 3 5" xfId="51226"/>
    <cellStyle name="Normal 11 2 4 3 5 2" xfId="51227"/>
    <cellStyle name="Normal 11 2 4 3 6" xfId="51228"/>
    <cellStyle name="Normal 11 2 4 4" xfId="51229"/>
    <cellStyle name="Normal 11 2 4 4 2" xfId="51230"/>
    <cellStyle name="Normal 11 2 4 4 2 2" xfId="51231"/>
    <cellStyle name="Normal 11 2 4 4 3" xfId="51232"/>
    <cellStyle name="Normal 11 2 4 4 3 2" xfId="51233"/>
    <cellStyle name="Normal 11 2 4 4 4" xfId="51234"/>
    <cellStyle name="Normal 11 2 4 5" xfId="51235"/>
    <cellStyle name="Normal 11 2 4 5 2" xfId="51236"/>
    <cellStyle name="Normal 11 2 4 5 2 2" xfId="51237"/>
    <cellStyle name="Normal 11 2 4 5 3" xfId="51238"/>
    <cellStyle name="Normal 11 2 4 5 3 2" xfId="51239"/>
    <cellStyle name="Normal 11 2 4 5 4" xfId="51240"/>
    <cellStyle name="Normal 11 2 4 6" xfId="51241"/>
    <cellStyle name="Normal 11 2 4 6 2" xfId="51242"/>
    <cellStyle name="Normal 11 2 4 6 2 2" xfId="51243"/>
    <cellStyle name="Normal 11 2 4 6 3" xfId="51244"/>
    <cellStyle name="Normal 11 2 4 6 3 2" xfId="51245"/>
    <cellStyle name="Normal 11 2 4 6 4" xfId="51246"/>
    <cellStyle name="Normal 11 2 4 7" xfId="51247"/>
    <cellStyle name="Normal 11 2 4 7 2" xfId="51248"/>
    <cellStyle name="Normal 11 2 4 8" xfId="51249"/>
    <cellStyle name="Normal 11 2 4 8 2" xfId="51250"/>
    <cellStyle name="Normal 11 2 4 9" xfId="51251"/>
    <cellStyle name="Normal 11 2 4_Geneva - Bank" xfId="51252"/>
    <cellStyle name="Normal 11 2 5" xfId="51253"/>
    <cellStyle name="Normal 11 2 5 2" xfId="51254"/>
    <cellStyle name="Normal 11 2 5 2 2" xfId="51255"/>
    <cellStyle name="Normal 11 2 5 2 2 2" xfId="51256"/>
    <cellStyle name="Normal 11 2 5 2 2 2 2" xfId="51257"/>
    <cellStyle name="Normal 11 2 5 2 2 3" xfId="51258"/>
    <cellStyle name="Normal 11 2 5 2 2 3 2" xfId="51259"/>
    <cellStyle name="Normal 11 2 5 2 2 4" xfId="51260"/>
    <cellStyle name="Normal 11 2 5 2 3" xfId="51261"/>
    <cellStyle name="Normal 11 2 5 2 3 2" xfId="51262"/>
    <cellStyle name="Normal 11 2 5 2 3 2 2" xfId="51263"/>
    <cellStyle name="Normal 11 2 5 2 3 3" xfId="51264"/>
    <cellStyle name="Normal 11 2 5 2 3 3 2" xfId="51265"/>
    <cellStyle name="Normal 11 2 5 2 3 4" xfId="51266"/>
    <cellStyle name="Normal 11 2 5 2 4" xfId="51267"/>
    <cellStyle name="Normal 11 2 5 2 4 2" xfId="51268"/>
    <cellStyle name="Normal 11 2 5 2 5" xfId="51269"/>
    <cellStyle name="Normal 11 2 5 2 5 2" xfId="51270"/>
    <cellStyle name="Normal 11 2 5 2 6" xfId="51271"/>
    <cellStyle name="Normal 11 2 5 2_POF4 (Geneva)" xfId="51272"/>
    <cellStyle name="Normal 11 2 5 3" xfId="51273"/>
    <cellStyle name="Normal 11 2 5 3 2" xfId="51274"/>
    <cellStyle name="Normal 11 2 5 3 2 2" xfId="51275"/>
    <cellStyle name="Normal 11 2 5 3 2 2 2" xfId="51276"/>
    <cellStyle name="Normal 11 2 5 3 2 3" xfId="51277"/>
    <cellStyle name="Normal 11 2 5 3 2 3 2" xfId="51278"/>
    <cellStyle name="Normal 11 2 5 3 2 4" xfId="51279"/>
    <cellStyle name="Normal 11 2 5 3 3" xfId="51280"/>
    <cellStyle name="Normal 11 2 5 3 3 2" xfId="51281"/>
    <cellStyle name="Normal 11 2 5 3 3 2 2" xfId="51282"/>
    <cellStyle name="Normal 11 2 5 3 3 3" xfId="51283"/>
    <cellStyle name="Normal 11 2 5 3 3 3 2" xfId="51284"/>
    <cellStyle name="Normal 11 2 5 3 3 4" xfId="51285"/>
    <cellStyle name="Normal 11 2 5 3 4" xfId="51286"/>
    <cellStyle name="Normal 11 2 5 3 4 2" xfId="51287"/>
    <cellStyle name="Normal 11 2 5 3 5" xfId="51288"/>
    <cellStyle name="Normal 11 2 5 3 5 2" xfId="51289"/>
    <cellStyle name="Normal 11 2 5 3 6" xfId="51290"/>
    <cellStyle name="Normal 11 2 5 4" xfId="51291"/>
    <cellStyle name="Normal 11 2 5 4 2" xfId="51292"/>
    <cellStyle name="Normal 11 2 5 4 2 2" xfId="51293"/>
    <cellStyle name="Normal 11 2 5 4 3" xfId="51294"/>
    <cellStyle name="Normal 11 2 5 4 3 2" xfId="51295"/>
    <cellStyle name="Normal 11 2 5 4 4" xfId="51296"/>
    <cellStyle name="Normal 11 2 5 5" xfId="51297"/>
    <cellStyle name="Normal 11 2 5 5 2" xfId="51298"/>
    <cellStyle name="Normal 11 2 5 5 2 2" xfId="51299"/>
    <cellStyle name="Normal 11 2 5 5 3" xfId="51300"/>
    <cellStyle name="Normal 11 2 5 5 3 2" xfId="51301"/>
    <cellStyle name="Normal 11 2 5 5 4" xfId="51302"/>
    <cellStyle name="Normal 11 2 5 6" xfId="51303"/>
    <cellStyle name="Normal 11 2 5 6 2" xfId="51304"/>
    <cellStyle name="Normal 11 2 5 6 2 2" xfId="51305"/>
    <cellStyle name="Normal 11 2 5 6 3" xfId="51306"/>
    <cellStyle name="Normal 11 2 5 6 3 2" xfId="51307"/>
    <cellStyle name="Normal 11 2 5 6 4" xfId="51308"/>
    <cellStyle name="Normal 11 2 5 7" xfId="51309"/>
    <cellStyle name="Normal 11 2 5 7 2" xfId="51310"/>
    <cellStyle name="Normal 11 2 5 8" xfId="51311"/>
    <cellStyle name="Normal 11 2 5 8 2" xfId="51312"/>
    <cellStyle name="Normal 11 2 5 9" xfId="51313"/>
    <cellStyle name="Normal 11 2 5_Geneva - Bank" xfId="51314"/>
    <cellStyle name="Normal 11 2 6" xfId="51315"/>
    <cellStyle name="Normal 11 2 6 2" xfId="51316"/>
    <cellStyle name="Normal 11 2 6 2 2" xfId="51317"/>
    <cellStyle name="Normal 11 2 6 2 2 2" xfId="51318"/>
    <cellStyle name="Normal 11 2 6 2 3" xfId="51319"/>
    <cellStyle name="Normal 11 2 6 2 3 2" xfId="51320"/>
    <cellStyle name="Normal 11 2 6 2 4" xfId="51321"/>
    <cellStyle name="Normal 11 2 6 3" xfId="51322"/>
    <cellStyle name="Normal 11 2 6 3 2" xfId="51323"/>
    <cellStyle name="Normal 11 2 6 3 2 2" xfId="51324"/>
    <cellStyle name="Normal 11 2 6 3 3" xfId="51325"/>
    <cellStyle name="Normal 11 2 6 3 3 2" xfId="51326"/>
    <cellStyle name="Normal 11 2 6 3 4" xfId="51327"/>
    <cellStyle name="Normal 11 2 6 4" xfId="51328"/>
    <cellStyle name="Normal 11 2 6 4 2" xfId="51329"/>
    <cellStyle name="Normal 11 2 6 5" xfId="51330"/>
    <cellStyle name="Normal 11 2 6 5 2" xfId="51331"/>
    <cellStyle name="Normal 11 2 6 6" xfId="51332"/>
    <cellStyle name="Normal 11 2 6_Geneva - Bank" xfId="51333"/>
    <cellStyle name="Normal 11 2 7" xfId="51334"/>
    <cellStyle name="Normal 11 2 7 2" xfId="51335"/>
    <cellStyle name="Normal 11 2 7 2 2" xfId="51336"/>
    <cellStyle name="Normal 11 2 7 2 2 2" xfId="51337"/>
    <cellStyle name="Normal 11 2 7 2 3" xfId="51338"/>
    <cellStyle name="Normal 11 2 7 2 3 2" xfId="51339"/>
    <cellStyle name="Normal 11 2 7 2 4" xfId="51340"/>
    <cellStyle name="Normal 11 2 7 3" xfId="51341"/>
    <cellStyle name="Normal 11 2 7 3 2" xfId="51342"/>
    <cellStyle name="Normal 11 2 7 3 2 2" xfId="51343"/>
    <cellStyle name="Normal 11 2 7 3 3" xfId="51344"/>
    <cellStyle name="Normal 11 2 7 3 3 2" xfId="51345"/>
    <cellStyle name="Normal 11 2 7 3 4" xfId="51346"/>
    <cellStyle name="Normal 11 2 7 4" xfId="51347"/>
    <cellStyle name="Normal 11 2 7 4 2" xfId="51348"/>
    <cellStyle name="Normal 11 2 7 5" xfId="51349"/>
    <cellStyle name="Normal 11 2 7 5 2" xfId="51350"/>
    <cellStyle name="Normal 11 2 7 6" xfId="51351"/>
    <cellStyle name="Normal 11 2 7_POF4 (Geneva)" xfId="51352"/>
    <cellStyle name="Normal 11 2 8" xfId="51353"/>
    <cellStyle name="Normal 11 2 8 2" xfId="51354"/>
    <cellStyle name="Normal 11 2 8 2 2" xfId="51355"/>
    <cellStyle name="Normal 11 2 8 2 2 2" xfId="51356"/>
    <cellStyle name="Normal 11 2 8 2 3" xfId="51357"/>
    <cellStyle name="Normal 11 2 8 2 4" xfId="51358"/>
    <cellStyle name="Normal 11 2 8 3" xfId="51359"/>
    <cellStyle name="Normal 11 2 8 3 2" xfId="51360"/>
    <cellStyle name="Normal 11 2 8 3 3" xfId="51361"/>
    <cellStyle name="Normal 11 2 8 4" xfId="51362"/>
    <cellStyle name="Normal 11 2 8 5" xfId="51363"/>
    <cellStyle name="Normal 11 2 8_POF4 (Geneva)" xfId="51364"/>
    <cellStyle name="Normal 11 2 9" xfId="51365"/>
    <cellStyle name="Normal 11 2 9 2" xfId="51366"/>
    <cellStyle name="Normal 11 2 9 2 2" xfId="51367"/>
    <cellStyle name="Normal 11 2 9 2 2 2" xfId="51368"/>
    <cellStyle name="Normal 11 2 9 2 3" xfId="51369"/>
    <cellStyle name="Normal 11 2 9 2 4" xfId="51370"/>
    <cellStyle name="Normal 11 2 9 3" xfId="51371"/>
    <cellStyle name="Normal 11 2 9 3 2" xfId="51372"/>
    <cellStyle name="Normal 11 2 9 3 3" xfId="51373"/>
    <cellStyle name="Normal 11 2 9 4" xfId="51374"/>
    <cellStyle name="Normal 11 2 9 5" xfId="51375"/>
    <cellStyle name="Normal 11 2 9_POF4 (Geneva)" xfId="51376"/>
    <cellStyle name="Normal 11 2_Geneva - Bank" xfId="51377"/>
    <cellStyle name="Normal 11 20" xfId="51378"/>
    <cellStyle name="Normal 11 20 2" xfId="51379"/>
    <cellStyle name="Normal 11 20 2 2" xfId="51380"/>
    <cellStyle name="Normal 11 20 2 2 2" xfId="51381"/>
    <cellStyle name="Normal 11 20 2 3" xfId="51382"/>
    <cellStyle name="Normal 11 20 2 4" xfId="51383"/>
    <cellStyle name="Normal 11 20 3" xfId="51384"/>
    <cellStyle name="Normal 11 20 3 2" xfId="51385"/>
    <cellStyle name="Normal 11 20 4" xfId="51386"/>
    <cellStyle name="Normal 11 20 5" xfId="51387"/>
    <cellStyle name="Normal 11 20_POF4 (Geneva)" xfId="51388"/>
    <cellStyle name="Normal 11 21" xfId="51389"/>
    <cellStyle name="Normal 11 21 2" xfId="51390"/>
    <cellStyle name="Normal 11 21 2 2" xfId="51391"/>
    <cellStyle name="Normal 11 21 2 2 2" xfId="51392"/>
    <cellStyle name="Normal 11 21 2 3" xfId="51393"/>
    <cellStyle name="Normal 11 21 2 4" xfId="51394"/>
    <cellStyle name="Normal 11 21 3" xfId="51395"/>
    <cellStyle name="Normal 11 21 3 2" xfId="51396"/>
    <cellStyle name="Normal 11 21 4" xfId="51397"/>
    <cellStyle name="Normal 11 21 5" xfId="51398"/>
    <cellStyle name="Normal 11 21_POF4 (Geneva)" xfId="51399"/>
    <cellStyle name="Normal 11 22" xfId="51400"/>
    <cellStyle name="Normal 11 22 2" xfId="51401"/>
    <cellStyle name="Normal 11 22 2 2" xfId="51402"/>
    <cellStyle name="Normal 11 22 3" xfId="51403"/>
    <cellStyle name="Normal 11 22 4" xfId="51404"/>
    <cellStyle name="Normal 11 23" xfId="51405"/>
    <cellStyle name="Normal 11 23 2" xfId="51406"/>
    <cellStyle name="Normal 11 23 3" xfId="51407"/>
    <cellStyle name="Normal 11 24" xfId="51408"/>
    <cellStyle name="Normal 11 25" xfId="51409"/>
    <cellStyle name="Normal 11 26" xfId="51410"/>
    <cellStyle name="Normal 11 27" xfId="51411"/>
    <cellStyle name="Normal 11 28" xfId="51412"/>
    <cellStyle name="Normal 11 29" xfId="51413"/>
    <cellStyle name="Normal 11 3" xfId="51414"/>
    <cellStyle name="Normal 11 3 10" xfId="51415"/>
    <cellStyle name="Normal 11 3 10 2" xfId="51416"/>
    <cellStyle name="Normal 11 3 11" xfId="51417"/>
    <cellStyle name="Normal 11 3 11 2" xfId="51418"/>
    <cellStyle name="Normal 11 3 12" xfId="51419"/>
    <cellStyle name="Normal 11 3 2" xfId="51420"/>
    <cellStyle name="Normal 11 3 2 2" xfId="51421"/>
    <cellStyle name="Normal 11 3 2 2 2" xfId="51422"/>
    <cellStyle name="Normal 11 3 2 2 2 2" xfId="51423"/>
    <cellStyle name="Normal 11 3 2 2 2 2 2" xfId="51424"/>
    <cellStyle name="Normal 11 3 2 2 2 3" xfId="51425"/>
    <cellStyle name="Normal 11 3 2 2 2 3 2" xfId="51426"/>
    <cellStyle name="Normal 11 3 2 2 2 4" xfId="51427"/>
    <cellStyle name="Normal 11 3 2 2 3" xfId="51428"/>
    <cellStyle name="Normal 11 3 2 2 3 2" xfId="51429"/>
    <cellStyle name="Normal 11 3 2 2 3 2 2" xfId="51430"/>
    <cellStyle name="Normal 11 3 2 2 3 3" xfId="51431"/>
    <cellStyle name="Normal 11 3 2 2 3 3 2" xfId="51432"/>
    <cellStyle name="Normal 11 3 2 2 3 4" xfId="51433"/>
    <cellStyle name="Normal 11 3 2 2 4" xfId="51434"/>
    <cellStyle name="Normal 11 3 2 2 4 2" xfId="51435"/>
    <cellStyle name="Normal 11 3 2 2 5" xfId="51436"/>
    <cellStyle name="Normal 11 3 2 2 5 2" xfId="51437"/>
    <cellStyle name="Normal 11 3 2 2 6" xfId="51438"/>
    <cellStyle name="Normal 11 3 2 2_POF4 (Geneva)" xfId="51439"/>
    <cellStyle name="Normal 11 3 2 3" xfId="51440"/>
    <cellStyle name="Normal 11 3 2 3 2" xfId="51441"/>
    <cellStyle name="Normal 11 3 2 3 2 2" xfId="51442"/>
    <cellStyle name="Normal 11 3 2 3 2 2 2" xfId="51443"/>
    <cellStyle name="Normal 11 3 2 3 2 3" xfId="51444"/>
    <cellStyle name="Normal 11 3 2 3 2 3 2" xfId="51445"/>
    <cellStyle name="Normal 11 3 2 3 2 4" xfId="51446"/>
    <cellStyle name="Normal 11 3 2 3 3" xfId="51447"/>
    <cellStyle name="Normal 11 3 2 3 3 2" xfId="51448"/>
    <cellStyle name="Normal 11 3 2 3 3 2 2" xfId="51449"/>
    <cellStyle name="Normal 11 3 2 3 3 3" xfId="51450"/>
    <cellStyle name="Normal 11 3 2 3 3 3 2" xfId="51451"/>
    <cellStyle name="Normal 11 3 2 3 3 4" xfId="51452"/>
    <cellStyle name="Normal 11 3 2 3 4" xfId="51453"/>
    <cellStyle name="Normal 11 3 2 3 4 2" xfId="51454"/>
    <cellStyle name="Normal 11 3 2 3 5" xfId="51455"/>
    <cellStyle name="Normal 11 3 2 3 5 2" xfId="51456"/>
    <cellStyle name="Normal 11 3 2 3 6" xfId="51457"/>
    <cellStyle name="Normal 11 3 2 4" xfId="51458"/>
    <cellStyle name="Normal 11 3 2 4 2" xfId="51459"/>
    <cellStyle name="Normal 11 3 2 4 2 2" xfId="51460"/>
    <cellStyle name="Normal 11 3 2 4 3" xfId="51461"/>
    <cellStyle name="Normal 11 3 2 4 3 2" xfId="51462"/>
    <cellStyle name="Normal 11 3 2 4 4" xfId="51463"/>
    <cellStyle name="Normal 11 3 2 5" xfId="51464"/>
    <cellStyle name="Normal 11 3 2 5 2" xfId="51465"/>
    <cellStyle name="Normal 11 3 2 5 2 2" xfId="51466"/>
    <cellStyle name="Normal 11 3 2 5 3" xfId="51467"/>
    <cellStyle name="Normal 11 3 2 5 3 2" xfId="51468"/>
    <cellStyle name="Normal 11 3 2 5 4" xfId="51469"/>
    <cellStyle name="Normal 11 3 2 6" xfId="51470"/>
    <cellStyle name="Normal 11 3 2 6 2" xfId="51471"/>
    <cellStyle name="Normal 11 3 2 6 2 2" xfId="51472"/>
    <cellStyle name="Normal 11 3 2 6 3" xfId="51473"/>
    <cellStyle name="Normal 11 3 2 6 3 2" xfId="51474"/>
    <cellStyle name="Normal 11 3 2 6 4" xfId="51475"/>
    <cellStyle name="Normal 11 3 2 7" xfId="51476"/>
    <cellStyle name="Normal 11 3 2 7 2" xfId="51477"/>
    <cellStyle name="Normal 11 3 2 8" xfId="51478"/>
    <cellStyle name="Normal 11 3 2 8 2" xfId="51479"/>
    <cellStyle name="Normal 11 3 2 9" xfId="51480"/>
    <cellStyle name="Normal 11 3 2_Geneva - Bank" xfId="51481"/>
    <cellStyle name="Normal 11 3 3" xfId="51482"/>
    <cellStyle name="Normal 11 3 3 2" xfId="51483"/>
    <cellStyle name="Normal 11 3 3 2 2" xfId="51484"/>
    <cellStyle name="Normal 11 3 3 2 2 2" xfId="51485"/>
    <cellStyle name="Normal 11 3 3 2 2 2 2" xfId="51486"/>
    <cellStyle name="Normal 11 3 3 2 2 3" xfId="51487"/>
    <cellStyle name="Normal 11 3 3 2 2 3 2" xfId="51488"/>
    <cellStyle name="Normal 11 3 3 2 2 4" xfId="51489"/>
    <cellStyle name="Normal 11 3 3 2 3" xfId="51490"/>
    <cellStyle name="Normal 11 3 3 2 3 2" xfId="51491"/>
    <cellStyle name="Normal 11 3 3 2 3 2 2" xfId="51492"/>
    <cellStyle name="Normal 11 3 3 2 3 3" xfId="51493"/>
    <cellStyle name="Normal 11 3 3 2 3 3 2" xfId="51494"/>
    <cellStyle name="Normal 11 3 3 2 3 4" xfId="51495"/>
    <cellStyle name="Normal 11 3 3 2 4" xfId="51496"/>
    <cellStyle name="Normal 11 3 3 2 4 2" xfId="51497"/>
    <cellStyle name="Normal 11 3 3 2 5" xfId="51498"/>
    <cellStyle name="Normal 11 3 3 2 5 2" xfId="51499"/>
    <cellStyle name="Normal 11 3 3 2 6" xfId="51500"/>
    <cellStyle name="Normal 11 3 3 2_POF4 (Geneva)" xfId="51501"/>
    <cellStyle name="Normal 11 3 3 3" xfId="51502"/>
    <cellStyle name="Normal 11 3 3 3 2" xfId="51503"/>
    <cellStyle name="Normal 11 3 3 3 2 2" xfId="51504"/>
    <cellStyle name="Normal 11 3 3 3 2 2 2" xfId="51505"/>
    <cellStyle name="Normal 11 3 3 3 2 3" xfId="51506"/>
    <cellStyle name="Normal 11 3 3 3 2 3 2" xfId="51507"/>
    <cellStyle name="Normal 11 3 3 3 2 4" xfId="51508"/>
    <cellStyle name="Normal 11 3 3 3 3" xfId="51509"/>
    <cellStyle name="Normal 11 3 3 3 3 2" xfId="51510"/>
    <cellStyle name="Normal 11 3 3 3 3 2 2" xfId="51511"/>
    <cellStyle name="Normal 11 3 3 3 3 3" xfId="51512"/>
    <cellStyle name="Normal 11 3 3 3 3 3 2" xfId="51513"/>
    <cellStyle name="Normal 11 3 3 3 3 4" xfId="51514"/>
    <cellStyle name="Normal 11 3 3 3 4" xfId="51515"/>
    <cellStyle name="Normal 11 3 3 3 4 2" xfId="51516"/>
    <cellStyle name="Normal 11 3 3 3 5" xfId="51517"/>
    <cellStyle name="Normal 11 3 3 3 5 2" xfId="51518"/>
    <cellStyle name="Normal 11 3 3 3 6" xfId="51519"/>
    <cellStyle name="Normal 11 3 3 4" xfId="51520"/>
    <cellStyle name="Normal 11 3 3 4 2" xfId="51521"/>
    <cellStyle name="Normal 11 3 3 4 2 2" xfId="51522"/>
    <cellStyle name="Normal 11 3 3 4 3" xfId="51523"/>
    <cellStyle name="Normal 11 3 3 4 3 2" xfId="51524"/>
    <cellStyle name="Normal 11 3 3 4 4" xfId="51525"/>
    <cellStyle name="Normal 11 3 3 5" xfId="51526"/>
    <cellStyle name="Normal 11 3 3 5 2" xfId="51527"/>
    <cellStyle name="Normal 11 3 3 5 2 2" xfId="51528"/>
    <cellStyle name="Normal 11 3 3 5 3" xfId="51529"/>
    <cellStyle name="Normal 11 3 3 5 3 2" xfId="51530"/>
    <cellStyle name="Normal 11 3 3 5 4" xfId="51531"/>
    <cellStyle name="Normal 11 3 3 6" xfId="51532"/>
    <cellStyle name="Normal 11 3 3 6 2" xfId="51533"/>
    <cellStyle name="Normal 11 3 3 6 2 2" xfId="51534"/>
    <cellStyle name="Normal 11 3 3 6 3" xfId="51535"/>
    <cellStyle name="Normal 11 3 3 6 3 2" xfId="51536"/>
    <cellStyle name="Normal 11 3 3 6 4" xfId="51537"/>
    <cellStyle name="Normal 11 3 3 7" xfId="51538"/>
    <cellStyle name="Normal 11 3 3 7 2" xfId="51539"/>
    <cellStyle name="Normal 11 3 3 8" xfId="51540"/>
    <cellStyle name="Normal 11 3 3 8 2" xfId="51541"/>
    <cellStyle name="Normal 11 3 3 9" xfId="51542"/>
    <cellStyle name="Normal 11 3 3_Geneva - Bank" xfId="51543"/>
    <cellStyle name="Normal 11 3 4" xfId="51544"/>
    <cellStyle name="Normal 11 3 4 2" xfId="51545"/>
    <cellStyle name="Normal 11 3 4 2 2" xfId="51546"/>
    <cellStyle name="Normal 11 3 4 2 2 2" xfId="51547"/>
    <cellStyle name="Normal 11 3 4 2 2 2 2" xfId="51548"/>
    <cellStyle name="Normal 11 3 4 2 2 3" xfId="51549"/>
    <cellStyle name="Normal 11 3 4 2 2 3 2" xfId="51550"/>
    <cellStyle name="Normal 11 3 4 2 2 4" xfId="51551"/>
    <cellStyle name="Normal 11 3 4 2 3" xfId="51552"/>
    <cellStyle name="Normal 11 3 4 2 3 2" xfId="51553"/>
    <cellStyle name="Normal 11 3 4 2 3 2 2" xfId="51554"/>
    <cellStyle name="Normal 11 3 4 2 3 3" xfId="51555"/>
    <cellStyle name="Normal 11 3 4 2 3 3 2" xfId="51556"/>
    <cellStyle name="Normal 11 3 4 2 3 4" xfId="51557"/>
    <cellStyle name="Normal 11 3 4 2 4" xfId="51558"/>
    <cellStyle name="Normal 11 3 4 2 4 2" xfId="51559"/>
    <cellStyle name="Normal 11 3 4 2 5" xfId="51560"/>
    <cellStyle name="Normal 11 3 4 2 5 2" xfId="51561"/>
    <cellStyle name="Normal 11 3 4 2 6" xfId="51562"/>
    <cellStyle name="Normal 11 3 4 2_POF4 (Geneva)" xfId="51563"/>
    <cellStyle name="Normal 11 3 4 3" xfId="51564"/>
    <cellStyle name="Normal 11 3 4 3 2" xfId="51565"/>
    <cellStyle name="Normal 11 3 4 3 2 2" xfId="51566"/>
    <cellStyle name="Normal 11 3 4 3 2 2 2" xfId="51567"/>
    <cellStyle name="Normal 11 3 4 3 2 3" xfId="51568"/>
    <cellStyle name="Normal 11 3 4 3 2 3 2" xfId="51569"/>
    <cellStyle name="Normal 11 3 4 3 2 4" xfId="51570"/>
    <cellStyle name="Normal 11 3 4 3 3" xfId="51571"/>
    <cellStyle name="Normal 11 3 4 3 3 2" xfId="51572"/>
    <cellStyle name="Normal 11 3 4 3 3 2 2" xfId="51573"/>
    <cellStyle name="Normal 11 3 4 3 3 3" xfId="51574"/>
    <cellStyle name="Normal 11 3 4 3 3 3 2" xfId="51575"/>
    <cellStyle name="Normal 11 3 4 3 3 4" xfId="51576"/>
    <cellStyle name="Normal 11 3 4 3 4" xfId="51577"/>
    <cellStyle name="Normal 11 3 4 3 4 2" xfId="51578"/>
    <cellStyle name="Normal 11 3 4 3 5" xfId="51579"/>
    <cellStyle name="Normal 11 3 4 3 5 2" xfId="51580"/>
    <cellStyle name="Normal 11 3 4 3 6" xfId="51581"/>
    <cellStyle name="Normal 11 3 4 4" xfId="51582"/>
    <cellStyle name="Normal 11 3 4 4 2" xfId="51583"/>
    <cellStyle name="Normal 11 3 4 4 2 2" xfId="51584"/>
    <cellStyle name="Normal 11 3 4 4 3" xfId="51585"/>
    <cellStyle name="Normal 11 3 4 4 3 2" xfId="51586"/>
    <cellStyle name="Normal 11 3 4 4 4" xfId="51587"/>
    <cellStyle name="Normal 11 3 4 5" xfId="51588"/>
    <cellStyle name="Normal 11 3 4 5 2" xfId="51589"/>
    <cellStyle name="Normal 11 3 4 5 2 2" xfId="51590"/>
    <cellStyle name="Normal 11 3 4 5 3" xfId="51591"/>
    <cellStyle name="Normal 11 3 4 5 3 2" xfId="51592"/>
    <cellStyle name="Normal 11 3 4 5 4" xfId="51593"/>
    <cellStyle name="Normal 11 3 4 6" xfId="51594"/>
    <cellStyle name="Normal 11 3 4 6 2" xfId="51595"/>
    <cellStyle name="Normal 11 3 4 6 2 2" xfId="51596"/>
    <cellStyle name="Normal 11 3 4 6 3" xfId="51597"/>
    <cellStyle name="Normal 11 3 4 6 3 2" xfId="51598"/>
    <cellStyle name="Normal 11 3 4 6 4" xfId="51599"/>
    <cellStyle name="Normal 11 3 4 7" xfId="51600"/>
    <cellStyle name="Normal 11 3 4 7 2" xfId="51601"/>
    <cellStyle name="Normal 11 3 4 8" xfId="51602"/>
    <cellStyle name="Normal 11 3 4 8 2" xfId="51603"/>
    <cellStyle name="Normal 11 3 4 9" xfId="51604"/>
    <cellStyle name="Normal 11 3 4_Geneva - Bank" xfId="51605"/>
    <cellStyle name="Normal 11 3 5" xfId="51606"/>
    <cellStyle name="Normal 11 3 5 2" xfId="51607"/>
    <cellStyle name="Normal 11 3 5 2 2" xfId="51608"/>
    <cellStyle name="Normal 11 3 5 2 2 2" xfId="51609"/>
    <cellStyle name="Normal 11 3 5 2 3" xfId="51610"/>
    <cellStyle name="Normal 11 3 5 2 3 2" xfId="51611"/>
    <cellStyle name="Normal 11 3 5 2 4" xfId="51612"/>
    <cellStyle name="Normal 11 3 5 3" xfId="51613"/>
    <cellStyle name="Normal 11 3 5 3 2" xfId="51614"/>
    <cellStyle name="Normal 11 3 5 3 2 2" xfId="51615"/>
    <cellStyle name="Normal 11 3 5 3 3" xfId="51616"/>
    <cellStyle name="Normal 11 3 5 3 3 2" xfId="51617"/>
    <cellStyle name="Normal 11 3 5 3 4" xfId="51618"/>
    <cellStyle name="Normal 11 3 5 4" xfId="51619"/>
    <cellStyle name="Normal 11 3 5 4 2" xfId="51620"/>
    <cellStyle name="Normal 11 3 5 5" xfId="51621"/>
    <cellStyle name="Normal 11 3 5 5 2" xfId="51622"/>
    <cellStyle name="Normal 11 3 5 6" xfId="51623"/>
    <cellStyle name="Normal 11 3 5_POF4 (Geneva)" xfId="51624"/>
    <cellStyle name="Normal 11 3 6" xfId="51625"/>
    <cellStyle name="Normal 11 3 6 2" xfId="51626"/>
    <cellStyle name="Normal 11 3 6 2 2" xfId="51627"/>
    <cellStyle name="Normal 11 3 6 2 2 2" xfId="51628"/>
    <cellStyle name="Normal 11 3 6 2 3" xfId="51629"/>
    <cellStyle name="Normal 11 3 6 2 3 2" xfId="51630"/>
    <cellStyle name="Normal 11 3 6 2 4" xfId="51631"/>
    <cellStyle name="Normal 11 3 6 3" xfId="51632"/>
    <cellStyle name="Normal 11 3 6 3 2" xfId="51633"/>
    <cellStyle name="Normal 11 3 6 3 2 2" xfId="51634"/>
    <cellStyle name="Normal 11 3 6 3 3" xfId="51635"/>
    <cellStyle name="Normal 11 3 6 3 3 2" xfId="51636"/>
    <cellStyle name="Normal 11 3 6 3 4" xfId="51637"/>
    <cellStyle name="Normal 11 3 6 4" xfId="51638"/>
    <cellStyle name="Normal 11 3 6 4 2" xfId="51639"/>
    <cellStyle name="Normal 11 3 6 5" xfId="51640"/>
    <cellStyle name="Normal 11 3 6 5 2" xfId="51641"/>
    <cellStyle name="Normal 11 3 6 6" xfId="51642"/>
    <cellStyle name="Normal 11 3 6_POF4 (Geneva)" xfId="51643"/>
    <cellStyle name="Normal 11 3 7" xfId="51644"/>
    <cellStyle name="Normal 11 3 7 2" xfId="51645"/>
    <cellStyle name="Normal 11 3 7 2 2" xfId="51646"/>
    <cellStyle name="Normal 11 3 7 3" xfId="51647"/>
    <cellStyle name="Normal 11 3 7 3 2" xfId="51648"/>
    <cellStyle name="Normal 11 3 7 4" xfId="51649"/>
    <cellStyle name="Normal 11 3 8" xfId="51650"/>
    <cellStyle name="Normal 11 3 8 2" xfId="51651"/>
    <cellStyle name="Normal 11 3 8 2 2" xfId="51652"/>
    <cellStyle name="Normal 11 3 8 3" xfId="51653"/>
    <cellStyle name="Normal 11 3 8 3 2" xfId="51654"/>
    <cellStyle name="Normal 11 3 8 4" xfId="51655"/>
    <cellStyle name="Normal 11 3 9" xfId="51656"/>
    <cellStyle name="Normal 11 3 9 2" xfId="51657"/>
    <cellStyle name="Normal 11 3 9 2 2" xfId="51658"/>
    <cellStyle name="Normal 11 3 9 3" xfId="51659"/>
    <cellStyle name="Normal 11 3 9 3 2" xfId="51660"/>
    <cellStyle name="Normal 11 3 9 4" xfId="51661"/>
    <cellStyle name="Normal 11 3_Geneva - Bank" xfId="51662"/>
    <cellStyle name="Normal 11 30" xfId="51663"/>
    <cellStyle name="Normal 11 31" xfId="51664"/>
    <cellStyle name="Normal 11 32" xfId="51665"/>
    <cellStyle name="Normal 11 33" xfId="51666"/>
    <cellStyle name="Normal 11 34" xfId="51667"/>
    <cellStyle name="Normal 11 35" xfId="51668"/>
    <cellStyle name="Normal 11 36" xfId="51669"/>
    <cellStyle name="Normal 11 37" xfId="63958"/>
    <cellStyle name="Normal 11 4" xfId="51670"/>
    <cellStyle name="Normal 11 4 2" xfId="51671"/>
    <cellStyle name="Normal 11 4 2 2" xfId="51672"/>
    <cellStyle name="Normal 11 4 2 2 2" xfId="51673"/>
    <cellStyle name="Normal 11 4 2 2 2 2" xfId="51674"/>
    <cellStyle name="Normal 11 4 2 2 3" xfId="51675"/>
    <cellStyle name="Normal 11 4 2 2 3 2" xfId="51676"/>
    <cellStyle name="Normal 11 4 2 2 4" xfId="51677"/>
    <cellStyle name="Normal 11 4 2 3" xfId="51678"/>
    <cellStyle name="Normal 11 4 2 3 2" xfId="51679"/>
    <cellStyle name="Normal 11 4 2 3 2 2" xfId="51680"/>
    <cellStyle name="Normal 11 4 2 3 3" xfId="51681"/>
    <cellStyle name="Normal 11 4 2 3 3 2" xfId="51682"/>
    <cellStyle name="Normal 11 4 2 3 4" xfId="51683"/>
    <cellStyle name="Normal 11 4 2 4" xfId="51684"/>
    <cellStyle name="Normal 11 4 2 4 2" xfId="51685"/>
    <cellStyle name="Normal 11 4 2 5" xfId="51686"/>
    <cellStyle name="Normal 11 4 2 5 2" xfId="51687"/>
    <cellStyle name="Normal 11 4 2 6" xfId="51688"/>
    <cellStyle name="Normal 11 4 2_POF4 (Geneva)" xfId="51689"/>
    <cellStyle name="Normal 11 4 3" xfId="51690"/>
    <cellStyle name="Normal 11 4 3 2" xfId="51691"/>
    <cellStyle name="Normal 11 4 3 2 2" xfId="51692"/>
    <cellStyle name="Normal 11 4 3 2 2 2" xfId="51693"/>
    <cellStyle name="Normal 11 4 3 2 3" xfId="51694"/>
    <cellStyle name="Normal 11 4 3 2 3 2" xfId="51695"/>
    <cellStyle name="Normal 11 4 3 2 4" xfId="51696"/>
    <cellStyle name="Normal 11 4 3 3" xfId="51697"/>
    <cellStyle name="Normal 11 4 3 3 2" xfId="51698"/>
    <cellStyle name="Normal 11 4 3 3 2 2" xfId="51699"/>
    <cellStyle name="Normal 11 4 3 3 3" xfId="51700"/>
    <cellStyle name="Normal 11 4 3 3 3 2" xfId="51701"/>
    <cellStyle name="Normal 11 4 3 3 4" xfId="51702"/>
    <cellStyle name="Normal 11 4 3 4" xfId="51703"/>
    <cellStyle name="Normal 11 4 3 4 2" xfId="51704"/>
    <cellStyle name="Normal 11 4 3 5" xfId="51705"/>
    <cellStyle name="Normal 11 4 3 5 2" xfId="51706"/>
    <cellStyle name="Normal 11 4 3 6" xfId="51707"/>
    <cellStyle name="Normal 11 4 3_POF4 (Geneva)" xfId="51708"/>
    <cellStyle name="Normal 11 4 4" xfId="51709"/>
    <cellStyle name="Normal 11 4 4 2" xfId="51710"/>
    <cellStyle name="Normal 11 4 4 2 2" xfId="51711"/>
    <cellStyle name="Normal 11 4 4 3" xfId="51712"/>
    <cellStyle name="Normal 11 4 4 3 2" xfId="51713"/>
    <cellStyle name="Normal 11 4 4 4" xfId="51714"/>
    <cellStyle name="Normal 11 4 5" xfId="51715"/>
    <cellStyle name="Normal 11 4 5 2" xfId="51716"/>
    <cellStyle name="Normal 11 4 5 2 2" xfId="51717"/>
    <cellStyle name="Normal 11 4 5 3" xfId="51718"/>
    <cellStyle name="Normal 11 4 5 3 2" xfId="51719"/>
    <cellStyle name="Normal 11 4 5 4" xfId="51720"/>
    <cellStyle name="Normal 11 4 6" xfId="51721"/>
    <cellStyle name="Normal 11 4 6 2" xfId="51722"/>
    <cellStyle name="Normal 11 4 6 2 2" xfId="51723"/>
    <cellStyle name="Normal 11 4 6 3" xfId="51724"/>
    <cellStyle name="Normal 11 4 6 3 2" xfId="51725"/>
    <cellStyle name="Normal 11 4 6 4" xfId="51726"/>
    <cellStyle name="Normal 11 4 7" xfId="51727"/>
    <cellStyle name="Normal 11 4 7 2" xfId="51728"/>
    <cellStyle name="Normal 11 4 8" xfId="51729"/>
    <cellStyle name="Normal 11 4 8 2" xfId="51730"/>
    <cellStyle name="Normal 11 4 9" xfId="51731"/>
    <cellStyle name="Normal 11 4_Geneva - Bank" xfId="51732"/>
    <cellStyle name="Normal 11 5" xfId="51733"/>
    <cellStyle name="Normal 11 5 2" xfId="51734"/>
    <cellStyle name="Normal 11 5 2 2" xfId="51735"/>
    <cellStyle name="Normal 11 5 2 2 2" xfId="51736"/>
    <cellStyle name="Normal 11 5 2 2 2 2" xfId="51737"/>
    <cellStyle name="Normal 11 5 2 2 3" xfId="51738"/>
    <cellStyle name="Normal 11 5 2 2 3 2" xfId="51739"/>
    <cellStyle name="Normal 11 5 2 2 4" xfId="51740"/>
    <cellStyle name="Normal 11 5 2 3" xfId="51741"/>
    <cellStyle name="Normal 11 5 2 3 2" xfId="51742"/>
    <cellStyle name="Normal 11 5 2 3 2 2" xfId="51743"/>
    <cellStyle name="Normal 11 5 2 3 3" xfId="51744"/>
    <cellStyle name="Normal 11 5 2 3 3 2" xfId="51745"/>
    <cellStyle name="Normal 11 5 2 3 4" xfId="51746"/>
    <cellStyle name="Normal 11 5 2 4" xfId="51747"/>
    <cellStyle name="Normal 11 5 2 4 2" xfId="51748"/>
    <cellStyle name="Normal 11 5 2 5" xfId="51749"/>
    <cellStyle name="Normal 11 5 2 5 2" xfId="51750"/>
    <cellStyle name="Normal 11 5 2 6" xfId="51751"/>
    <cellStyle name="Normal 11 5 2_POF4 (Geneva)" xfId="51752"/>
    <cellStyle name="Normal 11 5 3" xfId="51753"/>
    <cellStyle name="Normal 11 5 3 2" xfId="51754"/>
    <cellStyle name="Normal 11 5 3 2 2" xfId="51755"/>
    <cellStyle name="Normal 11 5 3 2 2 2" xfId="51756"/>
    <cellStyle name="Normal 11 5 3 2 3" xfId="51757"/>
    <cellStyle name="Normal 11 5 3 2 3 2" xfId="51758"/>
    <cellStyle name="Normal 11 5 3 2 4" xfId="51759"/>
    <cellStyle name="Normal 11 5 3 3" xfId="51760"/>
    <cellStyle name="Normal 11 5 3 3 2" xfId="51761"/>
    <cellStyle name="Normal 11 5 3 3 2 2" xfId="51762"/>
    <cellStyle name="Normal 11 5 3 3 3" xfId="51763"/>
    <cellStyle name="Normal 11 5 3 3 3 2" xfId="51764"/>
    <cellStyle name="Normal 11 5 3 3 4" xfId="51765"/>
    <cellStyle name="Normal 11 5 3 4" xfId="51766"/>
    <cellStyle name="Normal 11 5 3 4 2" xfId="51767"/>
    <cellStyle name="Normal 11 5 3 5" xfId="51768"/>
    <cellStyle name="Normal 11 5 3 5 2" xfId="51769"/>
    <cellStyle name="Normal 11 5 3 6" xfId="51770"/>
    <cellStyle name="Normal 11 5 4" xfId="51771"/>
    <cellStyle name="Normal 11 5 4 2" xfId="51772"/>
    <cellStyle name="Normal 11 5 4 2 2" xfId="51773"/>
    <cellStyle name="Normal 11 5 4 3" xfId="51774"/>
    <cellStyle name="Normal 11 5 4 3 2" xfId="51775"/>
    <cellStyle name="Normal 11 5 4 4" xfId="51776"/>
    <cellStyle name="Normal 11 5 5" xfId="51777"/>
    <cellStyle name="Normal 11 5 5 2" xfId="51778"/>
    <cellStyle name="Normal 11 5 5 2 2" xfId="51779"/>
    <cellStyle name="Normal 11 5 5 3" xfId="51780"/>
    <cellStyle name="Normal 11 5 5 3 2" xfId="51781"/>
    <cellStyle name="Normal 11 5 5 4" xfId="51782"/>
    <cellStyle name="Normal 11 5 6" xfId="51783"/>
    <cellStyle name="Normal 11 5 6 2" xfId="51784"/>
    <cellStyle name="Normal 11 5 6 2 2" xfId="51785"/>
    <cellStyle name="Normal 11 5 6 3" xfId="51786"/>
    <cellStyle name="Normal 11 5 6 3 2" xfId="51787"/>
    <cellStyle name="Normal 11 5 6 4" xfId="51788"/>
    <cellStyle name="Normal 11 5 7" xfId="51789"/>
    <cellStyle name="Normal 11 5 7 2" xfId="51790"/>
    <cellStyle name="Normal 11 5 8" xfId="51791"/>
    <cellStyle name="Normal 11 5 8 2" xfId="51792"/>
    <cellStyle name="Normal 11 5 9" xfId="51793"/>
    <cellStyle name="Normal 11 5_Geneva - Bank" xfId="51794"/>
    <cellStyle name="Normal 11 6" xfId="51795"/>
    <cellStyle name="Normal 11 6 2" xfId="51796"/>
    <cellStyle name="Normal 11 6 2 2" xfId="51797"/>
    <cellStyle name="Normal 11 6 2 2 2" xfId="51798"/>
    <cellStyle name="Normal 11 6 2 2 2 2" xfId="51799"/>
    <cellStyle name="Normal 11 6 2 2 3" xfId="51800"/>
    <cellStyle name="Normal 11 6 2 2 3 2" xfId="51801"/>
    <cellStyle name="Normal 11 6 2 2 4" xfId="51802"/>
    <cellStyle name="Normal 11 6 2 3" xfId="51803"/>
    <cellStyle name="Normal 11 6 2 3 2" xfId="51804"/>
    <cellStyle name="Normal 11 6 2 3 2 2" xfId="51805"/>
    <cellStyle name="Normal 11 6 2 3 3" xfId="51806"/>
    <cellStyle name="Normal 11 6 2 3 3 2" xfId="51807"/>
    <cellStyle name="Normal 11 6 2 3 4" xfId="51808"/>
    <cellStyle name="Normal 11 6 2 4" xfId="51809"/>
    <cellStyle name="Normal 11 6 2 4 2" xfId="51810"/>
    <cellStyle name="Normal 11 6 2 5" xfId="51811"/>
    <cellStyle name="Normal 11 6 2 5 2" xfId="51812"/>
    <cellStyle name="Normal 11 6 2 6" xfId="51813"/>
    <cellStyle name="Normal 11 6 2_POF4 (Geneva)" xfId="51814"/>
    <cellStyle name="Normal 11 6 3" xfId="51815"/>
    <cellStyle name="Normal 11 6 3 2" xfId="51816"/>
    <cellStyle name="Normal 11 6 3 2 2" xfId="51817"/>
    <cellStyle name="Normal 11 6 3 2 2 2" xfId="51818"/>
    <cellStyle name="Normal 11 6 3 2 3" xfId="51819"/>
    <cellStyle name="Normal 11 6 3 2 3 2" xfId="51820"/>
    <cellStyle name="Normal 11 6 3 2 4" xfId="51821"/>
    <cellStyle name="Normal 11 6 3 3" xfId="51822"/>
    <cellStyle name="Normal 11 6 3 3 2" xfId="51823"/>
    <cellStyle name="Normal 11 6 3 3 2 2" xfId="51824"/>
    <cellStyle name="Normal 11 6 3 3 3" xfId="51825"/>
    <cellStyle name="Normal 11 6 3 3 3 2" xfId="51826"/>
    <cellStyle name="Normal 11 6 3 3 4" xfId="51827"/>
    <cellStyle name="Normal 11 6 3 4" xfId="51828"/>
    <cellStyle name="Normal 11 6 3 4 2" xfId="51829"/>
    <cellStyle name="Normal 11 6 3 5" xfId="51830"/>
    <cellStyle name="Normal 11 6 3 5 2" xfId="51831"/>
    <cellStyle name="Normal 11 6 3 6" xfId="51832"/>
    <cellStyle name="Normal 11 6 4" xfId="51833"/>
    <cellStyle name="Normal 11 6 4 2" xfId="51834"/>
    <cellStyle name="Normal 11 6 4 2 2" xfId="51835"/>
    <cellStyle name="Normal 11 6 4 3" xfId="51836"/>
    <cellStyle name="Normal 11 6 4 3 2" xfId="51837"/>
    <cellStyle name="Normal 11 6 4 4" xfId="51838"/>
    <cellStyle name="Normal 11 6 5" xfId="51839"/>
    <cellStyle name="Normal 11 6 5 2" xfId="51840"/>
    <cellStyle name="Normal 11 6 5 2 2" xfId="51841"/>
    <cellStyle name="Normal 11 6 5 3" xfId="51842"/>
    <cellStyle name="Normal 11 6 5 3 2" xfId="51843"/>
    <cellStyle name="Normal 11 6 5 4" xfId="51844"/>
    <cellStyle name="Normal 11 6 6" xfId="51845"/>
    <cellStyle name="Normal 11 6 6 2" xfId="51846"/>
    <cellStyle name="Normal 11 6 6 2 2" xfId="51847"/>
    <cellStyle name="Normal 11 6 6 3" xfId="51848"/>
    <cellStyle name="Normal 11 6 6 3 2" xfId="51849"/>
    <cellStyle name="Normal 11 6 6 4" xfId="51850"/>
    <cellStyle name="Normal 11 6 7" xfId="51851"/>
    <cellStyle name="Normal 11 6 7 2" xfId="51852"/>
    <cellStyle name="Normal 11 6 8" xfId="51853"/>
    <cellStyle name="Normal 11 6 8 2" xfId="51854"/>
    <cellStyle name="Normal 11 6 9" xfId="51855"/>
    <cellStyle name="Normal 11 6_Geneva - Bank" xfId="51856"/>
    <cellStyle name="Normal 11 7" xfId="51857"/>
    <cellStyle name="Normal 11 7 2" xfId="51858"/>
    <cellStyle name="Normal 11 7 2 2" xfId="51859"/>
    <cellStyle name="Normal 11 7 2 2 2" xfId="51860"/>
    <cellStyle name="Normal 11 7 2 3" xfId="51861"/>
    <cellStyle name="Normal 11 7 2 3 2" xfId="51862"/>
    <cellStyle name="Normal 11 7 2 4" xfId="51863"/>
    <cellStyle name="Normal 11 7 3" xfId="51864"/>
    <cellStyle name="Normal 11 7 3 2" xfId="51865"/>
    <cellStyle name="Normal 11 7 3 2 2" xfId="51866"/>
    <cellStyle name="Normal 11 7 3 3" xfId="51867"/>
    <cellStyle name="Normal 11 7 3 3 2" xfId="51868"/>
    <cellStyle name="Normal 11 7 3 4" xfId="51869"/>
    <cellStyle name="Normal 11 7 4" xfId="51870"/>
    <cellStyle name="Normal 11 7 4 2" xfId="51871"/>
    <cellStyle name="Normal 11 7 5" xfId="51872"/>
    <cellStyle name="Normal 11 7 5 2" xfId="51873"/>
    <cellStyle name="Normal 11 7 6" xfId="51874"/>
    <cellStyle name="Normal 11 7_Geneva - Bank" xfId="51875"/>
    <cellStyle name="Normal 11 8" xfId="51876"/>
    <cellStyle name="Normal 11 8 2" xfId="51877"/>
    <cellStyle name="Normal 11 8 2 2" xfId="51878"/>
    <cellStyle name="Normal 11 8 2 2 2" xfId="51879"/>
    <cellStyle name="Normal 11 8 2 3" xfId="51880"/>
    <cellStyle name="Normal 11 8 2 3 2" xfId="51881"/>
    <cellStyle name="Normal 11 8 2 4" xfId="51882"/>
    <cellStyle name="Normal 11 8 3" xfId="51883"/>
    <cellStyle name="Normal 11 8 3 2" xfId="51884"/>
    <cellStyle name="Normal 11 8 3 2 2" xfId="51885"/>
    <cellStyle name="Normal 11 8 3 3" xfId="51886"/>
    <cellStyle name="Normal 11 8 3 3 2" xfId="51887"/>
    <cellStyle name="Normal 11 8 3 4" xfId="51888"/>
    <cellStyle name="Normal 11 8 4" xfId="51889"/>
    <cellStyle name="Normal 11 8 4 2" xfId="51890"/>
    <cellStyle name="Normal 11 8 5" xfId="51891"/>
    <cellStyle name="Normal 11 8 5 2" xfId="51892"/>
    <cellStyle name="Normal 11 8 6" xfId="51893"/>
    <cellStyle name="Normal 11 8_Geneva - Bank" xfId="51894"/>
    <cellStyle name="Normal 11 9" xfId="51895"/>
    <cellStyle name="Normal 11 9 2" xfId="51896"/>
    <cellStyle name="Normal 11 9 2 2" xfId="51897"/>
    <cellStyle name="Normal 11 9 2 2 2" xfId="51898"/>
    <cellStyle name="Normal 11 9 2 3" xfId="51899"/>
    <cellStyle name="Normal 11 9 2 4" xfId="51900"/>
    <cellStyle name="Normal 11 9 3" xfId="51901"/>
    <cellStyle name="Normal 11 9 3 2" xfId="51902"/>
    <cellStyle name="Normal 11 9 3 3" xfId="51903"/>
    <cellStyle name="Normal 11 9 4" xfId="51904"/>
    <cellStyle name="Normal 11 9 5" xfId="51905"/>
    <cellStyle name="Normal 11 9_Geneva - Bank" xfId="51906"/>
    <cellStyle name="Normal 11_0909CLOS" xfId="51907"/>
    <cellStyle name="Normal 110" xfId="51908"/>
    <cellStyle name="Normal 111" xfId="51909"/>
    <cellStyle name="Normal 111 2" xfId="51910"/>
    <cellStyle name="Normal 112" xfId="51911"/>
    <cellStyle name="Normal 112 2" xfId="51912"/>
    <cellStyle name="Normal 113" xfId="51913"/>
    <cellStyle name="Normal 113 2" xfId="51914"/>
    <cellStyle name="Normal 114" xfId="51915"/>
    <cellStyle name="Normal 114 2" xfId="51916"/>
    <cellStyle name="Normal 115" xfId="51917"/>
    <cellStyle name="Normal 115 2" xfId="51918"/>
    <cellStyle name="Normal 116" xfId="51919"/>
    <cellStyle name="Normal 117" xfId="51920"/>
    <cellStyle name="Normal 118" xfId="51921"/>
    <cellStyle name="Normal 118 2" xfId="51922"/>
    <cellStyle name="Normal 119" xfId="51923"/>
    <cellStyle name="Normal 119 2" xfId="51924"/>
    <cellStyle name="Normal 12" xfId="51925"/>
    <cellStyle name="Normal 12 10" xfId="51926"/>
    <cellStyle name="Normal 12 10 2" xfId="51927"/>
    <cellStyle name="Normal 12 10 2 2" xfId="51928"/>
    <cellStyle name="Normal 12 10 2 2 2" xfId="51929"/>
    <cellStyle name="Normal 12 10 2 3" xfId="51930"/>
    <cellStyle name="Normal 12 10 2 4" xfId="51931"/>
    <cellStyle name="Normal 12 10 3" xfId="51932"/>
    <cellStyle name="Normal 12 10 3 2" xfId="51933"/>
    <cellStyle name="Normal 12 10 4" xfId="51934"/>
    <cellStyle name="Normal 12 10 5" xfId="51935"/>
    <cellStyle name="Normal 12 10_POF4 (Geneva)" xfId="51936"/>
    <cellStyle name="Normal 12 11" xfId="51937"/>
    <cellStyle name="Normal 12 11 2" xfId="51938"/>
    <cellStyle name="Normal 12 11 2 2" xfId="51939"/>
    <cellStyle name="Normal 12 11 2 2 2" xfId="51940"/>
    <cellStyle name="Normal 12 11 2 3" xfId="51941"/>
    <cellStyle name="Normal 12 11 2 4" xfId="51942"/>
    <cellStyle name="Normal 12 11 3" xfId="51943"/>
    <cellStyle name="Normal 12 11 3 2" xfId="51944"/>
    <cellStyle name="Normal 12 11 4" xfId="51945"/>
    <cellStyle name="Normal 12 11 5" xfId="51946"/>
    <cellStyle name="Normal 12 11_POF4 (Geneva)" xfId="51947"/>
    <cellStyle name="Normal 12 12" xfId="51948"/>
    <cellStyle name="Normal 12 12 2" xfId="51949"/>
    <cellStyle name="Normal 12 13" xfId="51950"/>
    <cellStyle name="Normal 12 13 2" xfId="51951"/>
    <cellStyle name="Normal 12 13 2 2" xfId="51952"/>
    <cellStyle name="Normal 12 13 2 2 2" xfId="51953"/>
    <cellStyle name="Normal 12 13 2 3" xfId="51954"/>
    <cellStyle name="Normal 12 13 2 4" xfId="51955"/>
    <cellStyle name="Normal 12 13 3" xfId="51956"/>
    <cellStyle name="Normal 12 13 3 2" xfId="51957"/>
    <cellStyle name="Normal 12 13 4" xfId="51958"/>
    <cellStyle name="Normal 12 13 5" xfId="51959"/>
    <cellStyle name="Normal 12 13_POF4 (Geneva)" xfId="51960"/>
    <cellStyle name="Normal 12 14" xfId="51961"/>
    <cellStyle name="Normal 12 14 2" xfId="51962"/>
    <cellStyle name="Normal 12 14 2 2" xfId="51963"/>
    <cellStyle name="Normal 12 14 2 2 2" xfId="51964"/>
    <cellStyle name="Normal 12 14 2 3" xfId="51965"/>
    <cellStyle name="Normal 12 14 2 4" xfId="51966"/>
    <cellStyle name="Normal 12 14 3" xfId="51967"/>
    <cellStyle name="Normal 12 14 3 2" xfId="51968"/>
    <cellStyle name="Normal 12 14 4" xfId="51969"/>
    <cellStyle name="Normal 12 14 5" xfId="51970"/>
    <cellStyle name="Normal 12 14_POF4 (Geneva)" xfId="51971"/>
    <cellStyle name="Normal 12 15" xfId="51972"/>
    <cellStyle name="Normal 12 15 2" xfId="51973"/>
    <cellStyle name="Normal 12 15 2 2" xfId="51974"/>
    <cellStyle name="Normal 12 15 2 2 2" xfId="51975"/>
    <cellStyle name="Normal 12 15 2 3" xfId="51976"/>
    <cellStyle name="Normal 12 15 2 4" xfId="51977"/>
    <cellStyle name="Normal 12 15 3" xfId="51978"/>
    <cellStyle name="Normal 12 15 3 2" xfId="51979"/>
    <cellStyle name="Normal 12 15 4" xfId="51980"/>
    <cellStyle name="Normal 12 15 5" xfId="51981"/>
    <cellStyle name="Normal 12 15_POF4 (Geneva)" xfId="51982"/>
    <cellStyle name="Normal 12 16" xfId="51983"/>
    <cellStyle name="Normal 12 16 2" xfId="51984"/>
    <cellStyle name="Normal 12 16 2 2" xfId="51985"/>
    <cellStyle name="Normal 12 16 2 2 2" xfId="51986"/>
    <cellStyle name="Normal 12 16 2 3" xfId="51987"/>
    <cellStyle name="Normal 12 16 2 4" xfId="51988"/>
    <cellStyle name="Normal 12 16 3" xfId="51989"/>
    <cellStyle name="Normal 12 16 3 2" xfId="51990"/>
    <cellStyle name="Normal 12 16 4" xfId="51991"/>
    <cellStyle name="Normal 12 16 5" xfId="51992"/>
    <cellStyle name="Normal 12 16_POF4 (Geneva)" xfId="51993"/>
    <cellStyle name="Normal 12 17" xfId="51994"/>
    <cellStyle name="Normal 12 17 2" xfId="51995"/>
    <cellStyle name="Normal 12 17 2 2" xfId="51996"/>
    <cellStyle name="Normal 12 17 2 2 2" xfId="51997"/>
    <cellStyle name="Normal 12 17 2 3" xfId="51998"/>
    <cellStyle name="Normal 12 17 2 4" xfId="51999"/>
    <cellStyle name="Normal 12 17 3" xfId="52000"/>
    <cellStyle name="Normal 12 17 3 2" xfId="52001"/>
    <cellStyle name="Normal 12 17 4" xfId="52002"/>
    <cellStyle name="Normal 12 17 5" xfId="52003"/>
    <cellStyle name="Normal 12 17_POF4 (Geneva)" xfId="52004"/>
    <cellStyle name="Normal 12 18" xfId="52005"/>
    <cellStyle name="Normal 12 18 2" xfId="52006"/>
    <cellStyle name="Normal 12 18 2 2" xfId="52007"/>
    <cellStyle name="Normal 12 18 2 2 2" xfId="52008"/>
    <cellStyle name="Normal 12 18 2 3" xfId="52009"/>
    <cellStyle name="Normal 12 18 2 4" xfId="52010"/>
    <cellStyle name="Normal 12 18 3" xfId="52011"/>
    <cellStyle name="Normal 12 18 3 2" xfId="52012"/>
    <cellStyle name="Normal 12 18 4" xfId="52013"/>
    <cellStyle name="Normal 12 18 5" xfId="52014"/>
    <cellStyle name="Normal 12 18_POF4 (Geneva)" xfId="52015"/>
    <cellStyle name="Normal 12 19" xfId="52016"/>
    <cellStyle name="Normal 12 19 2" xfId="52017"/>
    <cellStyle name="Normal 12 19 2 2" xfId="52018"/>
    <cellStyle name="Normal 12 19 2 2 2" xfId="52019"/>
    <cellStyle name="Normal 12 19 2 3" xfId="52020"/>
    <cellStyle name="Normal 12 19 2 4" xfId="52021"/>
    <cellStyle name="Normal 12 19 3" xfId="52022"/>
    <cellStyle name="Normal 12 19 3 2" xfId="52023"/>
    <cellStyle name="Normal 12 19 4" xfId="52024"/>
    <cellStyle name="Normal 12 19 5" xfId="52025"/>
    <cellStyle name="Normal 12 19_POF4 (Geneva)" xfId="52026"/>
    <cellStyle name="Normal 12 2" xfId="52027"/>
    <cellStyle name="Normal 12 2 10" xfId="52028"/>
    <cellStyle name="Normal 12 2 10 2" xfId="52029"/>
    <cellStyle name="Normal 12 2 10 2 2" xfId="52030"/>
    <cellStyle name="Normal 12 2 10 2 2 2" xfId="52031"/>
    <cellStyle name="Normal 12 2 10 2 3" xfId="52032"/>
    <cellStyle name="Normal 12 2 10 2 4" xfId="52033"/>
    <cellStyle name="Normal 12 2 10 3" xfId="52034"/>
    <cellStyle name="Normal 12 2 10 3 2" xfId="52035"/>
    <cellStyle name="Normal 12 2 10 3 3" xfId="52036"/>
    <cellStyle name="Normal 12 2 10 4" xfId="52037"/>
    <cellStyle name="Normal 12 2 10 5" xfId="52038"/>
    <cellStyle name="Normal 12 2 10_POF4 (Geneva)" xfId="52039"/>
    <cellStyle name="Normal 12 2 11" xfId="52040"/>
    <cellStyle name="Normal 12 2 11 2" xfId="52041"/>
    <cellStyle name="Normal 12 2 12" xfId="52042"/>
    <cellStyle name="Normal 12 2 12 2" xfId="52043"/>
    <cellStyle name="Normal 12 2 12 2 2" xfId="52044"/>
    <cellStyle name="Normal 12 2 12 2 2 2" xfId="52045"/>
    <cellStyle name="Normal 12 2 12 2 3" xfId="52046"/>
    <cellStyle name="Normal 12 2 12 2 4" xfId="52047"/>
    <cellStyle name="Normal 12 2 12 3" xfId="52048"/>
    <cellStyle name="Normal 12 2 12 3 2" xfId="52049"/>
    <cellStyle name="Normal 12 2 12 3 3" xfId="52050"/>
    <cellStyle name="Normal 12 2 12 4" xfId="52051"/>
    <cellStyle name="Normal 12 2 12 5" xfId="52052"/>
    <cellStyle name="Normal 12 2 12_POF4 (Geneva)" xfId="52053"/>
    <cellStyle name="Normal 12 2 13" xfId="52054"/>
    <cellStyle name="Normal 12 2 13 2" xfId="52055"/>
    <cellStyle name="Normal 12 2 13 2 2" xfId="52056"/>
    <cellStyle name="Normal 12 2 13 2 2 2" xfId="52057"/>
    <cellStyle name="Normal 12 2 13 2 3" xfId="52058"/>
    <cellStyle name="Normal 12 2 13 2 4" xfId="52059"/>
    <cellStyle name="Normal 12 2 13 3" xfId="52060"/>
    <cellStyle name="Normal 12 2 13 3 2" xfId="52061"/>
    <cellStyle name="Normal 12 2 13 3 3" xfId="52062"/>
    <cellStyle name="Normal 12 2 13 4" xfId="52063"/>
    <cellStyle name="Normal 12 2 13 5" xfId="52064"/>
    <cellStyle name="Normal 12 2 13_POF4 (Geneva)" xfId="52065"/>
    <cellStyle name="Normal 12 2 14" xfId="52066"/>
    <cellStyle name="Normal 12 2 14 2" xfId="52067"/>
    <cellStyle name="Normal 12 2 14 2 2" xfId="52068"/>
    <cellStyle name="Normal 12 2 14 2 2 2" xfId="52069"/>
    <cellStyle name="Normal 12 2 14 2 3" xfId="52070"/>
    <cellStyle name="Normal 12 2 14 2 4" xfId="52071"/>
    <cellStyle name="Normal 12 2 14 3" xfId="52072"/>
    <cellStyle name="Normal 12 2 14 3 2" xfId="52073"/>
    <cellStyle name="Normal 12 2 14 3 3" xfId="52074"/>
    <cellStyle name="Normal 12 2 14 4" xfId="52075"/>
    <cellStyle name="Normal 12 2 14 5" xfId="52076"/>
    <cellStyle name="Normal 12 2 14_POF4 (Geneva)" xfId="52077"/>
    <cellStyle name="Normal 12 2 15" xfId="52078"/>
    <cellStyle name="Normal 12 2 15 2" xfId="52079"/>
    <cellStyle name="Normal 12 2 15 2 2" xfId="52080"/>
    <cellStyle name="Normal 12 2 15 2 2 2" xfId="52081"/>
    <cellStyle name="Normal 12 2 15 2 3" xfId="52082"/>
    <cellStyle name="Normal 12 2 15 2 4" xfId="52083"/>
    <cellStyle name="Normal 12 2 15 3" xfId="52084"/>
    <cellStyle name="Normal 12 2 15 3 2" xfId="52085"/>
    <cellStyle name="Normal 12 2 15 3 3" xfId="52086"/>
    <cellStyle name="Normal 12 2 15 4" xfId="52087"/>
    <cellStyle name="Normal 12 2 15 5" xfId="52088"/>
    <cellStyle name="Normal 12 2 15_POF4 (Geneva)" xfId="52089"/>
    <cellStyle name="Normal 12 2 16" xfId="52090"/>
    <cellStyle name="Normal 12 2 16 2" xfId="52091"/>
    <cellStyle name="Normal 12 2 16 2 2" xfId="52092"/>
    <cellStyle name="Normal 12 2 16 2 2 2" xfId="52093"/>
    <cellStyle name="Normal 12 2 16 2 3" xfId="52094"/>
    <cellStyle name="Normal 12 2 16 2 4" xfId="52095"/>
    <cellStyle name="Normal 12 2 16 3" xfId="52096"/>
    <cellStyle name="Normal 12 2 16 3 2" xfId="52097"/>
    <cellStyle name="Normal 12 2 16 3 3" xfId="52098"/>
    <cellStyle name="Normal 12 2 16 4" xfId="52099"/>
    <cellStyle name="Normal 12 2 16 5" xfId="52100"/>
    <cellStyle name="Normal 12 2 16_POF4 (Geneva)" xfId="52101"/>
    <cellStyle name="Normal 12 2 17" xfId="52102"/>
    <cellStyle name="Normal 12 2 17 2" xfId="52103"/>
    <cellStyle name="Normal 12 2 17 2 2" xfId="52104"/>
    <cellStyle name="Normal 12 2 17 2 2 2" xfId="52105"/>
    <cellStyle name="Normal 12 2 17 2 3" xfId="52106"/>
    <cellStyle name="Normal 12 2 17 2 4" xfId="52107"/>
    <cellStyle name="Normal 12 2 17 3" xfId="52108"/>
    <cellStyle name="Normal 12 2 17 3 2" xfId="52109"/>
    <cellStyle name="Normal 12 2 17 4" xfId="52110"/>
    <cellStyle name="Normal 12 2 17 5" xfId="52111"/>
    <cellStyle name="Normal 12 2 17_POF4 (Geneva)" xfId="52112"/>
    <cellStyle name="Normal 12 2 18" xfId="52113"/>
    <cellStyle name="Normal 12 2 18 2" xfId="52114"/>
    <cellStyle name="Normal 12 2 18 2 2" xfId="52115"/>
    <cellStyle name="Normal 12 2 18 2 2 2" xfId="52116"/>
    <cellStyle name="Normal 12 2 18 2 3" xfId="52117"/>
    <cellStyle name="Normal 12 2 18 2 4" xfId="52118"/>
    <cellStyle name="Normal 12 2 18 3" xfId="52119"/>
    <cellStyle name="Normal 12 2 18 3 2" xfId="52120"/>
    <cellStyle name="Normal 12 2 18 4" xfId="52121"/>
    <cellStyle name="Normal 12 2 18 5" xfId="52122"/>
    <cellStyle name="Normal 12 2 18_POF4 (Geneva)" xfId="52123"/>
    <cellStyle name="Normal 12 2 19" xfId="52124"/>
    <cellStyle name="Normal 12 2 19 2" xfId="52125"/>
    <cellStyle name="Normal 12 2 19 2 2" xfId="52126"/>
    <cellStyle name="Normal 12 2 19 2 2 2" xfId="52127"/>
    <cellStyle name="Normal 12 2 19 2 3" xfId="52128"/>
    <cellStyle name="Normal 12 2 19 2 4" xfId="52129"/>
    <cellStyle name="Normal 12 2 19 3" xfId="52130"/>
    <cellStyle name="Normal 12 2 19 3 2" xfId="52131"/>
    <cellStyle name="Normal 12 2 19 4" xfId="52132"/>
    <cellStyle name="Normal 12 2 19 5" xfId="52133"/>
    <cellStyle name="Normal 12 2 19_POF4 (Geneva)" xfId="52134"/>
    <cellStyle name="Normal 12 2 2" xfId="52135"/>
    <cellStyle name="Normal 12 2 2 10" xfId="52136"/>
    <cellStyle name="Normal 12 2 2 10 2" xfId="52137"/>
    <cellStyle name="Normal 12 2 2 11" xfId="52138"/>
    <cellStyle name="Normal 12 2 2 11 2" xfId="52139"/>
    <cellStyle name="Normal 12 2 2 12" xfId="52140"/>
    <cellStyle name="Normal 12 2 2 13" xfId="52141"/>
    <cellStyle name="Normal 12 2 2 14" xfId="52142"/>
    <cellStyle name="Normal 12 2 2 15" xfId="52143"/>
    <cellStyle name="Normal 12 2 2 16" xfId="52144"/>
    <cellStyle name="Normal 12 2 2 17" xfId="52145"/>
    <cellStyle name="Normal 12 2 2 18" xfId="52146"/>
    <cellStyle name="Normal 12 2 2 2" xfId="52147"/>
    <cellStyle name="Normal 12 2 2 2 2" xfId="52148"/>
    <cellStyle name="Normal 12 2 2 2 2 2" xfId="52149"/>
    <cellStyle name="Normal 12 2 2 2 2 2 2" xfId="52150"/>
    <cellStyle name="Normal 12 2 2 2 2 2 2 2" xfId="52151"/>
    <cellStyle name="Normal 12 2 2 2 2 2 3" xfId="52152"/>
    <cellStyle name="Normal 12 2 2 2 2 2 3 2" xfId="52153"/>
    <cellStyle name="Normal 12 2 2 2 2 2 4" xfId="52154"/>
    <cellStyle name="Normal 12 2 2 2 2 3" xfId="52155"/>
    <cellStyle name="Normal 12 2 2 2 2 3 2" xfId="52156"/>
    <cellStyle name="Normal 12 2 2 2 2 3 2 2" xfId="52157"/>
    <cellStyle name="Normal 12 2 2 2 2 3 3" xfId="52158"/>
    <cellStyle name="Normal 12 2 2 2 2 3 3 2" xfId="52159"/>
    <cellStyle name="Normal 12 2 2 2 2 3 4" xfId="52160"/>
    <cellStyle name="Normal 12 2 2 2 2 4" xfId="52161"/>
    <cellStyle name="Normal 12 2 2 2 2 4 2" xfId="52162"/>
    <cellStyle name="Normal 12 2 2 2 2 5" xfId="52163"/>
    <cellStyle name="Normal 12 2 2 2 2 5 2" xfId="52164"/>
    <cellStyle name="Normal 12 2 2 2 2 6" xfId="52165"/>
    <cellStyle name="Normal 12 2 2 2 2_POF4 (Geneva)" xfId="52166"/>
    <cellStyle name="Normal 12 2 2 2 3" xfId="52167"/>
    <cellStyle name="Normal 12 2 2 2 3 2" xfId="52168"/>
    <cellStyle name="Normal 12 2 2 2 3 2 2" xfId="52169"/>
    <cellStyle name="Normal 12 2 2 2 3 2 2 2" xfId="52170"/>
    <cellStyle name="Normal 12 2 2 2 3 2 3" xfId="52171"/>
    <cellStyle name="Normal 12 2 2 2 3 2 3 2" xfId="52172"/>
    <cellStyle name="Normal 12 2 2 2 3 2 4" xfId="52173"/>
    <cellStyle name="Normal 12 2 2 2 3 3" xfId="52174"/>
    <cellStyle name="Normal 12 2 2 2 3 3 2" xfId="52175"/>
    <cellStyle name="Normal 12 2 2 2 3 3 2 2" xfId="52176"/>
    <cellStyle name="Normal 12 2 2 2 3 3 3" xfId="52177"/>
    <cellStyle name="Normal 12 2 2 2 3 3 3 2" xfId="52178"/>
    <cellStyle name="Normal 12 2 2 2 3 3 4" xfId="52179"/>
    <cellStyle name="Normal 12 2 2 2 3 4" xfId="52180"/>
    <cellStyle name="Normal 12 2 2 2 3 4 2" xfId="52181"/>
    <cellStyle name="Normal 12 2 2 2 3 5" xfId="52182"/>
    <cellStyle name="Normal 12 2 2 2 3 5 2" xfId="52183"/>
    <cellStyle name="Normal 12 2 2 2 3 6" xfId="52184"/>
    <cellStyle name="Normal 12 2 2 2 4" xfId="52185"/>
    <cellStyle name="Normal 12 2 2 2 4 2" xfId="52186"/>
    <cellStyle name="Normal 12 2 2 2 4 2 2" xfId="52187"/>
    <cellStyle name="Normal 12 2 2 2 4 3" xfId="52188"/>
    <cellStyle name="Normal 12 2 2 2 4 3 2" xfId="52189"/>
    <cellStyle name="Normal 12 2 2 2 4 4" xfId="52190"/>
    <cellStyle name="Normal 12 2 2 2 5" xfId="52191"/>
    <cellStyle name="Normal 12 2 2 2 5 2" xfId="52192"/>
    <cellStyle name="Normal 12 2 2 2 5 2 2" xfId="52193"/>
    <cellStyle name="Normal 12 2 2 2 5 3" xfId="52194"/>
    <cellStyle name="Normal 12 2 2 2 5 3 2" xfId="52195"/>
    <cellStyle name="Normal 12 2 2 2 5 4" xfId="52196"/>
    <cellStyle name="Normal 12 2 2 2 6" xfId="52197"/>
    <cellStyle name="Normal 12 2 2 2 6 2" xfId="52198"/>
    <cellStyle name="Normal 12 2 2 2 6 2 2" xfId="52199"/>
    <cellStyle name="Normal 12 2 2 2 6 3" xfId="52200"/>
    <cellStyle name="Normal 12 2 2 2 6 3 2" xfId="52201"/>
    <cellStyle name="Normal 12 2 2 2 6 4" xfId="52202"/>
    <cellStyle name="Normal 12 2 2 2 7" xfId="52203"/>
    <cellStyle name="Normal 12 2 2 2 7 2" xfId="52204"/>
    <cellStyle name="Normal 12 2 2 2 8" xfId="52205"/>
    <cellStyle name="Normal 12 2 2 2 8 2" xfId="52206"/>
    <cellStyle name="Normal 12 2 2 2 9" xfId="52207"/>
    <cellStyle name="Normal 12 2 2 2_Geneva - Bank" xfId="52208"/>
    <cellStyle name="Normal 12 2 2 3" xfId="52209"/>
    <cellStyle name="Normal 12 2 2 3 2" xfId="52210"/>
    <cellStyle name="Normal 12 2 2 3 2 2" xfId="52211"/>
    <cellStyle name="Normal 12 2 2 3 2 2 2" xfId="52212"/>
    <cellStyle name="Normal 12 2 2 3 2 2 2 2" xfId="52213"/>
    <cellStyle name="Normal 12 2 2 3 2 2 3" xfId="52214"/>
    <cellStyle name="Normal 12 2 2 3 2 2 3 2" xfId="52215"/>
    <cellStyle name="Normal 12 2 2 3 2 2 4" xfId="52216"/>
    <cellStyle name="Normal 12 2 2 3 2 3" xfId="52217"/>
    <cellStyle name="Normal 12 2 2 3 2 3 2" xfId="52218"/>
    <cellStyle name="Normal 12 2 2 3 2 3 2 2" xfId="52219"/>
    <cellStyle name="Normal 12 2 2 3 2 3 3" xfId="52220"/>
    <cellStyle name="Normal 12 2 2 3 2 3 3 2" xfId="52221"/>
    <cellStyle name="Normal 12 2 2 3 2 3 4" xfId="52222"/>
    <cellStyle name="Normal 12 2 2 3 2 4" xfId="52223"/>
    <cellStyle name="Normal 12 2 2 3 2 4 2" xfId="52224"/>
    <cellStyle name="Normal 12 2 2 3 2 5" xfId="52225"/>
    <cellStyle name="Normal 12 2 2 3 2 5 2" xfId="52226"/>
    <cellStyle name="Normal 12 2 2 3 2 6" xfId="52227"/>
    <cellStyle name="Normal 12 2 2 3 2_POF4 (Geneva)" xfId="52228"/>
    <cellStyle name="Normal 12 2 2 3 3" xfId="52229"/>
    <cellStyle name="Normal 12 2 2 3 3 2" xfId="52230"/>
    <cellStyle name="Normal 12 2 2 3 3 2 2" xfId="52231"/>
    <cellStyle name="Normal 12 2 2 3 3 2 2 2" xfId="52232"/>
    <cellStyle name="Normal 12 2 2 3 3 2 3" xfId="52233"/>
    <cellStyle name="Normal 12 2 2 3 3 2 3 2" xfId="52234"/>
    <cellStyle name="Normal 12 2 2 3 3 2 4" xfId="52235"/>
    <cellStyle name="Normal 12 2 2 3 3 3" xfId="52236"/>
    <cellStyle name="Normal 12 2 2 3 3 3 2" xfId="52237"/>
    <cellStyle name="Normal 12 2 2 3 3 3 2 2" xfId="52238"/>
    <cellStyle name="Normal 12 2 2 3 3 3 3" xfId="52239"/>
    <cellStyle name="Normal 12 2 2 3 3 3 3 2" xfId="52240"/>
    <cellStyle name="Normal 12 2 2 3 3 3 4" xfId="52241"/>
    <cellStyle name="Normal 12 2 2 3 3 4" xfId="52242"/>
    <cellStyle name="Normal 12 2 2 3 3 4 2" xfId="52243"/>
    <cellStyle name="Normal 12 2 2 3 3 5" xfId="52244"/>
    <cellStyle name="Normal 12 2 2 3 3 5 2" xfId="52245"/>
    <cellStyle name="Normal 12 2 2 3 3 6" xfId="52246"/>
    <cellStyle name="Normal 12 2 2 3 4" xfId="52247"/>
    <cellStyle name="Normal 12 2 2 3 4 2" xfId="52248"/>
    <cellStyle name="Normal 12 2 2 3 4 2 2" xfId="52249"/>
    <cellStyle name="Normal 12 2 2 3 4 3" xfId="52250"/>
    <cellStyle name="Normal 12 2 2 3 4 3 2" xfId="52251"/>
    <cellStyle name="Normal 12 2 2 3 4 4" xfId="52252"/>
    <cellStyle name="Normal 12 2 2 3 5" xfId="52253"/>
    <cellStyle name="Normal 12 2 2 3 5 2" xfId="52254"/>
    <cellStyle name="Normal 12 2 2 3 5 2 2" xfId="52255"/>
    <cellStyle name="Normal 12 2 2 3 5 3" xfId="52256"/>
    <cellStyle name="Normal 12 2 2 3 5 3 2" xfId="52257"/>
    <cellStyle name="Normal 12 2 2 3 5 4" xfId="52258"/>
    <cellStyle name="Normal 12 2 2 3 6" xfId="52259"/>
    <cellStyle name="Normal 12 2 2 3 6 2" xfId="52260"/>
    <cellStyle name="Normal 12 2 2 3 6 2 2" xfId="52261"/>
    <cellStyle name="Normal 12 2 2 3 6 3" xfId="52262"/>
    <cellStyle name="Normal 12 2 2 3 6 3 2" xfId="52263"/>
    <cellStyle name="Normal 12 2 2 3 6 4" xfId="52264"/>
    <cellStyle name="Normal 12 2 2 3 7" xfId="52265"/>
    <cellStyle name="Normal 12 2 2 3 7 2" xfId="52266"/>
    <cellStyle name="Normal 12 2 2 3 8" xfId="52267"/>
    <cellStyle name="Normal 12 2 2 3 8 2" xfId="52268"/>
    <cellStyle name="Normal 12 2 2 3 9" xfId="52269"/>
    <cellStyle name="Normal 12 2 2 3_Geneva - Bank" xfId="52270"/>
    <cellStyle name="Normal 12 2 2 4" xfId="52271"/>
    <cellStyle name="Normal 12 2 2 4 2" xfId="52272"/>
    <cellStyle name="Normal 12 2 2 4 2 2" xfId="52273"/>
    <cellStyle name="Normal 12 2 2 4 2 2 2" xfId="52274"/>
    <cellStyle name="Normal 12 2 2 4 2 2 2 2" xfId="52275"/>
    <cellStyle name="Normal 12 2 2 4 2 2 3" xfId="52276"/>
    <cellStyle name="Normal 12 2 2 4 2 2 3 2" xfId="52277"/>
    <cellStyle name="Normal 12 2 2 4 2 2 4" xfId="52278"/>
    <cellStyle name="Normal 12 2 2 4 2 3" xfId="52279"/>
    <cellStyle name="Normal 12 2 2 4 2 3 2" xfId="52280"/>
    <cellStyle name="Normal 12 2 2 4 2 3 2 2" xfId="52281"/>
    <cellStyle name="Normal 12 2 2 4 2 3 3" xfId="52282"/>
    <cellStyle name="Normal 12 2 2 4 2 3 3 2" xfId="52283"/>
    <cellStyle name="Normal 12 2 2 4 2 3 4" xfId="52284"/>
    <cellStyle name="Normal 12 2 2 4 2 4" xfId="52285"/>
    <cellStyle name="Normal 12 2 2 4 2 4 2" xfId="52286"/>
    <cellStyle name="Normal 12 2 2 4 2 5" xfId="52287"/>
    <cellStyle name="Normal 12 2 2 4 2 5 2" xfId="52288"/>
    <cellStyle name="Normal 12 2 2 4 2 6" xfId="52289"/>
    <cellStyle name="Normal 12 2 2 4 2_POF4 (Geneva)" xfId="52290"/>
    <cellStyle name="Normal 12 2 2 4 3" xfId="52291"/>
    <cellStyle name="Normal 12 2 2 4 3 2" xfId="52292"/>
    <cellStyle name="Normal 12 2 2 4 3 2 2" xfId="52293"/>
    <cellStyle name="Normal 12 2 2 4 3 2 2 2" xfId="52294"/>
    <cellStyle name="Normal 12 2 2 4 3 2 3" xfId="52295"/>
    <cellStyle name="Normal 12 2 2 4 3 2 3 2" xfId="52296"/>
    <cellStyle name="Normal 12 2 2 4 3 2 4" xfId="52297"/>
    <cellStyle name="Normal 12 2 2 4 3 3" xfId="52298"/>
    <cellStyle name="Normal 12 2 2 4 3 3 2" xfId="52299"/>
    <cellStyle name="Normal 12 2 2 4 3 3 2 2" xfId="52300"/>
    <cellStyle name="Normal 12 2 2 4 3 3 3" xfId="52301"/>
    <cellStyle name="Normal 12 2 2 4 3 3 3 2" xfId="52302"/>
    <cellStyle name="Normal 12 2 2 4 3 3 4" xfId="52303"/>
    <cellStyle name="Normal 12 2 2 4 3 4" xfId="52304"/>
    <cellStyle name="Normal 12 2 2 4 3 4 2" xfId="52305"/>
    <cellStyle name="Normal 12 2 2 4 3 5" xfId="52306"/>
    <cellStyle name="Normal 12 2 2 4 3 5 2" xfId="52307"/>
    <cellStyle name="Normal 12 2 2 4 3 6" xfId="52308"/>
    <cellStyle name="Normal 12 2 2 4 4" xfId="52309"/>
    <cellStyle name="Normal 12 2 2 4 4 2" xfId="52310"/>
    <cellStyle name="Normal 12 2 2 4 4 2 2" xfId="52311"/>
    <cellStyle name="Normal 12 2 2 4 4 3" xfId="52312"/>
    <cellStyle name="Normal 12 2 2 4 4 3 2" xfId="52313"/>
    <cellStyle name="Normal 12 2 2 4 4 4" xfId="52314"/>
    <cellStyle name="Normal 12 2 2 4 5" xfId="52315"/>
    <cellStyle name="Normal 12 2 2 4 5 2" xfId="52316"/>
    <cellStyle name="Normal 12 2 2 4 5 2 2" xfId="52317"/>
    <cellStyle name="Normal 12 2 2 4 5 3" xfId="52318"/>
    <cellStyle name="Normal 12 2 2 4 5 3 2" xfId="52319"/>
    <cellStyle name="Normal 12 2 2 4 5 4" xfId="52320"/>
    <cellStyle name="Normal 12 2 2 4 6" xfId="52321"/>
    <cellStyle name="Normal 12 2 2 4 6 2" xfId="52322"/>
    <cellStyle name="Normal 12 2 2 4 6 2 2" xfId="52323"/>
    <cellStyle name="Normal 12 2 2 4 6 3" xfId="52324"/>
    <cellStyle name="Normal 12 2 2 4 6 3 2" xfId="52325"/>
    <cellStyle name="Normal 12 2 2 4 6 4" xfId="52326"/>
    <cellStyle name="Normal 12 2 2 4 7" xfId="52327"/>
    <cellStyle name="Normal 12 2 2 4 7 2" xfId="52328"/>
    <cellStyle name="Normal 12 2 2 4 8" xfId="52329"/>
    <cellStyle name="Normal 12 2 2 4 8 2" xfId="52330"/>
    <cellStyle name="Normal 12 2 2 4 9" xfId="52331"/>
    <cellStyle name="Normal 12 2 2 4_Geneva - Bank" xfId="52332"/>
    <cellStyle name="Normal 12 2 2 5" xfId="52333"/>
    <cellStyle name="Normal 12 2 2 5 2" xfId="52334"/>
    <cellStyle name="Normal 12 2 2 5 2 2" xfId="52335"/>
    <cellStyle name="Normal 12 2 2 5 2 2 2" xfId="52336"/>
    <cellStyle name="Normal 12 2 2 5 2 3" xfId="52337"/>
    <cellStyle name="Normal 12 2 2 5 2 3 2" xfId="52338"/>
    <cellStyle name="Normal 12 2 2 5 2 4" xfId="52339"/>
    <cellStyle name="Normal 12 2 2 5 3" xfId="52340"/>
    <cellStyle name="Normal 12 2 2 5 3 2" xfId="52341"/>
    <cellStyle name="Normal 12 2 2 5 3 2 2" xfId="52342"/>
    <cellStyle name="Normal 12 2 2 5 3 3" xfId="52343"/>
    <cellStyle name="Normal 12 2 2 5 3 3 2" xfId="52344"/>
    <cellStyle name="Normal 12 2 2 5 3 4" xfId="52345"/>
    <cellStyle name="Normal 12 2 2 5 4" xfId="52346"/>
    <cellStyle name="Normal 12 2 2 5 4 2" xfId="52347"/>
    <cellStyle name="Normal 12 2 2 5 5" xfId="52348"/>
    <cellStyle name="Normal 12 2 2 5 5 2" xfId="52349"/>
    <cellStyle name="Normal 12 2 2 5 6" xfId="52350"/>
    <cellStyle name="Normal 12 2 2 5_POF4 (Geneva)" xfId="52351"/>
    <cellStyle name="Normal 12 2 2 6" xfId="52352"/>
    <cellStyle name="Normal 12 2 2 6 2" xfId="52353"/>
    <cellStyle name="Normal 12 2 2 6 2 2" xfId="52354"/>
    <cellStyle name="Normal 12 2 2 6 2 2 2" xfId="52355"/>
    <cellStyle name="Normal 12 2 2 6 2 3" xfId="52356"/>
    <cellStyle name="Normal 12 2 2 6 2 3 2" xfId="52357"/>
    <cellStyle name="Normal 12 2 2 6 2 4" xfId="52358"/>
    <cellStyle name="Normal 12 2 2 6 3" xfId="52359"/>
    <cellStyle name="Normal 12 2 2 6 3 2" xfId="52360"/>
    <cellStyle name="Normal 12 2 2 6 3 2 2" xfId="52361"/>
    <cellStyle name="Normal 12 2 2 6 3 3" xfId="52362"/>
    <cellStyle name="Normal 12 2 2 6 3 3 2" xfId="52363"/>
    <cellStyle name="Normal 12 2 2 6 3 4" xfId="52364"/>
    <cellStyle name="Normal 12 2 2 6 4" xfId="52365"/>
    <cellStyle name="Normal 12 2 2 6 4 2" xfId="52366"/>
    <cellStyle name="Normal 12 2 2 6 5" xfId="52367"/>
    <cellStyle name="Normal 12 2 2 6 5 2" xfId="52368"/>
    <cellStyle name="Normal 12 2 2 6 6" xfId="52369"/>
    <cellStyle name="Normal 12 2 2 6_POF4 (Geneva)" xfId="52370"/>
    <cellStyle name="Normal 12 2 2 7" xfId="52371"/>
    <cellStyle name="Normal 12 2 2 7 2" xfId="52372"/>
    <cellStyle name="Normal 12 2 2 7 2 2" xfId="52373"/>
    <cellStyle name="Normal 12 2 2 7 3" xfId="52374"/>
    <cellStyle name="Normal 12 2 2 7 3 2" xfId="52375"/>
    <cellStyle name="Normal 12 2 2 7 4" xfId="52376"/>
    <cellStyle name="Normal 12 2 2 8" xfId="52377"/>
    <cellStyle name="Normal 12 2 2 8 2" xfId="52378"/>
    <cellStyle name="Normal 12 2 2 8 2 2" xfId="52379"/>
    <cellStyle name="Normal 12 2 2 8 3" xfId="52380"/>
    <cellStyle name="Normal 12 2 2 8 3 2" xfId="52381"/>
    <cellStyle name="Normal 12 2 2 8 4" xfId="52382"/>
    <cellStyle name="Normal 12 2 2 9" xfId="52383"/>
    <cellStyle name="Normal 12 2 2 9 2" xfId="52384"/>
    <cellStyle name="Normal 12 2 2 9 2 2" xfId="52385"/>
    <cellStyle name="Normal 12 2 2 9 3" xfId="52386"/>
    <cellStyle name="Normal 12 2 2 9 3 2" xfId="52387"/>
    <cellStyle name="Normal 12 2 2 9 4" xfId="52388"/>
    <cellStyle name="Normal 12 2 2_Geneva - Bank" xfId="52389"/>
    <cellStyle name="Normal 12 2 20" xfId="52390"/>
    <cellStyle name="Normal 12 2 20 2" xfId="52391"/>
    <cellStyle name="Normal 12 2 20 2 2" xfId="52392"/>
    <cellStyle name="Normal 12 2 20 2 2 2" xfId="52393"/>
    <cellStyle name="Normal 12 2 20 2 3" xfId="52394"/>
    <cellStyle name="Normal 12 2 20 2 4" xfId="52395"/>
    <cellStyle name="Normal 12 2 20 3" xfId="52396"/>
    <cellStyle name="Normal 12 2 20 3 2" xfId="52397"/>
    <cellStyle name="Normal 12 2 20 4" xfId="52398"/>
    <cellStyle name="Normal 12 2 20 5" xfId="52399"/>
    <cellStyle name="Normal 12 2 20_POF4 (Geneva)" xfId="52400"/>
    <cellStyle name="Normal 12 2 21" xfId="52401"/>
    <cellStyle name="Normal 12 2 21 2" xfId="52402"/>
    <cellStyle name="Normal 12 2 21 2 2" xfId="52403"/>
    <cellStyle name="Normal 12 2 21 3" xfId="52404"/>
    <cellStyle name="Normal 12 2 21 4" xfId="52405"/>
    <cellStyle name="Normal 12 2 22" xfId="52406"/>
    <cellStyle name="Normal 12 2 22 2" xfId="52407"/>
    <cellStyle name="Normal 12 2 22 3" xfId="52408"/>
    <cellStyle name="Normal 12 2 23" xfId="52409"/>
    <cellStyle name="Normal 12 2 24" xfId="52410"/>
    <cellStyle name="Normal 12 2 3" xfId="52411"/>
    <cellStyle name="Normal 12 2 3 2" xfId="52412"/>
    <cellStyle name="Normal 12 2 3 2 2" xfId="52413"/>
    <cellStyle name="Normal 12 2 3 2 2 2" xfId="52414"/>
    <cellStyle name="Normal 12 2 3 2 2 2 2" xfId="52415"/>
    <cellStyle name="Normal 12 2 3 2 2 3" xfId="52416"/>
    <cellStyle name="Normal 12 2 3 2 2 3 2" xfId="52417"/>
    <cellStyle name="Normal 12 2 3 2 2 4" xfId="52418"/>
    <cellStyle name="Normal 12 2 3 2 3" xfId="52419"/>
    <cellStyle name="Normal 12 2 3 2 3 2" xfId="52420"/>
    <cellStyle name="Normal 12 2 3 2 3 2 2" xfId="52421"/>
    <cellStyle name="Normal 12 2 3 2 3 3" xfId="52422"/>
    <cellStyle name="Normal 12 2 3 2 3 3 2" xfId="52423"/>
    <cellStyle name="Normal 12 2 3 2 3 4" xfId="52424"/>
    <cellStyle name="Normal 12 2 3 2 4" xfId="52425"/>
    <cellStyle name="Normal 12 2 3 2 4 2" xfId="52426"/>
    <cellStyle name="Normal 12 2 3 2 5" xfId="52427"/>
    <cellStyle name="Normal 12 2 3 2 5 2" xfId="52428"/>
    <cellStyle name="Normal 12 2 3 2 6" xfId="52429"/>
    <cellStyle name="Normal 12 2 3 2_POF4 (Geneva)" xfId="52430"/>
    <cellStyle name="Normal 12 2 3 3" xfId="52431"/>
    <cellStyle name="Normal 12 2 3 3 2" xfId="52432"/>
    <cellStyle name="Normal 12 2 3 3 2 2" xfId="52433"/>
    <cellStyle name="Normal 12 2 3 3 2 2 2" xfId="52434"/>
    <cellStyle name="Normal 12 2 3 3 2 3" xfId="52435"/>
    <cellStyle name="Normal 12 2 3 3 2 3 2" xfId="52436"/>
    <cellStyle name="Normal 12 2 3 3 2 4" xfId="52437"/>
    <cellStyle name="Normal 12 2 3 3 3" xfId="52438"/>
    <cellStyle name="Normal 12 2 3 3 3 2" xfId="52439"/>
    <cellStyle name="Normal 12 2 3 3 3 2 2" xfId="52440"/>
    <cellStyle name="Normal 12 2 3 3 3 3" xfId="52441"/>
    <cellStyle name="Normal 12 2 3 3 3 3 2" xfId="52442"/>
    <cellStyle name="Normal 12 2 3 3 3 4" xfId="52443"/>
    <cellStyle name="Normal 12 2 3 3 4" xfId="52444"/>
    <cellStyle name="Normal 12 2 3 3 4 2" xfId="52445"/>
    <cellStyle name="Normal 12 2 3 3 5" xfId="52446"/>
    <cellStyle name="Normal 12 2 3 3 5 2" xfId="52447"/>
    <cellStyle name="Normal 12 2 3 3 6" xfId="52448"/>
    <cellStyle name="Normal 12 2 3 3_POF4 (Geneva)" xfId="52449"/>
    <cellStyle name="Normal 12 2 3 4" xfId="52450"/>
    <cellStyle name="Normal 12 2 3 4 2" xfId="52451"/>
    <cellStyle name="Normal 12 2 3 4 2 2" xfId="52452"/>
    <cellStyle name="Normal 12 2 3 4 3" xfId="52453"/>
    <cellStyle name="Normal 12 2 3 4 3 2" xfId="52454"/>
    <cellStyle name="Normal 12 2 3 4 4" xfId="52455"/>
    <cellStyle name="Normal 12 2 3 5" xfId="52456"/>
    <cellStyle name="Normal 12 2 3 5 2" xfId="52457"/>
    <cellStyle name="Normal 12 2 3 5 2 2" xfId="52458"/>
    <cellStyle name="Normal 12 2 3 5 3" xfId="52459"/>
    <cellStyle name="Normal 12 2 3 5 3 2" xfId="52460"/>
    <cellStyle name="Normal 12 2 3 5 4" xfId="52461"/>
    <cellStyle name="Normal 12 2 3 6" xfId="52462"/>
    <cellStyle name="Normal 12 2 3 6 2" xfId="52463"/>
    <cellStyle name="Normal 12 2 3 6 2 2" xfId="52464"/>
    <cellStyle name="Normal 12 2 3 6 3" xfId="52465"/>
    <cellStyle name="Normal 12 2 3 6 3 2" xfId="52466"/>
    <cellStyle name="Normal 12 2 3 6 4" xfId="52467"/>
    <cellStyle name="Normal 12 2 3 7" xfId="52468"/>
    <cellStyle name="Normal 12 2 3 7 2" xfId="52469"/>
    <cellStyle name="Normal 12 2 3 8" xfId="52470"/>
    <cellStyle name="Normal 12 2 3 8 2" xfId="52471"/>
    <cellStyle name="Normal 12 2 3 9" xfId="52472"/>
    <cellStyle name="Normal 12 2 3_Geneva - Bank" xfId="52473"/>
    <cellStyle name="Normal 12 2 4" xfId="52474"/>
    <cellStyle name="Normal 12 2 4 2" xfId="52475"/>
    <cellStyle name="Normal 12 2 4 2 2" xfId="52476"/>
    <cellStyle name="Normal 12 2 4 2 2 2" xfId="52477"/>
    <cellStyle name="Normal 12 2 4 2 2 2 2" xfId="52478"/>
    <cellStyle name="Normal 12 2 4 2 2 3" xfId="52479"/>
    <cellStyle name="Normal 12 2 4 2 2 3 2" xfId="52480"/>
    <cellStyle name="Normal 12 2 4 2 2 4" xfId="52481"/>
    <cellStyle name="Normal 12 2 4 2 3" xfId="52482"/>
    <cellStyle name="Normal 12 2 4 2 3 2" xfId="52483"/>
    <cellStyle name="Normal 12 2 4 2 3 2 2" xfId="52484"/>
    <cellStyle name="Normal 12 2 4 2 3 3" xfId="52485"/>
    <cellStyle name="Normal 12 2 4 2 3 3 2" xfId="52486"/>
    <cellStyle name="Normal 12 2 4 2 3 4" xfId="52487"/>
    <cellStyle name="Normal 12 2 4 2 4" xfId="52488"/>
    <cellStyle name="Normal 12 2 4 2 4 2" xfId="52489"/>
    <cellStyle name="Normal 12 2 4 2 5" xfId="52490"/>
    <cellStyle name="Normal 12 2 4 2 5 2" xfId="52491"/>
    <cellStyle name="Normal 12 2 4 2 6" xfId="52492"/>
    <cellStyle name="Normal 12 2 4 2_POF4 (Geneva)" xfId="52493"/>
    <cellStyle name="Normal 12 2 4 3" xfId="52494"/>
    <cellStyle name="Normal 12 2 4 3 2" xfId="52495"/>
    <cellStyle name="Normal 12 2 4 3 2 2" xfId="52496"/>
    <cellStyle name="Normal 12 2 4 3 2 2 2" xfId="52497"/>
    <cellStyle name="Normal 12 2 4 3 2 3" xfId="52498"/>
    <cellStyle name="Normal 12 2 4 3 2 3 2" xfId="52499"/>
    <cellStyle name="Normal 12 2 4 3 2 4" xfId="52500"/>
    <cellStyle name="Normal 12 2 4 3 3" xfId="52501"/>
    <cellStyle name="Normal 12 2 4 3 3 2" xfId="52502"/>
    <cellStyle name="Normal 12 2 4 3 3 2 2" xfId="52503"/>
    <cellStyle name="Normal 12 2 4 3 3 3" xfId="52504"/>
    <cellStyle name="Normal 12 2 4 3 3 3 2" xfId="52505"/>
    <cellStyle name="Normal 12 2 4 3 3 4" xfId="52506"/>
    <cellStyle name="Normal 12 2 4 3 4" xfId="52507"/>
    <cellStyle name="Normal 12 2 4 3 4 2" xfId="52508"/>
    <cellStyle name="Normal 12 2 4 3 5" xfId="52509"/>
    <cellStyle name="Normal 12 2 4 3 5 2" xfId="52510"/>
    <cellStyle name="Normal 12 2 4 3 6" xfId="52511"/>
    <cellStyle name="Normal 12 2 4 4" xfId="52512"/>
    <cellStyle name="Normal 12 2 4 4 2" xfId="52513"/>
    <cellStyle name="Normal 12 2 4 4 2 2" xfId="52514"/>
    <cellStyle name="Normal 12 2 4 4 3" xfId="52515"/>
    <cellStyle name="Normal 12 2 4 4 3 2" xfId="52516"/>
    <cellStyle name="Normal 12 2 4 4 4" xfId="52517"/>
    <cellStyle name="Normal 12 2 4 5" xfId="52518"/>
    <cellStyle name="Normal 12 2 4 5 2" xfId="52519"/>
    <cellStyle name="Normal 12 2 4 5 2 2" xfId="52520"/>
    <cellStyle name="Normal 12 2 4 5 3" xfId="52521"/>
    <cellStyle name="Normal 12 2 4 5 3 2" xfId="52522"/>
    <cellStyle name="Normal 12 2 4 5 4" xfId="52523"/>
    <cellStyle name="Normal 12 2 4 6" xfId="52524"/>
    <cellStyle name="Normal 12 2 4 6 2" xfId="52525"/>
    <cellStyle name="Normal 12 2 4 6 2 2" xfId="52526"/>
    <cellStyle name="Normal 12 2 4 6 3" xfId="52527"/>
    <cellStyle name="Normal 12 2 4 6 3 2" xfId="52528"/>
    <cellStyle name="Normal 12 2 4 6 4" xfId="52529"/>
    <cellStyle name="Normal 12 2 4 7" xfId="52530"/>
    <cellStyle name="Normal 12 2 4 7 2" xfId="52531"/>
    <cellStyle name="Normal 12 2 4 8" xfId="52532"/>
    <cellStyle name="Normal 12 2 4 8 2" xfId="52533"/>
    <cellStyle name="Normal 12 2 4 9" xfId="52534"/>
    <cellStyle name="Normal 12 2 4_Geneva - Bank" xfId="52535"/>
    <cellStyle name="Normal 12 2 5" xfId="52536"/>
    <cellStyle name="Normal 12 2 5 2" xfId="52537"/>
    <cellStyle name="Normal 12 2 5 2 2" xfId="52538"/>
    <cellStyle name="Normal 12 2 5 2 2 2" xfId="52539"/>
    <cellStyle name="Normal 12 2 5 2 2 2 2" xfId="52540"/>
    <cellStyle name="Normal 12 2 5 2 2 3" xfId="52541"/>
    <cellStyle name="Normal 12 2 5 2 2 3 2" xfId="52542"/>
    <cellStyle name="Normal 12 2 5 2 2 4" xfId="52543"/>
    <cellStyle name="Normal 12 2 5 2 3" xfId="52544"/>
    <cellStyle name="Normal 12 2 5 2 3 2" xfId="52545"/>
    <cellStyle name="Normal 12 2 5 2 3 2 2" xfId="52546"/>
    <cellStyle name="Normal 12 2 5 2 3 3" xfId="52547"/>
    <cellStyle name="Normal 12 2 5 2 3 3 2" xfId="52548"/>
    <cellStyle name="Normal 12 2 5 2 3 4" xfId="52549"/>
    <cellStyle name="Normal 12 2 5 2 4" xfId="52550"/>
    <cellStyle name="Normal 12 2 5 2 4 2" xfId="52551"/>
    <cellStyle name="Normal 12 2 5 2 5" xfId="52552"/>
    <cellStyle name="Normal 12 2 5 2 5 2" xfId="52553"/>
    <cellStyle name="Normal 12 2 5 2 6" xfId="52554"/>
    <cellStyle name="Normal 12 2 5 2_POF4 (Geneva)" xfId="52555"/>
    <cellStyle name="Normal 12 2 5 3" xfId="52556"/>
    <cellStyle name="Normal 12 2 5 3 2" xfId="52557"/>
    <cellStyle name="Normal 12 2 5 3 2 2" xfId="52558"/>
    <cellStyle name="Normal 12 2 5 3 2 2 2" xfId="52559"/>
    <cellStyle name="Normal 12 2 5 3 2 3" xfId="52560"/>
    <cellStyle name="Normal 12 2 5 3 2 3 2" xfId="52561"/>
    <cellStyle name="Normal 12 2 5 3 2 4" xfId="52562"/>
    <cellStyle name="Normal 12 2 5 3 3" xfId="52563"/>
    <cellStyle name="Normal 12 2 5 3 3 2" xfId="52564"/>
    <cellStyle name="Normal 12 2 5 3 3 2 2" xfId="52565"/>
    <cellStyle name="Normal 12 2 5 3 3 3" xfId="52566"/>
    <cellStyle name="Normal 12 2 5 3 3 3 2" xfId="52567"/>
    <cellStyle name="Normal 12 2 5 3 3 4" xfId="52568"/>
    <cellStyle name="Normal 12 2 5 3 4" xfId="52569"/>
    <cellStyle name="Normal 12 2 5 3 4 2" xfId="52570"/>
    <cellStyle name="Normal 12 2 5 3 5" xfId="52571"/>
    <cellStyle name="Normal 12 2 5 3 5 2" xfId="52572"/>
    <cellStyle name="Normal 12 2 5 3 6" xfId="52573"/>
    <cellStyle name="Normal 12 2 5 4" xfId="52574"/>
    <cellStyle name="Normal 12 2 5 4 2" xfId="52575"/>
    <cellStyle name="Normal 12 2 5 4 2 2" xfId="52576"/>
    <cellStyle name="Normal 12 2 5 4 3" xfId="52577"/>
    <cellStyle name="Normal 12 2 5 4 3 2" xfId="52578"/>
    <cellStyle name="Normal 12 2 5 4 4" xfId="52579"/>
    <cellStyle name="Normal 12 2 5 5" xfId="52580"/>
    <cellStyle name="Normal 12 2 5 5 2" xfId="52581"/>
    <cellStyle name="Normal 12 2 5 5 2 2" xfId="52582"/>
    <cellStyle name="Normal 12 2 5 5 3" xfId="52583"/>
    <cellStyle name="Normal 12 2 5 5 3 2" xfId="52584"/>
    <cellStyle name="Normal 12 2 5 5 4" xfId="52585"/>
    <cellStyle name="Normal 12 2 5 6" xfId="52586"/>
    <cellStyle name="Normal 12 2 5 6 2" xfId="52587"/>
    <cellStyle name="Normal 12 2 5 6 2 2" xfId="52588"/>
    <cellStyle name="Normal 12 2 5 6 3" xfId="52589"/>
    <cellStyle name="Normal 12 2 5 6 3 2" xfId="52590"/>
    <cellStyle name="Normal 12 2 5 6 4" xfId="52591"/>
    <cellStyle name="Normal 12 2 5 7" xfId="52592"/>
    <cellStyle name="Normal 12 2 5 7 2" xfId="52593"/>
    <cellStyle name="Normal 12 2 5 8" xfId="52594"/>
    <cellStyle name="Normal 12 2 5 8 2" xfId="52595"/>
    <cellStyle name="Normal 12 2 5 9" xfId="52596"/>
    <cellStyle name="Normal 12 2 5_Geneva - Bank" xfId="52597"/>
    <cellStyle name="Normal 12 2 6" xfId="52598"/>
    <cellStyle name="Normal 12 2 6 2" xfId="52599"/>
    <cellStyle name="Normal 12 2 6 2 2" xfId="52600"/>
    <cellStyle name="Normal 12 2 6 2 2 2" xfId="52601"/>
    <cellStyle name="Normal 12 2 6 2 3" xfId="52602"/>
    <cellStyle name="Normal 12 2 6 2 3 2" xfId="52603"/>
    <cellStyle name="Normal 12 2 6 2 4" xfId="52604"/>
    <cellStyle name="Normal 12 2 6 3" xfId="52605"/>
    <cellStyle name="Normal 12 2 6 3 2" xfId="52606"/>
    <cellStyle name="Normal 12 2 6 3 2 2" xfId="52607"/>
    <cellStyle name="Normal 12 2 6 3 3" xfId="52608"/>
    <cellStyle name="Normal 12 2 6 3 3 2" xfId="52609"/>
    <cellStyle name="Normal 12 2 6 3 4" xfId="52610"/>
    <cellStyle name="Normal 12 2 6 4" xfId="52611"/>
    <cellStyle name="Normal 12 2 6 4 2" xfId="52612"/>
    <cellStyle name="Normal 12 2 6 5" xfId="52613"/>
    <cellStyle name="Normal 12 2 6 5 2" xfId="52614"/>
    <cellStyle name="Normal 12 2 6 6" xfId="52615"/>
    <cellStyle name="Normal 12 2 6_Geneva - Bank" xfId="52616"/>
    <cellStyle name="Normal 12 2 7" xfId="52617"/>
    <cellStyle name="Normal 12 2 7 2" xfId="52618"/>
    <cellStyle name="Normal 12 2 7 2 2" xfId="52619"/>
    <cellStyle name="Normal 12 2 7 2 2 2" xfId="52620"/>
    <cellStyle name="Normal 12 2 7 2 3" xfId="52621"/>
    <cellStyle name="Normal 12 2 7 2 3 2" xfId="52622"/>
    <cellStyle name="Normal 12 2 7 2 4" xfId="52623"/>
    <cellStyle name="Normal 12 2 7 3" xfId="52624"/>
    <cellStyle name="Normal 12 2 7 3 2" xfId="52625"/>
    <cellStyle name="Normal 12 2 7 3 2 2" xfId="52626"/>
    <cellStyle name="Normal 12 2 7 3 3" xfId="52627"/>
    <cellStyle name="Normal 12 2 7 3 3 2" xfId="52628"/>
    <cellStyle name="Normal 12 2 7 3 4" xfId="52629"/>
    <cellStyle name="Normal 12 2 7 4" xfId="52630"/>
    <cellStyle name="Normal 12 2 7 4 2" xfId="52631"/>
    <cellStyle name="Normal 12 2 7 5" xfId="52632"/>
    <cellStyle name="Normal 12 2 7 5 2" xfId="52633"/>
    <cellStyle name="Normal 12 2 7 6" xfId="52634"/>
    <cellStyle name="Normal 12 2 7_POF4 (Geneva)" xfId="52635"/>
    <cellStyle name="Normal 12 2 8" xfId="52636"/>
    <cellStyle name="Normal 12 2 8 2" xfId="52637"/>
    <cellStyle name="Normal 12 2 8 2 2" xfId="52638"/>
    <cellStyle name="Normal 12 2 8 2 2 2" xfId="52639"/>
    <cellStyle name="Normal 12 2 8 2 3" xfId="52640"/>
    <cellStyle name="Normal 12 2 8 2 4" xfId="52641"/>
    <cellStyle name="Normal 12 2 8 3" xfId="52642"/>
    <cellStyle name="Normal 12 2 8 3 2" xfId="52643"/>
    <cellStyle name="Normal 12 2 8 3 3" xfId="52644"/>
    <cellStyle name="Normal 12 2 8 4" xfId="52645"/>
    <cellStyle name="Normal 12 2 8 5" xfId="52646"/>
    <cellStyle name="Normal 12 2 8_POF4 (Geneva)" xfId="52647"/>
    <cellStyle name="Normal 12 2 9" xfId="52648"/>
    <cellStyle name="Normal 12 2 9 2" xfId="52649"/>
    <cellStyle name="Normal 12 2 9 2 2" xfId="52650"/>
    <cellStyle name="Normal 12 2 9 2 2 2" xfId="52651"/>
    <cellStyle name="Normal 12 2 9 2 3" xfId="52652"/>
    <cellStyle name="Normal 12 2 9 2 4" xfId="52653"/>
    <cellStyle name="Normal 12 2 9 3" xfId="52654"/>
    <cellStyle name="Normal 12 2 9 3 2" xfId="52655"/>
    <cellStyle name="Normal 12 2 9 3 3" xfId="52656"/>
    <cellStyle name="Normal 12 2 9 4" xfId="52657"/>
    <cellStyle name="Normal 12 2 9 5" xfId="52658"/>
    <cellStyle name="Normal 12 2 9_POF4 (Geneva)" xfId="52659"/>
    <cellStyle name="Normal 12 2_Geneva - Bank" xfId="52660"/>
    <cellStyle name="Normal 12 20" xfId="52661"/>
    <cellStyle name="Normal 12 20 2" xfId="52662"/>
    <cellStyle name="Normal 12 20 2 2" xfId="52663"/>
    <cellStyle name="Normal 12 20 2 2 2" xfId="52664"/>
    <cellStyle name="Normal 12 20 2 3" xfId="52665"/>
    <cellStyle name="Normal 12 20 2 4" xfId="52666"/>
    <cellStyle name="Normal 12 20 3" xfId="52667"/>
    <cellStyle name="Normal 12 20 3 2" xfId="52668"/>
    <cellStyle name="Normal 12 20 4" xfId="52669"/>
    <cellStyle name="Normal 12 20 5" xfId="52670"/>
    <cellStyle name="Normal 12 20_POF4 (Geneva)" xfId="52671"/>
    <cellStyle name="Normal 12 21" xfId="52672"/>
    <cellStyle name="Normal 12 21 2" xfId="52673"/>
    <cellStyle name="Normal 12 21 2 2" xfId="52674"/>
    <cellStyle name="Normal 12 21 2 2 2" xfId="52675"/>
    <cellStyle name="Normal 12 21 2 3" xfId="52676"/>
    <cellStyle name="Normal 12 21 2 4" xfId="52677"/>
    <cellStyle name="Normal 12 21 3" xfId="52678"/>
    <cellStyle name="Normal 12 21 3 2" xfId="52679"/>
    <cellStyle name="Normal 12 21 4" xfId="52680"/>
    <cellStyle name="Normal 12 21 5" xfId="52681"/>
    <cellStyle name="Normal 12 21_POF4 (Geneva)" xfId="52682"/>
    <cellStyle name="Normal 12 22" xfId="52683"/>
    <cellStyle name="Normal 12 22 2" xfId="52684"/>
    <cellStyle name="Normal 12 22 2 2" xfId="52685"/>
    <cellStyle name="Normal 12 22 3" xfId="52686"/>
    <cellStyle name="Normal 12 22 4" xfId="52687"/>
    <cellStyle name="Normal 12 23" xfId="52688"/>
    <cellStyle name="Normal 12 23 2" xfId="52689"/>
    <cellStyle name="Normal 12 23 3" xfId="52690"/>
    <cellStyle name="Normal 12 24" xfId="52691"/>
    <cellStyle name="Normal 12 25" xfId="52692"/>
    <cellStyle name="Normal 12 26" xfId="52693"/>
    <cellStyle name="Normal 12 27" xfId="52694"/>
    <cellStyle name="Normal 12 28" xfId="52695"/>
    <cellStyle name="Normal 12 29" xfId="52696"/>
    <cellStyle name="Normal 12 3" xfId="52697"/>
    <cellStyle name="Normal 12 3 10" xfId="52698"/>
    <cellStyle name="Normal 12 3 10 2" xfId="52699"/>
    <cellStyle name="Normal 12 3 11" xfId="52700"/>
    <cellStyle name="Normal 12 3 11 2" xfId="52701"/>
    <cellStyle name="Normal 12 3 12" xfId="52702"/>
    <cellStyle name="Normal 12 3 13" xfId="52703"/>
    <cellStyle name="Normal 12 3 14" xfId="52704"/>
    <cellStyle name="Normal 12 3 15" xfId="52705"/>
    <cellStyle name="Normal 12 3 16" xfId="52706"/>
    <cellStyle name="Normal 12 3 17" xfId="52707"/>
    <cellStyle name="Normal 12 3 18" xfId="52708"/>
    <cellStyle name="Normal 12 3 19" xfId="52709"/>
    <cellStyle name="Normal 12 3 2" xfId="52710"/>
    <cellStyle name="Normal 12 3 2 2" xfId="52711"/>
    <cellStyle name="Normal 12 3 2 2 2" xfId="52712"/>
    <cellStyle name="Normal 12 3 2 2 2 2" xfId="52713"/>
    <cellStyle name="Normal 12 3 2 2 2 2 2" xfId="52714"/>
    <cellStyle name="Normal 12 3 2 2 2 3" xfId="52715"/>
    <cellStyle name="Normal 12 3 2 2 2 3 2" xfId="52716"/>
    <cellStyle name="Normal 12 3 2 2 2 4" xfId="52717"/>
    <cellStyle name="Normal 12 3 2 2 3" xfId="52718"/>
    <cellStyle name="Normal 12 3 2 2 3 2" xfId="52719"/>
    <cellStyle name="Normal 12 3 2 2 3 2 2" xfId="52720"/>
    <cellStyle name="Normal 12 3 2 2 3 3" xfId="52721"/>
    <cellStyle name="Normal 12 3 2 2 3 3 2" xfId="52722"/>
    <cellStyle name="Normal 12 3 2 2 3 4" xfId="52723"/>
    <cellStyle name="Normal 12 3 2 2 4" xfId="52724"/>
    <cellStyle name="Normal 12 3 2 2 4 2" xfId="52725"/>
    <cellStyle name="Normal 12 3 2 2 5" xfId="52726"/>
    <cellStyle name="Normal 12 3 2 2 5 2" xfId="52727"/>
    <cellStyle name="Normal 12 3 2 2 6" xfId="52728"/>
    <cellStyle name="Normal 12 3 2 2_POF4 (Geneva)" xfId="52729"/>
    <cellStyle name="Normal 12 3 2 3" xfId="52730"/>
    <cellStyle name="Normal 12 3 2 3 2" xfId="52731"/>
    <cellStyle name="Normal 12 3 2 3 2 2" xfId="52732"/>
    <cellStyle name="Normal 12 3 2 3 2 2 2" xfId="52733"/>
    <cellStyle name="Normal 12 3 2 3 2 3" xfId="52734"/>
    <cellStyle name="Normal 12 3 2 3 2 3 2" xfId="52735"/>
    <cellStyle name="Normal 12 3 2 3 2 4" xfId="52736"/>
    <cellStyle name="Normal 12 3 2 3 3" xfId="52737"/>
    <cellStyle name="Normal 12 3 2 3 3 2" xfId="52738"/>
    <cellStyle name="Normal 12 3 2 3 3 2 2" xfId="52739"/>
    <cellStyle name="Normal 12 3 2 3 3 3" xfId="52740"/>
    <cellStyle name="Normal 12 3 2 3 3 3 2" xfId="52741"/>
    <cellStyle name="Normal 12 3 2 3 3 4" xfId="52742"/>
    <cellStyle name="Normal 12 3 2 3 4" xfId="52743"/>
    <cellStyle name="Normal 12 3 2 3 4 2" xfId="52744"/>
    <cellStyle name="Normal 12 3 2 3 5" xfId="52745"/>
    <cellStyle name="Normal 12 3 2 3 5 2" xfId="52746"/>
    <cellStyle name="Normal 12 3 2 3 6" xfId="52747"/>
    <cellStyle name="Normal 12 3 2 4" xfId="52748"/>
    <cellStyle name="Normal 12 3 2 4 2" xfId="52749"/>
    <cellStyle name="Normal 12 3 2 4 2 2" xfId="52750"/>
    <cellStyle name="Normal 12 3 2 4 3" xfId="52751"/>
    <cellStyle name="Normal 12 3 2 4 3 2" xfId="52752"/>
    <cellStyle name="Normal 12 3 2 4 4" xfId="52753"/>
    <cellStyle name="Normal 12 3 2 5" xfId="52754"/>
    <cellStyle name="Normal 12 3 2 5 2" xfId="52755"/>
    <cellStyle name="Normal 12 3 2 5 2 2" xfId="52756"/>
    <cellStyle name="Normal 12 3 2 5 3" xfId="52757"/>
    <cellStyle name="Normal 12 3 2 5 3 2" xfId="52758"/>
    <cellStyle name="Normal 12 3 2 5 4" xfId="52759"/>
    <cellStyle name="Normal 12 3 2 6" xfId="52760"/>
    <cellStyle name="Normal 12 3 2 6 2" xfId="52761"/>
    <cellStyle name="Normal 12 3 2 6 2 2" xfId="52762"/>
    <cellStyle name="Normal 12 3 2 6 3" xfId="52763"/>
    <cellStyle name="Normal 12 3 2 6 3 2" xfId="52764"/>
    <cellStyle name="Normal 12 3 2 6 4" xfId="52765"/>
    <cellStyle name="Normal 12 3 2 7" xfId="52766"/>
    <cellStyle name="Normal 12 3 2 7 2" xfId="52767"/>
    <cellStyle name="Normal 12 3 2 8" xfId="52768"/>
    <cellStyle name="Normal 12 3 2 8 2" xfId="52769"/>
    <cellStyle name="Normal 12 3 2 9" xfId="52770"/>
    <cellStyle name="Normal 12 3 2_Geneva - Bank" xfId="52771"/>
    <cellStyle name="Normal 12 3 3" xfId="52772"/>
    <cellStyle name="Normal 12 3 3 2" xfId="52773"/>
    <cellStyle name="Normal 12 3 3 2 2" xfId="52774"/>
    <cellStyle name="Normal 12 3 3 2 2 2" xfId="52775"/>
    <cellStyle name="Normal 12 3 3 2 2 2 2" xfId="52776"/>
    <cellStyle name="Normal 12 3 3 2 2 3" xfId="52777"/>
    <cellStyle name="Normal 12 3 3 2 2 3 2" xfId="52778"/>
    <cellStyle name="Normal 12 3 3 2 2 4" xfId="52779"/>
    <cellStyle name="Normal 12 3 3 2 3" xfId="52780"/>
    <cellStyle name="Normal 12 3 3 2 3 2" xfId="52781"/>
    <cellStyle name="Normal 12 3 3 2 3 2 2" xfId="52782"/>
    <cellStyle name="Normal 12 3 3 2 3 3" xfId="52783"/>
    <cellStyle name="Normal 12 3 3 2 3 3 2" xfId="52784"/>
    <cellStyle name="Normal 12 3 3 2 3 4" xfId="52785"/>
    <cellStyle name="Normal 12 3 3 2 4" xfId="52786"/>
    <cellStyle name="Normal 12 3 3 2 4 2" xfId="52787"/>
    <cellStyle name="Normal 12 3 3 2 5" xfId="52788"/>
    <cellStyle name="Normal 12 3 3 2 5 2" xfId="52789"/>
    <cellStyle name="Normal 12 3 3 2 6" xfId="52790"/>
    <cellStyle name="Normal 12 3 3 2_POF4 (Geneva)" xfId="52791"/>
    <cellStyle name="Normal 12 3 3 3" xfId="52792"/>
    <cellStyle name="Normal 12 3 3 3 2" xfId="52793"/>
    <cellStyle name="Normal 12 3 3 3 2 2" xfId="52794"/>
    <cellStyle name="Normal 12 3 3 3 2 2 2" xfId="52795"/>
    <cellStyle name="Normal 12 3 3 3 2 3" xfId="52796"/>
    <cellStyle name="Normal 12 3 3 3 2 3 2" xfId="52797"/>
    <cellStyle name="Normal 12 3 3 3 2 4" xfId="52798"/>
    <cellStyle name="Normal 12 3 3 3 3" xfId="52799"/>
    <cellStyle name="Normal 12 3 3 3 3 2" xfId="52800"/>
    <cellStyle name="Normal 12 3 3 3 3 2 2" xfId="52801"/>
    <cellStyle name="Normal 12 3 3 3 3 3" xfId="52802"/>
    <cellStyle name="Normal 12 3 3 3 3 3 2" xfId="52803"/>
    <cellStyle name="Normal 12 3 3 3 3 4" xfId="52804"/>
    <cellStyle name="Normal 12 3 3 3 4" xfId="52805"/>
    <cellStyle name="Normal 12 3 3 3 4 2" xfId="52806"/>
    <cellStyle name="Normal 12 3 3 3 5" xfId="52807"/>
    <cellStyle name="Normal 12 3 3 3 5 2" xfId="52808"/>
    <cellStyle name="Normal 12 3 3 3 6" xfId="52809"/>
    <cellStyle name="Normal 12 3 3 4" xfId="52810"/>
    <cellStyle name="Normal 12 3 3 4 2" xfId="52811"/>
    <cellStyle name="Normal 12 3 3 4 2 2" xfId="52812"/>
    <cellStyle name="Normal 12 3 3 4 3" xfId="52813"/>
    <cellStyle name="Normal 12 3 3 4 3 2" xfId="52814"/>
    <cellStyle name="Normal 12 3 3 4 4" xfId="52815"/>
    <cellStyle name="Normal 12 3 3 5" xfId="52816"/>
    <cellStyle name="Normal 12 3 3 5 2" xfId="52817"/>
    <cellStyle name="Normal 12 3 3 5 2 2" xfId="52818"/>
    <cellStyle name="Normal 12 3 3 5 3" xfId="52819"/>
    <cellStyle name="Normal 12 3 3 5 3 2" xfId="52820"/>
    <cellStyle name="Normal 12 3 3 5 4" xfId="52821"/>
    <cellStyle name="Normal 12 3 3 6" xfId="52822"/>
    <cellStyle name="Normal 12 3 3 6 2" xfId="52823"/>
    <cellStyle name="Normal 12 3 3 6 2 2" xfId="52824"/>
    <cellStyle name="Normal 12 3 3 6 3" xfId="52825"/>
    <cellStyle name="Normal 12 3 3 6 3 2" xfId="52826"/>
    <cellStyle name="Normal 12 3 3 6 4" xfId="52827"/>
    <cellStyle name="Normal 12 3 3 7" xfId="52828"/>
    <cellStyle name="Normal 12 3 3 7 2" xfId="52829"/>
    <cellStyle name="Normal 12 3 3 8" xfId="52830"/>
    <cellStyle name="Normal 12 3 3 8 2" xfId="52831"/>
    <cellStyle name="Normal 12 3 3 9" xfId="52832"/>
    <cellStyle name="Normal 12 3 3_Geneva - Bank" xfId="52833"/>
    <cellStyle name="Normal 12 3 4" xfId="52834"/>
    <cellStyle name="Normal 12 3 4 2" xfId="52835"/>
    <cellStyle name="Normal 12 3 4 2 2" xfId="52836"/>
    <cellStyle name="Normal 12 3 4 2 2 2" xfId="52837"/>
    <cellStyle name="Normal 12 3 4 2 2 2 2" xfId="52838"/>
    <cellStyle name="Normal 12 3 4 2 2 3" xfId="52839"/>
    <cellStyle name="Normal 12 3 4 2 2 3 2" xfId="52840"/>
    <cellStyle name="Normal 12 3 4 2 2 4" xfId="52841"/>
    <cellStyle name="Normal 12 3 4 2 3" xfId="52842"/>
    <cellStyle name="Normal 12 3 4 2 3 2" xfId="52843"/>
    <cellStyle name="Normal 12 3 4 2 3 2 2" xfId="52844"/>
    <cellStyle name="Normal 12 3 4 2 3 3" xfId="52845"/>
    <cellStyle name="Normal 12 3 4 2 3 3 2" xfId="52846"/>
    <cellStyle name="Normal 12 3 4 2 3 4" xfId="52847"/>
    <cellStyle name="Normal 12 3 4 2 4" xfId="52848"/>
    <cellStyle name="Normal 12 3 4 2 4 2" xfId="52849"/>
    <cellStyle name="Normal 12 3 4 2 5" xfId="52850"/>
    <cellStyle name="Normal 12 3 4 2 5 2" xfId="52851"/>
    <cellStyle name="Normal 12 3 4 2 6" xfId="52852"/>
    <cellStyle name="Normal 12 3 4 2_POF4 (Geneva)" xfId="52853"/>
    <cellStyle name="Normal 12 3 4 3" xfId="52854"/>
    <cellStyle name="Normal 12 3 4 3 2" xfId="52855"/>
    <cellStyle name="Normal 12 3 4 3 2 2" xfId="52856"/>
    <cellStyle name="Normal 12 3 4 3 2 2 2" xfId="52857"/>
    <cellStyle name="Normal 12 3 4 3 2 3" xfId="52858"/>
    <cellStyle name="Normal 12 3 4 3 2 3 2" xfId="52859"/>
    <cellStyle name="Normal 12 3 4 3 2 4" xfId="52860"/>
    <cellStyle name="Normal 12 3 4 3 3" xfId="52861"/>
    <cellStyle name="Normal 12 3 4 3 3 2" xfId="52862"/>
    <cellStyle name="Normal 12 3 4 3 3 2 2" xfId="52863"/>
    <cellStyle name="Normal 12 3 4 3 3 3" xfId="52864"/>
    <cellStyle name="Normal 12 3 4 3 3 3 2" xfId="52865"/>
    <cellStyle name="Normal 12 3 4 3 3 4" xfId="52866"/>
    <cellStyle name="Normal 12 3 4 3 4" xfId="52867"/>
    <cellStyle name="Normal 12 3 4 3 4 2" xfId="52868"/>
    <cellStyle name="Normal 12 3 4 3 5" xfId="52869"/>
    <cellStyle name="Normal 12 3 4 3 5 2" xfId="52870"/>
    <cellStyle name="Normal 12 3 4 3 6" xfId="52871"/>
    <cellStyle name="Normal 12 3 4 4" xfId="52872"/>
    <cellStyle name="Normal 12 3 4 4 2" xfId="52873"/>
    <cellStyle name="Normal 12 3 4 4 2 2" xfId="52874"/>
    <cellStyle name="Normal 12 3 4 4 3" xfId="52875"/>
    <cellStyle name="Normal 12 3 4 4 3 2" xfId="52876"/>
    <cellStyle name="Normal 12 3 4 4 4" xfId="52877"/>
    <cellStyle name="Normal 12 3 4 5" xfId="52878"/>
    <cellStyle name="Normal 12 3 4 5 2" xfId="52879"/>
    <cellStyle name="Normal 12 3 4 5 2 2" xfId="52880"/>
    <cellStyle name="Normal 12 3 4 5 3" xfId="52881"/>
    <cellStyle name="Normal 12 3 4 5 3 2" xfId="52882"/>
    <cellStyle name="Normal 12 3 4 5 4" xfId="52883"/>
    <cellStyle name="Normal 12 3 4 6" xfId="52884"/>
    <cellStyle name="Normal 12 3 4 6 2" xfId="52885"/>
    <cellStyle name="Normal 12 3 4 6 2 2" xfId="52886"/>
    <cellStyle name="Normal 12 3 4 6 3" xfId="52887"/>
    <cellStyle name="Normal 12 3 4 6 3 2" xfId="52888"/>
    <cellStyle name="Normal 12 3 4 6 4" xfId="52889"/>
    <cellStyle name="Normal 12 3 4 7" xfId="52890"/>
    <cellStyle name="Normal 12 3 4 7 2" xfId="52891"/>
    <cellStyle name="Normal 12 3 4 8" xfId="52892"/>
    <cellStyle name="Normal 12 3 4 8 2" xfId="52893"/>
    <cellStyle name="Normal 12 3 4 9" xfId="52894"/>
    <cellStyle name="Normal 12 3 4_Geneva - Bank" xfId="52895"/>
    <cellStyle name="Normal 12 3 5" xfId="52896"/>
    <cellStyle name="Normal 12 3 5 2" xfId="52897"/>
    <cellStyle name="Normal 12 3 5 2 2" xfId="52898"/>
    <cellStyle name="Normal 12 3 5 2 2 2" xfId="52899"/>
    <cellStyle name="Normal 12 3 5 2 3" xfId="52900"/>
    <cellStyle name="Normal 12 3 5 2 3 2" xfId="52901"/>
    <cellStyle name="Normal 12 3 5 2 4" xfId="52902"/>
    <cellStyle name="Normal 12 3 5 3" xfId="52903"/>
    <cellStyle name="Normal 12 3 5 3 2" xfId="52904"/>
    <cellStyle name="Normal 12 3 5 3 2 2" xfId="52905"/>
    <cellStyle name="Normal 12 3 5 3 3" xfId="52906"/>
    <cellStyle name="Normal 12 3 5 3 3 2" xfId="52907"/>
    <cellStyle name="Normal 12 3 5 3 4" xfId="52908"/>
    <cellStyle name="Normal 12 3 5 4" xfId="52909"/>
    <cellStyle name="Normal 12 3 5 4 2" xfId="52910"/>
    <cellStyle name="Normal 12 3 5 5" xfId="52911"/>
    <cellStyle name="Normal 12 3 5 5 2" xfId="52912"/>
    <cellStyle name="Normal 12 3 5 6" xfId="52913"/>
    <cellStyle name="Normal 12 3 5_POF4 (Geneva)" xfId="52914"/>
    <cellStyle name="Normal 12 3 6" xfId="52915"/>
    <cellStyle name="Normal 12 3 6 2" xfId="52916"/>
    <cellStyle name="Normal 12 3 6 2 2" xfId="52917"/>
    <cellStyle name="Normal 12 3 6 2 2 2" xfId="52918"/>
    <cellStyle name="Normal 12 3 6 2 3" xfId="52919"/>
    <cellStyle name="Normal 12 3 6 2 3 2" xfId="52920"/>
    <cellStyle name="Normal 12 3 6 2 4" xfId="52921"/>
    <cellStyle name="Normal 12 3 6 3" xfId="52922"/>
    <cellStyle name="Normal 12 3 6 3 2" xfId="52923"/>
    <cellStyle name="Normal 12 3 6 3 2 2" xfId="52924"/>
    <cellStyle name="Normal 12 3 6 3 3" xfId="52925"/>
    <cellStyle name="Normal 12 3 6 3 3 2" xfId="52926"/>
    <cellStyle name="Normal 12 3 6 3 4" xfId="52927"/>
    <cellStyle name="Normal 12 3 6 4" xfId="52928"/>
    <cellStyle name="Normal 12 3 6 4 2" xfId="52929"/>
    <cellStyle name="Normal 12 3 6 5" xfId="52930"/>
    <cellStyle name="Normal 12 3 6 5 2" xfId="52931"/>
    <cellStyle name="Normal 12 3 6 6" xfId="52932"/>
    <cellStyle name="Normal 12 3 6_POF4 (Geneva)" xfId="52933"/>
    <cellStyle name="Normal 12 3 7" xfId="52934"/>
    <cellStyle name="Normal 12 3 7 2" xfId="52935"/>
    <cellStyle name="Normal 12 3 7 2 2" xfId="52936"/>
    <cellStyle name="Normal 12 3 7 3" xfId="52937"/>
    <cellStyle name="Normal 12 3 7 3 2" xfId="52938"/>
    <cellStyle name="Normal 12 3 7 4" xfId="52939"/>
    <cellStyle name="Normal 12 3 8" xfId="52940"/>
    <cellStyle name="Normal 12 3 8 2" xfId="52941"/>
    <cellStyle name="Normal 12 3 8 2 2" xfId="52942"/>
    <cellStyle name="Normal 12 3 8 3" xfId="52943"/>
    <cellStyle name="Normal 12 3 8 3 2" xfId="52944"/>
    <cellStyle name="Normal 12 3 8 4" xfId="52945"/>
    <cellStyle name="Normal 12 3 9" xfId="52946"/>
    <cellStyle name="Normal 12 3 9 2" xfId="52947"/>
    <cellStyle name="Normal 12 3 9 2 2" xfId="52948"/>
    <cellStyle name="Normal 12 3 9 3" xfId="52949"/>
    <cellStyle name="Normal 12 3 9 3 2" xfId="52950"/>
    <cellStyle name="Normal 12 3 9 4" xfId="52951"/>
    <cellStyle name="Normal 12 3_Geneva - Bank" xfId="52952"/>
    <cellStyle name="Normal 12 30" xfId="52953"/>
    <cellStyle name="Normal 12 31" xfId="52954"/>
    <cellStyle name="Normal 12 4" xfId="52955"/>
    <cellStyle name="Normal 12 4 10" xfId="52956"/>
    <cellStyle name="Normal 12 4 11" xfId="52957"/>
    <cellStyle name="Normal 12 4 12" xfId="52958"/>
    <cellStyle name="Normal 12 4 13" xfId="52959"/>
    <cellStyle name="Normal 12 4 14" xfId="52960"/>
    <cellStyle name="Normal 12 4 15" xfId="52961"/>
    <cellStyle name="Normal 12 4 16" xfId="52962"/>
    <cellStyle name="Normal 12 4 17" xfId="52963"/>
    <cellStyle name="Normal 12 4 18" xfId="52964"/>
    <cellStyle name="Normal 12 4 2" xfId="52965"/>
    <cellStyle name="Normal 12 4 2 2" xfId="52966"/>
    <cellStyle name="Normal 12 4 2 2 2" xfId="52967"/>
    <cellStyle name="Normal 12 4 2 2 2 2" xfId="52968"/>
    <cellStyle name="Normal 12 4 2 2 3" xfId="52969"/>
    <cellStyle name="Normal 12 4 2 2 3 2" xfId="52970"/>
    <cellStyle name="Normal 12 4 2 2 4" xfId="52971"/>
    <cellStyle name="Normal 12 4 2 3" xfId="52972"/>
    <cellStyle name="Normal 12 4 2 3 2" xfId="52973"/>
    <cellStyle name="Normal 12 4 2 3 2 2" xfId="52974"/>
    <cellStyle name="Normal 12 4 2 3 3" xfId="52975"/>
    <cellStyle name="Normal 12 4 2 3 3 2" xfId="52976"/>
    <cellStyle name="Normal 12 4 2 3 4" xfId="52977"/>
    <cellStyle name="Normal 12 4 2 4" xfId="52978"/>
    <cellStyle name="Normal 12 4 2 4 2" xfId="52979"/>
    <cellStyle name="Normal 12 4 2 5" xfId="52980"/>
    <cellStyle name="Normal 12 4 2 5 2" xfId="52981"/>
    <cellStyle name="Normal 12 4 2 6" xfId="52982"/>
    <cellStyle name="Normal 12 4 2_POF4 (Geneva)" xfId="52983"/>
    <cellStyle name="Normal 12 4 3" xfId="52984"/>
    <cellStyle name="Normal 12 4 3 2" xfId="52985"/>
    <cellStyle name="Normal 12 4 3 2 2" xfId="52986"/>
    <cellStyle name="Normal 12 4 3 2 2 2" xfId="52987"/>
    <cellStyle name="Normal 12 4 3 2 3" xfId="52988"/>
    <cellStyle name="Normal 12 4 3 2 3 2" xfId="52989"/>
    <cellStyle name="Normal 12 4 3 2 4" xfId="52990"/>
    <cellStyle name="Normal 12 4 3 3" xfId="52991"/>
    <cellStyle name="Normal 12 4 3 3 2" xfId="52992"/>
    <cellStyle name="Normal 12 4 3 3 2 2" xfId="52993"/>
    <cellStyle name="Normal 12 4 3 3 3" xfId="52994"/>
    <cellStyle name="Normal 12 4 3 3 3 2" xfId="52995"/>
    <cellStyle name="Normal 12 4 3 3 4" xfId="52996"/>
    <cellStyle name="Normal 12 4 3 4" xfId="52997"/>
    <cellStyle name="Normal 12 4 3 4 2" xfId="52998"/>
    <cellStyle name="Normal 12 4 3 5" xfId="52999"/>
    <cellStyle name="Normal 12 4 3 5 2" xfId="53000"/>
    <cellStyle name="Normal 12 4 3 6" xfId="53001"/>
    <cellStyle name="Normal 12 4 3_POF4 (Geneva)" xfId="53002"/>
    <cellStyle name="Normal 12 4 4" xfId="53003"/>
    <cellStyle name="Normal 12 4 4 2" xfId="53004"/>
    <cellStyle name="Normal 12 4 4 2 2" xfId="53005"/>
    <cellStyle name="Normal 12 4 4 3" xfId="53006"/>
    <cellStyle name="Normal 12 4 4 3 2" xfId="53007"/>
    <cellStyle name="Normal 12 4 4 4" xfId="53008"/>
    <cellStyle name="Normal 12 4 5" xfId="53009"/>
    <cellStyle name="Normal 12 4 5 2" xfId="53010"/>
    <cellStyle name="Normal 12 4 5 2 2" xfId="53011"/>
    <cellStyle name="Normal 12 4 5 3" xfId="53012"/>
    <cellStyle name="Normal 12 4 5 3 2" xfId="53013"/>
    <cellStyle name="Normal 12 4 5 4" xfId="53014"/>
    <cellStyle name="Normal 12 4 6" xfId="53015"/>
    <cellStyle name="Normal 12 4 6 2" xfId="53016"/>
    <cellStyle name="Normal 12 4 6 2 2" xfId="53017"/>
    <cellStyle name="Normal 12 4 6 3" xfId="53018"/>
    <cellStyle name="Normal 12 4 6 3 2" xfId="53019"/>
    <cellStyle name="Normal 12 4 6 4" xfId="53020"/>
    <cellStyle name="Normal 12 4 7" xfId="53021"/>
    <cellStyle name="Normal 12 4 7 2" xfId="53022"/>
    <cellStyle name="Normal 12 4 8" xfId="53023"/>
    <cellStyle name="Normal 12 4 8 2" xfId="53024"/>
    <cellStyle name="Normal 12 4 9" xfId="53025"/>
    <cellStyle name="Normal 12 4_Geneva - Bank" xfId="53026"/>
    <cellStyle name="Normal 12 5" xfId="53027"/>
    <cellStyle name="Normal 12 5 10" xfId="53028"/>
    <cellStyle name="Normal 12 5 11" xfId="53029"/>
    <cellStyle name="Normal 12 5 12" xfId="53030"/>
    <cellStyle name="Normal 12 5 13" xfId="53031"/>
    <cellStyle name="Normal 12 5 14" xfId="53032"/>
    <cellStyle name="Normal 12 5 15" xfId="53033"/>
    <cellStyle name="Normal 12 5 16" xfId="53034"/>
    <cellStyle name="Normal 12 5 17" xfId="53035"/>
    <cellStyle name="Normal 12 5 2" xfId="53036"/>
    <cellStyle name="Normal 12 5 2 2" xfId="53037"/>
    <cellStyle name="Normal 12 5 2 2 2" xfId="53038"/>
    <cellStyle name="Normal 12 5 2 2 2 2" xfId="53039"/>
    <cellStyle name="Normal 12 5 2 2 3" xfId="53040"/>
    <cellStyle name="Normal 12 5 2 2 3 2" xfId="53041"/>
    <cellStyle name="Normal 12 5 2 2 4" xfId="53042"/>
    <cellStyle name="Normal 12 5 2 3" xfId="53043"/>
    <cellStyle name="Normal 12 5 2 3 2" xfId="53044"/>
    <cellStyle name="Normal 12 5 2 3 2 2" xfId="53045"/>
    <cellStyle name="Normal 12 5 2 3 3" xfId="53046"/>
    <cellStyle name="Normal 12 5 2 3 3 2" xfId="53047"/>
    <cellStyle name="Normal 12 5 2 3 4" xfId="53048"/>
    <cellStyle name="Normal 12 5 2 4" xfId="53049"/>
    <cellStyle name="Normal 12 5 2 4 2" xfId="53050"/>
    <cellStyle name="Normal 12 5 2 5" xfId="53051"/>
    <cellStyle name="Normal 12 5 2 5 2" xfId="53052"/>
    <cellStyle name="Normal 12 5 2 6" xfId="53053"/>
    <cellStyle name="Normal 12 5 2_POF4 (Geneva)" xfId="53054"/>
    <cellStyle name="Normal 12 5 3" xfId="53055"/>
    <cellStyle name="Normal 12 5 3 2" xfId="53056"/>
    <cellStyle name="Normal 12 5 3 2 2" xfId="53057"/>
    <cellStyle name="Normal 12 5 3 2 2 2" xfId="53058"/>
    <cellStyle name="Normal 12 5 3 2 3" xfId="53059"/>
    <cellStyle name="Normal 12 5 3 2 3 2" xfId="53060"/>
    <cellStyle name="Normal 12 5 3 2 4" xfId="53061"/>
    <cellStyle name="Normal 12 5 3 3" xfId="53062"/>
    <cellStyle name="Normal 12 5 3 3 2" xfId="53063"/>
    <cellStyle name="Normal 12 5 3 3 2 2" xfId="53064"/>
    <cellStyle name="Normal 12 5 3 3 3" xfId="53065"/>
    <cellStyle name="Normal 12 5 3 3 3 2" xfId="53066"/>
    <cellStyle name="Normal 12 5 3 3 4" xfId="53067"/>
    <cellStyle name="Normal 12 5 3 4" xfId="53068"/>
    <cellStyle name="Normal 12 5 3 4 2" xfId="53069"/>
    <cellStyle name="Normal 12 5 3 5" xfId="53070"/>
    <cellStyle name="Normal 12 5 3 5 2" xfId="53071"/>
    <cellStyle name="Normal 12 5 3 6" xfId="53072"/>
    <cellStyle name="Normal 12 5 4" xfId="53073"/>
    <cellStyle name="Normal 12 5 4 2" xfId="53074"/>
    <cellStyle name="Normal 12 5 4 2 2" xfId="53075"/>
    <cellStyle name="Normal 12 5 4 3" xfId="53076"/>
    <cellStyle name="Normal 12 5 4 3 2" xfId="53077"/>
    <cellStyle name="Normal 12 5 4 4" xfId="53078"/>
    <cellStyle name="Normal 12 5 5" xfId="53079"/>
    <cellStyle name="Normal 12 5 5 2" xfId="53080"/>
    <cellStyle name="Normal 12 5 5 2 2" xfId="53081"/>
    <cellStyle name="Normal 12 5 5 3" xfId="53082"/>
    <cellStyle name="Normal 12 5 5 3 2" xfId="53083"/>
    <cellStyle name="Normal 12 5 5 4" xfId="53084"/>
    <cellStyle name="Normal 12 5 6" xfId="53085"/>
    <cellStyle name="Normal 12 5 6 2" xfId="53086"/>
    <cellStyle name="Normal 12 5 6 2 2" xfId="53087"/>
    <cellStyle name="Normal 12 5 6 3" xfId="53088"/>
    <cellStyle name="Normal 12 5 6 3 2" xfId="53089"/>
    <cellStyle name="Normal 12 5 6 4" xfId="53090"/>
    <cellStyle name="Normal 12 5 7" xfId="53091"/>
    <cellStyle name="Normal 12 5 7 2" xfId="53092"/>
    <cellStyle name="Normal 12 5 8" xfId="53093"/>
    <cellStyle name="Normal 12 5 8 2" xfId="53094"/>
    <cellStyle name="Normal 12 5 9" xfId="53095"/>
    <cellStyle name="Normal 12 5_Geneva - Bank" xfId="53096"/>
    <cellStyle name="Normal 12 6" xfId="53097"/>
    <cellStyle name="Normal 12 6 10" xfId="53098"/>
    <cellStyle name="Normal 12 6 11" xfId="53099"/>
    <cellStyle name="Normal 12 6 12" xfId="53100"/>
    <cellStyle name="Normal 12 6 13" xfId="53101"/>
    <cellStyle name="Normal 12 6 14" xfId="53102"/>
    <cellStyle name="Normal 12 6 15" xfId="53103"/>
    <cellStyle name="Normal 12 6 16" xfId="53104"/>
    <cellStyle name="Normal 12 6 17" xfId="53105"/>
    <cellStyle name="Normal 12 6 2" xfId="53106"/>
    <cellStyle name="Normal 12 6 2 2" xfId="53107"/>
    <cellStyle name="Normal 12 6 2 2 2" xfId="53108"/>
    <cellStyle name="Normal 12 6 2 2 2 2" xfId="53109"/>
    <cellStyle name="Normal 12 6 2 2 3" xfId="53110"/>
    <cellStyle name="Normal 12 6 2 2 3 2" xfId="53111"/>
    <cellStyle name="Normal 12 6 2 2 4" xfId="53112"/>
    <cellStyle name="Normal 12 6 2 3" xfId="53113"/>
    <cellStyle name="Normal 12 6 2 3 2" xfId="53114"/>
    <cellStyle name="Normal 12 6 2 3 2 2" xfId="53115"/>
    <cellStyle name="Normal 12 6 2 3 3" xfId="53116"/>
    <cellStyle name="Normal 12 6 2 3 3 2" xfId="53117"/>
    <cellStyle name="Normal 12 6 2 3 4" xfId="53118"/>
    <cellStyle name="Normal 12 6 2 4" xfId="53119"/>
    <cellStyle name="Normal 12 6 2 4 2" xfId="53120"/>
    <cellStyle name="Normal 12 6 2 5" xfId="53121"/>
    <cellStyle name="Normal 12 6 2 5 2" xfId="53122"/>
    <cellStyle name="Normal 12 6 2 6" xfId="53123"/>
    <cellStyle name="Normal 12 6 2_POF4 (Geneva)" xfId="53124"/>
    <cellStyle name="Normal 12 6 3" xfId="53125"/>
    <cellStyle name="Normal 12 6 3 2" xfId="53126"/>
    <cellStyle name="Normal 12 6 3 2 2" xfId="53127"/>
    <cellStyle name="Normal 12 6 3 2 2 2" xfId="53128"/>
    <cellStyle name="Normal 12 6 3 2 3" xfId="53129"/>
    <cellStyle name="Normal 12 6 3 2 3 2" xfId="53130"/>
    <cellStyle name="Normal 12 6 3 2 4" xfId="53131"/>
    <cellStyle name="Normal 12 6 3 3" xfId="53132"/>
    <cellStyle name="Normal 12 6 3 3 2" xfId="53133"/>
    <cellStyle name="Normal 12 6 3 3 2 2" xfId="53134"/>
    <cellStyle name="Normal 12 6 3 3 3" xfId="53135"/>
    <cellStyle name="Normal 12 6 3 3 3 2" xfId="53136"/>
    <cellStyle name="Normal 12 6 3 3 4" xfId="53137"/>
    <cellStyle name="Normal 12 6 3 4" xfId="53138"/>
    <cellStyle name="Normal 12 6 3 4 2" xfId="53139"/>
    <cellStyle name="Normal 12 6 3 5" xfId="53140"/>
    <cellStyle name="Normal 12 6 3 5 2" xfId="53141"/>
    <cellStyle name="Normal 12 6 3 6" xfId="53142"/>
    <cellStyle name="Normal 12 6 4" xfId="53143"/>
    <cellStyle name="Normal 12 6 4 2" xfId="53144"/>
    <cellStyle name="Normal 12 6 4 2 2" xfId="53145"/>
    <cellStyle name="Normal 12 6 4 3" xfId="53146"/>
    <cellStyle name="Normal 12 6 4 3 2" xfId="53147"/>
    <cellStyle name="Normal 12 6 4 4" xfId="53148"/>
    <cellStyle name="Normal 12 6 5" xfId="53149"/>
    <cellStyle name="Normal 12 6 5 2" xfId="53150"/>
    <cellStyle name="Normal 12 6 5 2 2" xfId="53151"/>
    <cellStyle name="Normal 12 6 5 3" xfId="53152"/>
    <cellStyle name="Normal 12 6 5 3 2" xfId="53153"/>
    <cellStyle name="Normal 12 6 5 4" xfId="53154"/>
    <cellStyle name="Normal 12 6 6" xfId="53155"/>
    <cellStyle name="Normal 12 6 6 2" xfId="53156"/>
    <cellStyle name="Normal 12 6 6 2 2" xfId="53157"/>
    <cellStyle name="Normal 12 6 6 3" xfId="53158"/>
    <cellStyle name="Normal 12 6 6 3 2" xfId="53159"/>
    <cellStyle name="Normal 12 6 6 4" xfId="53160"/>
    <cellStyle name="Normal 12 6 7" xfId="53161"/>
    <cellStyle name="Normal 12 6 7 2" xfId="53162"/>
    <cellStyle name="Normal 12 6 8" xfId="53163"/>
    <cellStyle name="Normal 12 6 8 2" xfId="53164"/>
    <cellStyle name="Normal 12 6 9" xfId="53165"/>
    <cellStyle name="Normal 12 6_Geneva - Bank" xfId="53166"/>
    <cellStyle name="Normal 12 7" xfId="53167"/>
    <cellStyle name="Normal 12 7 2" xfId="53168"/>
    <cellStyle name="Normal 12 7 2 2" xfId="53169"/>
    <cellStyle name="Normal 12 7 2 2 2" xfId="53170"/>
    <cellStyle name="Normal 12 7 2 3" xfId="53171"/>
    <cellStyle name="Normal 12 7 2 3 2" xfId="53172"/>
    <cellStyle name="Normal 12 7 2 4" xfId="53173"/>
    <cellStyle name="Normal 12 7 3" xfId="53174"/>
    <cellStyle name="Normal 12 7 3 2" xfId="53175"/>
    <cellStyle name="Normal 12 7 3 2 2" xfId="53176"/>
    <cellStyle name="Normal 12 7 3 3" xfId="53177"/>
    <cellStyle name="Normal 12 7 3 3 2" xfId="53178"/>
    <cellStyle name="Normal 12 7 3 4" xfId="53179"/>
    <cellStyle name="Normal 12 7 4" xfId="53180"/>
    <cellStyle name="Normal 12 7 4 2" xfId="53181"/>
    <cellStyle name="Normal 12 7 5" xfId="53182"/>
    <cellStyle name="Normal 12 7 5 2" xfId="53183"/>
    <cellStyle name="Normal 12 7 6" xfId="53184"/>
    <cellStyle name="Normal 12 7_Geneva - Bank" xfId="53185"/>
    <cellStyle name="Normal 12 8" xfId="53186"/>
    <cellStyle name="Normal 12 8 2" xfId="53187"/>
    <cellStyle name="Normal 12 8 2 2" xfId="53188"/>
    <cellStyle name="Normal 12 8 2 2 2" xfId="53189"/>
    <cellStyle name="Normal 12 8 2 3" xfId="53190"/>
    <cellStyle name="Normal 12 8 2 3 2" xfId="53191"/>
    <cellStyle name="Normal 12 8 2 4" xfId="53192"/>
    <cellStyle name="Normal 12 8 3" xfId="53193"/>
    <cellStyle name="Normal 12 8 3 2" xfId="53194"/>
    <cellStyle name="Normal 12 8 3 2 2" xfId="53195"/>
    <cellStyle name="Normal 12 8 3 3" xfId="53196"/>
    <cellStyle name="Normal 12 8 3 3 2" xfId="53197"/>
    <cellStyle name="Normal 12 8 3 4" xfId="53198"/>
    <cellStyle name="Normal 12 8 4" xfId="53199"/>
    <cellStyle name="Normal 12 8 4 2" xfId="53200"/>
    <cellStyle name="Normal 12 8 5" xfId="53201"/>
    <cellStyle name="Normal 12 8 5 2" xfId="53202"/>
    <cellStyle name="Normal 12 8 6" xfId="53203"/>
    <cellStyle name="Normal 12 8_POF4 (Geneva)" xfId="53204"/>
    <cellStyle name="Normal 12 9" xfId="53205"/>
    <cellStyle name="Normal 12 9 2" xfId="53206"/>
    <cellStyle name="Normal 12 9 2 2" xfId="53207"/>
    <cellStyle name="Normal 12 9 2 2 2" xfId="53208"/>
    <cellStyle name="Normal 12 9 2 3" xfId="53209"/>
    <cellStyle name="Normal 12 9 2 4" xfId="53210"/>
    <cellStyle name="Normal 12 9 3" xfId="53211"/>
    <cellStyle name="Normal 12 9 3 2" xfId="53212"/>
    <cellStyle name="Normal 12 9 4" xfId="53213"/>
    <cellStyle name="Normal 12 9 5" xfId="53214"/>
    <cellStyle name="Normal 12 9_POF4 (Geneva)" xfId="53215"/>
    <cellStyle name="Normal 12_0909CLOS" xfId="53216"/>
    <cellStyle name="Normal 120" xfId="53217"/>
    <cellStyle name="Normal 121" xfId="53218"/>
    <cellStyle name="Normal 122" xfId="53219"/>
    <cellStyle name="Normal 123" xfId="53220"/>
    <cellStyle name="Normal 124" xfId="53221"/>
    <cellStyle name="Normal 125" xfId="53222"/>
    <cellStyle name="Normal 126" xfId="53223"/>
    <cellStyle name="Normal 127" xfId="53224"/>
    <cellStyle name="Normal 128" xfId="53225"/>
    <cellStyle name="Normal 129" xfId="53226"/>
    <cellStyle name="Normal 13" xfId="53227"/>
    <cellStyle name="Normal 13 10" xfId="53228"/>
    <cellStyle name="Normal 13 10 2" xfId="53229"/>
    <cellStyle name="Normal 13 10 2 2" xfId="53230"/>
    <cellStyle name="Normal 13 10 2 2 2" xfId="53231"/>
    <cellStyle name="Normal 13 10 2 3" xfId="53232"/>
    <cellStyle name="Normal 13 10 2 4" xfId="53233"/>
    <cellStyle name="Normal 13 10 3" xfId="53234"/>
    <cellStyle name="Normal 13 10 3 2" xfId="53235"/>
    <cellStyle name="Normal 13 10 3 3" xfId="53236"/>
    <cellStyle name="Normal 13 10 4" xfId="53237"/>
    <cellStyle name="Normal 13 10 5" xfId="53238"/>
    <cellStyle name="Normal 13 10_Geneva - Bank" xfId="53239"/>
    <cellStyle name="Normal 13 11" xfId="53240"/>
    <cellStyle name="Normal 13 11 2" xfId="53241"/>
    <cellStyle name="Normal 13 11 2 2" xfId="53242"/>
    <cellStyle name="Normal 13 11 2 2 2" xfId="53243"/>
    <cellStyle name="Normal 13 11 2 3" xfId="53244"/>
    <cellStyle name="Normal 13 11 2 4" xfId="53245"/>
    <cellStyle name="Normal 13 11 3" xfId="53246"/>
    <cellStyle name="Normal 13 11 3 2" xfId="53247"/>
    <cellStyle name="Normal 13 11 3 3" xfId="53248"/>
    <cellStyle name="Normal 13 11 4" xfId="53249"/>
    <cellStyle name="Normal 13 11 5" xfId="53250"/>
    <cellStyle name="Normal 13 11_Geneva - Bank" xfId="53251"/>
    <cellStyle name="Normal 13 12" xfId="53252"/>
    <cellStyle name="Normal 13 12 2" xfId="53253"/>
    <cellStyle name="Normal 13 13" xfId="53254"/>
    <cellStyle name="Normal 13 13 2" xfId="53255"/>
    <cellStyle name="Normal 13 13 2 2" xfId="53256"/>
    <cellStyle name="Normal 13 13 2 2 2" xfId="53257"/>
    <cellStyle name="Normal 13 13 2 3" xfId="53258"/>
    <cellStyle name="Normal 13 13 2 4" xfId="53259"/>
    <cellStyle name="Normal 13 13 3" xfId="53260"/>
    <cellStyle name="Normal 13 13 3 2" xfId="53261"/>
    <cellStyle name="Normal 13 13 3 3" xfId="53262"/>
    <cellStyle name="Normal 13 13 4" xfId="53263"/>
    <cellStyle name="Normal 13 13 5" xfId="53264"/>
    <cellStyle name="Normal 13 13_POF4 (Geneva)" xfId="53265"/>
    <cellStyle name="Normal 13 14" xfId="53266"/>
    <cellStyle name="Normal 13 14 10" xfId="53267"/>
    <cellStyle name="Normal 13 14 11" xfId="53268"/>
    <cellStyle name="Normal 13 14 12" xfId="53269"/>
    <cellStyle name="Normal 13 14 13" xfId="53270"/>
    <cellStyle name="Normal 13 14 14" xfId="53271"/>
    <cellStyle name="Normal 13 14 15" xfId="53272"/>
    <cellStyle name="Normal 13 14 16" xfId="53273"/>
    <cellStyle name="Normal 13 14 17" xfId="53274"/>
    <cellStyle name="Normal 13 14 18" xfId="53275"/>
    <cellStyle name="Normal 13 14 2" xfId="53276"/>
    <cellStyle name="Normal 13 14 2 2" xfId="53277"/>
    <cellStyle name="Normal 13 14 2 2 2" xfId="53278"/>
    <cellStyle name="Normal 13 14 2 3" xfId="53279"/>
    <cellStyle name="Normal 13 14 2 4" xfId="53280"/>
    <cellStyle name="Normal 13 14 3" xfId="53281"/>
    <cellStyle name="Normal 13 14 3 2" xfId="53282"/>
    <cellStyle name="Normal 13 14 3 3" xfId="53283"/>
    <cellStyle name="Normal 13 14 4" xfId="53284"/>
    <cellStyle name="Normal 13 14 5" xfId="53285"/>
    <cellStyle name="Normal 13 14 6" xfId="53286"/>
    <cellStyle name="Normal 13 14 7" xfId="53287"/>
    <cellStyle name="Normal 13 14 8" xfId="53288"/>
    <cellStyle name="Normal 13 14 9" xfId="53289"/>
    <cellStyle name="Normal 13 14_POF4 (Geneva)" xfId="53290"/>
    <cellStyle name="Normal 13 15" xfId="53291"/>
    <cellStyle name="Normal 13 15 2" xfId="53292"/>
    <cellStyle name="Normal 13 15 2 2" xfId="53293"/>
    <cellStyle name="Normal 13 15 2 2 2" xfId="53294"/>
    <cellStyle name="Normal 13 15 2 3" xfId="53295"/>
    <cellStyle name="Normal 13 15 2 4" xfId="53296"/>
    <cellStyle name="Normal 13 15 3" xfId="53297"/>
    <cellStyle name="Normal 13 15 3 2" xfId="53298"/>
    <cellStyle name="Normal 13 15 3 3" xfId="53299"/>
    <cellStyle name="Normal 13 15 4" xfId="53300"/>
    <cellStyle name="Normal 13 15 5" xfId="53301"/>
    <cellStyle name="Normal 13 15_POF4 (Geneva)" xfId="53302"/>
    <cellStyle name="Normal 13 16" xfId="53303"/>
    <cellStyle name="Normal 13 16 2" xfId="53304"/>
    <cellStyle name="Normal 13 16 2 2" xfId="53305"/>
    <cellStyle name="Normal 13 16 2 2 2" xfId="53306"/>
    <cellStyle name="Normal 13 16 2 3" xfId="53307"/>
    <cellStyle name="Normal 13 16 2 4" xfId="53308"/>
    <cellStyle name="Normal 13 16 3" xfId="53309"/>
    <cellStyle name="Normal 13 16 3 2" xfId="53310"/>
    <cellStyle name="Normal 13 16 3 3" xfId="53311"/>
    <cellStyle name="Normal 13 16 4" xfId="53312"/>
    <cellStyle name="Normal 13 16 5" xfId="53313"/>
    <cellStyle name="Normal 13 16_POF4 (Geneva)" xfId="53314"/>
    <cellStyle name="Normal 13 17" xfId="53315"/>
    <cellStyle name="Normal 13 17 2" xfId="53316"/>
    <cellStyle name="Normal 13 17 2 2" xfId="53317"/>
    <cellStyle name="Normal 13 17 2 2 2" xfId="53318"/>
    <cellStyle name="Normal 13 17 2 3" xfId="53319"/>
    <cellStyle name="Normal 13 17 2 4" xfId="53320"/>
    <cellStyle name="Normal 13 17 3" xfId="53321"/>
    <cellStyle name="Normal 13 17 3 2" xfId="53322"/>
    <cellStyle name="Normal 13 17 3 3" xfId="53323"/>
    <cellStyle name="Normal 13 17 4" xfId="53324"/>
    <cellStyle name="Normal 13 17 5" xfId="53325"/>
    <cellStyle name="Normal 13 17_POF4 (Geneva)" xfId="53326"/>
    <cellStyle name="Normal 13 18" xfId="53327"/>
    <cellStyle name="Normal 13 18 2" xfId="53328"/>
    <cellStyle name="Normal 13 18 2 2" xfId="53329"/>
    <cellStyle name="Normal 13 18 2 2 2" xfId="53330"/>
    <cellStyle name="Normal 13 18 2 3" xfId="53331"/>
    <cellStyle name="Normal 13 18 2 4" xfId="53332"/>
    <cellStyle name="Normal 13 18 3" xfId="53333"/>
    <cellStyle name="Normal 13 18 3 2" xfId="53334"/>
    <cellStyle name="Normal 13 18 4" xfId="53335"/>
    <cellStyle name="Normal 13 18 5" xfId="53336"/>
    <cellStyle name="Normal 13 18_POF4 (Geneva)" xfId="53337"/>
    <cellStyle name="Normal 13 19" xfId="53338"/>
    <cellStyle name="Normal 13 19 2" xfId="53339"/>
    <cellStyle name="Normal 13 19 2 2" xfId="53340"/>
    <cellStyle name="Normal 13 19 2 2 2" xfId="53341"/>
    <cellStyle name="Normal 13 19 2 3" xfId="53342"/>
    <cellStyle name="Normal 13 19 2 4" xfId="53343"/>
    <cellStyle name="Normal 13 19 3" xfId="53344"/>
    <cellStyle name="Normal 13 19 3 2" xfId="53345"/>
    <cellStyle name="Normal 13 19 4" xfId="53346"/>
    <cellStyle name="Normal 13 19 5" xfId="53347"/>
    <cellStyle name="Normal 13 19_POF4 (Geneva)" xfId="53348"/>
    <cellStyle name="Normal 13 2" xfId="53349"/>
    <cellStyle name="Normal 13 2 10" xfId="53350"/>
    <cellStyle name="Normal 13 2 10 2" xfId="53351"/>
    <cellStyle name="Normal 13 2 10 2 2" xfId="53352"/>
    <cellStyle name="Normal 13 2 10 2 2 2" xfId="53353"/>
    <cellStyle name="Normal 13 2 10 2 3" xfId="53354"/>
    <cellStyle name="Normal 13 2 10 2 4" xfId="53355"/>
    <cellStyle name="Normal 13 2 10 3" xfId="53356"/>
    <cellStyle name="Normal 13 2 10 3 2" xfId="53357"/>
    <cellStyle name="Normal 13 2 10 3 3" xfId="53358"/>
    <cellStyle name="Normal 13 2 10 4" xfId="53359"/>
    <cellStyle name="Normal 13 2 10 5" xfId="53360"/>
    <cellStyle name="Normal 13 2 10_POF4 (Geneva)" xfId="53361"/>
    <cellStyle name="Normal 13 2 11" xfId="53362"/>
    <cellStyle name="Normal 13 2 11 2" xfId="53363"/>
    <cellStyle name="Normal 13 2 12" xfId="53364"/>
    <cellStyle name="Normal 13 2 12 2" xfId="53365"/>
    <cellStyle name="Normal 13 2 12 2 2" xfId="53366"/>
    <cellStyle name="Normal 13 2 12 2 2 2" xfId="53367"/>
    <cellStyle name="Normal 13 2 12 2 3" xfId="53368"/>
    <cellStyle name="Normal 13 2 12 2 4" xfId="53369"/>
    <cellStyle name="Normal 13 2 12 3" xfId="53370"/>
    <cellStyle name="Normal 13 2 12 3 2" xfId="53371"/>
    <cellStyle name="Normal 13 2 12 3 3" xfId="53372"/>
    <cellStyle name="Normal 13 2 12 4" xfId="53373"/>
    <cellStyle name="Normal 13 2 12 5" xfId="53374"/>
    <cellStyle name="Normal 13 2 12_POF4 (Geneva)" xfId="53375"/>
    <cellStyle name="Normal 13 2 13" xfId="53376"/>
    <cellStyle name="Normal 13 2 13 2" xfId="53377"/>
    <cellStyle name="Normal 13 2 13 2 2" xfId="53378"/>
    <cellStyle name="Normal 13 2 13 2 2 2" xfId="53379"/>
    <cellStyle name="Normal 13 2 13 2 3" xfId="53380"/>
    <cellStyle name="Normal 13 2 13 2 4" xfId="53381"/>
    <cellStyle name="Normal 13 2 13 3" xfId="53382"/>
    <cellStyle name="Normal 13 2 13 3 2" xfId="53383"/>
    <cellStyle name="Normal 13 2 13 3 3" xfId="53384"/>
    <cellStyle name="Normal 13 2 13 4" xfId="53385"/>
    <cellStyle name="Normal 13 2 13 5" xfId="53386"/>
    <cellStyle name="Normal 13 2 13_POF4 (Geneva)" xfId="53387"/>
    <cellStyle name="Normal 13 2 14" xfId="53388"/>
    <cellStyle name="Normal 13 2 14 2" xfId="53389"/>
    <cellStyle name="Normal 13 2 14 2 2" xfId="53390"/>
    <cellStyle name="Normal 13 2 14 2 2 2" xfId="53391"/>
    <cellStyle name="Normal 13 2 14 2 3" xfId="53392"/>
    <cellStyle name="Normal 13 2 14 2 4" xfId="53393"/>
    <cellStyle name="Normal 13 2 14 3" xfId="53394"/>
    <cellStyle name="Normal 13 2 14 3 2" xfId="53395"/>
    <cellStyle name="Normal 13 2 14 3 3" xfId="53396"/>
    <cellStyle name="Normal 13 2 14 4" xfId="53397"/>
    <cellStyle name="Normal 13 2 14 5" xfId="53398"/>
    <cellStyle name="Normal 13 2 14_POF4 (Geneva)" xfId="53399"/>
    <cellStyle name="Normal 13 2 15" xfId="53400"/>
    <cellStyle name="Normal 13 2 15 2" xfId="53401"/>
    <cellStyle name="Normal 13 2 15 2 2" xfId="53402"/>
    <cellStyle name="Normal 13 2 15 2 2 2" xfId="53403"/>
    <cellStyle name="Normal 13 2 15 2 3" xfId="53404"/>
    <cellStyle name="Normal 13 2 15 2 4" xfId="53405"/>
    <cellStyle name="Normal 13 2 15 3" xfId="53406"/>
    <cellStyle name="Normal 13 2 15 3 2" xfId="53407"/>
    <cellStyle name="Normal 13 2 15 3 3" xfId="53408"/>
    <cellStyle name="Normal 13 2 15 4" xfId="53409"/>
    <cellStyle name="Normal 13 2 15 5" xfId="53410"/>
    <cellStyle name="Normal 13 2 15_POF4 (Geneva)" xfId="53411"/>
    <cellStyle name="Normal 13 2 16" xfId="53412"/>
    <cellStyle name="Normal 13 2 16 2" xfId="53413"/>
    <cellStyle name="Normal 13 2 16 2 2" xfId="53414"/>
    <cellStyle name="Normal 13 2 16 2 2 2" xfId="53415"/>
    <cellStyle name="Normal 13 2 16 2 3" xfId="53416"/>
    <cellStyle name="Normal 13 2 16 2 4" xfId="53417"/>
    <cellStyle name="Normal 13 2 16 3" xfId="53418"/>
    <cellStyle name="Normal 13 2 16 3 2" xfId="53419"/>
    <cellStyle name="Normal 13 2 16 3 3" xfId="53420"/>
    <cellStyle name="Normal 13 2 16 4" xfId="53421"/>
    <cellStyle name="Normal 13 2 16 5" xfId="53422"/>
    <cellStyle name="Normal 13 2 16_POF4 (Geneva)" xfId="53423"/>
    <cellStyle name="Normal 13 2 17" xfId="53424"/>
    <cellStyle name="Normal 13 2 17 2" xfId="53425"/>
    <cellStyle name="Normal 13 2 17 2 2" xfId="53426"/>
    <cellStyle name="Normal 13 2 17 2 2 2" xfId="53427"/>
    <cellStyle name="Normal 13 2 17 2 3" xfId="53428"/>
    <cellStyle name="Normal 13 2 17 2 4" xfId="53429"/>
    <cellStyle name="Normal 13 2 17 3" xfId="53430"/>
    <cellStyle name="Normal 13 2 17 3 2" xfId="53431"/>
    <cellStyle name="Normal 13 2 17 4" xfId="53432"/>
    <cellStyle name="Normal 13 2 17 5" xfId="53433"/>
    <cellStyle name="Normal 13 2 17_POF4 (Geneva)" xfId="53434"/>
    <cellStyle name="Normal 13 2 18" xfId="53435"/>
    <cellStyle name="Normal 13 2 18 2" xfId="53436"/>
    <cellStyle name="Normal 13 2 18 2 2" xfId="53437"/>
    <cellStyle name="Normal 13 2 18 2 2 2" xfId="53438"/>
    <cellStyle name="Normal 13 2 18 2 3" xfId="53439"/>
    <cellStyle name="Normal 13 2 18 2 4" xfId="53440"/>
    <cellStyle name="Normal 13 2 18 3" xfId="53441"/>
    <cellStyle name="Normal 13 2 18 3 2" xfId="53442"/>
    <cellStyle name="Normal 13 2 18 4" xfId="53443"/>
    <cellStyle name="Normal 13 2 18 5" xfId="53444"/>
    <cellStyle name="Normal 13 2 18_POF4 (Geneva)" xfId="53445"/>
    <cellStyle name="Normal 13 2 19" xfId="53446"/>
    <cellStyle name="Normal 13 2 19 2" xfId="53447"/>
    <cellStyle name="Normal 13 2 19 2 2" xfId="53448"/>
    <cellStyle name="Normal 13 2 19 2 2 2" xfId="53449"/>
    <cellStyle name="Normal 13 2 19 2 3" xfId="53450"/>
    <cellStyle name="Normal 13 2 19 2 4" xfId="53451"/>
    <cellStyle name="Normal 13 2 19 3" xfId="53452"/>
    <cellStyle name="Normal 13 2 19 3 2" xfId="53453"/>
    <cellStyle name="Normal 13 2 19 4" xfId="53454"/>
    <cellStyle name="Normal 13 2 19 5" xfId="53455"/>
    <cellStyle name="Normal 13 2 19_POF4 (Geneva)" xfId="53456"/>
    <cellStyle name="Normal 13 2 2" xfId="53457"/>
    <cellStyle name="Normal 13 2 2 10" xfId="53458"/>
    <cellStyle name="Normal 13 2 2 10 2" xfId="53459"/>
    <cellStyle name="Normal 13 2 2 11" xfId="53460"/>
    <cellStyle name="Normal 13 2 2 11 2" xfId="53461"/>
    <cellStyle name="Normal 13 2 2 12" xfId="53462"/>
    <cellStyle name="Normal 13 2 2 2" xfId="53463"/>
    <cellStyle name="Normal 13 2 2 2 2" xfId="53464"/>
    <cellStyle name="Normal 13 2 2 2 2 2" xfId="53465"/>
    <cellStyle name="Normal 13 2 2 2 2 2 2" xfId="53466"/>
    <cellStyle name="Normal 13 2 2 2 2 2 2 2" xfId="53467"/>
    <cellStyle name="Normal 13 2 2 2 2 2 3" xfId="53468"/>
    <cellStyle name="Normal 13 2 2 2 2 2 3 2" xfId="53469"/>
    <cellStyle name="Normal 13 2 2 2 2 2 4" xfId="53470"/>
    <cellStyle name="Normal 13 2 2 2 2 3" xfId="53471"/>
    <cellStyle name="Normal 13 2 2 2 2 3 2" xfId="53472"/>
    <cellStyle name="Normal 13 2 2 2 2 3 2 2" xfId="53473"/>
    <cellStyle name="Normal 13 2 2 2 2 3 3" xfId="53474"/>
    <cellStyle name="Normal 13 2 2 2 2 3 3 2" xfId="53475"/>
    <cellStyle name="Normal 13 2 2 2 2 3 4" xfId="53476"/>
    <cellStyle name="Normal 13 2 2 2 2 4" xfId="53477"/>
    <cellStyle name="Normal 13 2 2 2 2 4 2" xfId="53478"/>
    <cellStyle name="Normal 13 2 2 2 2 5" xfId="53479"/>
    <cellStyle name="Normal 13 2 2 2 2 5 2" xfId="53480"/>
    <cellStyle name="Normal 13 2 2 2 2 6" xfId="53481"/>
    <cellStyle name="Normal 13 2 2 2 2_POF4 (Geneva)" xfId="53482"/>
    <cellStyle name="Normal 13 2 2 2 3" xfId="53483"/>
    <cellStyle name="Normal 13 2 2 2 3 2" xfId="53484"/>
    <cellStyle name="Normal 13 2 2 2 3 2 2" xfId="53485"/>
    <cellStyle name="Normal 13 2 2 2 3 2 2 2" xfId="53486"/>
    <cellStyle name="Normal 13 2 2 2 3 2 3" xfId="53487"/>
    <cellStyle name="Normal 13 2 2 2 3 2 3 2" xfId="53488"/>
    <cellStyle name="Normal 13 2 2 2 3 2 4" xfId="53489"/>
    <cellStyle name="Normal 13 2 2 2 3 3" xfId="53490"/>
    <cellStyle name="Normal 13 2 2 2 3 3 2" xfId="53491"/>
    <cellStyle name="Normal 13 2 2 2 3 3 2 2" xfId="53492"/>
    <cellStyle name="Normal 13 2 2 2 3 3 3" xfId="53493"/>
    <cellStyle name="Normal 13 2 2 2 3 3 3 2" xfId="53494"/>
    <cellStyle name="Normal 13 2 2 2 3 3 4" xfId="53495"/>
    <cellStyle name="Normal 13 2 2 2 3 4" xfId="53496"/>
    <cellStyle name="Normal 13 2 2 2 3 4 2" xfId="53497"/>
    <cellStyle name="Normal 13 2 2 2 3 5" xfId="53498"/>
    <cellStyle name="Normal 13 2 2 2 3 5 2" xfId="53499"/>
    <cellStyle name="Normal 13 2 2 2 3 6" xfId="53500"/>
    <cellStyle name="Normal 13 2 2 2 4" xfId="53501"/>
    <cellStyle name="Normal 13 2 2 2 4 2" xfId="53502"/>
    <cellStyle name="Normal 13 2 2 2 4 2 2" xfId="53503"/>
    <cellStyle name="Normal 13 2 2 2 4 3" xfId="53504"/>
    <cellStyle name="Normal 13 2 2 2 4 3 2" xfId="53505"/>
    <cellStyle name="Normal 13 2 2 2 4 4" xfId="53506"/>
    <cellStyle name="Normal 13 2 2 2 5" xfId="53507"/>
    <cellStyle name="Normal 13 2 2 2 5 2" xfId="53508"/>
    <cellStyle name="Normal 13 2 2 2 5 2 2" xfId="53509"/>
    <cellStyle name="Normal 13 2 2 2 5 3" xfId="53510"/>
    <cellStyle name="Normal 13 2 2 2 5 3 2" xfId="53511"/>
    <cellStyle name="Normal 13 2 2 2 5 4" xfId="53512"/>
    <cellStyle name="Normal 13 2 2 2 6" xfId="53513"/>
    <cellStyle name="Normal 13 2 2 2 6 2" xfId="53514"/>
    <cellStyle name="Normal 13 2 2 2 6 2 2" xfId="53515"/>
    <cellStyle name="Normal 13 2 2 2 6 3" xfId="53516"/>
    <cellStyle name="Normal 13 2 2 2 6 3 2" xfId="53517"/>
    <cellStyle name="Normal 13 2 2 2 6 4" xfId="53518"/>
    <cellStyle name="Normal 13 2 2 2 7" xfId="53519"/>
    <cellStyle name="Normal 13 2 2 2 7 2" xfId="53520"/>
    <cellStyle name="Normal 13 2 2 2 8" xfId="53521"/>
    <cellStyle name="Normal 13 2 2 2 8 2" xfId="53522"/>
    <cellStyle name="Normal 13 2 2 2 9" xfId="53523"/>
    <cellStyle name="Normal 13 2 2 2_Geneva - Bank" xfId="53524"/>
    <cellStyle name="Normal 13 2 2 3" xfId="53525"/>
    <cellStyle name="Normal 13 2 2 3 2" xfId="53526"/>
    <cellStyle name="Normal 13 2 2 3 2 2" xfId="53527"/>
    <cellStyle name="Normal 13 2 2 3 2 2 2" xfId="53528"/>
    <cellStyle name="Normal 13 2 2 3 2 2 2 2" xfId="53529"/>
    <cellStyle name="Normal 13 2 2 3 2 2 3" xfId="53530"/>
    <cellStyle name="Normal 13 2 2 3 2 2 3 2" xfId="53531"/>
    <cellStyle name="Normal 13 2 2 3 2 2 4" xfId="53532"/>
    <cellStyle name="Normal 13 2 2 3 2 3" xfId="53533"/>
    <cellStyle name="Normal 13 2 2 3 2 3 2" xfId="53534"/>
    <cellStyle name="Normal 13 2 2 3 2 3 2 2" xfId="53535"/>
    <cellStyle name="Normal 13 2 2 3 2 3 3" xfId="53536"/>
    <cellStyle name="Normal 13 2 2 3 2 3 3 2" xfId="53537"/>
    <cellStyle name="Normal 13 2 2 3 2 3 4" xfId="53538"/>
    <cellStyle name="Normal 13 2 2 3 2 4" xfId="53539"/>
    <cellStyle name="Normal 13 2 2 3 2 4 2" xfId="53540"/>
    <cellStyle name="Normal 13 2 2 3 2 5" xfId="53541"/>
    <cellStyle name="Normal 13 2 2 3 2 5 2" xfId="53542"/>
    <cellStyle name="Normal 13 2 2 3 2 6" xfId="53543"/>
    <cellStyle name="Normal 13 2 2 3 2_POF4 (Geneva)" xfId="53544"/>
    <cellStyle name="Normal 13 2 2 3 3" xfId="53545"/>
    <cellStyle name="Normal 13 2 2 3 3 2" xfId="53546"/>
    <cellStyle name="Normal 13 2 2 3 3 2 2" xfId="53547"/>
    <cellStyle name="Normal 13 2 2 3 3 2 2 2" xfId="53548"/>
    <cellStyle name="Normal 13 2 2 3 3 2 3" xfId="53549"/>
    <cellStyle name="Normal 13 2 2 3 3 2 3 2" xfId="53550"/>
    <cellStyle name="Normal 13 2 2 3 3 2 4" xfId="53551"/>
    <cellStyle name="Normal 13 2 2 3 3 3" xfId="53552"/>
    <cellStyle name="Normal 13 2 2 3 3 3 2" xfId="53553"/>
    <cellStyle name="Normal 13 2 2 3 3 3 2 2" xfId="53554"/>
    <cellStyle name="Normal 13 2 2 3 3 3 3" xfId="53555"/>
    <cellStyle name="Normal 13 2 2 3 3 3 3 2" xfId="53556"/>
    <cellStyle name="Normal 13 2 2 3 3 3 4" xfId="53557"/>
    <cellStyle name="Normal 13 2 2 3 3 4" xfId="53558"/>
    <cellStyle name="Normal 13 2 2 3 3 4 2" xfId="53559"/>
    <cellStyle name="Normal 13 2 2 3 3 5" xfId="53560"/>
    <cellStyle name="Normal 13 2 2 3 3 5 2" xfId="53561"/>
    <cellStyle name="Normal 13 2 2 3 3 6" xfId="53562"/>
    <cellStyle name="Normal 13 2 2 3 4" xfId="53563"/>
    <cellStyle name="Normal 13 2 2 3 4 2" xfId="53564"/>
    <cellStyle name="Normal 13 2 2 3 4 2 2" xfId="53565"/>
    <cellStyle name="Normal 13 2 2 3 4 3" xfId="53566"/>
    <cellStyle name="Normal 13 2 2 3 4 3 2" xfId="53567"/>
    <cellStyle name="Normal 13 2 2 3 4 4" xfId="53568"/>
    <cellStyle name="Normal 13 2 2 3 5" xfId="53569"/>
    <cellStyle name="Normal 13 2 2 3 5 2" xfId="53570"/>
    <cellStyle name="Normal 13 2 2 3 5 2 2" xfId="53571"/>
    <cellStyle name="Normal 13 2 2 3 5 3" xfId="53572"/>
    <cellStyle name="Normal 13 2 2 3 5 3 2" xfId="53573"/>
    <cellStyle name="Normal 13 2 2 3 5 4" xfId="53574"/>
    <cellStyle name="Normal 13 2 2 3 6" xfId="53575"/>
    <cellStyle name="Normal 13 2 2 3 6 2" xfId="53576"/>
    <cellStyle name="Normal 13 2 2 3 6 2 2" xfId="53577"/>
    <cellStyle name="Normal 13 2 2 3 6 3" xfId="53578"/>
    <cellStyle name="Normal 13 2 2 3 6 3 2" xfId="53579"/>
    <cellStyle name="Normal 13 2 2 3 6 4" xfId="53580"/>
    <cellStyle name="Normal 13 2 2 3 7" xfId="53581"/>
    <cellStyle name="Normal 13 2 2 3 7 2" xfId="53582"/>
    <cellStyle name="Normal 13 2 2 3 8" xfId="53583"/>
    <cellStyle name="Normal 13 2 2 3 8 2" xfId="53584"/>
    <cellStyle name="Normal 13 2 2 3 9" xfId="53585"/>
    <cellStyle name="Normal 13 2 2 3_Geneva - Bank" xfId="53586"/>
    <cellStyle name="Normal 13 2 2 4" xfId="53587"/>
    <cellStyle name="Normal 13 2 2 4 2" xfId="53588"/>
    <cellStyle name="Normal 13 2 2 4 2 2" xfId="53589"/>
    <cellStyle name="Normal 13 2 2 4 2 2 2" xfId="53590"/>
    <cellStyle name="Normal 13 2 2 4 2 2 2 2" xfId="53591"/>
    <cellStyle name="Normal 13 2 2 4 2 2 3" xfId="53592"/>
    <cellStyle name="Normal 13 2 2 4 2 2 3 2" xfId="53593"/>
    <cellStyle name="Normal 13 2 2 4 2 2 4" xfId="53594"/>
    <cellStyle name="Normal 13 2 2 4 2 3" xfId="53595"/>
    <cellStyle name="Normal 13 2 2 4 2 3 2" xfId="53596"/>
    <cellStyle name="Normal 13 2 2 4 2 3 2 2" xfId="53597"/>
    <cellStyle name="Normal 13 2 2 4 2 3 3" xfId="53598"/>
    <cellStyle name="Normal 13 2 2 4 2 3 3 2" xfId="53599"/>
    <cellStyle name="Normal 13 2 2 4 2 3 4" xfId="53600"/>
    <cellStyle name="Normal 13 2 2 4 2 4" xfId="53601"/>
    <cellStyle name="Normal 13 2 2 4 2 4 2" xfId="53602"/>
    <cellStyle name="Normal 13 2 2 4 2 5" xfId="53603"/>
    <cellStyle name="Normal 13 2 2 4 2 5 2" xfId="53604"/>
    <cellStyle name="Normal 13 2 2 4 2 6" xfId="53605"/>
    <cellStyle name="Normal 13 2 2 4 2_POF4 (Geneva)" xfId="53606"/>
    <cellStyle name="Normal 13 2 2 4 3" xfId="53607"/>
    <cellStyle name="Normal 13 2 2 4 3 2" xfId="53608"/>
    <cellStyle name="Normal 13 2 2 4 3 2 2" xfId="53609"/>
    <cellStyle name="Normal 13 2 2 4 3 2 2 2" xfId="53610"/>
    <cellStyle name="Normal 13 2 2 4 3 2 3" xfId="53611"/>
    <cellStyle name="Normal 13 2 2 4 3 2 3 2" xfId="53612"/>
    <cellStyle name="Normal 13 2 2 4 3 2 4" xfId="53613"/>
    <cellStyle name="Normal 13 2 2 4 3 3" xfId="53614"/>
    <cellStyle name="Normal 13 2 2 4 3 3 2" xfId="53615"/>
    <cellStyle name="Normal 13 2 2 4 3 3 2 2" xfId="53616"/>
    <cellStyle name="Normal 13 2 2 4 3 3 3" xfId="53617"/>
    <cellStyle name="Normal 13 2 2 4 3 3 3 2" xfId="53618"/>
    <cellStyle name="Normal 13 2 2 4 3 3 4" xfId="53619"/>
    <cellStyle name="Normal 13 2 2 4 3 4" xfId="53620"/>
    <cellStyle name="Normal 13 2 2 4 3 4 2" xfId="53621"/>
    <cellStyle name="Normal 13 2 2 4 3 5" xfId="53622"/>
    <cellStyle name="Normal 13 2 2 4 3 5 2" xfId="53623"/>
    <cellStyle name="Normal 13 2 2 4 3 6" xfId="53624"/>
    <cellStyle name="Normal 13 2 2 4 4" xfId="53625"/>
    <cellStyle name="Normal 13 2 2 4 4 2" xfId="53626"/>
    <cellStyle name="Normal 13 2 2 4 4 2 2" xfId="53627"/>
    <cellStyle name="Normal 13 2 2 4 4 3" xfId="53628"/>
    <cellStyle name="Normal 13 2 2 4 4 3 2" xfId="53629"/>
    <cellStyle name="Normal 13 2 2 4 4 4" xfId="53630"/>
    <cellStyle name="Normal 13 2 2 4 5" xfId="53631"/>
    <cellStyle name="Normal 13 2 2 4 5 2" xfId="53632"/>
    <cellStyle name="Normal 13 2 2 4 5 2 2" xfId="53633"/>
    <cellStyle name="Normal 13 2 2 4 5 3" xfId="53634"/>
    <cellStyle name="Normal 13 2 2 4 5 3 2" xfId="53635"/>
    <cellStyle name="Normal 13 2 2 4 5 4" xfId="53636"/>
    <cellStyle name="Normal 13 2 2 4 6" xfId="53637"/>
    <cellStyle name="Normal 13 2 2 4 6 2" xfId="53638"/>
    <cellStyle name="Normal 13 2 2 4 6 2 2" xfId="53639"/>
    <cellStyle name="Normal 13 2 2 4 6 3" xfId="53640"/>
    <cellStyle name="Normal 13 2 2 4 6 3 2" xfId="53641"/>
    <cellStyle name="Normal 13 2 2 4 6 4" xfId="53642"/>
    <cellStyle name="Normal 13 2 2 4 7" xfId="53643"/>
    <cellStyle name="Normal 13 2 2 4 7 2" xfId="53644"/>
    <cellStyle name="Normal 13 2 2 4 8" xfId="53645"/>
    <cellStyle name="Normal 13 2 2 4 8 2" xfId="53646"/>
    <cellStyle name="Normal 13 2 2 4 9" xfId="53647"/>
    <cellStyle name="Normal 13 2 2 4_Geneva - Bank" xfId="53648"/>
    <cellStyle name="Normal 13 2 2 5" xfId="53649"/>
    <cellStyle name="Normal 13 2 2 5 2" xfId="53650"/>
    <cellStyle name="Normal 13 2 2 5 2 2" xfId="53651"/>
    <cellStyle name="Normal 13 2 2 5 2 2 2" xfId="53652"/>
    <cellStyle name="Normal 13 2 2 5 2 3" xfId="53653"/>
    <cellStyle name="Normal 13 2 2 5 2 3 2" xfId="53654"/>
    <cellStyle name="Normal 13 2 2 5 2 4" xfId="53655"/>
    <cellStyle name="Normal 13 2 2 5 3" xfId="53656"/>
    <cellStyle name="Normal 13 2 2 5 3 2" xfId="53657"/>
    <cellStyle name="Normal 13 2 2 5 3 2 2" xfId="53658"/>
    <cellStyle name="Normal 13 2 2 5 3 3" xfId="53659"/>
    <cellStyle name="Normal 13 2 2 5 3 3 2" xfId="53660"/>
    <cellStyle name="Normal 13 2 2 5 3 4" xfId="53661"/>
    <cellStyle name="Normal 13 2 2 5 4" xfId="53662"/>
    <cellStyle name="Normal 13 2 2 5 4 2" xfId="53663"/>
    <cellStyle name="Normal 13 2 2 5 5" xfId="53664"/>
    <cellStyle name="Normal 13 2 2 5 5 2" xfId="53665"/>
    <cellStyle name="Normal 13 2 2 5 6" xfId="53666"/>
    <cellStyle name="Normal 13 2 2 5_POF4 (Geneva)" xfId="53667"/>
    <cellStyle name="Normal 13 2 2 6" xfId="53668"/>
    <cellStyle name="Normal 13 2 2 6 2" xfId="53669"/>
    <cellStyle name="Normal 13 2 2 6 2 2" xfId="53670"/>
    <cellStyle name="Normal 13 2 2 6 2 2 2" xfId="53671"/>
    <cellStyle name="Normal 13 2 2 6 2 3" xfId="53672"/>
    <cellStyle name="Normal 13 2 2 6 2 3 2" xfId="53673"/>
    <cellStyle name="Normal 13 2 2 6 2 4" xfId="53674"/>
    <cellStyle name="Normal 13 2 2 6 3" xfId="53675"/>
    <cellStyle name="Normal 13 2 2 6 3 2" xfId="53676"/>
    <cellStyle name="Normal 13 2 2 6 3 2 2" xfId="53677"/>
    <cellStyle name="Normal 13 2 2 6 3 3" xfId="53678"/>
    <cellStyle name="Normal 13 2 2 6 3 3 2" xfId="53679"/>
    <cellStyle name="Normal 13 2 2 6 3 4" xfId="53680"/>
    <cellStyle name="Normal 13 2 2 6 4" xfId="53681"/>
    <cellStyle name="Normal 13 2 2 6 4 2" xfId="53682"/>
    <cellStyle name="Normal 13 2 2 6 5" xfId="53683"/>
    <cellStyle name="Normal 13 2 2 6 5 2" xfId="53684"/>
    <cellStyle name="Normal 13 2 2 6 6" xfId="53685"/>
    <cellStyle name="Normal 13 2 2 6_POF4 (Geneva)" xfId="53686"/>
    <cellStyle name="Normal 13 2 2 7" xfId="53687"/>
    <cellStyle name="Normal 13 2 2 7 2" xfId="53688"/>
    <cellStyle name="Normal 13 2 2 7 2 2" xfId="53689"/>
    <cellStyle name="Normal 13 2 2 7 3" xfId="53690"/>
    <cellStyle name="Normal 13 2 2 7 3 2" xfId="53691"/>
    <cellStyle name="Normal 13 2 2 7 4" xfId="53692"/>
    <cellStyle name="Normal 13 2 2 8" xfId="53693"/>
    <cellStyle name="Normal 13 2 2 8 2" xfId="53694"/>
    <cellStyle name="Normal 13 2 2 8 2 2" xfId="53695"/>
    <cellStyle name="Normal 13 2 2 8 3" xfId="53696"/>
    <cellStyle name="Normal 13 2 2 8 3 2" xfId="53697"/>
    <cellStyle name="Normal 13 2 2 8 4" xfId="53698"/>
    <cellStyle name="Normal 13 2 2 9" xfId="53699"/>
    <cellStyle name="Normal 13 2 2 9 2" xfId="53700"/>
    <cellStyle name="Normal 13 2 2 9 2 2" xfId="53701"/>
    <cellStyle name="Normal 13 2 2 9 3" xfId="53702"/>
    <cellStyle name="Normal 13 2 2 9 3 2" xfId="53703"/>
    <cellStyle name="Normal 13 2 2 9 4" xfId="53704"/>
    <cellStyle name="Normal 13 2 2_Geneva - Bank" xfId="53705"/>
    <cellStyle name="Normal 13 2 20" xfId="53706"/>
    <cellStyle name="Normal 13 2 20 2" xfId="53707"/>
    <cellStyle name="Normal 13 2 20 2 2" xfId="53708"/>
    <cellStyle name="Normal 13 2 20 2 2 2" xfId="53709"/>
    <cellStyle name="Normal 13 2 20 2 3" xfId="53710"/>
    <cellStyle name="Normal 13 2 20 2 4" xfId="53711"/>
    <cellStyle name="Normal 13 2 20 3" xfId="53712"/>
    <cellStyle name="Normal 13 2 20 3 2" xfId="53713"/>
    <cellStyle name="Normal 13 2 20 4" xfId="53714"/>
    <cellStyle name="Normal 13 2 20 5" xfId="53715"/>
    <cellStyle name="Normal 13 2 20_POF4 (Geneva)" xfId="53716"/>
    <cellStyle name="Normal 13 2 21" xfId="53717"/>
    <cellStyle name="Normal 13 2 21 2" xfId="53718"/>
    <cellStyle name="Normal 13 2 21 2 2" xfId="53719"/>
    <cellStyle name="Normal 13 2 21 3" xfId="53720"/>
    <cellStyle name="Normal 13 2 21 4" xfId="53721"/>
    <cellStyle name="Normal 13 2 22" xfId="53722"/>
    <cellStyle name="Normal 13 2 22 2" xfId="53723"/>
    <cellStyle name="Normal 13 2 22 3" xfId="53724"/>
    <cellStyle name="Normal 13 2 23" xfId="53725"/>
    <cellStyle name="Normal 13 2 24" xfId="53726"/>
    <cellStyle name="Normal 13 2 3" xfId="53727"/>
    <cellStyle name="Normal 13 2 3 2" xfId="53728"/>
    <cellStyle name="Normal 13 2 3 2 2" xfId="53729"/>
    <cellStyle name="Normal 13 2 3 2 2 2" xfId="53730"/>
    <cellStyle name="Normal 13 2 3 2 2 2 2" xfId="53731"/>
    <cellStyle name="Normal 13 2 3 2 2 3" xfId="53732"/>
    <cellStyle name="Normal 13 2 3 2 2 3 2" xfId="53733"/>
    <cellStyle name="Normal 13 2 3 2 2 4" xfId="53734"/>
    <cellStyle name="Normal 13 2 3 2 3" xfId="53735"/>
    <cellStyle name="Normal 13 2 3 2 3 2" xfId="53736"/>
    <cellStyle name="Normal 13 2 3 2 3 2 2" xfId="53737"/>
    <cellStyle name="Normal 13 2 3 2 3 3" xfId="53738"/>
    <cellStyle name="Normal 13 2 3 2 3 3 2" xfId="53739"/>
    <cellStyle name="Normal 13 2 3 2 3 4" xfId="53740"/>
    <cellStyle name="Normal 13 2 3 2 4" xfId="53741"/>
    <cellStyle name="Normal 13 2 3 2 4 2" xfId="53742"/>
    <cellStyle name="Normal 13 2 3 2 5" xfId="53743"/>
    <cellStyle name="Normal 13 2 3 2 5 2" xfId="53744"/>
    <cellStyle name="Normal 13 2 3 2 6" xfId="53745"/>
    <cellStyle name="Normal 13 2 3 2_POF4 (Geneva)" xfId="53746"/>
    <cellStyle name="Normal 13 2 3 3" xfId="53747"/>
    <cellStyle name="Normal 13 2 3 3 2" xfId="53748"/>
    <cellStyle name="Normal 13 2 3 3 2 2" xfId="53749"/>
    <cellStyle name="Normal 13 2 3 3 2 2 2" xfId="53750"/>
    <cellStyle name="Normal 13 2 3 3 2 3" xfId="53751"/>
    <cellStyle name="Normal 13 2 3 3 2 3 2" xfId="53752"/>
    <cellStyle name="Normal 13 2 3 3 2 4" xfId="53753"/>
    <cellStyle name="Normal 13 2 3 3 3" xfId="53754"/>
    <cellStyle name="Normal 13 2 3 3 3 2" xfId="53755"/>
    <cellStyle name="Normal 13 2 3 3 3 2 2" xfId="53756"/>
    <cellStyle name="Normal 13 2 3 3 3 3" xfId="53757"/>
    <cellStyle name="Normal 13 2 3 3 3 3 2" xfId="53758"/>
    <cellStyle name="Normal 13 2 3 3 3 4" xfId="53759"/>
    <cellStyle name="Normal 13 2 3 3 4" xfId="53760"/>
    <cellStyle name="Normal 13 2 3 3 4 2" xfId="53761"/>
    <cellStyle name="Normal 13 2 3 3 5" xfId="53762"/>
    <cellStyle name="Normal 13 2 3 3 5 2" xfId="53763"/>
    <cellStyle name="Normal 13 2 3 3 6" xfId="53764"/>
    <cellStyle name="Normal 13 2 3 3_POF4 (Geneva)" xfId="53765"/>
    <cellStyle name="Normal 13 2 3 4" xfId="53766"/>
    <cellStyle name="Normal 13 2 3 4 2" xfId="53767"/>
    <cellStyle name="Normal 13 2 3 4 2 2" xfId="53768"/>
    <cellStyle name="Normal 13 2 3 4 3" xfId="53769"/>
    <cellStyle name="Normal 13 2 3 4 3 2" xfId="53770"/>
    <cellStyle name="Normal 13 2 3 4 4" xfId="53771"/>
    <cellStyle name="Normal 13 2 3 5" xfId="53772"/>
    <cellStyle name="Normal 13 2 3 5 2" xfId="53773"/>
    <cellStyle name="Normal 13 2 3 5 2 2" xfId="53774"/>
    <cellStyle name="Normal 13 2 3 5 3" xfId="53775"/>
    <cellStyle name="Normal 13 2 3 5 3 2" xfId="53776"/>
    <cellStyle name="Normal 13 2 3 5 4" xfId="53777"/>
    <cellStyle name="Normal 13 2 3 6" xfId="53778"/>
    <cellStyle name="Normal 13 2 3 6 2" xfId="53779"/>
    <cellStyle name="Normal 13 2 3 6 2 2" xfId="53780"/>
    <cellStyle name="Normal 13 2 3 6 3" xfId="53781"/>
    <cellStyle name="Normal 13 2 3 6 3 2" xfId="53782"/>
    <cellStyle name="Normal 13 2 3 6 4" xfId="53783"/>
    <cellStyle name="Normal 13 2 3 7" xfId="53784"/>
    <cellStyle name="Normal 13 2 3 7 2" xfId="53785"/>
    <cellStyle name="Normal 13 2 3 8" xfId="53786"/>
    <cellStyle name="Normal 13 2 3 8 2" xfId="53787"/>
    <cellStyle name="Normal 13 2 3 9" xfId="53788"/>
    <cellStyle name="Normal 13 2 3_Geneva - Bank" xfId="53789"/>
    <cellStyle name="Normal 13 2 4" xfId="53790"/>
    <cellStyle name="Normal 13 2 4 2" xfId="53791"/>
    <cellStyle name="Normal 13 2 4 2 2" xfId="53792"/>
    <cellStyle name="Normal 13 2 4 2 2 2" xfId="53793"/>
    <cellStyle name="Normal 13 2 4 2 2 2 2" xfId="53794"/>
    <cellStyle name="Normal 13 2 4 2 2 3" xfId="53795"/>
    <cellStyle name="Normal 13 2 4 2 2 3 2" xfId="53796"/>
    <cellStyle name="Normal 13 2 4 2 2 4" xfId="53797"/>
    <cellStyle name="Normal 13 2 4 2 3" xfId="53798"/>
    <cellStyle name="Normal 13 2 4 2 3 2" xfId="53799"/>
    <cellStyle name="Normal 13 2 4 2 3 2 2" xfId="53800"/>
    <cellStyle name="Normal 13 2 4 2 3 3" xfId="53801"/>
    <cellStyle name="Normal 13 2 4 2 3 3 2" xfId="53802"/>
    <cellStyle name="Normal 13 2 4 2 3 4" xfId="53803"/>
    <cellStyle name="Normal 13 2 4 2 4" xfId="53804"/>
    <cellStyle name="Normal 13 2 4 2 4 2" xfId="53805"/>
    <cellStyle name="Normal 13 2 4 2 5" xfId="53806"/>
    <cellStyle name="Normal 13 2 4 2 5 2" xfId="53807"/>
    <cellStyle name="Normal 13 2 4 2 6" xfId="53808"/>
    <cellStyle name="Normal 13 2 4 2_POF4 (Geneva)" xfId="53809"/>
    <cellStyle name="Normal 13 2 4 3" xfId="53810"/>
    <cellStyle name="Normal 13 2 4 3 2" xfId="53811"/>
    <cellStyle name="Normal 13 2 4 3 2 2" xfId="53812"/>
    <cellStyle name="Normal 13 2 4 3 2 2 2" xfId="53813"/>
    <cellStyle name="Normal 13 2 4 3 2 3" xfId="53814"/>
    <cellStyle name="Normal 13 2 4 3 2 3 2" xfId="53815"/>
    <cellStyle name="Normal 13 2 4 3 2 4" xfId="53816"/>
    <cellStyle name="Normal 13 2 4 3 3" xfId="53817"/>
    <cellStyle name="Normal 13 2 4 3 3 2" xfId="53818"/>
    <cellStyle name="Normal 13 2 4 3 3 2 2" xfId="53819"/>
    <cellStyle name="Normal 13 2 4 3 3 3" xfId="53820"/>
    <cellStyle name="Normal 13 2 4 3 3 3 2" xfId="53821"/>
    <cellStyle name="Normal 13 2 4 3 3 4" xfId="53822"/>
    <cellStyle name="Normal 13 2 4 3 4" xfId="53823"/>
    <cellStyle name="Normal 13 2 4 3 4 2" xfId="53824"/>
    <cellStyle name="Normal 13 2 4 3 5" xfId="53825"/>
    <cellStyle name="Normal 13 2 4 3 5 2" xfId="53826"/>
    <cellStyle name="Normal 13 2 4 3 6" xfId="53827"/>
    <cellStyle name="Normal 13 2 4 4" xfId="53828"/>
    <cellStyle name="Normal 13 2 4 4 2" xfId="53829"/>
    <cellStyle name="Normal 13 2 4 4 2 2" xfId="53830"/>
    <cellStyle name="Normal 13 2 4 4 3" xfId="53831"/>
    <cellStyle name="Normal 13 2 4 4 3 2" xfId="53832"/>
    <cellStyle name="Normal 13 2 4 4 4" xfId="53833"/>
    <cellStyle name="Normal 13 2 4 5" xfId="53834"/>
    <cellStyle name="Normal 13 2 4 5 2" xfId="53835"/>
    <cellStyle name="Normal 13 2 4 5 2 2" xfId="53836"/>
    <cellStyle name="Normal 13 2 4 5 3" xfId="53837"/>
    <cellStyle name="Normal 13 2 4 5 3 2" xfId="53838"/>
    <cellStyle name="Normal 13 2 4 5 4" xfId="53839"/>
    <cellStyle name="Normal 13 2 4 6" xfId="53840"/>
    <cellStyle name="Normal 13 2 4 6 2" xfId="53841"/>
    <cellStyle name="Normal 13 2 4 6 2 2" xfId="53842"/>
    <cellStyle name="Normal 13 2 4 6 3" xfId="53843"/>
    <cellStyle name="Normal 13 2 4 6 3 2" xfId="53844"/>
    <cellStyle name="Normal 13 2 4 6 4" xfId="53845"/>
    <cellStyle name="Normal 13 2 4 7" xfId="53846"/>
    <cellStyle name="Normal 13 2 4 7 2" xfId="53847"/>
    <cellStyle name="Normal 13 2 4 8" xfId="53848"/>
    <cellStyle name="Normal 13 2 4 8 2" xfId="53849"/>
    <cellStyle name="Normal 13 2 4 9" xfId="53850"/>
    <cellStyle name="Normal 13 2 4_Geneva - Bank" xfId="53851"/>
    <cellStyle name="Normal 13 2 5" xfId="53852"/>
    <cellStyle name="Normal 13 2 5 2" xfId="53853"/>
    <cellStyle name="Normal 13 2 5 2 2" xfId="53854"/>
    <cellStyle name="Normal 13 2 5 2 2 2" xfId="53855"/>
    <cellStyle name="Normal 13 2 5 2 2 2 2" xfId="53856"/>
    <cellStyle name="Normal 13 2 5 2 2 3" xfId="53857"/>
    <cellStyle name="Normal 13 2 5 2 2 3 2" xfId="53858"/>
    <cellStyle name="Normal 13 2 5 2 2 4" xfId="53859"/>
    <cellStyle name="Normal 13 2 5 2 3" xfId="53860"/>
    <cellStyle name="Normal 13 2 5 2 3 2" xfId="53861"/>
    <cellStyle name="Normal 13 2 5 2 3 2 2" xfId="53862"/>
    <cellStyle name="Normal 13 2 5 2 3 3" xfId="53863"/>
    <cellStyle name="Normal 13 2 5 2 3 3 2" xfId="53864"/>
    <cellStyle name="Normal 13 2 5 2 3 4" xfId="53865"/>
    <cellStyle name="Normal 13 2 5 2 4" xfId="53866"/>
    <cellStyle name="Normal 13 2 5 2 4 2" xfId="53867"/>
    <cellStyle name="Normal 13 2 5 2 5" xfId="53868"/>
    <cellStyle name="Normal 13 2 5 2 5 2" xfId="53869"/>
    <cellStyle name="Normal 13 2 5 2 6" xfId="53870"/>
    <cellStyle name="Normal 13 2 5 2_POF4 (Geneva)" xfId="53871"/>
    <cellStyle name="Normal 13 2 5 3" xfId="53872"/>
    <cellStyle name="Normal 13 2 5 3 2" xfId="53873"/>
    <cellStyle name="Normal 13 2 5 3 2 2" xfId="53874"/>
    <cellStyle name="Normal 13 2 5 3 2 2 2" xfId="53875"/>
    <cellStyle name="Normal 13 2 5 3 2 3" xfId="53876"/>
    <cellStyle name="Normal 13 2 5 3 2 3 2" xfId="53877"/>
    <cellStyle name="Normal 13 2 5 3 2 4" xfId="53878"/>
    <cellStyle name="Normal 13 2 5 3 3" xfId="53879"/>
    <cellStyle name="Normal 13 2 5 3 3 2" xfId="53880"/>
    <cellStyle name="Normal 13 2 5 3 3 2 2" xfId="53881"/>
    <cellStyle name="Normal 13 2 5 3 3 3" xfId="53882"/>
    <cellStyle name="Normal 13 2 5 3 3 3 2" xfId="53883"/>
    <cellStyle name="Normal 13 2 5 3 3 4" xfId="53884"/>
    <cellStyle name="Normal 13 2 5 3 4" xfId="53885"/>
    <cellStyle name="Normal 13 2 5 3 4 2" xfId="53886"/>
    <cellStyle name="Normal 13 2 5 3 5" xfId="53887"/>
    <cellStyle name="Normal 13 2 5 3 5 2" xfId="53888"/>
    <cellStyle name="Normal 13 2 5 3 6" xfId="53889"/>
    <cellStyle name="Normal 13 2 5 4" xfId="53890"/>
    <cellStyle name="Normal 13 2 5 4 2" xfId="53891"/>
    <cellStyle name="Normal 13 2 5 4 2 2" xfId="53892"/>
    <cellStyle name="Normal 13 2 5 4 3" xfId="53893"/>
    <cellStyle name="Normal 13 2 5 4 3 2" xfId="53894"/>
    <cellStyle name="Normal 13 2 5 4 4" xfId="53895"/>
    <cellStyle name="Normal 13 2 5 5" xfId="53896"/>
    <cellStyle name="Normal 13 2 5 5 2" xfId="53897"/>
    <cellStyle name="Normal 13 2 5 5 2 2" xfId="53898"/>
    <cellStyle name="Normal 13 2 5 5 3" xfId="53899"/>
    <cellStyle name="Normal 13 2 5 5 3 2" xfId="53900"/>
    <cellStyle name="Normal 13 2 5 5 4" xfId="53901"/>
    <cellStyle name="Normal 13 2 5 6" xfId="53902"/>
    <cellStyle name="Normal 13 2 5 6 2" xfId="53903"/>
    <cellStyle name="Normal 13 2 5 6 2 2" xfId="53904"/>
    <cellStyle name="Normal 13 2 5 6 3" xfId="53905"/>
    <cellStyle name="Normal 13 2 5 6 3 2" xfId="53906"/>
    <cellStyle name="Normal 13 2 5 6 4" xfId="53907"/>
    <cellStyle name="Normal 13 2 5 7" xfId="53908"/>
    <cellStyle name="Normal 13 2 5 7 2" xfId="53909"/>
    <cellStyle name="Normal 13 2 5 8" xfId="53910"/>
    <cellStyle name="Normal 13 2 5 8 2" xfId="53911"/>
    <cellStyle name="Normal 13 2 5 9" xfId="53912"/>
    <cellStyle name="Normal 13 2 5_Geneva - Bank" xfId="53913"/>
    <cellStyle name="Normal 13 2 6" xfId="53914"/>
    <cellStyle name="Normal 13 2 6 2" xfId="53915"/>
    <cellStyle name="Normal 13 2 6 2 2" xfId="53916"/>
    <cellStyle name="Normal 13 2 6 2 2 2" xfId="53917"/>
    <cellStyle name="Normal 13 2 6 2 3" xfId="53918"/>
    <cellStyle name="Normal 13 2 6 2 3 2" xfId="53919"/>
    <cellStyle name="Normal 13 2 6 2 4" xfId="53920"/>
    <cellStyle name="Normal 13 2 6 3" xfId="53921"/>
    <cellStyle name="Normal 13 2 6 3 2" xfId="53922"/>
    <cellStyle name="Normal 13 2 6 3 2 2" xfId="53923"/>
    <cellStyle name="Normal 13 2 6 3 3" xfId="53924"/>
    <cellStyle name="Normal 13 2 6 3 3 2" xfId="53925"/>
    <cellStyle name="Normal 13 2 6 3 4" xfId="53926"/>
    <cellStyle name="Normal 13 2 6 4" xfId="53927"/>
    <cellStyle name="Normal 13 2 6 4 2" xfId="53928"/>
    <cellStyle name="Normal 13 2 6 5" xfId="53929"/>
    <cellStyle name="Normal 13 2 6 5 2" xfId="53930"/>
    <cellStyle name="Normal 13 2 6 6" xfId="53931"/>
    <cellStyle name="Normal 13 2 6_Geneva - Bank" xfId="53932"/>
    <cellStyle name="Normal 13 2 7" xfId="53933"/>
    <cellStyle name="Normal 13 2 7 2" xfId="53934"/>
    <cellStyle name="Normal 13 2 7 2 2" xfId="53935"/>
    <cellStyle name="Normal 13 2 7 2 2 2" xfId="53936"/>
    <cellStyle name="Normal 13 2 7 2 3" xfId="53937"/>
    <cellStyle name="Normal 13 2 7 2 3 2" xfId="53938"/>
    <cellStyle name="Normal 13 2 7 2 4" xfId="53939"/>
    <cellStyle name="Normal 13 2 7 3" xfId="53940"/>
    <cellStyle name="Normal 13 2 7 3 2" xfId="53941"/>
    <cellStyle name="Normal 13 2 7 3 2 2" xfId="53942"/>
    <cellStyle name="Normal 13 2 7 3 3" xfId="53943"/>
    <cellStyle name="Normal 13 2 7 3 3 2" xfId="53944"/>
    <cellStyle name="Normal 13 2 7 3 4" xfId="53945"/>
    <cellStyle name="Normal 13 2 7 4" xfId="53946"/>
    <cellStyle name="Normal 13 2 7 4 2" xfId="53947"/>
    <cellStyle name="Normal 13 2 7 5" xfId="53948"/>
    <cellStyle name="Normal 13 2 7 5 2" xfId="53949"/>
    <cellStyle name="Normal 13 2 7 6" xfId="53950"/>
    <cellStyle name="Normal 13 2 7_POF4 (Geneva)" xfId="53951"/>
    <cellStyle name="Normal 13 2 8" xfId="53952"/>
    <cellStyle name="Normal 13 2 8 2" xfId="53953"/>
    <cellStyle name="Normal 13 2 8 2 2" xfId="53954"/>
    <cellStyle name="Normal 13 2 8 2 2 2" xfId="53955"/>
    <cellStyle name="Normal 13 2 8 2 3" xfId="53956"/>
    <cellStyle name="Normal 13 2 8 2 4" xfId="53957"/>
    <cellStyle name="Normal 13 2 8 3" xfId="53958"/>
    <cellStyle name="Normal 13 2 8 3 2" xfId="53959"/>
    <cellStyle name="Normal 13 2 8 3 3" xfId="53960"/>
    <cellStyle name="Normal 13 2 8 4" xfId="53961"/>
    <cellStyle name="Normal 13 2 8 5" xfId="53962"/>
    <cellStyle name="Normal 13 2 8_POF4 (Geneva)" xfId="53963"/>
    <cellStyle name="Normal 13 2 9" xfId="53964"/>
    <cellStyle name="Normal 13 2 9 2" xfId="53965"/>
    <cellStyle name="Normal 13 2 9 2 2" xfId="53966"/>
    <cellStyle name="Normal 13 2 9 2 2 2" xfId="53967"/>
    <cellStyle name="Normal 13 2 9 2 3" xfId="53968"/>
    <cellStyle name="Normal 13 2 9 2 4" xfId="53969"/>
    <cellStyle name="Normal 13 2 9 3" xfId="53970"/>
    <cellStyle name="Normal 13 2 9 3 2" xfId="53971"/>
    <cellStyle name="Normal 13 2 9 3 3" xfId="53972"/>
    <cellStyle name="Normal 13 2 9 4" xfId="53973"/>
    <cellStyle name="Normal 13 2 9 5" xfId="53974"/>
    <cellStyle name="Normal 13 2 9_POF4 (Geneva)" xfId="53975"/>
    <cellStyle name="Normal 13 2_Geneva - Bank" xfId="53976"/>
    <cellStyle name="Normal 13 20" xfId="53977"/>
    <cellStyle name="Normal 13 20 2" xfId="53978"/>
    <cellStyle name="Normal 13 20 2 2" xfId="53979"/>
    <cellStyle name="Normal 13 20 2 2 2" xfId="53980"/>
    <cellStyle name="Normal 13 20 2 3" xfId="53981"/>
    <cellStyle name="Normal 13 20 2 4" xfId="53982"/>
    <cellStyle name="Normal 13 20 3" xfId="53983"/>
    <cellStyle name="Normal 13 20 3 2" xfId="53984"/>
    <cellStyle name="Normal 13 20 4" xfId="53985"/>
    <cellStyle name="Normal 13 20 5" xfId="53986"/>
    <cellStyle name="Normal 13 20_POF4 (Geneva)" xfId="53987"/>
    <cellStyle name="Normal 13 21" xfId="53988"/>
    <cellStyle name="Normal 13 21 2" xfId="53989"/>
    <cellStyle name="Normal 13 21 2 2" xfId="53990"/>
    <cellStyle name="Normal 13 21 2 2 2" xfId="53991"/>
    <cellStyle name="Normal 13 21 2 3" xfId="53992"/>
    <cellStyle name="Normal 13 21 2 4" xfId="53993"/>
    <cellStyle name="Normal 13 21 3" xfId="53994"/>
    <cellStyle name="Normal 13 21 3 2" xfId="53995"/>
    <cellStyle name="Normal 13 21 4" xfId="53996"/>
    <cellStyle name="Normal 13 21 5" xfId="53997"/>
    <cellStyle name="Normal 13 21_POF4 (Geneva)" xfId="53998"/>
    <cellStyle name="Normal 13 22" xfId="53999"/>
    <cellStyle name="Normal 13 22 2" xfId="54000"/>
    <cellStyle name="Normal 13 22 2 2" xfId="54001"/>
    <cellStyle name="Normal 13 22 3" xfId="54002"/>
    <cellStyle name="Normal 13 22 4" xfId="54003"/>
    <cellStyle name="Normal 13 23" xfId="54004"/>
    <cellStyle name="Normal 13 23 2" xfId="54005"/>
    <cellStyle name="Normal 13 23 3" xfId="54006"/>
    <cellStyle name="Normal 13 24" xfId="54007"/>
    <cellStyle name="Normal 13 25" xfId="54008"/>
    <cellStyle name="Normal 13 26" xfId="54009"/>
    <cellStyle name="Normal 13 27" xfId="54010"/>
    <cellStyle name="Normal 13 28" xfId="54011"/>
    <cellStyle name="Normal 13 29" xfId="54012"/>
    <cellStyle name="Normal 13 3" xfId="54013"/>
    <cellStyle name="Normal 13 3 10" xfId="54014"/>
    <cellStyle name="Normal 13 3 10 2" xfId="54015"/>
    <cellStyle name="Normal 13 3 11" xfId="54016"/>
    <cellStyle name="Normal 13 3 11 2" xfId="54017"/>
    <cellStyle name="Normal 13 3 12" xfId="54018"/>
    <cellStyle name="Normal 13 3 2" xfId="54019"/>
    <cellStyle name="Normal 13 3 2 2" xfId="54020"/>
    <cellStyle name="Normal 13 3 2 2 2" xfId="54021"/>
    <cellStyle name="Normal 13 3 2 2 2 2" xfId="54022"/>
    <cellStyle name="Normal 13 3 2 2 2 2 2" xfId="54023"/>
    <cellStyle name="Normal 13 3 2 2 2 3" xfId="54024"/>
    <cellStyle name="Normal 13 3 2 2 2 3 2" xfId="54025"/>
    <cellStyle name="Normal 13 3 2 2 2 4" xfId="54026"/>
    <cellStyle name="Normal 13 3 2 2 3" xfId="54027"/>
    <cellStyle name="Normal 13 3 2 2 3 2" xfId="54028"/>
    <cellStyle name="Normal 13 3 2 2 3 2 2" xfId="54029"/>
    <cellStyle name="Normal 13 3 2 2 3 3" xfId="54030"/>
    <cellStyle name="Normal 13 3 2 2 3 3 2" xfId="54031"/>
    <cellStyle name="Normal 13 3 2 2 3 4" xfId="54032"/>
    <cellStyle name="Normal 13 3 2 2 4" xfId="54033"/>
    <cellStyle name="Normal 13 3 2 2 4 2" xfId="54034"/>
    <cellStyle name="Normal 13 3 2 2 5" xfId="54035"/>
    <cellStyle name="Normal 13 3 2 2 5 2" xfId="54036"/>
    <cellStyle name="Normal 13 3 2 2 6" xfId="54037"/>
    <cellStyle name="Normal 13 3 2 2_POF4 (Geneva)" xfId="54038"/>
    <cellStyle name="Normal 13 3 2 3" xfId="54039"/>
    <cellStyle name="Normal 13 3 2 3 2" xfId="54040"/>
    <cellStyle name="Normal 13 3 2 3 2 2" xfId="54041"/>
    <cellStyle name="Normal 13 3 2 3 2 2 2" xfId="54042"/>
    <cellStyle name="Normal 13 3 2 3 2 3" xfId="54043"/>
    <cellStyle name="Normal 13 3 2 3 2 3 2" xfId="54044"/>
    <cellStyle name="Normal 13 3 2 3 2 4" xfId="54045"/>
    <cellStyle name="Normal 13 3 2 3 3" xfId="54046"/>
    <cellStyle name="Normal 13 3 2 3 3 2" xfId="54047"/>
    <cellStyle name="Normal 13 3 2 3 3 2 2" xfId="54048"/>
    <cellStyle name="Normal 13 3 2 3 3 3" xfId="54049"/>
    <cellStyle name="Normal 13 3 2 3 3 3 2" xfId="54050"/>
    <cellStyle name="Normal 13 3 2 3 3 4" xfId="54051"/>
    <cellStyle name="Normal 13 3 2 3 4" xfId="54052"/>
    <cellStyle name="Normal 13 3 2 3 4 2" xfId="54053"/>
    <cellStyle name="Normal 13 3 2 3 5" xfId="54054"/>
    <cellStyle name="Normal 13 3 2 3 5 2" xfId="54055"/>
    <cellStyle name="Normal 13 3 2 3 6" xfId="54056"/>
    <cellStyle name="Normal 13 3 2 4" xfId="54057"/>
    <cellStyle name="Normal 13 3 2 4 2" xfId="54058"/>
    <cellStyle name="Normal 13 3 2 4 2 2" xfId="54059"/>
    <cellStyle name="Normal 13 3 2 4 3" xfId="54060"/>
    <cellStyle name="Normal 13 3 2 4 3 2" xfId="54061"/>
    <cellStyle name="Normal 13 3 2 4 4" xfId="54062"/>
    <cellStyle name="Normal 13 3 2 5" xfId="54063"/>
    <cellStyle name="Normal 13 3 2 5 2" xfId="54064"/>
    <cellStyle name="Normal 13 3 2 5 2 2" xfId="54065"/>
    <cellStyle name="Normal 13 3 2 5 3" xfId="54066"/>
    <cellStyle name="Normal 13 3 2 5 3 2" xfId="54067"/>
    <cellStyle name="Normal 13 3 2 5 4" xfId="54068"/>
    <cellStyle name="Normal 13 3 2 6" xfId="54069"/>
    <cellStyle name="Normal 13 3 2 6 2" xfId="54070"/>
    <cellStyle name="Normal 13 3 2 6 2 2" xfId="54071"/>
    <cellStyle name="Normal 13 3 2 6 3" xfId="54072"/>
    <cellStyle name="Normal 13 3 2 6 3 2" xfId="54073"/>
    <cellStyle name="Normal 13 3 2 6 4" xfId="54074"/>
    <cellStyle name="Normal 13 3 2 7" xfId="54075"/>
    <cellStyle name="Normal 13 3 2 7 2" xfId="54076"/>
    <cellStyle name="Normal 13 3 2 8" xfId="54077"/>
    <cellStyle name="Normal 13 3 2 8 2" xfId="54078"/>
    <cellStyle name="Normal 13 3 2 9" xfId="54079"/>
    <cellStyle name="Normal 13 3 2_Geneva - Bank" xfId="54080"/>
    <cellStyle name="Normal 13 3 3" xfId="54081"/>
    <cellStyle name="Normal 13 3 3 2" xfId="54082"/>
    <cellStyle name="Normal 13 3 3 2 2" xfId="54083"/>
    <cellStyle name="Normal 13 3 3 2 2 2" xfId="54084"/>
    <cellStyle name="Normal 13 3 3 2 2 2 2" xfId="54085"/>
    <cellStyle name="Normal 13 3 3 2 2 3" xfId="54086"/>
    <cellStyle name="Normal 13 3 3 2 2 3 2" xfId="54087"/>
    <cellStyle name="Normal 13 3 3 2 2 4" xfId="54088"/>
    <cellStyle name="Normal 13 3 3 2 3" xfId="54089"/>
    <cellStyle name="Normal 13 3 3 2 3 2" xfId="54090"/>
    <cellStyle name="Normal 13 3 3 2 3 2 2" xfId="54091"/>
    <cellStyle name="Normal 13 3 3 2 3 3" xfId="54092"/>
    <cellStyle name="Normal 13 3 3 2 3 3 2" xfId="54093"/>
    <cellStyle name="Normal 13 3 3 2 3 4" xfId="54094"/>
    <cellStyle name="Normal 13 3 3 2 4" xfId="54095"/>
    <cellStyle name="Normal 13 3 3 2 4 2" xfId="54096"/>
    <cellStyle name="Normal 13 3 3 2 5" xfId="54097"/>
    <cellStyle name="Normal 13 3 3 2 5 2" xfId="54098"/>
    <cellStyle name="Normal 13 3 3 2 6" xfId="54099"/>
    <cellStyle name="Normal 13 3 3 2_POF4 (Geneva)" xfId="54100"/>
    <cellStyle name="Normal 13 3 3 3" xfId="54101"/>
    <cellStyle name="Normal 13 3 3 3 2" xfId="54102"/>
    <cellStyle name="Normal 13 3 3 3 2 2" xfId="54103"/>
    <cellStyle name="Normal 13 3 3 3 2 2 2" xfId="54104"/>
    <cellStyle name="Normal 13 3 3 3 2 3" xfId="54105"/>
    <cellStyle name="Normal 13 3 3 3 2 3 2" xfId="54106"/>
    <cellStyle name="Normal 13 3 3 3 2 4" xfId="54107"/>
    <cellStyle name="Normal 13 3 3 3 3" xfId="54108"/>
    <cellStyle name="Normal 13 3 3 3 3 2" xfId="54109"/>
    <cellStyle name="Normal 13 3 3 3 3 2 2" xfId="54110"/>
    <cellStyle name="Normal 13 3 3 3 3 3" xfId="54111"/>
    <cellStyle name="Normal 13 3 3 3 3 3 2" xfId="54112"/>
    <cellStyle name="Normal 13 3 3 3 3 4" xfId="54113"/>
    <cellStyle name="Normal 13 3 3 3 4" xfId="54114"/>
    <cellStyle name="Normal 13 3 3 3 4 2" xfId="54115"/>
    <cellStyle name="Normal 13 3 3 3 5" xfId="54116"/>
    <cellStyle name="Normal 13 3 3 3 5 2" xfId="54117"/>
    <cellStyle name="Normal 13 3 3 3 6" xfId="54118"/>
    <cellStyle name="Normal 13 3 3 4" xfId="54119"/>
    <cellStyle name="Normal 13 3 3 4 2" xfId="54120"/>
    <cellStyle name="Normal 13 3 3 4 2 2" xfId="54121"/>
    <cellStyle name="Normal 13 3 3 4 3" xfId="54122"/>
    <cellStyle name="Normal 13 3 3 4 3 2" xfId="54123"/>
    <cellStyle name="Normal 13 3 3 4 4" xfId="54124"/>
    <cellStyle name="Normal 13 3 3 5" xfId="54125"/>
    <cellStyle name="Normal 13 3 3 5 2" xfId="54126"/>
    <cellStyle name="Normal 13 3 3 5 2 2" xfId="54127"/>
    <cellStyle name="Normal 13 3 3 5 3" xfId="54128"/>
    <cellStyle name="Normal 13 3 3 5 3 2" xfId="54129"/>
    <cellStyle name="Normal 13 3 3 5 4" xfId="54130"/>
    <cellStyle name="Normal 13 3 3 6" xfId="54131"/>
    <cellStyle name="Normal 13 3 3 6 2" xfId="54132"/>
    <cellStyle name="Normal 13 3 3 6 2 2" xfId="54133"/>
    <cellStyle name="Normal 13 3 3 6 3" xfId="54134"/>
    <cellStyle name="Normal 13 3 3 6 3 2" xfId="54135"/>
    <cellStyle name="Normal 13 3 3 6 4" xfId="54136"/>
    <cellStyle name="Normal 13 3 3 7" xfId="54137"/>
    <cellStyle name="Normal 13 3 3 7 2" xfId="54138"/>
    <cellStyle name="Normal 13 3 3 8" xfId="54139"/>
    <cellStyle name="Normal 13 3 3 8 2" xfId="54140"/>
    <cellStyle name="Normal 13 3 3 9" xfId="54141"/>
    <cellStyle name="Normal 13 3 3_Geneva - Bank" xfId="54142"/>
    <cellStyle name="Normal 13 3 4" xfId="54143"/>
    <cellStyle name="Normal 13 3 4 2" xfId="54144"/>
    <cellStyle name="Normal 13 3 4 2 2" xfId="54145"/>
    <cellStyle name="Normal 13 3 4 2 2 2" xfId="54146"/>
    <cellStyle name="Normal 13 3 4 2 2 2 2" xfId="54147"/>
    <cellStyle name="Normal 13 3 4 2 2 3" xfId="54148"/>
    <cellStyle name="Normal 13 3 4 2 2 3 2" xfId="54149"/>
    <cellStyle name="Normal 13 3 4 2 2 4" xfId="54150"/>
    <cellStyle name="Normal 13 3 4 2 3" xfId="54151"/>
    <cellStyle name="Normal 13 3 4 2 3 2" xfId="54152"/>
    <cellStyle name="Normal 13 3 4 2 3 2 2" xfId="54153"/>
    <cellStyle name="Normal 13 3 4 2 3 3" xfId="54154"/>
    <cellStyle name="Normal 13 3 4 2 3 3 2" xfId="54155"/>
    <cellStyle name="Normal 13 3 4 2 3 4" xfId="54156"/>
    <cellStyle name="Normal 13 3 4 2 4" xfId="54157"/>
    <cellStyle name="Normal 13 3 4 2 4 2" xfId="54158"/>
    <cellStyle name="Normal 13 3 4 2 5" xfId="54159"/>
    <cellStyle name="Normal 13 3 4 2 5 2" xfId="54160"/>
    <cellStyle name="Normal 13 3 4 2 6" xfId="54161"/>
    <cellStyle name="Normal 13 3 4 2_POF4 (Geneva)" xfId="54162"/>
    <cellStyle name="Normal 13 3 4 3" xfId="54163"/>
    <cellStyle name="Normal 13 3 4 3 2" xfId="54164"/>
    <cellStyle name="Normal 13 3 4 3 2 2" xfId="54165"/>
    <cellStyle name="Normal 13 3 4 3 2 2 2" xfId="54166"/>
    <cellStyle name="Normal 13 3 4 3 2 3" xfId="54167"/>
    <cellStyle name="Normal 13 3 4 3 2 3 2" xfId="54168"/>
    <cellStyle name="Normal 13 3 4 3 2 4" xfId="54169"/>
    <cellStyle name="Normal 13 3 4 3 3" xfId="54170"/>
    <cellStyle name="Normal 13 3 4 3 3 2" xfId="54171"/>
    <cellStyle name="Normal 13 3 4 3 3 2 2" xfId="54172"/>
    <cellStyle name="Normal 13 3 4 3 3 3" xfId="54173"/>
    <cellStyle name="Normal 13 3 4 3 3 3 2" xfId="54174"/>
    <cellStyle name="Normal 13 3 4 3 3 4" xfId="54175"/>
    <cellStyle name="Normal 13 3 4 3 4" xfId="54176"/>
    <cellStyle name="Normal 13 3 4 3 4 2" xfId="54177"/>
    <cellStyle name="Normal 13 3 4 3 5" xfId="54178"/>
    <cellStyle name="Normal 13 3 4 3 5 2" xfId="54179"/>
    <cellStyle name="Normal 13 3 4 3 6" xfId="54180"/>
    <cellStyle name="Normal 13 3 4 4" xfId="54181"/>
    <cellStyle name="Normal 13 3 4 4 2" xfId="54182"/>
    <cellStyle name="Normal 13 3 4 4 2 2" xfId="54183"/>
    <cellStyle name="Normal 13 3 4 4 3" xfId="54184"/>
    <cellStyle name="Normal 13 3 4 4 3 2" xfId="54185"/>
    <cellStyle name="Normal 13 3 4 4 4" xfId="54186"/>
    <cellStyle name="Normal 13 3 4 5" xfId="54187"/>
    <cellStyle name="Normal 13 3 4 5 2" xfId="54188"/>
    <cellStyle name="Normal 13 3 4 5 2 2" xfId="54189"/>
    <cellStyle name="Normal 13 3 4 5 3" xfId="54190"/>
    <cellStyle name="Normal 13 3 4 5 3 2" xfId="54191"/>
    <cellStyle name="Normal 13 3 4 5 4" xfId="54192"/>
    <cellStyle name="Normal 13 3 4 6" xfId="54193"/>
    <cellStyle name="Normal 13 3 4 6 2" xfId="54194"/>
    <cellStyle name="Normal 13 3 4 6 2 2" xfId="54195"/>
    <cellStyle name="Normal 13 3 4 6 3" xfId="54196"/>
    <cellStyle name="Normal 13 3 4 6 3 2" xfId="54197"/>
    <cellStyle name="Normal 13 3 4 6 4" xfId="54198"/>
    <cellStyle name="Normal 13 3 4 7" xfId="54199"/>
    <cellStyle name="Normal 13 3 4 7 2" xfId="54200"/>
    <cellStyle name="Normal 13 3 4 8" xfId="54201"/>
    <cellStyle name="Normal 13 3 4 8 2" xfId="54202"/>
    <cellStyle name="Normal 13 3 4 9" xfId="54203"/>
    <cellStyle name="Normal 13 3 4_Geneva - Bank" xfId="54204"/>
    <cellStyle name="Normal 13 3 5" xfId="54205"/>
    <cellStyle name="Normal 13 3 5 2" xfId="54206"/>
    <cellStyle name="Normal 13 3 5 2 2" xfId="54207"/>
    <cellStyle name="Normal 13 3 5 2 2 2" xfId="54208"/>
    <cellStyle name="Normal 13 3 5 2 3" xfId="54209"/>
    <cellStyle name="Normal 13 3 5 2 3 2" xfId="54210"/>
    <cellStyle name="Normal 13 3 5 2 4" xfId="54211"/>
    <cellStyle name="Normal 13 3 5 3" xfId="54212"/>
    <cellStyle name="Normal 13 3 5 3 2" xfId="54213"/>
    <cellStyle name="Normal 13 3 5 3 2 2" xfId="54214"/>
    <cellStyle name="Normal 13 3 5 3 3" xfId="54215"/>
    <cellStyle name="Normal 13 3 5 3 3 2" xfId="54216"/>
    <cellStyle name="Normal 13 3 5 3 4" xfId="54217"/>
    <cellStyle name="Normal 13 3 5 4" xfId="54218"/>
    <cellStyle name="Normal 13 3 5 4 2" xfId="54219"/>
    <cellStyle name="Normal 13 3 5 5" xfId="54220"/>
    <cellStyle name="Normal 13 3 5 5 2" xfId="54221"/>
    <cellStyle name="Normal 13 3 5 6" xfId="54222"/>
    <cellStyle name="Normal 13 3 5_POF4 (Geneva)" xfId="54223"/>
    <cellStyle name="Normal 13 3 6" xfId="54224"/>
    <cellStyle name="Normal 13 3 6 2" xfId="54225"/>
    <cellStyle name="Normal 13 3 6 2 2" xfId="54226"/>
    <cellStyle name="Normal 13 3 6 2 2 2" xfId="54227"/>
    <cellStyle name="Normal 13 3 6 2 3" xfId="54228"/>
    <cellStyle name="Normal 13 3 6 2 3 2" xfId="54229"/>
    <cellStyle name="Normal 13 3 6 2 4" xfId="54230"/>
    <cellStyle name="Normal 13 3 6 3" xfId="54231"/>
    <cellStyle name="Normal 13 3 6 3 2" xfId="54232"/>
    <cellStyle name="Normal 13 3 6 3 2 2" xfId="54233"/>
    <cellStyle name="Normal 13 3 6 3 3" xfId="54234"/>
    <cellStyle name="Normal 13 3 6 3 3 2" xfId="54235"/>
    <cellStyle name="Normal 13 3 6 3 4" xfId="54236"/>
    <cellStyle name="Normal 13 3 6 4" xfId="54237"/>
    <cellStyle name="Normal 13 3 6 4 2" xfId="54238"/>
    <cellStyle name="Normal 13 3 6 5" xfId="54239"/>
    <cellStyle name="Normal 13 3 6 5 2" xfId="54240"/>
    <cellStyle name="Normal 13 3 6 6" xfId="54241"/>
    <cellStyle name="Normal 13 3 6_POF4 (Geneva)" xfId="54242"/>
    <cellStyle name="Normal 13 3 7" xfId="54243"/>
    <cellStyle name="Normal 13 3 7 2" xfId="54244"/>
    <cellStyle name="Normal 13 3 7 2 2" xfId="54245"/>
    <cellStyle name="Normal 13 3 7 3" xfId="54246"/>
    <cellStyle name="Normal 13 3 7 3 2" xfId="54247"/>
    <cellStyle name="Normal 13 3 7 4" xfId="54248"/>
    <cellStyle name="Normal 13 3 8" xfId="54249"/>
    <cellStyle name="Normal 13 3 8 2" xfId="54250"/>
    <cellStyle name="Normal 13 3 8 2 2" xfId="54251"/>
    <cellStyle name="Normal 13 3 8 3" xfId="54252"/>
    <cellStyle name="Normal 13 3 8 3 2" xfId="54253"/>
    <cellStyle name="Normal 13 3 8 4" xfId="54254"/>
    <cellStyle name="Normal 13 3 9" xfId="54255"/>
    <cellStyle name="Normal 13 3 9 2" xfId="54256"/>
    <cellStyle name="Normal 13 3 9 2 2" xfId="54257"/>
    <cellStyle name="Normal 13 3 9 3" xfId="54258"/>
    <cellStyle name="Normal 13 3 9 3 2" xfId="54259"/>
    <cellStyle name="Normal 13 3 9 4" xfId="54260"/>
    <cellStyle name="Normal 13 3_Geneva - Bank" xfId="54261"/>
    <cellStyle name="Normal 13 30" xfId="54262"/>
    <cellStyle name="Normal 13 31" xfId="54263"/>
    <cellStyle name="Normal 13 32" xfId="54264"/>
    <cellStyle name="Normal 13 33" xfId="54265"/>
    <cellStyle name="Normal 13 34" xfId="54266"/>
    <cellStyle name="Normal 13 35" xfId="54267"/>
    <cellStyle name="Normal 13 36" xfId="54268"/>
    <cellStyle name="Normal 13 4" xfId="54269"/>
    <cellStyle name="Normal 13 4 2" xfId="54270"/>
    <cellStyle name="Normal 13 4 2 2" xfId="54271"/>
    <cellStyle name="Normal 13 4 2 2 2" xfId="54272"/>
    <cellStyle name="Normal 13 4 2 2 2 2" xfId="54273"/>
    <cellStyle name="Normal 13 4 2 2 3" xfId="54274"/>
    <cellStyle name="Normal 13 4 2 2 3 2" xfId="54275"/>
    <cellStyle name="Normal 13 4 2 2 4" xfId="54276"/>
    <cellStyle name="Normal 13 4 2 3" xfId="54277"/>
    <cellStyle name="Normal 13 4 2 3 2" xfId="54278"/>
    <cellStyle name="Normal 13 4 2 3 2 2" xfId="54279"/>
    <cellStyle name="Normal 13 4 2 3 3" xfId="54280"/>
    <cellStyle name="Normal 13 4 2 3 3 2" xfId="54281"/>
    <cellStyle name="Normal 13 4 2 3 4" xfId="54282"/>
    <cellStyle name="Normal 13 4 2 4" xfId="54283"/>
    <cellStyle name="Normal 13 4 2 4 2" xfId="54284"/>
    <cellStyle name="Normal 13 4 2 5" xfId="54285"/>
    <cellStyle name="Normal 13 4 2 5 2" xfId="54286"/>
    <cellStyle name="Normal 13 4 2 6" xfId="54287"/>
    <cellStyle name="Normal 13 4 2_POF4 (Geneva)" xfId="54288"/>
    <cellStyle name="Normal 13 4 3" xfId="54289"/>
    <cellStyle name="Normal 13 4 3 2" xfId="54290"/>
    <cellStyle name="Normal 13 4 3 2 2" xfId="54291"/>
    <cellStyle name="Normal 13 4 3 2 2 2" xfId="54292"/>
    <cellStyle name="Normal 13 4 3 2 3" xfId="54293"/>
    <cellStyle name="Normal 13 4 3 2 3 2" xfId="54294"/>
    <cellStyle name="Normal 13 4 3 2 4" xfId="54295"/>
    <cellStyle name="Normal 13 4 3 3" xfId="54296"/>
    <cellStyle name="Normal 13 4 3 3 2" xfId="54297"/>
    <cellStyle name="Normal 13 4 3 3 2 2" xfId="54298"/>
    <cellStyle name="Normal 13 4 3 3 3" xfId="54299"/>
    <cellStyle name="Normal 13 4 3 3 3 2" xfId="54300"/>
    <cellStyle name="Normal 13 4 3 3 4" xfId="54301"/>
    <cellStyle name="Normal 13 4 3 4" xfId="54302"/>
    <cellStyle name="Normal 13 4 3 4 2" xfId="54303"/>
    <cellStyle name="Normal 13 4 3 5" xfId="54304"/>
    <cellStyle name="Normal 13 4 3 5 2" xfId="54305"/>
    <cellStyle name="Normal 13 4 3 6" xfId="54306"/>
    <cellStyle name="Normal 13 4 3_POF4 (Geneva)" xfId="54307"/>
    <cellStyle name="Normal 13 4 4" xfId="54308"/>
    <cellStyle name="Normal 13 4 4 2" xfId="54309"/>
    <cellStyle name="Normal 13 4 4 2 2" xfId="54310"/>
    <cellStyle name="Normal 13 4 4 3" xfId="54311"/>
    <cellStyle name="Normal 13 4 4 3 2" xfId="54312"/>
    <cellStyle name="Normal 13 4 4 4" xfId="54313"/>
    <cellStyle name="Normal 13 4 5" xfId="54314"/>
    <cellStyle name="Normal 13 4 5 2" xfId="54315"/>
    <cellStyle name="Normal 13 4 5 2 2" xfId="54316"/>
    <cellStyle name="Normal 13 4 5 3" xfId="54317"/>
    <cellStyle name="Normal 13 4 5 3 2" xfId="54318"/>
    <cellStyle name="Normal 13 4 5 4" xfId="54319"/>
    <cellStyle name="Normal 13 4 6" xfId="54320"/>
    <cellStyle name="Normal 13 4 6 2" xfId="54321"/>
    <cellStyle name="Normal 13 4 6 2 2" xfId="54322"/>
    <cellStyle name="Normal 13 4 6 3" xfId="54323"/>
    <cellStyle name="Normal 13 4 6 3 2" xfId="54324"/>
    <cellStyle name="Normal 13 4 6 4" xfId="54325"/>
    <cellStyle name="Normal 13 4 7" xfId="54326"/>
    <cellStyle name="Normal 13 4 7 2" xfId="54327"/>
    <cellStyle name="Normal 13 4 8" xfId="54328"/>
    <cellStyle name="Normal 13 4 8 2" xfId="54329"/>
    <cellStyle name="Normal 13 4 9" xfId="54330"/>
    <cellStyle name="Normal 13 4_Geneva - Bank" xfId="54331"/>
    <cellStyle name="Normal 13 5" xfId="54332"/>
    <cellStyle name="Normal 13 5 2" xfId="54333"/>
    <cellStyle name="Normal 13 5 2 2" xfId="54334"/>
    <cellStyle name="Normal 13 5 2 2 2" xfId="54335"/>
    <cellStyle name="Normal 13 5 2 2 2 2" xfId="54336"/>
    <cellStyle name="Normal 13 5 2 2 3" xfId="54337"/>
    <cellStyle name="Normal 13 5 2 2 3 2" xfId="54338"/>
    <cellStyle name="Normal 13 5 2 2 4" xfId="54339"/>
    <cellStyle name="Normal 13 5 2 3" xfId="54340"/>
    <cellStyle name="Normal 13 5 2 3 2" xfId="54341"/>
    <cellStyle name="Normal 13 5 2 3 2 2" xfId="54342"/>
    <cellStyle name="Normal 13 5 2 3 3" xfId="54343"/>
    <cellStyle name="Normal 13 5 2 3 3 2" xfId="54344"/>
    <cellStyle name="Normal 13 5 2 3 4" xfId="54345"/>
    <cellStyle name="Normal 13 5 2 4" xfId="54346"/>
    <cellStyle name="Normal 13 5 2 4 2" xfId="54347"/>
    <cellStyle name="Normal 13 5 2 5" xfId="54348"/>
    <cellStyle name="Normal 13 5 2 5 2" xfId="54349"/>
    <cellStyle name="Normal 13 5 2 6" xfId="54350"/>
    <cellStyle name="Normal 13 5 2_POF4 (Geneva)" xfId="54351"/>
    <cellStyle name="Normal 13 5 3" xfId="54352"/>
    <cellStyle name="Normal 13 5 3 2" xfId="54353"/>
    <cellStyle name="Normal 13 5 3 2 2" xfId="54354"/>
    <cellStyle name="Normal 13 5 3 2 2 2" xfId="54355"/>
    <cellStyle name="Normal 13 5 3 2 3" xfId="54356"/>
    <cellStyle name="Normal 13 5 3 2 3 2" xfId="54357"/>
    <cellStyle name="Normal 13 5 3 2 4" xfId="54358"/>
    <cellStyle name="Normal 13 5 3 3" xfId="54359"/>
    <cellStyle name="Normal 13 5 3 3 2" xfId="54360"/>
    <cellStyle name="Normal 13 5 3 3 2 2" xfId="54361"/>
    <cellStyle name="Normal 13 5 3 3 3" xfId="54362"/>
    <cellStyle name="Normal 13 5 3 3 3 2" xfId="54363"/>
    <cellStyle name="Normal 13 5 3 3 4" xfId="54364"/>
    <cellStyle name="Normal 13 5 3 4" xfId="54365"/>
    <cellStyle name="Normal 13 5 3 4 2" xfId="54366"/>
    <cellStyle name="Normal 13 5 3 5" xfId="54367"/>
    <cellStyle name="Normal 13 5 3 5 2" xfId="54368"/>
    <cellStyle name="Normal 13 5 3 6" xfId="54369"/>
    <cellStyle name="Normal 13 5 4" xfId="54370"/>
    <cellStyle name="Normal 13 5 4 2" xfId="54371"/>
    <cellStyle name="Normal 13 5 4 2 2" xfId="54372"/>
    <cellStyle name="Normal 13 5 4 3" xfId="54373"/>
    <cellStyle name="Normal 13 5 4 3 2" xfId="54374"/>
    <cellStyle name="Normal 13 5 4 4" xfId="54375"/>
    <cellStyle name="Normal 13 5 5" xfId="54376"/>
    <cellStyle name="Normal 13 5 5 2" xfId="54377"/>
    <cellStyle name="Normal 13 5 5 2 2" xfId="54378"/>
    <cellStyle name="Normal 13 5 5 3" xfId="54379"/>
    <cellStyle name="Normal 13 5 5 3 2" xfId="54380"/>
    <cellStyle name="Normal 13 5 5 4" xfId="54381"/>
    <cellStyle name="Normal 13 5 6" xfId="54382"/>
    <cellStyle name="Normal 13 5 6 2" xfId="54383"/>
    <cellStyle name="Normal 13 5 6 2 2" xfId="54384"/>
    <cellStyle name="Normal 13 5 6 3" xfId="54385"/>
    <cellStyle name="Normal 13 5 6 3 2" xfId="54386"/>
    <cellStyle name="Normal 13 5 6 4" xfId="54387"/>
    <cellStyle name="Normal 13 5 7" xfId="54388"/>
    <cellStyle name="Normal 13 5 7 2" xfId="54389"/>
    <cellStyle name="Normal 13 5 8" xfId="54390"/>
    <cellStyle name="Normal 13 5 8 2" xfId="54391"/>
    <cellStyle name="Normal 13 5 9" xfId="54392"/>
    <cellStyle name="Normal 13 5_Geneva - Bank" xfId="54393"/>
    <cellStyle name="Normal 13 6" xfId="54394"/>
    <cellStyle name="Normal 13 6 2" xfId="54395"/>
    <cellStyle name="Normal 13 6 2 2" xfId="54396"/>
    <cellStyle name="Normal 13 6 2 2 2" xfId="54397"/>
    <cellStyle name="Normal 13 6 2 2 2 2" xfId="54398"/>
    <cellStyle name="Normal 13 6 2 2 3" xfId="54399"/>
    <cellStyle name="Normal 13 6 2 2 3 2" xfId="54400"/>
    <cellStyle name="Normal 13 6 2 2 4" xfId="54401"/>
    <cellStyle name="Normal 13 6 2 3" xfId="54402"/>
    <cellStyle name="Normal 13 6 2 3 2" xfId="54403"/>
    <cellStyle name="Normal 13 6 2 3 2 2" xfId="54404"/>
    <cellStyle name="Normal 13 6 2 3 3" xfId="54405"/>
    <cellStyle name="Normal 13 6 2 3 3 2" xfId="54406"/>
    <cellStyle name="Normal 13 6 2 3 4" xfId="54407"/>
    <cellStyle name="Normal 13 6 2 4" xfId="54408"/>
    <cellStyle name="Normal 13 6 2 4 2" xfId="54409"/>
    <cellStyle name="Normal 13 6 2 5" xfId="54410"/>
    <cellStyle name="Normal 13 6 2 5 2" xfId="54411"/>
    <cellStyle name="Normal 13 6 2 6" xfId="54412"/>
    <cellStyle name="Normal 13 6 2_POF4 (Geneva)" xfId="54413"/>
    <cellStyle name="Normal 13 6 3" xfId="54414"/>
    <cellStyle name="Normal 13 6 3 2" xfId="54415"/>
    <cellStyle name="Normal 13 6 3 2 2" xfId="54416"/>
    <cellStyle name="Normal 13 6 3 2 2 2" xfId="54417"/>
    <cellStyle name="Normal 13 6 3 2 3" xfId="54418"/>
    <cellStyle name="Normal 13 6 3 2 3 2" xfId="54419"/>
    <cellStyle name="Normal 13 6 3 2 4" xfId="54420"/>
    <cellStyle name="Normal 13 6 3 3" xfId="54421"/>
    <cellStyle name="Normal 13 6 3 3 2" xfId="54422"/>
    <cellStyle name="Normal 13 6 3 3 2 2" xfId="54423"/>
    <cellStyle name="Normal 13 6 3 3 3" xfId="54424"/>
    <cellStyle name="Normal 13 6 3 3 3 2" xfId="54425"/>
    <cellStyle name="Normal 13 6 3 3 4" xfId="54426"/>
    <cellStyle name="Normal 13 6 3 4" xfId="54427"/>
    <cellStyle name="Normal 13 6 3 4 2" xfId="54428"/>
    <cellStyle name="Normal 13 6 3 5" xfId="54429"/>
    <cellStyle name="Normal 13 6 3 5 2" xfId="54430"/>
    <cellStyle name="Normal 13 6 3 6" xfId="54431"/>
    <cellStyle name="Normal 13 6 4" xfId="54432"/>
    <cellStyle name="Normal 13 6 4 2" xfId="54433"/>
    <cellStyle name="Normal 13 6 4 2 2" xfId="54434"/>
    <cellStyle name="Normal 13 6 4 3" xfId="54435"/>
    <cellStyle name="Normal 13 6 4 3 2" xfId="54436"/>
    <cellStyle name="Normal 13 6 4 4" xfId="54437"/>
    <cellStyle name="Normal 13 6 5" xfId="54438"/>
    <cellStyle name="Normal 13 6 5 2" xfId="54439"/>
    <cellStyle name="Normal 13 6 5 2 2" xfId="54440"/>
    <cellStyle name="Normal 13 6 5 3" xfId="54441"/>
    <cellStyle name="Normal 13 6 5 3 2" xfId="54442"/>
    <cellStyle name="Normal 13 6 5 4" xfId="54443"/>
    <cellStyle name="Normal 13 6 6" xfId="54444"/>
    <cellStyle name="Normal 13 6 6 2" xfId="54445"/>
    <cellStyle name="Normal 13 6 6 2 2" xfId="54446"/>
    <cellStyle name="Normal 13 6 6 3" xfId="54447"/>
    <cellStyle name="Normal 13 6 6 3 2" xfId="54448"/>
    <cellStyle name="Normal 13 6 6 4" xfId="54449"/>
    <cellStyle name="Normal 13 6 7" xfId="54450"/>
    <cellStyle name="Normal 13 6 7 2" xfId="54451"/>
    <cellStyle name="Normal 13 6 8" xfId="54452"/>
    <cellStyle name="Normal 13 6 8 2" xfId="54453"/>
    <cellStyle name="Normal 13 6 9" xfId="54454"/>
    <cellStyle name="Normal 13 6_Geneva - Bank" xfId="54455"/>
    <cellStyle name="Normal 13 7" xfId="54456"/>
    <cellStyle name="Normal 13 7 2" xfId="54457"/>
    <cellStyle name="Normal 13 7 2 2" xfId="54458"/>
    <cellStyle name="Normal 13 7 2 2 2" xfId="54459"/>
    <cellStyle name="Normal 13 7 2 3" xfId="54460"/>
    <cellStyle name="Normal 13 7 2 3 2" xfId="54461"/>
    <cellStyle name="Normal 13 7 2 4" xfId="54462"/>
    <cellStyle name="Normal 13 7 3" xfId="54463"/>
    <cellStyle name="Normal 13 7 3 2" xfId="54464"/>
    <cellStyle name="Normal 13 7 3 2 2" xfId="54465"/>
    <cellStyle name="Normal 13 7 3 3" xfId="54466"/>
    <cellStyle name="Normal 13 7 3 3 2" xfId="54467"/>
    <cellStyle name="Normal 13 7 3 4" xfId="54468"/>
    <cellStyle name="Normal 13 7 4" xfId="54469"/>
    <cellStyle name="Normal 13 7 4 2" xfId="54470"/>
    <cellStyle name="Normal 13 7 5" xfId="54471"/>
    <cellStyle name="Normal 13 7 5 2" xfId="54472"/>
    <cellStyle name="Normal 13 7 6" xfId="54473"/>
    <cellStyle name="Normal 13 7_Geneva - Bank" xfId="54474"/>
    <cellStyle name="Normal 13 8" xfId="54475"/>
    <cellStyle name="Normal 13 8 2" xfId="54476"/>
    <cellStyle name="Normal 13 8 2 2" xfId="54477"/>
    <cellStyle name="Normal 13 8 2 2 2" xfId="54478"/>
    <cellStyle name="Normal 13 8 2 3" xfId="54479"/>
    <cellStyle name="Normal 13 8 2 3 2" xfId="54480"/>
    <cellStyle name="Normal 13 8 2 4" xfId="54481"/>
    <cellStyle name="Normal 13 8 3" xfId="54482"/>
    <cellStyle name="Normal 13 8 3 2" xfId="54483"/>
    <cellStyle name="Normal 13 8 3 2 2" xfId="54484"/>
    <cellStyle name="Normal 13 8 3 3" xfId="54485"/>
    <cellStyle name="Normal 13 8 3 3 2" xfId="54486"/>
    <cellStyle name="Normal 13 8 3 4" xfId="54487"/>
    <cellStyle name="Normal 13 8 4" xfId="54488"/>
    <cellStyle name="Normal 13 8 4 2" xfId="54489"/>
    <cellStyle name="Normal 13 8 5" xfId="54490"/>
    <cellStyle name="Normal 13 8 5 2" xfId="54491"/>
    <cellStyle name="Normal 13 8 6" xfId="54492"/>
    <cellStyle name="Normal 13 8_Geneva - Bank" xfId="54493"/>
    <cellStyle name="Normal 13 9" xfId="54494"/>
    <cellStyle name="Normal 13 9 2" xfId="54495"/>
    <cellStyle name="Normal 13 9 2 2" xfId="54496"/>
    <cellStyle name="Normal 13 9 2 2 2" xfId="54497"/>
    <cellStyle name="Normal 13 9 2 3" xfId="54498"/>
    <cellStyle name="Normal 13 9 2 4" xfId="54499"/>
    <cellStyle name="Normal 13 9 3" xfId="54500"/>
    <cellStyle name="Normal 13 9 3 2" xfId="54501"/>
    <cellStyle name="Normal 13 9 3 3" xfId="54502"/>
    <cellStyle name="Normal 13 9 4" xfId="54503"/>
    <cellStyle name="Normal 13 9 5" xfId="54504"/>
    <cellStyle name="Normal 13 9_Geneva - Bank" xfId="54505"/>
    <cellStyle name="Normal 13_0909CLOS" xfId="54506"/>
    <cellStyle name="Normal 130" xfId="54507"/>
    <cellStyle name="Normal 131" xfId="54508"/>
    <cellStyle name="Normal 132" xfId="54509"/>
    <cellStyle name="Normal 133" xfId="54510"/>
    <cellStyle name="Normal 134" xfId="54511"/>
    <cellStyle name="Normal 135" xfId="54512"/>
    <cellStyle name="Normal 136" xfId="54513"/>
    <cellStyle name="Normal 136 2" xfId="54514"/>
    <cellStyle name="Normal 137" xfId="54515"/>
    <cellStyle name="Normal 137 2" xfId="54516"/>
    <cellStyle name="Normal 138" xfId="54517"/>
    <cellStyle name="Normal 138 2" xfId="54518"/>
    <cellStyle name="Normal 139" xfId="54519"/>
    <cellStyle name="Normal 14" xfId="54520"/>
    <cellStyle name="Normal 14 10" xfId="54521"/>
    <cellStyle name="Normal 14 10 2" xfId="54522"/>
    <cellStyle name="Normal 14 10 2 2" xfId="54523"/>
    <cellStyle name="Normal 14 10 2 2 2" xfId="54524"/>
    <cellStyle name="Normal 14 10 2 3" xfId="54525"/>
    <cellStyle name="Normal 14 10 2 4" xfId="54526"/>
    <cellStyle name="Normal 14 10 3" xfId="54527"/>
    <cellStyle name="Normal 14 10 3 2" xfId="54528"/>
    <cellStyle name="Normal 14 10 3 3" xfId="54529"/>
    <cellStyle name="Normal 14 10 4" xfId="54530"/>
    <cellStyle name="Normal 14 10 5" xfId="54531"/>
    <cellStyle name="Normal 14 10_Geneva - Bank" xfId="54532"/>
    <cellStyle name="Normal 14 11" xfId="54533"/>
    <cellStyle name="Normal 14 11 2" xfId="54534"/>
    <cellStyle name="Normal 14 11 2 2" xfId="54535"/>
    <cellStyle name="Normal 14 11 2 2 2" xfId="54536"/>
    <cellStyle name="Normal 14 11 2 3" xfId="54537"/>
    <cellStyle name="Normal 14 11 2 4" xfId="54538"/>
    <cellStyle name="Normal 14 11 3" xfId="54539"/>
    <cellStyle name="Normal 14 11 3 2" xfId="54540"/>
    <cellStyle name="Normal 14 11 3 3" xfId="54541"/>
    <cellStyle name="Normal 14 11 4" xfId="54542"/>
    <cellStyle name="Normal 14 11 5" xfId="54543"/>
    <cellStyle name="Normal 14 11_Geneva - Bank" xfId="54544"/>
    <cellStyle name="Normal 14 12" xfId="54545"/>
    <cellStyle name="Normal 14 12 2" xfId="54546"/>
    <cellStyle name="Normal 14 13" xfId="54547"/>
    <cellStyle name="Normal 14 13 2" xfId="54548"/>
    <cellStyle name="Normal 14 13 2 2" xfId="54549"/>
    <cellStyle name="Normal 14 13 2 2 2" xfId="54550"/>
    <cellStyle name="Normal 14 13 2 3" xfId="54551"/>
    <cellStyle name="Normal 14 13 2 4" xfId="54552"/>
    <cellStyle name="Normal 14 13 3" xfId="54553"/>
    <cellStyle name="Normal 14 13 3 2" xfId="54554"/>
    <cellStyle name="Normal 14 13 3 3" xfId="54555"/>
    <cellStyle name="Normal 14 13 4" xfId="54556"/>
    <cellStyle name="Normal 14 13 5" xfId="54557"/>
    <cellStyle name="Normal 14 13_POF4 (Geneva)" xfId="54558"/>
    <cellStyle name="Normal 14 14" xfId="54559"/>
    <cellStyle name="Normal 14 14 10" xfId="54560"/>
    <cellStyle name="Normal 14 14 11" xfId="54561"/>
    <cellStyle name="Normal 14 14 12" xfId="54562"/>
    <cellStyle name="Normal 14 14 13" xfId="54563"/>
    <cellStyle name="Normal 14 14 14" xfId="54564"/>
    <cellStyle name="Normal 14 14 15" xfId="54565"/>
    <cellStyle name="Normal 14 14 16" xfId="54566"/>
    <cellStyle name="Normal 14 14 17" xfId="54567"/>
    <cellStyle name="Normal 14 14 18" xfId="54568"/>
    <cellStyle name="Normal 14 14 19" xfId="54569"/>
    <cellStyle name="Normal 14 14 2" xfId="54570"/>
    <cellStyle name="Normal 14 14 2 2" xfId="54571"/>
    <cellStyle name="Normal 14 14 2 2 2" xfId="54572"/>
    <cellStyle name="Normal 14 14 2 3" xfId="54573"/>
    <cellStyle name="Normal 14 14 2 4" xfId="54574"/>
    <cellStyle name="Normal 14 14 3" xfId="54575"/>
    <cellStyle name="Normal 14 14 3 2" xfId="54576"/>
    <cellStyle name="Normal 14 14 3 3" xfId="54577"/>
    <cellStyle name="Normal 14 14 4" xfId="54578"/>
    <cellStyle name="Normal 14 14 5" xfId="54579"/>
    <cellStyle name="Normal 14 14 6" xfId="54580"/>
    <cellStyle name="Normal 14 14 7" xfId="54581"/>
    <cellStyle name="Normal 14 14 8" xfId="54582"/>
    <cellStyle name="Normal 14 14 9" xfId="54583"/>
    <cellStyle name="Normal 14 14_POF4 (Geneva)" xfId="54584"/>
    <cellStyle name="Normal 14 15" xfId="54585"/>
    <cellStyle name="Normal 14 15 2" xfId="54586"/>
    <cellStyle name="Normal 14 15 2 2" xfId="54587"/>
    <cellStyle name="Normal 14 15 2 2 2" xfId="54588"/>
    <cellStyle name="Normal 14 15 2 3" xfId="54589"/>
    <cellStyle name="Normal 14 15 2 4" xfId="54590"/>
    <cellStyle name="Normal 14 15 3" xfId="54591"/>
    <cellStyle name="Normal 14 15 3 2" xfId="54592"/>
    <cellStyle name="Normal 14 15 3 3" xfId="54593"/>
    <cellStyle name="Normal 14 15 4" xfId="54594"/>
    <cellStyle name="Normal 14 15 5" xfId="54595"/>
    <cellStyle name="Normal 14 15_POF4 (Geneva)" xfId="54596"/>
    <cellStyle name="Normal 14 16" xfId="54597"/>
    <cellStyle name="Normal 14 16 2" xfId="54598"/>
    <cellStyle name="Normal 14 16 2 2" xfId="54599"/>
    <cellStyle name="Normal 14 16 2 2 2" xfId="54600"/>
    <cellStyle name="Normal 14 16 2 3" xfId="54601"/>
    <cellStyle name="Normal 14 16 2 4" xfId="54602"/>
    <cellStyle name="Normal 14 16 3" xfId="54603"/>
    <cellStyle name="Normal 14 16 3 2" xfId="54604"/>
    <cellStyle name="Normal 14 16 3 3" xfId="54605"/>
    <cellStyle name="Normal 14 16 4" xfId="54606"/>
    <cellStyle name="Normal 14 16 5" xfId="54607"/>
    <cellStyle name="Normal 14 16_POF4 (Geneva)" xfId="54608"/>
    <cellStyle name="Normal 14 17" xfId="54609"/>
    <cellStyle name="Normal 14 17 2" xfId="54610"/>
    <cellStyle name="Normal 14 17 2 2" xfId="54611"/>
    <cellStyle name="Normal 14 17 2 2 2" xfId="54612"/>
    <cellStyle name="Normal 14 17 2 3" xfId="54613"/>
    <cellStyle name="Normal 14 17 2 4" xfId="54614"/>
    <cellStyle name="Normal 14 17 3" xfId="54615"/>
    <cellStyle name="Normal 14 17 3 2" xfId="54616"/>
    <cellStyle name="Normal 14 17 3 3" xfId="54617"/>
    <cellStyle name="Normal 14 17 4" xfId="54618"/>
    <cellStyle name="Normal 14 17 5" xfId="54619"/>
    <cellStyle name="Normal 14 17_POF4 (Geneva)" xfId="54620"/>
    <cellStyle name="Normal 14 18" xfId="54621"/>
    <cellStyle name="Normal 14 18 2" xfId="54622"/>
    <cellStyle name="Normal 14 18 2 2" xfId="54623"/>
    <cellStyle name="Normal 14 18 2 2 2" xfId="54624"/>
    <cellStyle name="Normal 14 18 2 3" xfId="54625"/>
    <cellStyle name="Normal 14 18 2 4" xfId="54626"/>
    <cellStyle name="Normal 14 18 3" xfId="54627"/>
    <cellStyle name="Normal 14 18 3 2" xfId="54628"/>
    <cellStyle name="Normal 14 18 4" xfId="54629"/>
    <cellStyle name="Normal 14 18 5" xfId="54630"/>
    <cellStyle name="Normal 14 18_POF4 (Geneva)" xfId="54631"/>
    <cellStyle name="Normal 14 19" xfId="54632"/>
    <cellStyle name="Normal 14 19 2" xfId="54633"/>
    <cellStyle name="Normal 14 19 2 2" xfId="54634"/>
    <cellStyle name="Normal 14 19 2 2 2" xfId="54635"/>
    <cellStyle name="Normal 14 19 2 3" xfId="54636"/>
    <cellStyle name="Normal 14 19 2 4" xfId="54637"/>
    <cellStyle name="Normal 14 19 3" xfId="54638"/>
    <cellStyle name="Normal 14 19 3 2" xfId="54639"/>
    <cellStyle name="Normal 14 19 4" xfId="54640"/>
    <cellStyle name="Normal 14 19 5" xfId="54641"/>
    <cellStyle name="Normal 14 19_POF4 (Geneva)" xfId="54642"/>
    <cellStyle name="Normal 14 2" xfId="54643"/>
    <cellStyle name="Normal 14 2 10" xfId="54644"/>
    <cellStyle name="Normal 14 2 10 2" xfId="54645"/>
    <cellStyle name="Normal 14 2 10 2 2" xfId="54646"/>
    <cellStyle name="Normal 14 2 10 2 2 2" xfId="54647"/>
    <cellStyle name="Normal 14 2 10 2 3" xfId="54648"/>
    <cellStyle name="Normal 14 2 10 2 4" xfId="54649"/>
    <cellStyle name="Normal 14 2 10 3" xfId="54650"/>
    <cellStyle name="Normal 14 2 10 3 2" xfId="54651"/>
    <cellStyle name="Normal 14 2 10 3 3" xfId="54652"/>
    <cellStyle name="Normal 14 2 10 4" xfId="54653"/>
    <cellStyle name="Normal 14 2 10 5" xfId="54654"/>
    <cellStyle name="Normal 14 2 10_POF4 (Geneva)" xfId="54655"/>
    <cellStyle name="Normal 14 2 11" xfId="54656"/>
    <cellStyle name="Normal 14 2 11 2" xfId="54657"/>
    <cellStyle name="Normal 14 2 12" xfId="54658"/>
    <cellStyle name="Normal 14 2 12 2" xfId="54659"/>
    <cellStyle name="Normal 14 2 12 2 2" xfId="54660"/>
    <cellStyle name="Normal 14 2 12 2 2 2" xfId="54661"/>
    <cellStyle name="Normal 14 2 12 2 3" xfId="54662"/>
    <cellStyle name="Normal 14 2 12 2 4" xfId="54663"/>
    <cellStyle name="Normal 14 2 12 3" xfId="54664"/>
    <cellStyle name="Normal 14 2 12 3 2" xfId="54665"/>
    <cellStyle name="Normal 14 2 12 3 3" xfId="54666"/>
    <cellStyle name="Normal 14 2 12 4" xfId="54667"/>
    <cellStyle name="Normal 14 2 12 5" xfId="54668"/>
    <cellStyle name="Normal 14 2 12_POF4 (Geneva)" xfId="54669"/>
    <cellStyle name="Normal 14 2 13" xfId="54670"/>
    <cellStyle name="Normal 14 2 13 2" xfId="54671"/>
    <cellStyle name="Normal 14 2 13 2 2" xfId="54672"/>
    <cellStyle name="Normal 14 2 13 2 2 2" xfId="54673"/>
    <cellStyle name="Normal 14 2 13 2 3" xfId="54674"/>
    <cellStyle name="Normal 14 2 13 2 4" xfId="54675"/>
    <cellStyle name="Normal 14 2 13 3" xfId="54676"/>
    <cellStyle name="Normal 14 2 13 3 2" xfId="54677"/>
    <cellStyle name="Normal 14 2 13 3 3" xfId="54678"/>
    <cellStyle name="Normal 14 2 13 4" xfId="54679"/>
    <cellStyle name="Normal 14 2 13 5" xfId="54680"/>
    <cellStyle name="Normal 14 2 13_POF4 (Geneva)" xfId="54681"/>
    <cellStyle name="Normal 14 2 14" xfId="54682"/>
    <cellStyle name="Normal 14 2 14 2" xfId="54683"/>
    <cellStyle name="Normal 14 2 14 2 2" xfId="54684"/>
    <cellStyle name="Normal 14 2 14 2 2 2" xfId="54685"/>
    <cellStyle name="Normal 14 2 14 2 3" xfId="54686"/>
    <cellStyle name="Normal 14 2 14 2 4" xfId="54687"/>
    <cellStyle name="Normal 14 2 14 3" xfId="54688"/>
    <cellStyle name="Normal 14 2 14 3 2" xfId="54689"/>
    <cellStyle name="Normal 14 2 14 3 3" xfId="54690"/>
    <cellStyle name="Normal 14 2 14 4" xfId="54691"/>
    <cellStyle name="Normal 14 2 14 5" xfId="54692"/>
    <cellStyle name="Normal 14 2 14_POF4 (Geneva)" xfId="54693"/>
    <cellStyle name="Normal 14 2 15" xfId="54694"/>
    <cellStyle name="Normal 14 2 15 2" xfId="54695"/>
    <cellStyle name="Normal 14 2 15 2 2" xfId="54696"/>
    <cellStyle name="Normal 14 2 15 2 2 2" xfId="54697"/>
    <cellStyle name="Normal 14 2 15 2 3" xfId="54698"/>
    <cellStyle name="Normal 14 2 15 2 4" xfId="54699"/>
    <cellStyle name="Normal 14 2 15 3" xfId="54700"/>
    <cellStyle name="Normal 14 2 15 3 2" xfId="54701"/>
    <cellStyle name="Normal 14 2 15 3 3" xfId="54702"/>
    <cellStyle name="Normal 14 2 15 4" xfId="54703"/>
    <cellStyle name="Normal 14 2 15 5" xfId="54704"/>
    <cellStyle name="Normal 14 2 15_POF4 (Geneva)" xfId="54705"/>
    <cellStyle name="Normal 14 2 16" xfId="54706"/>
    <cellStyle name="Normal 14 2 16 2" xfId="54707"/>
    <cellStyle name="Normal 14 2 16 2 2" xfId="54708"/>
    <cellStyle name="Normal 14 2 16 2 2 2" xfId="54709"/>
    <cellStyle name="Normal 14 2 16 2 3" xfId="54710"/>
    <cellStyle name="Normal 14 2 16 2 4" xfId="54711"/>
    <cellStyle name="Normal 14 2 16 3" xfId="54712"/>
    <cellStyle name="Normal 14 2 16 3 2" xfId="54713"/>
    <cellStyle name="Normal 14 2 16 3 3" xfId="54714"/>
    <cellStyle name="Normal 14 2 16 4" xfId="54715"/>
    <cellStyle name="Normal 14 2 16 5" xfId="54716"/>
    <cellStyle name="Normal 14 2 16_POF4 (Geneva)" xfId="54717"/>
    <cellStyle name="Normal 14 2 17" xfId="54718"/>
    <cellStyle name="Normal 14 2 17 2" xfId="54719"/>
    <cellStyle name="Normal 14 2 17 2 2" xfId="54720"/>
    <cellStyle name="Normal 14 2 17 2 2 2" xfId="54721"/>
    <cellStyle name="Normal 14 2 17 2 3" xfId="54722"/>
    <cellStyle name="Normal 14 2 17 2 4" xfId="54723"/>
    <cellStyle name="Normal 14 2 17 3" xfId="54724"/>
    <cellStyle name="Normal 14 2 17 3 2" xfId="54725"/>
    <cellStyle name="Normal 14 2 17 4" xfId="54726"/>
    <cellStyle name="Normal 14 2 17 5" xfId="54727"/>
    <cellStyle name="Normal 14 2 17_POF4 (Geneva)" xfId="54728"/>
    <cellStyle name="Normal 14 2 18" xfId="54729"/>
    <cellStyle name="Normal 14 2 18 2" xfId="54730"/>
    <cellStyle name="Normal 14 2 18 2 2" xfId="54731"/>
    <cellStyle name="Normal 14 2 18 2 2 2" xfId="54732"/>
    <cellStyle name="Normal 14 2 2" xfId="54733"/>
    <cellStyle name="Normal 14 2 2 2" xfId="54734"/>
    <cellStyle name="Normal 14 2 3" xfId="54735"/>
    <cellStyle name="Normal 14 2 4" xfId="54736"/>
    <cellStyle name="Normal 14 2 5" xfId="54737"/>
    <cellStyle name="Normal 14 2 6" xfId="54738"/>
    <cellStyle name="Normal 14 2 7" xfId="54739"/>
    <cellStyle name="Normal 14 2 8" xfId="54740"/>
    <cellStyle name="Normal 14 2_OCM8" xfId="54741"/>
    <cellStyle name="Normal 14 20" xfId="54742"/>
    <cellStyle name="Normal 14 21" xfId="54743"/>
    <cellStyle name="Normal 14 22" xfId="54744"/>
    <cellStyle name="Normal 14 23" xfId="54745"/>
    <cellStyle name="Normal 14 24" xfId="54746"/>
    <cellStyle name="Normal 14 25" xfId="54747"/>
    <cellStyle name="Normal 14 26" xfId="54748"/>
    <cellStyle name="Normal 14 27" xfId="54749"/>
    <cellStyle name="Normal 14 28" xfId="54750"/>
    <cellStyle name="Normal 14 29" xfId="54751"/>
    <cellStyle name="Normal 14 3" xfId="54752"/>
    <cellStyle name="Normal 14 3 2" xfId="54753"/>
    <cellStyle name="Normal 14 3 3" xfId="54754"/>
    <cellStyle name="Normal 14 30" xfId="54755"/>
    <cellStyle name="Normal 14 31" xfId="54756"/>
    <cellStyle name="Normal 14 32" xfId="54757"/>
    <cellStyle name="Normal 14 33" xfId="54758"/>
    <cellStyle name="Normal 14 34" xfId="54759"/>
    <cellStyle name="Normal 14 35" xfId="54760"/>
    <cellStyle name="Normal 14 36" xfId="54761"/>
    <cellStyle name="Normal 14 4" xfId="54762"/>
    <cellStyle name="Normal 14 4 2" xfId="54763"/>
    <cellStyle name="Normal 14 5" xfId="54764"/>
    <cellStyle name="Normal 14 6" xfId="54765"/>
    <cellStyle name="Normal 14 7" xfId="54766"/>
    <cellStyle name="Normal 14 8" xfId="54767"/>
    <cellStyle name="Normal 14 9" xfId="54768"/>
    <cellStyle name="Normal 14_0909CLOS" xfId="54769"/>
    <cellStyle name="Normal 140" xfId="54770"/>
    <cellStyle name="Normal 140 2" xfId="54771"/>
    <cellStyle name="Normal 141" xfId="54772"/>
    <cellStyle name="Normal 141 2" xfId="54773"/>
    <cellStyle name="Normal 142" xfId="54774"/>
    <cellStyle name="Normal 142 2" xfId="54775"/>
    <cellStyle name="Normal 143" xfId="54776"/>
    <cellStyle name="Normal 143 2" xfId="54777"/>
    <cellStyle name="Normal 144" xfId="54778"/>
    <cellStyle name="Normal 145" xfId="54779"/>
    <cellStyle name="Normal 146" xfId="54780"/>
    <cellStyle name="Normal 146 2" xfId="54781"/>
    <cellStyle name="Normal 147" xfId="54782"/>
    <cellStyle name="Normal 147 2" xfId="54783"/>
    <cellStyle name="Normal 148" xfId="54784"/>
    <cellStyle name="Normal 149" xfId="54785"/>
    <cellStyle name="Normal 15" xfId="54786"/>
    <cellStyle name="Normal 15 10" xfId="54787"/>
    <cellStyle name="Normal 15 11" xfId="54788"/>
    <cellStyle name="Normal 15 12" xfId="54789"/>
    <cellStyle name="Normal 15 13" xfId="54790"/>
    <cellStyle name="Normal 15 14" xfId="54791"/>
    <cellStyle name="Normal 15 14 10" xfId="54792"/>
    <cellStyle name="Normal 15 14 11" xfId="54793"/>
    <cellStyle name="Normal 15 14 12" xfId="54794"/>
    <cellStyle name="Normal 15 14 13" xfId="54795"/>
    <cellStyle name="Normal 15 14 14" xfId="54796"/>
    <cellStyle name="Normal 15 14 15" xfId="54797"/>
    <cellStyle name="Normal 15 14 16" xfId="54798"/>
    <cellStyle name="Normal 15 14 17" xfId="54799"/>
    <cellStyle name="Normal 15 14 18" xfId="54800"/>
    <cellStyle name="Normal 15 14 2" xfId="54801"/>
    <cellStyle name="Normal 15 14 3" xfId="54802"/>
    <cellStyle name="Normal 15 14 4" xfId="54803"/>
    <cellStyle name="Normal 15 14 5" xfId="54804"/>
    <cellStyle name="Normal 15 14 6" xfId="54805"/>
    <cellStyle name="Normal 15 14 7" xfId="54806"/>
    <cellStyle name="Normal 15 14 8" xfId="54807"/>
    <cellStyle name="Normal 15 14 9" xfId="54808"/>
    <cellStyle name="Normal 15 15" xfId="54809"/>
    <cellStyle name="Normal 15 16" xfId="54810"/>
    <cellStyle name="Normal 15 17" xfId="54811"/>
    <cellStyle name="Normal 15 18" xfId="54812"/>
    <cellStyle name="Normal 15 19" xfId="54813"/>
    <cellStyle name="Normal 15 2" xfId="54814"/>
    <cellStyle name="Normal 15 2 2" xfId="54815"/>
    <cellStyle name="Normal 15 2 2 2" xfId="54816"/>
    <cellStyle name="Normal 15 2 3" xfId="54817"/>
    <cellStyle name="Normal 15 2 4" xfId="54818"/>
    <cellStyle name="Normal 15 2 5" xfId="54819"/>
    <cellStyle name="Normal 15 2 6" xfId="54820"/>
    <cellStyle name="Normal 15 2 7" xfId="54821"/>
    <cellStyle name="Normal 15 2 8" xfId="54822"/>
    <cellStyle name="Normal 15 2_OCM8" xfId="54823"/>
    <cellStyle name="Normal 15 20" xfId="54824"/>
    <cellStyle name="Normal 15 21" xfId="54825"/>
    <cellStyle name="Normal 15 22" xfId="54826"/>
    <cellStyle name="Normal 15 23" xfId="54827"/>
    <cellStyle name="Normal 15 24" xfId="54828"/>
    <cellStyle name="Normal 15 25" xfId="54829"/>
    <cellStyle name="Normal 15 26" xfId="54830"/>
    <cellStyle name="Normal 15 27" xfId="54831"/>
    <cellStyle name="Normal 15 28" xfId="54832"/>
    <cellStyle name="Normal 15 29" xfId="54833"/>
    <cellStyle name="Normal 15 3" xfId="54834"/>
    <cellStyle name="Normal 15 3 2" xfId="54835"/>
    <cellStyle name="Normal 15 3 3" xfId="54836"/>
    <cellStyle name="Normal 15 30" xfId="54837"/>
    <cellStyle name="Normal 15 31" xfId="54838"/>
    <cellStyle name="Normal 15 32" xfId="54839"/>
    <cellStyle name="Normal 15 33" xfId="54840"/>
    <cellStyle name="Normal 15 34" xfId="54841"/>
    <cellStyle name="Normal 15 35" xfId="54842"/>
    <cellStyle name="Normal 15 36" xfId="54843"/>
    <cellStyle name="Normal 15 4" xfId="54844"/>
    <cellStyle name="Normal 15 4 2" xfId="54845"/>
    <cellStyle name="Normal 15 5" xfId="54846"/>
    <cellStyle name="Normal 15 6" xfId="54847"/>
    <cellStyle name="Normal 15 7" xfId="54848"/>
    <cellStyle name="Normal 15 8" xfId="54849"/>
    <cellStyle name="Normal 15 9" xfId="54850"/>
    <cellStyle name="Normal 15_0909CLOS" xfId="54851"/>
    <cellStyle name="Normal 150" xfId="54852"/>
    <cellStyle name="Normal 151" xfId="54853"/>
    <cellStyle name="Normal 152" xfId="54854"/>
    <cellStyle name="Normal 152 2" xfId="54855"/>
    <cellStyle name="Normal 153" xfId="54856"/>
    <cellStyle name="Normal 153 2" xfId="54857"/>
    <cellStyle name="Normal 154" xfId="54858"/>
    <cellStyle name="Normal 154 2" xfId="54859"/>
    <cellStyle name="Normal 155" xfId="54860"/>
    <cellStyle name="Normal 156" xfId="54861"/>
    <cellStyle name="Normal 156 2" xfId="54862"/>
    <cellStyle name="Normal 157" xfId="54863"/>
    <cellStyle name="Normal 157 2" xfId="54864"/>
    <cellStyle name="Normal 158" xfId="54865"/>
    <cellStyle name="Normal 158 2" xfId="54866"/>
    <cellStyle name="Normal 159" xfId="54867"/>
    <cellStyle name="Normal 159 2" xfId="54868"/>
    <cellStyle name="Normal 16" xfId="54869"/>
    <cellStyle name="Normal 16 10" xfId="54870"/>
    <cellStyle name="Normal 16 11" xfId="54871"/>
    <cellStyle name="Normal 16 12" xfId="54872"/>
    <cellStyle name="Normal 16 13" xfId="54873"/>
    <cellStyle name="Normal 16 14" xfId="54874"/>
    <cellStyle name="Normal 16 14 10" xfId="54875"/>
    <cellStyle name="Normal 16 14 11" xfId="54876"/>
    <cellStyle name="Normal 16 14 12" xfId="54877"/>
    <cellStyle name="Normal 16 14 13" xfId="54878"/>
    <cellStyle name="Normal 16 14 14" xfId="54879"/>
    <cellStyle name="Normal 16 14 15" xfId="54880"/>
    <cellStyle name="Normal 16 14 16" xfId="54881"/>
    <cellStyle name="Normal 16 14 17" xfId="54882"/>
    <cellStyle name="Normal 16 14 18" xfId="54883"/>
    <cellStyle name="Normal 16 14 19" xfId="54884"/>
    <cellStyle name="Normal 16 14 2" xfId="54885"/>
    <cellStyle name="Normal 16 14 3" xfId="54886"/>
    <cellStyle name="Normal 16 14 4" xfId="54887"/>
    <cellStyle name="Normal 16 14 5" xfId="54888"/>
    <cellStyle name="Normal 16 14 6" xfId="54889"/>
    <cellStyle name="Normal 16 14 7" xfId="54890"/>
    <cellStyle name="Normal 16 14 8" xfId="54891"/>
    <cellStyle name="Normal 16 14 9" xfId="54892"/>
    <cellStyle name="Normal 16 15" xfId="54893"/>
    <cellStyle name="Normal 16 16" xfId="54894"/>
    <cellStyle name="Normal 16 17" xfId="54895"/>
    <cellStyle name="Normal 16 18" xfId="54896"/>
    <cellStyle name="Normal 16 19" xfId="54897"/>
    <cellStyle name="Normal 16 2" xfId="54898"/>
    <cellStyle name="Normal 16 2 2" xfId="54899"/>
    <cellStyle name="Normal 16 2 2 2" xfId="54900"/>
    <cellStyle name="Normal 16 2 3" xfId="54901"/>
    <cellStyle name="Normal 16 2 4" xfId="54902"/>
    <cellStyle name="Normal 16 2 5" xfId="54903"/>
    <cellStyle name="Normal 16 2 6" xfId="54904"/>
    <cellStyle name="Normal 16 2 7" xfId="54905"/>
    <cellStyle name="Normal 16 2 8" xfId="54906"/>
    <cellStyle name="Normal 16 2_OCM8" xfId="54907"/>
    <cellStyle name="Normal 16 20" xfId="54908"/>
    <cellStyle name="Normal 16 21" xfId="54909"/>
    <cellStyle name="Normal 16 22" xfId="54910"/>
    <cellStyle name="Normal 16 23" xfId="54911"/>
    <cellStyle name="Normal 16 24" xfId="54912"/>
    <cellStyle name="Normal 16 25" xfId="54913"/>
    <cellStyle name="Normal 16 26" xfId="54914"/>
    <cellStyle name="Normal 16 27" xfId="54915"/>
    <cellStyle name="Normal 16 28" xfId="54916"/>
    <cellStyle name="Normal 16 29" xfId="54917"/>
    <cellStyle name="Normal 16 3" xfId="54918"/>
    <cellStyle name="Normal 16 3 2" xfId="54919"/>
    <cellStyle name="Normal 16 3 3" xfId="54920"/>
    <cellStyle name="Normal 16 30" xfId="54921"/>
    <cellStyle name="Normal 16 31" xfId="54922"/>
    <cellStyle name="Normal 16 32" xfId="54923"/>
    <cellStyle name="Normal 16 33" xfId="54924"/>
    <cellStyle name="Normal 16 34" xfId="54925"/>
    <cellStyle name="Normal 16 35" xfId="54926"/>
    <cellStyle name="Normal 16 36" xfId="54927"/>
    <cellStyle name="Normal 16 4" xfId="54928"/>
    <cellStyle name="Normal 16 4 2" xfId="54929"/>
    <cellStyle name="Normal 16 5" xfId="54930"/>
    <cellStyle name="Normal 16 6" xfId="54931"/>
    <cellStyle name="Normal 16 7" xfId="54932"/>
    <cellStyle name="Normal 16 8" xfId="54933"/>
    <cellStyle name="Normal 16 9" xfId="54934"/>
    <cellStyle name="Normal 16_0909CLOS" xfId="54935"/>
    <cellStyle name="Normal 160" xfId="54936"/>
    <cellStyle name="Normal 161" xfId="54937"/>
    <cellStyle name="Normal 161 2" xfId="63827"/>
    <cellStyle name="Normal 162" xfId="54938"/>
    <cellStyle name="Normal 162 2" xfId="63828"/>
    <cellStyle name="Normal 163" xfId="54939"/>
    <cellStyle name="Normal 164" xfId="54940"/>
    <cellStyle name="Normal 165" xfId="54941"/>
    <cellStyle name="Normal 166" xfId="54942"/>
    <cellStyle name="Normal 167" xfId="54943"/>
    <cellStyle name="Normal 168" xfId="54944"/>
    <cellStyle name="Normal 169" xfId="54945"/>
    <cellStyle name="Normal 17" xfId="54946"/>
    <cellStyle name="Normal 17 10" xfId="54947"/>
    <cellStyle name="Normal 17 11" xfId="54948"/>
    <cellStyle name="Normal 17 12" xfId="54949"/>
    <cellStyle name="Normal 17 13" xfId="54950"/>
    <cellStyle name="Normal 17 14" xfId="54951"/>
    <cellStyle name="Normal 17 15" xfId="54952"/>
    <cellStyle name="Normal 17 16" xfId="54953"/>
    <cellStyle name="Normal 17 17" xfId="54954"/>
    <cellStyle name="Normal 17 18" xfId="54955"/>
    <cellStyle name="Normal 17 19" xfId="54956"/>
    <cellStyle name="Normal 17 2" xfId="54957"/>
    <cellStyle name="Normal 17 2 10" xfId="54958"/>
    <cellStyle name="Normal 17 2 11" xfId="54959"/>
    <cellStyle name="Normal 17 2 12" xfId="54960"/>
    <cellStyle name="Normal 17 2 13" xfId="54961"/>
    <cellStyle name="Normal 17 2 14" xfId="54962"/>
    <cellStyle name="Normal 17 2 15" xfId="54963"/>
    <cellStyle name="Normal 17 2 16" xfId="54964"/>
    <cellStyle name="Normal 17 2 17" xfId="54965"/>
    <cellStyle name="Normal 17 2 18" xfId="54966"/>
    <cellStyle name="Normal 17 2 19" xfId="54967"/>
    <cellStyle name="Normal 17 2 2" xfId="54968"/>
    <cellStyle name="Normal 17 2 2 2" xfId="54969"/>
    <cellStyle name="Normal 17 2 3" xfId="54970"/>
    <cellStyle name="Normal 17 2 3 2" xfId="54971"/>
    <cellStyle name="Normal 17 2 4" xfId="54972"/>
    <cellStyle name="Normal 17 2 5" xfId="54973"/>
    <cellStyle name="Normal 17 2 6" xfId="54974"/>
    <cellStyle name="Normal 17 2 7" xfId="54975"/>
    <cellStyle name="Normal 17 2 8" xfId="54976"/>
    <cellStyle name="Normal 17 2 9" xfId="54977"/>
    <cellStyle name="Normal 17 2_OCM8" xfId="54978"/>
    <cellStyle name="Normal 17 20" xfId="54979"/>
    <cellStyle name="Normal 17 21" xfId="54980"/>
    <cellStyle name="Normal 17 22" xfId="54981"/>
    <cellStyle name="Normal 17 23" xfId="54982"/>
    <cellStyle name="Normal 17 24" xfId="54983"/>
    <cellStyle name="Normal 17 25" xfId="54984"/>
    <cellStyle name="Normal 17 26" xfId="54985"/>
    <cellStyle name="Normal 17 27" xfId="54986"/>
    <cellStyle name="Normal 17 28" xfId="54987"/>
    <cellStyle name="Normal 17 29" xfId="54988"/>
    <cellStyle name="Normal 17 3" xfId="54989"/>
    <cellStyle name="Normal 17 3 10" xfId="54990"/>
    <cellStyle name="Normal 17 3 11" xfId="54991"/>
    <cellStyle name="Normal 17 3 12" xfId="54992"/>
    <cellStyle name="Normal 17 3 13" xfId="54993"/>
    <cellStyle name="Normal 17 3 14" xfId="54994"/>
    <cellStyle name="Normal 17 3 15" xfId="54995"/>
    <cellStyle name="Normal 17 3 16" xfId="54996"/>
    <cellStyle name="Normal 17 3 17" xfId="54997"/>
    <cellStyle name="Normal 17 3 2" xfId="54998"/>
    <cellStyle name="Normal 17 3 2 2" xfId="54999"/>
    <cellStyle name="Normal 17 3 3" xfId="55000"/>
    <cellStyle name="Normal 17 3 4" xfId="55001"/>
    <cellStyle name="Normal 17 3 5" xfId="55002"/>
    <cellStyle name="Normal 17 3 6" xfId="55003"/>
    <cellStyle name="Normal 17 3 7" xfId="55004"/>
    <cellStyle name="Normal 17 3 8" xfId="55005"/>
    <cellStyle name="Normal 17 3 9" xfId="55006"/>
    <cellStyle name="Normal 17 30" xfId="55007"/>
    <cellStyle name="Normal 17 31" xfId="55008"/>
    <cellStyle name="Normal 17 4" xfId="55009"/>
    <cellStyle name="Normal 17 4 10" xfId="55010"/>
    <cellStyle name="Normal 17 4 11" xfId="55011"/>
    <cellStyle name="Normal 17 4 12" xfId="55012"/>
    <cellStyle name="Normal 17 4 13" xfId="55013"/>
    <cellStyle name="Normal 17 4 14" xfId="55014"/>
    <cellStyle name="Normal 17 4 15" xfId="55015"/>
    <cellStyle name="Normal 17 4 16" xfId="55016"/>
    <cellStyle name="Normal 17 4 17" xfId="55017"/>
    <cellStyle name="Normal 17 4 2" xfId="55018"/>
    <cellStyle name="Normal 17 4 2 2" xfId="55019"/>
    <cellStyle name="Normal 17 4 3" xfId="55020"/>
    <cellStyle name="Normal 17 4 4" xfId="55021"/>
    <cellStyle name="Normal 17 4 5" xfId="55022"/>
    <cellStyle name="Normal 17 4 6" xfId="55023"/>
    <cellStyle name="Normal 17 4 7" xfId="55024"/>
    <cellStyle name="Normal 17 4 8" xfId="55025"/>
    <cellStyle name="Normal 17 4 9" xfId="55026"/>
    <cellStyle name="Normal 17 5" xfId="55027"/>
    <cellStyle name="Normal 17 5 10" xfId="55028"/>
    <cellStyle name="Normal 17 5 11" xfId="55029"/>
    <cellStyle name="Normal 17 5 12" xfId="55030"/>
    <cellStyle name="Normal 17 5 13" xfId="55031"/>
    <cellStyle name="Normal 17 5 14" xfId="55032"/>
    <cellStyle name="Normal 17 5 15" xfId="55033"/>
    <cellStyle name="Normal 17 5 16" xfId="55034"/>
    <cellStyle name="Normal 17 5 17" xfId="55035"/>
    <cellStyle name="Normal 17 5 2" xfId="55036"/>
    <cellStyle name="Normal 17 5 3" xfId="55037"/>
    <cellStyle name="Normal 17 5 4" xfId="55038"/>
    <cellStyle name="Normal 17 5 5" xfId="55039"/>
    <cellStyle name="Normal 17 5 6" xfId="55040"/>
    <cellStyle name="Normal 17 5 7" xfId="55041"/>
    <cellStyle name="Normal 17 5 8" xfId="55042"/>
    <cellStyle name="Normal 17 5 9" xfId="55043"/>
    <cellStyle name="Normal 17 6" xfId="55044"/>
    <cellStyle name="Normal 17 7" xfId="55045"/>
    <cellStyle name="Normal 17 8" xfId="55046"/>
    <cellStyle name="Normal 17 9" xfId="55047"/>
    <cellStyle name="Normal 17_OCM8" xfId="55048"/>
    <cellStyle name="Normal 170" xfId="55049"/>
    <cellStyle name="Normal 171" xfId="55050"/>
    <cellStyle name="Normal 172" xfId="55051"/>
    <cellStyle name="Normal 173" xfId="63813"/>
    <cellStyle name="Normal 174" xfId="64025"/>
    <cellStyle name="Normal 175" xfId="64024"/>
    <cellStyle name="Normal 176" xfId="64107"/>
    <cellStyle name="Normal 179" xfId="55052"/>
    <cellStyle name="Normal 18" xfId="55053"/>
    <cellStyle name="Normal 18 2" xfId="55054"/>
    <cellStyle name="Normal 18 2 2" xfId="55055"/>
    <cellStyle name="Normal 18 2 2 2" xfId="55056"/>
    <cellStyle name="Normal 18 2 3" xfId="55057"/>
    <cellStyle name="Normal 18 2 4" xfId="55058"/>
    <cellStyle name="Normal 18 2_OCM8" xfId="55059"/>
    <cellStyle name="Normal 18 3" xfId="55060"/>
    <cellStyle name="Normal 18 3 2" xfId="55061"/>
    <cellStyle name="Normal 18 4" xfId="55062"/>
    <cellStyle name="Normal 18 4 2" xfId="55063"/>
    <cellStyle name="Normal 18 5" xfId="55064"/>
    <cellStyle name="Normal 18 6" xfId="55065"/>
    <cellStyle name="Normal 18 7" xfId="55066"/>
    <cellStyle name="Normal 18 8" xfId="63829"/>
    <cellStyle name="Normal 18_OCM8" xfId="55067"/>
    <cellStyle name="Normal 185" xfId="55068"/>
    <cellStyle name="Normal 188" xfId="55069"/>
    <cellStyle name="Normal 189" xfId="55070"/>
    <cellStyle name="Normal 189 2" xfId="55071"/>
    <cellStyle name="Normal 19" xfId="55072"/>
    <cellStyle name="Normal 19 10" xfId="55073"/>
    <cellStyle name="Normal 19 11" xfId="55074"/>
    <cellStyle name="Normal 19 12" xfId="55075"/>
    <cellStyle name="Normal 19 13" xfId="55076"/>
    <cellStyle name="Normal 19 14" xfId="55077"/>
    <cellStyle name="Normal 19 14 10" xfId="55078"/>
    <cellStyle name="Normal 19 14 11" xfId="55079"/>
    <cellStyle name="Normal 19 14 12" xfId="55080"/>
    <cellStyle name="Normal 19 14 13" xfId="55081"/>
    <cellStyle name="Normal 19 14 14" xfId="55082"/>
    <cellStyle name="Normal 19 14 15" xfId="55083"/>
    <cellStyle name="Normal 19 14 16" xfId="55084"/>
    <cellStyle name="Normal 19 14 17" xfId="55085"/>
    <cellStyle name="Normal 19 14 18" xfId="55086"/>
    <cellStyle name="Normal 19 14 2" xfId="55087"/>
    <cellStyle name="Normal 19 14 3" xfId="55088"/>
    <cellStyle name="Normal 19 14 4" xfId="55089"/>
    <cellStyle name="Normal 19 14 5" xfId="55090"/>
    <cellStyle name="Normal 19 14 6" xfId="55091"/>
    <cellStyle name="Normal 19 14 7" xfId="55092"/>
    <cellStyle name="Normal 19 14 8" xfId="55093"/>
    <cellStyle name="Normal 19 14 9" xfId="55094"/>
    <cellStyle name="Normal 19 15" xfId="55095"/>
    <cellStyle name="Normal 19 16" xfId="55096"/>
    <cellStyle name="Normal 19 17" xfId="55097"/>
    <cellStyle name="Normal 19 18" xfId="55098"/>
    <cellStyle name="Normal 19 19" xfId="55099"/>
    <cellStyle name="Normal 19 2" xfId="55100"/>
    <cellStyle name="Normal 19 2 2" xfId="55101"/>
    <cellStyle name="Normal 19 2 2 2" xfId="55102"/>
    <cellStyle name="Normal 19 2 2 2 2" xfId="55103"/>
    <cellStyle name="Normal 19 2 2 3" xfId="55104"/>
    <cellStyle name="Normal 19 2 3" xfId="55105"/>
    <cellStyle name="Normal 19 2 3 2" xfId="55106"/>
    <cellStyle name="Normal 19 2 4" xfId="55107"/>
    <cellStyle name="Normal 19 2 4 2" xfId="55108"/>
    <cellStyle name="Normal 19 2 5" xfId="55109"/>
    <cellStyle name="Normal 19 2 6" xfId="55110"/>
    <cellStyle name="Normal 19 2 7" xfId="55111"/>
    <cellStyle name="Normal 19 2 8" xfId="55112"/>
    <cellStyle name="Normal 19 2_OCM8" xfId="55113"/>
    <cellStyle name="Normal 19 20" xfId="55114"/>
    <cellStyle name="Normal 19 3" xfId="55115"/>
    <cellStyle name="Normal 19 3 2" xfId="55116"/>
    <cellStyle name="Normal 19 3 2 2" xfId="55117"/>
    <cellStyle name="Normal 19 3 2 2 2" xfId="55118"/>
    <cellStyle name="Normal 19 3 2 3" xfId="55119"/>
    <cellStyle name="Normal 19 3 3" xfId="55120"/>
    <cellStyle name="Normal 19 3 3 2" xfId="55121"/>
    <cellStyle name="Normal 19 3 4" xfId="55122"/>
    <cellStyle name="Normal 19 3 4 2" xfId="55123"/>
    <cellStyle name="Normal 19 3 5" xfId="55124"/>
    <cellStyle name="Normal 19 4" xfId="55125"/>
    <cellStyle name="Normal 19 4 2" xfId="55126"/>
    <cellStyle name="Normal 19 4 2 2" xfId="55127"/>
    <cellStyle name="Normal 19 4 2 2 2" xfId="55128"/>
    <cellStyle name="Normal 19 4 2 3" xfId="55129"/>
    <cellStyle name="Normal 19 4 3" xfId="55130"/>
    <cellStyle name="Normal 19 4 3 2" xfId="55131"/>
    <cellStyle name="Normal 19 4 4" xfId="55132"/>
    <cellStyle name="Normal 19 4 4 2" xfId="55133"/>
    <cellStyle name="Normal 19 4 5" xfId="55134"/>
    <cellStyle name="Normal 19 5" xfId="55135"/>
    <cellStyle name="Normal 19 5 2" xfId="55136"/>
    <cellStyle name="Normal 19 5 2 2" xfId="55137"/>
    <cellStyle name="Normal 19 5 2 2 2" xfId="55138"/>
    <cellStyle name="Normal 19 5 2 3" xfId="55139"/>
    <cellStyle name="Normal 19 5 3" xfId="55140"/>
    <cellStyle name="Normal 19 5 3 2" xfId="55141"/>
    <cellStyle name="Normal 19 5 4" xfId="55142"/>
    <cellStyle name="Normal 19 5 4 2" xfId="55143"/>
    <cellStyle name="Normal 19 5 5" xfId="55144"/>
    <cellStyle name="Normal 19 6" xfId="55145"/>
    <cellStyle name="Normal 19 6 2" xfId="55146"/>
    <cellStyle name="Normal 19 6 2 2" xfId="55147"/>
    <cellStyle name="Normal 19 6 2 2 2" xfId="55148"/>
    <cellStyle name="Normal 19 6 2 3" xfId="55149"/>
    <cellStyle name="Normal 19 6 3" xfId="55150"/>
    <cellStyle name="Normal 19 6 3 2" xfId="55151"/>
    <cellStyle name="Normal 19 6 4" xfId="55152"/>
    <cellStyle name="Normal 19 6 4 2" xfId="55153"/>
    <cellStyle name="Normal 19 6 5" xfId="55154"/>
    <cellStyle name="Normal 19 7" xfId="55155"/>
    <cellStyle name="Normal 19 7 2" xfId="55156"/>
    <cellStyle name="Normal 19 7 2 2" xfId="55157"/>
    <cellStyle name="Normal 19 7 2 2 2" xfId="55158"/>
    <cellStyle name="Normal 19 7 2 3" xfId="55159"/>
    <cellStyle name="Normal 19 7 3" xfId="55160"/>
    <cellStyle name="Normal 19 7 3 2" xfId="55161"/>
    <cellStyle name="Normal 19 7 4" xfId="55162"/>
    <cellStyle name="Normal 19 7 4 2" xfId="55163"/>
    <cellStyle name="Normal 19 7 5" xfId="55164"/>
    <cellStyle name="Normal 19 8" xfId="55165"/>
    <cellStyle name="Normal 19 8 2" xfId="55166"/>
    <cellStyle name="Normal 19 8 2 2" xfId="55167"/>
    <cellStyle name="Normal 19 8 2 2 2" xfId="55168"/>
    <cellStyle name="Normal 19 8 2 3" xfId="55169"/>
    <cellStyle name="Normal 19 8 3" xfId="55170"/>
    <cellStyle name="Normal 19 8 3 2" xfId="55171"/>
    <cellStyle name="Normal 19 8 4" xfId="55172"/>
    <cellStyle name="Normal 19 8 4 2" xfId="55173"/>
    <cellStyle name="Normal 19 8 5" xfId="55174"/>
    <cellStyle name="Normal 19 9" xfId="55175"/>
    <cellStyle name="Normal 19 9 2" xfId="55176"/>
    <cellStyle name="Normal 19 9 2 2" xfId="55177"/>
    <cellStyle name="Normal 19 9 2 2 2" xfId="55178"/>
    <cellStyle name="Normal 19 9 2 3" xfId="55179"/>
    <cellStyle name="Normal 19 9 3" xfId="55180"/>
    <cellStyle name="Normal 19 9 3 2" xfId="55181"/>
    <cellStyle name="Normal 19 9 4" xfId="55182"/>
    <cellStyle name="Normal 19 9 4 2" xfId="55183"/>
    <cellStyle name="Normal 19 9 5" xfId="55184"/>
    <cellStyle name="Normal 19_0909CLOS" xfId="55185"/>
    <cellStyle name="Normal 191" xfId="55186"/>
    <cellStyle name="Normal 191 2" xfId="55187"/>
    <cellStyle name="Normal 194" xfId="55188"/>
    <cellStyle name="Normal 194 2" xfId="55189"/>
    <cellStyle name="Normal 195" xfId="55190"/>
    <cellStyle name="Normal 195 2" xfId="55191"/>
    <cellStyle name="Normal 196" xfId="55192"/>
    <cellStyle name="Normal 196 2" xfId="55193"/>
    <cellStyle name="Normal 2" xfId="55194"/>
    <cellStyle name="Normal 2 10" xfId="55195"/>
    <cellStyle name="Normal 2 10 2" xfId="55196"/>
    <cellStyle name="Normal 2 10 2 2" xfId="55197"/>
    <cellStyle name="Normal 2 10 2 2 2" xfId="55198"/>
    <cellStyle name="Normal 2 10 2 2 3" xfId="55199"/>
    <cellStyle name="Normal 2 10 2 3" xfId="55200"/>
    <cellStyle name="Normal 2 10 2 3 2" xfId="55201"/>
    <cellStyle name="Normal 2 10 2 3 3" xfId="55202"/>
    <cellStyle name="Normal 2 10 2 4" xfId="55203"/>
    <cellStyle name="Normal 2 10 2 5" xfId="55204"/>
    <cellStyle name="Normal 2 10 2 8" xfId="63821"/>
    <cellStyle name="Normal 2 10 3" xfId="55205"/>
    <cellStyle name="Normal 2 10 4" xfId="55206"/>
    <cellStyle name="Normal 2 10 5" xfId="55207"/>
    <cellStyle name="Normal 2 10 6" xfId="63830"/>
    <cellStyle name="Normal 2 11" xfId="55208"/>
    <cellStyle name="Normal 2 11 2" xfId="55209"/>
    <cellStyle name="Normal 2 11 2 2" xfId="55210"/>
    <cellStyle name="Normal 2 11 2 2 2" xfId="55211"/>
    <cellStyle name="Normal 2 11 2 2 3" xfId="55212"/>
    <cellStyle name="Normal 2 11 2 3" xfId="55213"/>
    <cellStyle name="Normal 2 11 2 3 2" xfId="55214"/>
    <cellStyle name="Normal 2 11 2 3 3" xfId="55215"/>
    <cellStyle name="Normal 2 11 2 4" xfId="55216"/>
    <cellStyle name="Normal 2 11 2 5" xfId="55217"/>
    <cellStyle name="Normal 2 11 3" xfId="55218"/>
    <cellStyle name="Normal 2 11 4" xfId="55219"/>
    <cellStyle name="Normal 2 11 5" xfId="55220"/>
    <cellStyle name="Normal 2 12" xfId="55221"/>
    <cellStyle name="Normal 2 12 2" xfId="55222"/>
    <cellStyle name="Normal 2 12 2 2" xfId="55223"/>
    <cellStyle name="Normal 2 12 2 2 2" xfId="55224"/>
    <cellStyle name="Normal 2 12 2 2 3" xfId="55225"/>
    <cellStyle name="Normal 2 12 2 3" xfId="55226"/>
    <cellStyle name="Normal 2 12 2 3 2" xfId="55227"/>
    <cellStyle name="Normal 2 12 2 3 3" xfId="55228"/>
    <cellStyle name="Normal 2 12 2 4" xfId="55229"/>
    <cellStyle name="Normal 2 12 2 5" xfId="55230"/>
    <cellStyle name="Normal 2 12 3" xfId="55231"/>
    <cellStyle name="Normal 2 12 4" xfId="55232"/>
    <cellStyle name="Normal 2 12 5" xfId="55233"/>
    <cellStyle name="Normal 2 13" xfId="55234"/>
    <cellStyle name="Normal 2 13 2" xfId="55235"/>
    <cellStyle name="Normal 2 13 3" xfId="55236"/>
    <cellStyle name="Normal 2 14" xfId="55237"/>
    <cellStyle name="Normal 2 14 2" xfId="55238"/>
    <cellStyle name="Normal 2 14 2 2" xfId="55239"/>
    <cellStyle name="Normal 2 14 3" xfId="55240"/>
    <cellStyle name="Normal 2 15" xfId="55241"/>
    <cellStyle name="Normal 2 15 2" xfId="55242"/>
    <cellStyle name="Normal 2 15 3" xfId="55243"/>
    <cellStyle name="Normal 2 16" xfId="55244"/>
    <cellStyle name="Normal 2 16 2" xfId="55245"/>
    <cellStyle name="Normal 2 16 3" xfId="55246"/>
    <cellStyle name="Normal 2 17" xfId="55247"/>
    <cellStyle name="Normal 2 17 2" xfId="55248"/>
    <cellStyle name="Normal 2 18" xfId="55249"/>
    <cellStyle name="Normal 2 18 2" xfId="55250"/>
    <cellStyle name="Normal 2 19" xfId="55251"/>
    <cellStyle name="Normal 2 19 2" xfId="55252"/>
    <cellStyle name="Normal 2 19 3" xfId="55253"/>
    <cellStyle name="Normal 2 2" xfId="55254"/>
    <cellStyle name="Normal 2 2 10" xfId="55255"/>
    <cellStyle name="Normal 2 2 11" xfId="55256"/>
    <cellStyle name="Normal 2 2 12" xfId="55257"/>
    <cellStyle name="Normal 2 2 13" xfId="55258"/>
    <cellStyle name="Normal 2 2 14" xfId="55259"/>
    <cellStyle name="Normal 2 2 14 10" xfId="55260"/>
    <cellStyle name="Normal 2 2 14 11" xfId="55261"/>
    <cellStyle name="Normal 2 2 14 12" xfId="55262"/>
    <cellStyle name="Normal 2 2 14 13" xfId="55263"/>
    <cellStyle name="Normal 2 2 14 14" xfId="55264"/>
    <cellStyle name="Normal 2 2 14 15" xfId="55265"/>
    <cellStyle name="Normal 2 2 14 16" xfId="55266"/>
    <cellStyle name="Normal 2 2 14 17" xfId="55267"/>
    <cellStyle name="Normal 2 2 14 18" xfId="55268"/>
    <cellStyle name="Normal 2 2 14 2" xfId="55269"/>
    <cellStyle name="Normal 2 2 14 3" xfId="55270"/>
    <cellStyle name="Normal 2 2 14 4" xfId="55271"/>
    <cellStyle name="Normal 2 2 14 5" xfId="55272"/>
    <cellStyle name="Normal 2 2 14 6" xfId="55273"/>
    <cellStyle name="Normal 2 2 14 7" xfId="55274"/>
    <cellStyle name="Normal 2 2 14 8" xfId="55275"/>
    <cellStyle name="Normal 2 2 14 9" xfId="55276"/>
    <cellStyle name="Normal 2 2 15" xfId="55277"/>
    <cellStyle name="Normal 2 2 15 2" xfId="55278"/>
    <cellStyle name="Normal 2 2 16" xfId="55279"/>
    <cellStyle name="Normal 2 2 16 2" xfId="55280"/>
    <cellStyle name="Normal 2 2 17" xfId="55281"/>
    <cellStyle name="Normal 2 2 17 2" xfId="55282"/>
    <cellStyle name="Normal 2 2 18" xfId="55283"/>
    <cellStyle name="Normal 2 2 18 2" xfId="55284"/>
    <cellStyle name="Normal 2 2 19" xfId="55285"/>
    <cellStyle name="Normal 2 2 19 2" xfId="55286"/>
    <cellStyle name="Normal 2 2 2" xfId="55287"/>
    <cellStyle name="Normal 2 2 2 2" xfId="55288"/>
    <cellStyle name="Normal 2 2 2 2 2" xfId="55289"/>
    <cellStyle name="Normal 2 2 2 3" xfId="55290"/>
    <cellStyle name="Normal 2 2 2 4" xfId="55291"/>
    <cellStyle name="Normal 2 2 2 5" xfId="55292"/>
    <cellStyle name="Normal 2 2 2 6" xfId="55293"/>
    <cellStyle name="Normal 2 2 2 7" xfId="55294"/>
    <cellStyle name="Normal 2 2 2 8" xfId="55295"/>
    <cellStyle name="Normal 2 2 20" xfId="63831"/>
    <cellStyle name="Normal 2 2 23" xfId="63832"/>
    <cellStyle name="Normal 2 2 3" xfId="55296"/>
    <cellStyle name="Normal 2 2 4" xfId="55297"/>
    <cellStyle name="Normal 2 2 4 2" xfId="55298"/>
    <cellStyle name="Normal 2 2 5" xfId="55299"/>
    <cellStyle name="Normal 2 2 6" xfId="55300"/>
    <cellStyle name="Normal 2 2 7" xfId="55301"/>
    <cellStyle name="Normal 2 2 8" xfId="55302"/>
    <cellStyle name="Normal 2 2 8 10" xfId="55303"/>
    <cellStyle name="Normal 2 2 8 11" xfId="55304"/>
    <cellStyle name="Normal 2 2 8 12" xfId="55305"/>
    <cellStyle name="Normal 2 2 8 13" xfId="55306"/>
    <cellStyle name="Normal 2 2 8 14" xfId="55307"/>
    <cellStyle name="Normal 2 2 8 15" xfId="55308"/>
    <cellStyle name="Normal 2 2 8 16" xfId="55309"/>
    <cellStyle name="Normal 2 2 8 17" xfId="55310"/>
    <cellStyle name="Normal 2 2 8 18" xfId="55311"/>
    <cellStyle name="Normal 2 2 8 19" xfId="55312"/>
    <cellStyle name="Normal 2 2 8 2" xfId="55313"/>
    <cellStyle name="Normal 2 2 8 2 10" xfId="55314"/>
    <cellStyle name="Normal 2 2 8 2 11" xfId="55315"/>
    <cellStyle name="Normal 2 2 8 2 12" xfId="55316"/>
    <cellStyle name="Normal 2 2 8 2 13" xfId="55317"/>
    <cellStyle name="Normal 2 2 8 2 14" xfId="55318"/>
    <cellStyle name="Normal 2 2 8 2 15" xfId="55319"/>
    <cellStyle name="Normal 2 2 8 2 16" xfId="55320"/>
    <cellStyle name="Normal 2 2 8 2 17" xfId="55321"/>
    <cellStyle name="Normal 2 2 8 2 18" xfId="55322"/>
    <cellStyle name="Normal 2 2 8 2 19" xfId="55323"/>
    <cellStyle name="Normal 2 2 8 2 2" xfId="55324"/>
    <cellStyle name="Normal 2 2 8 2 2 10" xfId="55325"/>
    <cellStyle name="Normal 2 2 8 2 2 11" xfId="55326"/>
    <cellStyle name="Normal 2 2 8 2 2 12" xfId="55327"/>
    <cellStyle name="Normal 2 2 8 2 2 13" xfId="55328"/>
    <cellStyle name="Normal 2 2 8 2 2 14" xfId="55329"/>
    <cellStyle name="Normal 2 2 8 2 2 15" xfId="55330"/>
    <cellStyle name="Normal 2 2 8 2 2 16" xfId="55331"/>
    <cellStyle name="Normal 2 2 8 2 2 17" xfId="55332"/>
    <cellStyle name="Normal 2 2 8 2 2 18" xfId="55333"/>
    <cellStyle name="Normal 2 2 8 2 2 2" xfId="55334"/>
    <cellStyle name="Normal 2 2 8 2 2 3" xfId="55335"/>
    <cellStyle name="Normal 2 2 8 2 2 4" xfId="55336"/>
    <cellStyle name="Normal 2 2 8 2 2 5" xfId="55337"/>
    <cellStyle name="Normal 2 2 8 2 2 6" xfId="55338"/>
    <cellStyle name="Normal 2 2 8 2 2 7" xfId="55339"/>
    <cellStyle name="Normal 2 2 8 2 2 8" xfId="55340"/>
    <cellStyle name="Normal 2 2 8 2 2 9" xfId="55341"/>
    <cellStyle name="Normal 2 2 8 2 20" xfId="55342"/>
    <cellStyle name="Normal 2 2 8 2 3" xfId="55343"/>
    <cellStyle name="Normal 2 2 8 2 3 10" xfId="55344"/>
    <cellStyle name="Normal 2 2 8 2 3 11" xfId="55345"/>
    <cellStyle name="Normal 2 2 8 2 3 12" xfId="55346"/>
    <cellStyle name="Normal 2 2 8 2 3 13" xfId="55347"/>
    <cellStyle name="Normal 2 2 8 2 3 14" xfId="55348"/>
    <cellStyle name="Normal 2 2 8 2 3 15" xfId="55349"/>
    <cellStyle name="Normal 2 2 8 2 3 16" xfId="55350"/>
    <cellStyle name="Normal 2 2 8 2 3 17" xfId="55351"/>
    <cellStyle name="Normal 2 2 8 2 3 2" xfId="55352"/>
    <cellStyle name="Normal 2 2 8 2 3 3" xfId="55353"/>
    <cellStyle name="Normal 2 2 8 2 3 4" xfId="55354"/>
    <cellStyle name="Normal 2 2 8 2 3 5" xfId="55355"/>
    <cellStyle name="Normal 2 2 8 2 3 6" xfId="55356"/>
    <cellStyle name="Normal 2 2 8 2 3 7" xfId="55357"/>
    <cellStyle name="Normal 2 2 8 2 3 8" xfId="55358"/>
    <cellStyle name="Normal 2 2 8 2 3 9" xfId="55359"/>
    <cellStyle name="Normal 2 2 8 2 4" xfId="55360"/>
    <cellStyle name="Normal 2 2 8 2 5" xfId="55361"/>
    <cellStyle name="Normal 2 2 8 2 6" xfId="55362"/>
    <cellStyle name="Normal 2 2 8 2 7" xfId="55363"/>
    <cellStyle name="Normal 2 2 8 2 8" xfId="55364"/>
    <cellStyle name="Normal 2 2 8 2 9" xfId="55365"/>
    <cellStyle name="Normal 2 2 8 20" xfId="55366"/>
    <cellStyle name="Normal 2 2 8 21" xfId="55367"/>
    <cellStyle name="Normal 2 2 8 3" xfId="55368"/>
    <cellStyle name="Normal 2 2 8 3 10" xfId="55369"/>
    <cellStyle name="Normal 2 2 8 3 11" xfId="55370"/>
    <cellStyle name="Normal 2 2 8 3 12" xfId="55371"/>
    <cellStyle name="Normal 2 2 8 3 13" xfId="55372"/>
    <cellStyle name="Normal 2 2 8 3 14" xfId="55373"/>
    <cellStyle name="Normal 2 2 8 3 15" xfId="55374"/>
    <cellStyle name="Normal 2 2 8 3 16" xfId="55375"/>
    <cellStyle name="Normal 2 2 8 3 17" xfId="55376"/>
    <cellStyle name="Normal 2 2 8 3 2" xfId="55377"/>
    <cellStyle name="Normal 2 2 8 3 3" xfId="55378"/>
    <cellStyle name="Normal 2 2 8 3 4" xfId="55379"/>
    <cellStyle name="Normal 2 2 8 3 5" xfId="55380"/>
    <cellStyle name="Normal 2 2 8 3 6" xfId="55381"/>
    <cellStyle name="Normal 2 2 8 3 7" xfId="55382"/>
    <cellStyle name="Normal 2 2 8 3 8" xfId="55383"/>
    <cellStyle name="Normal 2 2 8 3 9" xfId="55384"/>
    <cellStyle name="Normal 2 2 8 4" xfId="55385"/>
    <cellStyle name="Normal 2 2 8 4 10" xfId="55386"/>
    <cellStyle name="Normal 2 2 8 4 11" xfId="55387"/>
    <cellStyle name="Normal 2 2 8 4 12" xfId="55388"/>
    <cellStyle name="Normal 2 2 8 4 13" xfId="55389"/>
    <cellStyle name="Normal 2 2 8 4 14" xfId="55390"/>
    <cellStyle name="Normal 2 2 8 4 15" xfId="55391"/>
    <cellStyle name="Normal 2 2 8 4 16" xfId="55392"/>
    <cellStyle name="Normal 2 2 8 4 17" xfId="55393"/>
    <cellStyle name="Normal 2 2 8 4 2" xfId="55394"/>
    <cellStyle name="Normal 2 2 8 4 3" xfId="55395"/>
    <cellStyle name="Normal 2 2 8 4 4" xfId="55396"/>
    <cellStyle name="Normal 2 2 8 4 5" xfId="55397"/>
    <cellStyle name="Normal 2 2 8 4 6" xfId="55398"/>
    <cellStyle name="Normal 2 2 8 4 7" xfId="55399"/>
    <cellStyle name="Normal 2 2 8 4 8" xfId="55400"/>
    <cellStyle name="Normal 2 2 8 4 9" xfId="55401"/>
    <cellStyle name="Normal 2 2 8 5" xfId="55402"/>
    <cellStyle name="Normal 2 2 8 6" xfId="55403"/>
    <cellStyle name="Normal 2 2 8 7" xfId="55404"/>
    <cellStyle name="Normal 2 2 8 8" xfId="55405"/>
    <cellStyle name="Normal 2 2 8 9" xfId="55406"/>
    <cellStyle name="Normal 2 2 9" xfId="55407"/>
    <cellStyle name="Normal 2 2_0909CLOS" xfId="55408"/>
    <cellStyle name="Normal 2 20" xfId="55409"/>
    <cellStyle name="Normal 2 20 2" xfId="55410"/>
    <cellStyle name="Normal 2 20 3" xfId="55411"/>
    <cellStyle name="Normal 2 21" xfId="55412"/>
    <cellStyle name="Normal 2 21 10" xfId="55413"/>
    <cellStyle name="Normal 2 21 11" xfId="55414"/>
    <cellStyle name="Normal 2 21 12" xfId="55415"/>
    <cellStyle name="Normal 2 21 13" xfId="55416"/>
    <cellStyle name="Normal 2 21 14" xfId="55417"/>
    <cellStyle name="Normal 2 21 15" xfId="55418"/>
    <cellStyle name="Normal 2 21 16" xfId="55419"/>
    <cellStyle name="Normal 2 21 17" xfId="55420"/>
    <cellStyle name="Normal 2 21 18" xfId="55421"/>
    <cellStyle name="Normal 2 21 2" xfId="55422"/>
    <cellStyle name="Normal 2 21 3" xfId="55423"/>
    <cellStyle name="Normal 2 21 4" xfId="55424"/>
    <cellStyle name="Normal 2 21 5" xfId="55425"/>
    <cellStyle name="Normal 2 21 6" xfId="55426"/>
    <cellStyle name="Normal 2 21 7" xfId="55427"/>
    <cellStyle name="Normal 2 21 8" xfId="55428"/>
    <cellStyle name="Normal 2 21 9" xfId="55429"/>
    <cellStyle name="Normal 2 22" xfId="55430"/>
    <cellStyle name="Normal 2 23" xfId="55431"/>
    <cellStyle name="Normal 2 24" xfId="55432"/>
    <cellStyle name="Normal 2 25" xfId="55433"/>
    <cellStyle name="Normal 2 25 2" xfId="55434"/>
    <cellStyle name="Normal 2 26" xfId="55435"/>
    <cellStyle name="Normal 2 27" xfId="55436"/>
    <cellStyle name="Normal 2 28" xfId="55437"/>
    <cellStyle name="Normal 2 29" xfId="55438"/>
    <cellStyle name="Normal 2 3" xfId="55439"/>
    <cellStyle name="Normal 2 3 2" xfId="55440"/>
    <cellStyle name="Normal 2 3 2 2" xfId="55441"/>
    <cellStyle name="Normal 2 3 2 2 2" xfId="55442"/>
    <cellStyle name="Normal 2 3 2 3" xfId="55443"/>
    <cellStyle name="Normal 2 3 3" xfId="55444"/>
    <cellStyle name="Normal 2 3 3 2" xfId="55445"/>
    <cellStyle name="Normal 2 3 3 3" xfId="55446"/>
    <cellStyle name="Normal 2 3 4" xfId="55447"/>
    <cellStyle name="Normal 2 3 4 2" xfId="55448"/>
    <cellStyle name="Normal 2 3 5" xfId="55449"/>
    <cellStyle name="Normal 2 3 6" xfId="55450"/>
    <cellStyle name="Normal 2 3 7" xfId="55451"/>
    <cellStyle name="Normal 2 30" xfId="55452"/>
    <cellStyle name="Normal 2 30 2" xfId="55453"/>
    <cellStyle name="Normal 2 31" xfId="55454"/>
    <cellStyle name="Normal 2 31 2" xfId="63819"/>
    <cellStyle name="Normal 2 31 2 2" xfId="64090"/>
    <cellStyle name="Normal 2 32" xfId="55455"/>
    <cellStyle name="Normal 2 33" xfId="55456"/>
    <cellStyle name="Normal 2 34" xfId="55457"/>
    <cellStyle name="Normal 2 35" xfId="55458"/>
    <cellStyle name="Normal 2 36" xfId="55459"/>
    <cellStyle name="Normal 2 37" xfId="55460"/>
    <cellStyle name="Normal 2 38" xfId="55461"/>
    <cellStyle name="Normal 2 39" xfId="55462"/>
    <cellStyle name="Normal 2 4" xfId="55463"/>
    <cellStyle name="Normal 2 4 10" xfId="55464"/>
    <cellStyle name="Normal 2 4 11" xfId="55465"/>
    <cellStyle name="Normal 2 4 12" xfId="55466"/>
    <cellStyle name="Normal 2 4 13" xfId="55467"/>
    <cellStyle name="Normal 2 4 14" xfId="55468"/>
    <cellStyle name="Normal 2 4 15" xfId="55469"/>
    <cellStyle name="Normal 2 4 16" xfId="55470"/>
    <cellStyle name="Normal 2 4 17" xfId="55471"/>
    <cellStyle name="Normal 2 4 18" xfId="55472"/>
    <cellStyle name="Normal 2 4 19" xfId="55473"/>
    <cellStyle name="Normal 2 4 2" xfId="55474"/>
    <cellStyle name="Normal 2 4 2 10" xfId="55475"/>
    <cellStyle name="Normal 2 4 2 11" xfId="55476"/>
    <cellStyle name="Normal 2 4 2 12" xfId="55477"/>
    <cellStyle name="Normal 2 4 2 13" xfId="55478"/>
    <cellStyle name="Normal 2 4 2 14" xfId="55479"/>
    <cellStyle name="Normal 2 4 2 15" xfId="55480"/>
    <cellStyle name="Normal 2 4 2 16" xfId="55481"/>
    <cellStyle name="Normal 2 4 2 17" xfId="55482"/>
    <cellStyle name="Normal 2 4 2 18" xfId="55483"/>
    <cellStyle name="Normal 2 4 2 19" xfId="55484"/>
    <cellStyle name="Normal 2 4 2 2" xfId="55485"/>
    <cellStyle name="Normal 2 4 2 2 10" xfId="55486"/>
    <cellStyle name="Normal 2 4 2 2 11" xfId="55487"/>
    <cellStyle name="Normal 2 4 2 2 12" xfId="55488"/>
    <cellStyle name="Normal 2 4 2 2 13" xfId="55489"/>
    <cellStyle name="Normal 2 4 2 2 14" xfId="55490"/>
    <cellStyle name="Normal 2 4 2 2 15" xfId="55491"/>
    <cellStyle name="Normal 2 4 2 2 16" xfId="55492"/>
    <cellStyle name="Normal 2 4 2 2 17" xfId="55493"/>
    <cellStyle name="Normal 2 4 2 2 18" xfId="55494"/>
    <cellStyle name="Normal 2 4 2 2 2" xfId="55495"/>
    <cellStyle name="Normal 2 4 2 2 2 2" xfId="55496"/>
    <cellStyle name="Normal 2 4 2 2 3" xfId="55497"/>
    <cellStyle name="Normal 2 4 2 2 4" xfId="55498"/>
    <cellStyle name="Normal 2 4 2 2 5" xfId="55499"/>
    <cellStyle name="Normal 2 4 2 2 6" xfId="55500"/>
    <cellStyle name="Normal 2 4 2 2 7" xfId="55501"/>
    <cellStyle name="Normal 2 4 2 2 8" xfId="55502"/>
    <cellStyle name="Normal 2 4 2 2 9" xfId="55503"/>
    <cellStyle name="Normal 2 4 2 20" xfId="55504"/>
    <cellStyle name="Normal 2 4 2 21" xfId="55505"/>
    <cellStyle name="Normal 2 4 2 22" xfId="55506"/>
    <cellStyle name="Normal 2 4 2 23" xfId="55507"/>
    <cellStyle name="Normal 2 4 2 3" xfId="55508"/>
    <cellStyle name="Normal 2 4 2 3 2" xfId="55509"/>
    <cellStyle name="Normal 2 4 2 3 3" xfId="55510"/>
    <cellStyle name="Normal 2 4 2 4" xfId="55511"/>
    <cellStyle name="Normal 2 4 2 5" xfId="55512"/>
    <cellStyle name="Normal 2 4 2 6" xfId="55513"/>
    <cellStyle name="Normal 2 4 2 7" xfId="55514"/>
    <cellStyle name="Normal 2 4 2 8" xfId="55515"/>
    <cellStyle name="Normal 2 4 2 9" xfId="55516"/>
    <cellStyle name="Normal 2 4 20" xfId="55517"/>
    <cellStyle name="Normal 2 4 21" xfId="55518"/>
    <cellStyle name="Normal 2 4 22" xfId="55519"/>
    <cellStyle name="Normal 2 4 23" xfId="55520"/>
    <cellStyle name="Normal 2 4 24" xfId="55521"/>
    <cellStyle name="Normal 2 4 25" xfId="55522"/>
    <cellStyle name="Normal 2 4 26" xfId="55523"/>
    <cellStyle name="Normal 2 4 3" xfId="55524"/>
    <cellStyle name="Normal 2 4 3 10" xfId="55525"/>
    <cellStyle name="Normal 2 4 3 11" xfId="55526"/>
    <cellStyle name="Normal 2 4 3 12" xfId="55527"/>
    <cellStyle name="Normal 2 4 3 13" xfId="55528"/>
    <cellStyle name="Normal 2 4 3 14" xfId="55529"/>
    <cellStyle name="Normal 2 4 3 15" xfId="55530"/>
    <cellStyle name="Normal 2 4 3 16" xfId="55531"/>
    <cellStyle name="Normal 2 4 3 17" xfId="55532"/>
    <cellStyle name="Normal 2 4 3 18" xfId="55533"/>
    <cellStyle name="Normal 2 4 3 19" xfId="55534"/>
    <cellStyle name="Normal 2 4 3 2" xfId="55535"/>
    <cellStyle name="Normal 2 4 3 2 10" xfId="55536"/>
    <cellStyle name="Normal 2 4 3 2 11" xfId="55537"/>
    <cellStyle name="Normal 2 4 3 2 12" xfId="55538"/>
    <cellStyle name="Normal 2 4 3 2 13" xfId="55539"/>
    <cellStyle name="Normal 2 4 3 2 14" xfId="55540"/>
    <cellStyle name="Normal 2 4 3 2 15" xfId="55541"/>
    <cellStyle name="Normal 2 4 3 2 16" xfId="55542"/>
    <cellStyle name="Normal 2 4 3 2 17" xfId="55543"/>
    <cellStyle name="Normal 2 4 3 2 2" xfId="55544"/>
    <cellStyle name="Normal 2 4 3 2 3" xfId="55545"/>
    <cellStyle name="Normal 2 4 3 2 4" xfId="55546"/>
    <cellStyle name="Normal 2 4 3 2 5" xfId="55547"/>
    <cellStyle name="Normal 2 4 3 2 6" xfId="55548"/>
    <cellStyle name="Normal 2 4 3 2 7" xfId="55549"/>
    <cellStyle name="Normal 2 4 3 2 8" xfId="55550"/>
    <cellStyle name="Normal 2 4 3 2 9" xfId="55551"/>
    <cellStyle name="Normal 2 4 3 20" xfId="55552"/>
    <cellStyle name="Normal 2 4 3 21" xfId="55553"/>
    <cellStyle name="Normal 2 4 3 3" xfId="55554"/>
    <cellStyle name="Normal 2 4 3 3 2" xfId="55555"/>
    <cellStyle name="Normal 2 4 3 4" xfId="55556"/>
    <cellStyle name="Normal 2 4 3 4 2" xfId="55557"/>
    <cellStyle name="Normal 2 4 3 5" xfId="55558"/>
    <cellStyle name="Normal 2 4 3 6" xfId="55559"/>
    <cellStyle name="Normal 2 4 3 7" xfId="55560"/>
    <cellStyle name="Normal 2 4 3 8" xfId="55561"/>
    <cellStyle name="Normal 2 4 3 9" xfId="55562"/>
    <cellStyle name="Normal 2 4 4" xfId="55563"/>
    <cellStyle name="Normal 2 4 4 10" xfId="55564"/>
    <cellStyle name="Normal 2 4 4 11" xfId="55565"/>
    <cellStyle name="Normal 2 4 4 12" xfId="55566"/>
    <cellStyle name="Normal 2 4 4 13" xfId="55567"/>
    <cellStyle name="Normal 2 4 4 14" xfId="55568"/>
    <cellStyle name="Normal 2 4 4 15" xfId="55569"/>
    <cellStyle name="Normal 2 4 4 16" xfId="55570"/>
    <cellStyle name="Normal 2 4 4 17" xfId="55571"/>
    <cellStyle name="Normal 2 4 4 18" xfId="55572"/>
    <cellStyle name="Normal 2 4 4 19" xfId="55573"/>
    <cellStyle name="Normal 2 4 4 2" xfId="55574"/>
    <cellStyle name="Normal 2 4 4 2 10" xfId="55575"/>
    <cellStyle name="Normal 2 4 4 2 11" xfId="55576"/>
    <cellStyle name="Normal 2 4 4 2 12" xfId="55577"/>
    <cellStyle name="Normal 2 4 4 2 13" xfId="55578"/>
    <cellStyle name="Normal 2 4 4 2 14" xfId="55579"/>
    <cellStyle name="Normal 2 4 4 2 15" xfId="55580"/>
    <cellStyle name="Normal 2 4 4 2 16" xfId="55581"/>
    <cellStyle name="Normal 2 4 4 2 17" xfId="55582"/>
    <cellStyle name="Normal 2 4 4 2 2" xfId="55583"/>
    <cellStyle name="Normal 2 4 4 2 3" xfId="55584"/>
    <cellStyle name="Normal 2 4 4 2 4" xfId="55585"/>
    <cellStyle name="Normal 2 4 4 2 5" xfId="55586"/>
    <cellStyle name="Normal 2 4 4 2 6" xfId="55587"/>
    <cellStyle name="Normal 2 4 4 2 7" xfId="55588"/>
    <cellStyle name="Normal 2 4 4 2 8" xfId="55589"/>
    <cellStyle name="Normal 2 4 4 2 9" xfId="55590"/>
    <cellStyle name="Normal 2 4 4 20" xfId="55591"/>
    <cellStyle name="Normal 2 4 4 21" xfId="55592"/>
    <cellStyle name="Normal 2 4 4 3" xfId="55593"/>
    <cellStyle name="Normal 2 4 4 3 2" xfId="55594"/>
    <cellStyle name="Normal 2 4 4 4" xfId="55595"/>
    <cellStyle name="Normal 2 4 4 4 2" xfId="55596"/>
    <cellStyle name="Normal 2 4 4 5" xfId="55597"/>
    <cellStyle name="Normal 2 4 4 6" xfId="55598"/>
    <cellStyle name="Normal 2 4 4 7" xfId="55599"/>
    <cellStyle name="Normal 2 4 4 8" xfId="55600"/>
    <cellStyle name="Normal 2 4 4 9" xfId="55601"/>
    <cellStyle name="Normal 2 4 5" xfId="55602"/>
    <cellStyle name="Normal 2 4 5 10" xfId="55603"/>
    <cellStyle name="Normal 2 4 5 11" xfId="55604"/>
    <cellStyle name="Normal 2 4 5 12" xfId="55605"/>
    <cellStyle name="Normal 2 4 5 13" xfId="55606"/>
    <cellStyle name="Normal 2 4 5 14" xfId="55607"/>
    <cellStyle name="Normal 2 4 5 15" xfId="55608"/>
    <cellStyle name="Normal 2 4 5 16" xfId="55609"/>
    <cellStyle name="Normal 2 4 5 17" xfId="55610"/>
    <cellStyle name="Normal 2 4 5 18" xfId="55611"/>
    <cellStyle name="Normal 2 4 5 19" xfId="55612"/>
    <cellStyle name="Normal 2 4 5 2" xfId="55613"/>
    <cellStyle name="Normal 2 4 5 2 10" xfId="55614"/>
    <cellStyle name="Normal 2 4 5 2 11" xfId="55615"/>
    <cellStyle name="Normal 2 4 5 2 12" xfId="55616"/>
    <cellStyle name="Normal 2 4 5 2 13" xfId="55617"/>
    <cellStyle name="Normal 2 4 5 2 14" xfId="55618"/>
    <cellStyle name="Normal 2 4 5 2 15" xfId="55619"/>
    <cellStyle name="Normal 2 4 5 2 16" xfId="55620"/>
    <cellStyle name="Normal 2 4 5 2 17" xfId="55621"/>
    <cellStyle name="Normal 2 4 5 2 2" xfId="55622"/>
    <cellStyle name="Normal 2 4 5 2 3" xfId="55623"/>
    <cellStyle name="Normal 2 4 5 2 4" xfId="55624"/>
    <cellStyle name="Normal 2 4 5 2 5" xfId="55625"/>
    <cellStyle name="Normal 2 4 5 2 6" xfId="55626"/>
    <cellStyle name="Normal 2 4 5 2 7" xfId="55627"/>
    <cellStyle name="Normal 2 4 5 2 8" xfId="55628"/>
    <cellStyle name="Normal 2 4 5 2 9" xfId="55629"/>
    <cellStyle name="Normal 2 4 5 20" xfId="55630"/>
    <cellStyle name="Normal 2 4 5 3" xfId="55631"/>
    <cellStyle name="Normal 2 4 5 3 2" xfId="55632"/>
    <cellStyle name="Normal 2 4 5 4" xfId="55633"/>
    <cellStyle name="Normal 2 4 5 4 2" xfId="55634"/>
    <cellStyle name="Normal 2 4 5 5" xfId="55635"/>
    <cellStyle name="Normal 2 4 5 6" xfId="55636"/>
    <cellStyle name="Normal 2 4 5 7" xfId="55637"/>
    <cellStyle name="Normal 2 4 5 8" xfId="55638"/>
    <cellStyle name="Normal 2 4 5 9" xfId="55639"/>
    <cellStyle name="Normal 2 4 6" xfId="55640"/>
    <cellStyle name="Normal 2 4 6 10" xfId="55641"/>
    <cellStyle name="Normal 2 4 6 11" xfId="55642"/>
    <cellStyle name="Normal 2 4 6 12" xfId="55643"/>
    <cellStyle name="Normal 2 4 6 13" xfId="55644"/>
    <cellStyle name="Normal 2 4 6 14" xfId="55645"/>
    <cellStyle name="Normal 2 4 6 15" xfId="55646"/>
    <cellStyle name="Normal 2 4 6 16" xfId="55647"/>
    <cellStyle name="Normal 2 4 6 17" xfId="55648"/>
    <cellStyle name="Normal 2 4 6 2" xfId="55649"/>
    <cellStyle name="Normal 2 4 6 3" xfId="55650"/>
    <cellStyle name="Normal 2 4 6 4" xfId="55651"/>
    <cellStyle name="Normal 2 4 6 5" xfId="55652"/>
    <cellStyle name="Normal 2 4 6 6" xfId="55653"/>
    <cellStyle name="Normal 2 4 6 7" xfId="55654"/>
    <cellStyle name="Normal 2 4 6 8" xfId="55655"/>
    <cellStyle name="Normal 2 4 6 9" xfId="55656"/>
    <cellStyle name="Normal 2 4 7" xfId="55657"/>
    <cellStyle name="Normal 2 4 7 10" xfId="55658"/>
    <cellStyle name="Normal 2 4 7 11" xfId="55659"/>
    <cellStyle name="Normal 2 4 7 12" xfId="55660"/>
    <cellStyle name="Normal 2 4 7 13" xfId="55661"/>
    <cellStyle name="Normal 2 4 7 14" xfId="55662"/>
    <cellStyle name="Normal 2 4 7 15" xfId="55663"/>
    <cellStyle name="Normal 2 4 7 16" xfId="55664"/>
    <cellStyle name="Normal 2 4 7 17" xfId="55665"/>
    <cellStyle name="Normal 2 4 7 2" xfId="55666"/>
    <cellStyle name="Normal 2 4 7 3" xfId="55667"/>
    <cellStyle name="Normal 2 4 7 4" xfId="55668"/>
    <cellStyle name="Normal 2 4 7 5" xfId="55669"/>
    <cellStyle name="Normal 2 4 7 6" xfId="55670"/>
    <cellStyle name="Normal 2 4 7 7" xfId="55671"/>
    <cellStyle name="Normal 2 4 7 8" xfId="55672"/>
    <cellStyle name="Normal 2 4 7 9" xfId="55673"/>
    <cellStyle name="Normal 2 4 8" xfId="55674"/>
    <cellStyle name="Normal 2 4 8 10" xfId="55675"/>
    <cellStyle name="Normal 2 4 8 11" xfId="55676"/>
    <cellStyle name="Normal 2 4 8 12" xfId="55677"/>
    <cellStyle name="Normal 2 4 8 13" xfId="55678"/>
    <cellStyle name="Normal 2 4 8 14" xfId="55679"/>
    <cellStyle name="Normal 2 4 8 15" xfId="55680"/>
    <cellStyle name="Normal 2 4 8 16" xfId="55681"/>
    <cellStyle name="Normal 2 4 8 17" xfId="55682"/>
    <cellStyle name="Normal 2 4 8 2" xfId="55683"/>
    <cellStyle name="Normal 2 4 8 3" xfId="55684"/>
    <cellStyle name="Normal 2 4 8 4" xfId="55685"/>
    <cellStyle name="Normal 2 4 8 5" xfId="55686"/>
    <cellStyle name="Normal 2 4 8 6" xfId="55687"/>
    <cellStyle name="Normal 2 4 8 7" xfId="55688"/>
    <cellStyle name="Normal 2 4 8 8" xfId="55689"/>
    <cellStyle name="Normal 2 4 8 9" xfId="55690"/>
    <cellStyle name="Normal 2 4 9" xfId="55691"/>
    <cellStyle name="Normal 2 40" xfId="55692"/>
    <cellStyle name="Normal 2 41" xfId="55693"/>
    <cellStyle name="Normal 2 42" xfId="63818"/>
    <cellStyle name="Normal 2 5" xfId="55694"/>
    <cellStyle name="Normal 2 5 10" xfId="55695"/>
    <cellStyle name="Normal 2 5 11" xfId="55696"/>
    <cellStyle name="Normal 2 5 12" xfId="55697"/>
    <cellStyle name="Normal 2 5 13" xfId="55698"/>
    <cellStyle name="Normal 2 5 14" xfId="55699"/>
    <cellStyle name="Normal 2 5 15" xfId="55700"/>
    <cellStyle name="Normal 2 5 16" xfId="55701"/>
    <cellStyle name="Normal 2 5 17" xfId="55702"/>
    <cellStyle name="Normal 2 5 18" xfId="55703"/>
    <cellStyle name="Normal 2 5 19" xfId="55704"/>
    <cellStyle name="Normal 2 5 2" xfId="55705"/>
    <cellStyle name="Normal 2 5 2 10" xfId="55706"/>
    <cellStyle name="Normal 2 5 2 11" xfId="55707"/>
    <cellStyle name="Normal 2 5 2 12" xfId="55708"/>
    <cellStyle name="Normal 2 5 2 13" xfId="55709"/>
    <cellStyle name="Normal 2 5 2 14" xfId="55710"/>
    <cellStyle name="Normal 2 5 2 15" xfId="55711"/>
    <cellStyle name="Normal 2 5 2 16" xfId="55712"/>
    <cellStyle name="Normal 2 5 2 17" xfId="55713"/>
    <cellStyle name="Normal 2 5 2 18" xfId="55714"/>
    <cellStyle name="Normal 2 5 2 19" xfId="55715"/>
    <cellStyle name="Normal 2 5 2 2" xfId="55716"/>
    <cellStyle name="Normal 2 5 2 2 2" xfId="55717"/>
    <cellStyle name="Normal 2 5 2 2 3" xfId="55718"/>
    <cellStyle name="Normal 2 5 2 3" xfId="55719"/>
    <cellStyle name="Normal 2 5 2 3 2" xfId="55720"/>
    <cellStyle name="Normal 2 5 2 3 3" xfId="55721"/>
    <cellStyle name="Normal 2 5 2 4" xfId="55722"/>
    <cellStyle name="Normal 2 5 2 5" xfId="55723"/>
    <cellStyle name="Normal 2 5 2 6" xfId="55724"/>
    <cellStyle name="Normal 2 5 2 7" xfId="55725"/>
    <cellStyle name="Normal 2 5 2 8" xfId="55726"/>
    <cellStyle name="Normal 2 5 2 9" xfId="55727"/>
    <cellStyle name="Normal 2 5 20" xfId="55728"/>
    <cellStyle name="Normal 2 5 21" xfId="55729"/>
    <cellStyle name="Normal 2 5 3" xfId="55730"/>
    <cellStyle name="Normal 2 5 3 10" xfId="55731"/>
    <cellStyle name="Normal 2 5 3 11" xfId="55732"/>
    <cellStyle name="Normal 2 5 3 12" xfId="55733"/>
    <cellStyle name="Normal 2 5 3 13" xfId="55734"/>
    <cellStyle name="Normal 2 5 3 14" xfId="55735"/>
    <cellStyle name="Normal 2 5 3 15" xfId="55736"/>
    <cellStyle name="Normal 2 5 3 16" xfId="55737"/>
    <cellStyle name="Normal 2 5 3 17" xfId="55738"/>
    <cellStyle name="Normal 2 5 3 18" xfId="55739"/>
    <cellStyle name="Normal 2 5 3 2" xfId="55740"/>
    <cellStyle name="Normal 2 5 3 3" xfId="55741"/>
    <cellStyle name="Normal 2 5 3 4" xfId="55742"/>
    <cellStyle name="Normal 2 5 3 5" xfId="55743"/>
    <cellStyle name="Normal 2 5 3 6" xfId="55744"/>
    <cellStyle name="Normal 2 5 3 7" xfId="55745"/>
    <cellStyle name="Normal 2 5 3 8" xfId="55746"/>
    <cellStyle name="Normal 2 5 3 9" xfId="55747"/>
    <cellStyle name="Normal 2 5 4" xfId="55748"/>
    <cellStyle name="Normal 2 5 4 2" xfId="55749"/>
    <cellStyle name="Normal 2 5 5" xfId="55750"/>
    <cellStyle name="Normal 2 5 6" xfId="55751"/>
    <cellStyle name="Normal 2 5 7" xfId="55752"/>
    <cellStyle name="Normal 2 5 8" xfId="55753"/>
    <cellStyle name="Normal 2 5 9" xfId="55754"/>
    <cellStyle name="Normal 2 6" xfId="55755"/>
    <cellStyle name="Normal 2 6 10" xfId="55756"/>
    <cellStyle name="Normal 2 6 11" xfId="55757"/>
    <cellStyle name="Normal 2 6 12" xfId="55758"/>
    <cellStyle name="Normal 2 6 13" xfId="55759"/>
    <cellStyle name="Normal 2 6 14" xfId="55760"/>
    <cellStyle name="Normal 2 6 15" xfId="55761"/>
    <cellStyle name="Normal 2 6 16" xfId="55762"/>
    <cellStyle name="Normal 2 6 17" xfId="55763"/>
    <cellStyle name="Normal 2 6 18" xfId="55764"/>
    <cellStyle name="Normal 2 6 19" xfId="55765"/>
    <cellStyle name="Normal 2 6 2" xfId="55766"/>
    <cellStyle name="Normal 2 6 2 10" xfId="55767"/>
    <cellStyle name="Normal 2 6 2 11" xfId="55768"/>
    <cellStyle name="Normal 2 6 2 12" xfId="55769"/>
    <cellStyle name="Normal 2 6 2 13" xfId="55770"/>
    <cellStyle name="Normal 2 6 2 14" xfId="55771"/>
    <cellStyle name="Normal 2 6 2 15" xfId="55772"/>
    <cellStyle name="Normal 2 6 2 16" xfId="55773"/>
    <cellStyle name="Normal 2 6 2 17" xfId="55774"/>
    <cellStyle name="Normal 2 6 2 18" xfId="55775"/>
    <cellStyle name="Normal 2 6 2 19" xfId="55776"/>
    <cellStyle name="Normal 2 6 2 2" xfId="55777"/>
    <cellStyle name="Normal 2 6 2 2 2" xfId="55778"/>
    <cellStyle name="Normal 2 6 2 2 3" xfId="55779"/>
    <cellStyle name="Normal 2 6 2 3" xfId="55780"/>
    <cellStyle name="Normal 2 6 2 3 2" xfId="55781"/>
    <cellStyle name="Normal 2 6 2 3 3" xfId="55782"/>
    <cellStyle name="Normal 2 6 2 4" xfId="55783"/>
    <cellStyle name="Normal 2 6 2 5" xfId="55784"/>
    <cellStyle name="Normal 2 6 2 6" xfId="55785"/>
    <cellStyle name="Normal 2 6 2 7" xfId="55786"/>
    <cellStyle name="Normal 2 6 2 8" xfId="55787"/>
    <cellStyle name="Normal 2 6 2 9" xfId="55788"/>
    <cellStyle name="Normal 2 6 20" xfId="55789"/>
    <cellStyle name="Normal 2 6 21" xfId="55790"/>
    <cellStyle name="Normal 2 6 3" xfId="55791"/>
    <cellStyle name="Normal 2 6 3 10" xfId="55792"/>
    <cellStyle name="Normal 2 6 3 11" xfId="55793"/>
    <cellStyle name="Normal 2 6 3 12" xfId="55794"/>
    <cellStyle name="Normal 2 6 3 13" xfId="55795"/>
    <cellStyle name="Normal 2 6 3 14" xfId="55796"/>
    <cellStyle name="Normal 2 6 3 15" xfId="55797"/>
    <cellStyle name="Normal 2 6 3 16" xfId="55798"/>
    <cellStyle name="Normal 2 6 3 17" xfId="55799"/>
    <cellStyle name="Normal 2 6 3 18" xfId="55800"/>
    <cellStyle name="Normal 2 6 3 2" xfId="55801"/>
    <cellStyle name="Normal 2 6 3 3" xfId="55802"/>
    <cellStyle name="Normal 2 6 3 4" xfId="55803"/>
    <cellStyle name="Normal 2 6 3 5" xfId="55804"/>
    <cellStyle name="Normal 2 6 3 6" xfId="55805"/>
    <cellStyle name="Normal 2 6 3 7" xfId="55806"/>
    <cellStyle name="Normal 2 6 3 8" xfId="55807"/>
    <cellStyle name="Normal 2 6 3 9" xfId="55808"/>
    <cellStyle name="Normal 2 6 4" xfId="55809"/>
    <cellStyle name="Normal 2 6 4 2" xfId="55810"/>
    <cellStyle name="Normal 2 6 5" xfId="55811"/>
    <cellStyle name="Normal 2 6 6" xfId="55812"/>
    <cellStyle name="Normal 2 6 7" xfId="55813"/>
    <cellStyle name="Normal 2 6 8" xfId="55814"/>
    <cellStyle name="Normal 2 6 9" xfId="55815"/>
    <cellStyle name="Normal 2 7" xfId="55816"/>
    <cellStyle name="Normal 2 7 2" xfId="55817"/>
    <cellStyle name="Normal 2 7 2 2" xfId="55818"/>
    <cellStyle name="Normal 2 7 2 2 2" xfId="55819"/>
    <cellStyle name="Normal 2 7 2 2 3" xfId="55820"/>
    <cellStyle name="Normal 2 7 2 3" xfId="55821"/>
    <cellStyle name="Normal 2 7 2 3 2" xfId="55822"/>
    <cellStyle name="Normal 2 7 2 3 3" xfId="55823"/>
    <cellStyle name="Normal 2 7 2 4" xfId="55824"/>
    <cellStyle name="Normal 2 7 2 5" xfId="55825"/>
    <cellStyle name="Normal 2 7 3" xfId="55826"/>
    <cellStyle name="Normal 2 7 4" xfId="55827"/>
    <cellStyle name="Normal 2 7 5" xfId="55828"/>
    <cellStyle name="Normal 2 8" xfId="55829"/>
    <cellStyle name="Normal 2 8 2" xfId="55830"/>
    <cellStyle name="Normal 2 8 2 2" xfId="55831"/>
    <cellStyle name="Normal 2 8 2 2 2" xfId="55832"/>
    <cellStyle name="Normal 2 8 2 2 3" xfId="55833"/>
    <cellStyle name="Normal 2 8 2 3" xfId="55834"/>
    <cellStyle name="Normal 2 8 2 3 2" xfId="55835"/>
    <cellStyle name="Normal 2 8 2 3 3" xfId="55836"/>
    <cellStyle name="Normal 2 8 2 4" xfId="55837"/>
    <cellStyle name="Normal 2 8 2 5" xfId="55838"/>
    <cellStyle name="Normal 2 8 3" xfId="55839"/>
    <cellStyle name="Normal 2 8 4" xfId="55840"/>
    <cellStyle name="Normal 2 8 5" xfId="55841"/>
    <cellStyle name="Normal 2 9" xfId="55842"/>
    <cellStyle name="Normal 2 9 2" xfId="55843"/>
    <cellStyle name="Normal 2 9 2 2" xfId="55844"/>
    <cellStyle name="Normal 2 9 2 2 2" xfId="55845"/>
    <cellStyle name="Normal 2 9 2 2 3" xfId="55846"/>
    <cellStyle name="Normal 2 9 2 3" xfId="55847"/>
    <cellStyle name="Normal 2 9 2 3 2" xfId="55848"/>
    <cellStyle name="Normal 2 9 2 3 3" xfId="55849"/>
    <cellStyle name="Normal 2 9 2 4" xfId="55850"/>
    <cellStyle name="Normal 2 9 2 5" xfId="55851"/>
    <cellStyle name="Normal 2 9 3" xfId="55852"/>
    <cellStyle name="Normal 2 9 4" xfId="55853"/>
    <cellStyle name="Normal 2 9 5" xfId="55854"/>
    <cellStyle name="Normal 2_5.7.09" xfId="55855"/>
    <cellStyle name="Normal 20" xfId="55856"/>
    <cellStyle name="Normal 20 10" xfId="55857"/>
    <cellStyle name="Normal 20 11" xfId="55858"/>
    <cellStyle name="Normal 20 12" xfId="55859"/>
    <cellStyle name="Normal 20 13" xfId="55860"/>
    <cellStyle name="Normal 20 14" xfId="55861"/>
    <cellStyle name="Normal 20 14 10" xfId="55862"/>
    <cellStyle name="Normal 20 14 11" xfId="55863"/>
    <cellStyle name="Normal 20 14 12" xfId="55864"/>
    <cellStyle name="Normal 20 14 13" xfId="55865"/>
    <cellStyle name="Normal 20 14 14" xfId="55866"/>
    <cellStyle name="Normal 20 14 15" xfId="55867"/>
    <cellStyle name="Normal 20 14 16" xfId="55868"/>
    <cellStyle name="Normal 20 14 17" xfId="55869"/>
    <cellStyle name="Normal 20 14 18" xfId="55870"/>
    <cellStyle name="Normal 20 14 2" xfId="55871"/>
    <cellStyle name="Normal 20 14 3" xfId="55872"/>
    <cellStyle name="Normal 20 14 4" xfId="55873"/>
    <cellStyle name="Normal 20 14 5" xfId="55874"/>
    <cellStyle name="Normal 20 14 6" xfId="55875"/>
    <cellStyle name="Normal 20 14 7" xfId="55876"/>
    <cellStyle name="Normal 20 14 8" xfId="55877"/>
    <cellStyle name="Normal 20 14 9" xfId="55878"/>
    <cellStyle name="Normal 20 15" xfId="55879"/>
    <cellStyle name="Normal 20 16" xfId="55880"/>
    <cellStyle name="Normal 20 17" xfId="55881"/>
    <cellStyle name="Normal 20 18" xfId="55882"/>
    <cellStyle name="Normal 20 19" xfId="55883"/>
    <cellStyle name="Normal 20 2" xfId="55884"/>
    <cellStyle name="Normal 20 2 2" xfId="55885"/>
    <cellStyle name="Normal 20 2 2 2" xfId="55886"/>
    <cellStyle name="Normal 20 2 3" xfId="55887"/>
    <cellStyle name="Normal 20 2 4" xfId="55888"/>
    <cellStyle name="Normal 20 2 5" xfId="55889"/>
    <cellStyle name="Normal 20 2 6" xfId="55890"/>
    <cellStyle name="Normal 20 2 7" xfId="55891"/>
    <cellStyle name="Normal 20 2 8" xfId="55892"/>
    <cellStyle name="Normal 20 2_OCM8" xfId="55893"/>
    <cellStyle name="Normal 20 20" xfId="55894"/>
    <cellStyle name="Normal 20 3" xfId="55895"/>
    <cellStyle name="Normal 20 3 2" xfId="55896"/>
    <cellStyle name="Normal 20 3 3" xfId="55897"/>
    <cellStyle name="Normal 20 4" xfId="55898"/>
    <cellStyle name="Normal 20 5" xfId="55899"/>
    <cellStyle name="Normal 20 6" xfId="55900"/>
    <cellStyle name="Normal 20 7" xfId="55901"/>
    <cellStyle name="Normal 20 8" xfId="55902"/>
    <cellStyle name="Normal 20 9" xfId="55903"/>
    <cellStyle name="Normal 20_0909CLOS" xfId="55904"/>
    <cellStyle name="Normal 202" xfId="55905"/>
    <cellStyle name="Normal 203" xfId="55906"/>
    <cellStyle name="Normal 205" xfId="55907"/>
    <cellStyle name="Normal 206" xfId="55908"/>
    <cellStyle name="Normal 21" xfId="55909"/>
    <cellStyle name="Normal 21 10" xfId="55910"/>
    <cellStyle name="Normal 21 11" xfId="55911"/>
    <cellStyle name="Normal 21 12" xfId="55912"/>
    <cellStyle name="Normal 21 13" xfId="55913"/>
    <cellStyle name="Normal 21 14" xfId="55914"/>
    <cellStyle name="Normal 21 14 10" xfId="55915"/>
    <cellStyle name="Normal 21 14 11" xfId="55916"/>
    <cellStyle name="Normal 21 14 12" xfId="55917"/>
    <cellStyle name="Normal 21 14 13" xfId="55918"/>
    <cellStyle name="Normal 21 14 14" xfId="55919"/>
    <cellStyle name="Normal 21 14 15" xfId="55920"/>
    <cellStyle name="Normal 21 14 16" xfId="55921"/>
    <cellStyle name="Normal 21 14 17" xfId="55922"/>
    <cellStyle name="Normal 21 14 2" xfId="55923"/>
    <cellStyle name="Normal 21 14 3" xfId="55924"/>
    <cellStyle name="Normal 21 14 4" xfId="55925"/>
    <cellStyle name="Normal 21 14 5" xfId="55926"/>
    <cellStyle name="Normal 21 14 6" xfId="55927"/>
    <cellStyle name="Normal 21 14 7" xfId="55928"/>
    <cellStyle name="Normal 21 14 8" xfId="55929"/>
    <cellStyle name="Normal 21 14 9" xfId="55930"/>
    <cellStyle name="Normal 21 15" xfId="55931"/>
    <cellStyle name="Normal 21 16" xfId="55932"/>
    <cellStyle name="Normal 21 17" xfId="55933"/>
    <cellStyle name="Normal 21 18" xfId="55934"/>
    <cellStyle name="Normal 21 19" xfId="55935"/>
    <cellStyle name="Normal 21 2" xfId="55936"/>
    <cellStyle name="Normal 21 2 2" xfId="55937"/>
    <cellStyle name="Normal 21 2 3" xfId="55938"/>
    <cellStyle name="Normal 21 2 4" xfId="55939"/>
    <cellStyle name="Normal 21 2 5" xfId="55940"/>
    <cellStyle name="Normal 21 2 6" xfId="55941"/>
    <cellStyle name="Normal 21 2 7" xfId="55942"/>
    <cellStyle name="Normal 21 3" xfId="55943"/>
    <cellStyle name="Normal 21 4" xfId="55944"/>
    <cellStyle name="Normal 21 5" xfId="55945"/>
    <cellStyle name="Normal 21 6" xfId="55946"/>
    <cellStyle name="Normal 21 7" xfId="55947"/>
    <cellStyle name="Normal 21 8" xfId="55948"/>
    <cellStyle name="Normal 21 9" xfId="55949"/>
    <cellStyle name="Normal 21_0909CLOS" xfId="55950"/>
    <cellStyle name="Normal 213" xfId="55951"/>
    <cellStyle name="Normal 214" xfId="55952"/>
    <cellStyle name="Normal 215" xfId="55953"/>
    <cellStyle name="Normal 216" xfId="55954"/>
    <cellStyle name="Normal 217" xfId="55955"/>
    <cellStyle name="Normal 218" xfId="55956"/>
    <cellStyle name="Normal 219" xfId="55957"/>
    <cellStyle name="Normal 22" xfId="55958"/>
    <cellStyle name="Normal 22 10" xfId="55959"/>
    <cellStyle name="Normal 22 11" xfId="55960"/>
    <cellStyle name="Normal 22 12" xfId="55961"/>
    <cellStyle name="Normal 22 13" xfId="55962"/>
    <cellStyle name="Normal 22 14" xfId="55963"/>
    <cellStyle name="Normal 22 2" xfId="55964"/>
    <cellStyle name="Normal 22 2 2" xfId="55965"/>
    <cellStyle name="Normal 22 2 3" xfId="55966"/>
    <cellStyle name="Normal 22 2 4" xfId="55967"/>
    <cellStyle name="Normal 22 2 5" xfId="55968"/>
    <cellStyle name="Normal 22 2 6" xfId="55969"/>
    <cellStyle name="Normal 22 2 7" xfId="55970"/>
    <cellStyle name="Normal 22 3" xfId="55971"/>
    <cellStyle name="Normal 22 4" xfId="55972"/>
    <cellStyle name="Normal 22 5" xfId="55973"/>
    <cellStyle name="Normal 22 6" xfId="55974"/>
    <cellStyle name="Normal 22 7" xfId="55975"/>
    <cellStyle name="Normal 22 8" xfId="55976"/>
    <cellStyle name="Normal 22 8 10" xfId="55977"/>
    <cellStyle name="Normal 22 8 11" xfId="55978"/>
    <cellStyle name="Normal 22 8 12" xfId="55979"/>
    <cellStyle name="Normal 22 8 13" xfId="55980"/>
    <cellStyle name="Normal 22 8 14" xfId="55981"/>
    <cellStyle name="Normal 22 8 15" xfId="55982"/>
    <cellStyle name="Normal 22 8 16" xfId="55983"/>
    <cellStyle name="Normal 22 8 17" xfId="55984"/>
    <cellStyle name="Normal 22 8 2" xfId="55985"/>
    <cellStyle name="Normal 22 8 3" xfId="55986"/>
    <cellStyle name="Normal 22 8 4" xfId="55987"/>
    <cellStyle name="Normal 22 8 5" xfId="55988"/>
    <cellStyle name="Normal 22 8 6" xfId="55989"/>
    <cellStyle name="Normal 22 8 7" xfId="55990"/>
    <cellStyle name="Normal 22 8 8" xfId="55991"/>
    <cellStyle name="Normal 22 8 9" xfId="55992"/>
    <cellStyle name="Normal 22 9" xfId="55993"/>
    <cellStyle name="Normal 22_0909CLOS" xfId="55994"/>
    <cellStyle name="Normal 220" xfId="55995"/>
    <cellStyle name="Normal 222" xfId="55996"/>
    <cellStyle name="Normal 224" xfId="55997"/>
    <cellStyle name="Normal 225" xfId="55998"/>
    <cellStyle name="Normal 226" xfId="55999"/>
    <cellStyle name="Normal 228" xfId="56000"/>
    <cellStyle name="Normal 23" xfId="56001"/>
    <cellStyle name="Normal 23 10" xfId="56002"/>
    <cellStyle name="Normal 23 11" xfId="56003"/>
    <cellStyle name="Normal 23 12" xfId="56004"/>
    <cellStyle name="Normal 23 13" xfId="56005"/>
    <cellStyle name="Normal 23 14" xfId="56006"/>
    <cellStyle name="Normal 23 15" xfId="56007"/>
    <cellStyle name="Normal 23 16" xfId="56008"/>
    <cellStyle name="Normal 23 17" xfId="56009"/>
    <cellStyle name="Normal 23 18" xfId="56010"/>
    <cellStyle name="Normal 23 19" xfId="56011"/>
    <cellStyle name="Normal 23 2" xfId="56012"/>
    <cellStyle name="Normal 23 2 10" xfId="56013"/>
    <cellStyle name="Normal 23 2 11" xfId="56014"/>
    <cellStyle name="Normal 23 2 12" xfId="56015"/>
    <cellStyle name="Normal 23 2 13" xfId="56016"/>
    <cellStyle name="Normal 23 2 14" xfId="56017"/>
    <cellStyle name="Normal 23 2 15" xfId="56018"/>
    <cellStyle name="Normal 23 2 16" xfId="56019"/>
    <cellStyle name="Normal 23 2 17" xfId="56020"/>
    <cellStyle name="Normal 23 2 18" xfId="56021"/>
    <cellStyle name="Normal 23 2 19" xfId="56022"/>
    <cellStyle name="Normal 23 2 2" xfId="56023"/>
    <cellStyle name="Normal 23 2 2 2" xfId="56024"/>
    <cellStyle name="Normal 23 2 3" xfId="56025"/>
    <cellStyle name="Normal 23 2 3 2" xfId="56026"/>
    <cellStyle name="Normal 23 2 4" xfId="56027"/>
    <cellStyle name="Normal 23 2 5" xfId="56028"/>
    <cellStyle name="Normal 23 2 6" xfId="56029"/>
    <cellStyle name="Normal 23 2 7" xfId="56030"/>
    <cellStyle name="Normal 23 2 8" xfId="56031"/>
    <cellStyle name="Normal 23 2 9" xfId="56032"/>
    <cellStyle name="Normal 23 2_OCM8" xfId="56033"/>
    <cellStyle name="Normal 23 20" xfId="56034"/>
    <cellStyle name="Normal 23 21" xfId="56035"/>
    <cellStyle name="Normal 23 22" xfId="56036"/>
    <cellStyle name="Normal 23 23" xfId="56037"/>
    <cellStyle name="Normal 23 24" xfId="56038"/>
    <cellStyle name="Normal 23 3" xfId="56039"/>
    <cellStyle name="Normal 23 3 10" xfId="56040"/>
    <cellStyle name="Normal 23 3 11" xfId="56041"/>
    <cellStyle name="Normal 23 3 12" xfId="56042"/>
    <cellStyle name="Normal 23 3 13" xfId="56043"/>
    <cellStyle name="Normal 23 3 14" xfId="56044"/>
    <cellStyle name="Normal 23 3 15" xfId="56045"/>
    <cellStyle name="Normal 23 3 16" xfId="56046"/>
    <cellStyle name="Normal 23 3 17" xfId="56047"/>
    <cellStyle name="Normal 23 3 2" xfId="56048"/>
    <cellStyle name="Normal 23 3 2 2" xfId="56049"/>
    <cellStyle name="Normal 23 3 3" xfId="56050"/>
    <cellStyle name="Normal 23 3 4" xfId="56051"/>
    <cellStyle name="Normal 23 3 5" xfId="56052"/>
    <cellStyle name="Normal 23 3 6" xfId="56053"/>
    <cellStyle name="Normal 23 3 7" xfId="56054"/>
    <cellStyle name="Normal 23 3 8" xfId="56055"/>
    <cellStyle name="Normal 23 3 9" xfId="56056"/>
    <cellStyle name="Normal 23 4" xfId="56057"/>
    <cellStyle name="Normal 23 5" xfId="56058"/>
    <cellStyle name="Normal 23 6" xfId="56059"/>
    <cellStyle name="Normal 23 7" xfId="56060"/>
    <cellStyle name="Normal 23 8" xfId="56061"/>
    <cellStyle name="Normal 23 9" xfId="56062"/>
    <cellStyle name="Normal 23_OCM8" xfId="56063"/>
    <cellStyle name="Normal 230" xfId="56064"/>
    <cellStyle name="Normal 231" xfId="56065"/>
    <cellStyle name="Normal 232" xfId="56066"/>
    <cellStyle name="Normal 233" xfId="56067"/>
    <cellStyle name="Normal 234" xfId="56068"/>
    <cellStyle name="Normal 24" xfId="56069"/>
    <cellStyle name="Normal 24 10" xfId="56070"/>
    <cellStyle name="Normal 24 11" xfId="56071"/>
    <cellStyle name="Normal 24 12" xfId="56072"/>
    <cellStyle name="Normal 24 13" xfId="56073"/>
    <cellStyle name="Normal 24 14" xfId="56074"/>
    <cellStyle name="Normal 24 15" xfId="56075"/>
    <cellStyle name="Normal 24 16" xfId="56076"/>
    <cellStyle name="Normal 24 17" xfId="56077"/>
    <cellStyle name="Normal 24 18" xfId="56078"/>
    <cellStyle name="Normal 24 19" xfId="56079"/>
    <cellStyle name="Normal 24 2" xfId="56080"/>
    <cellStyle name="Normal 24 2 10" xfId="56081"/>
    <cellStyle name="Normal 24 2 11" xfId="56082"/>
    <cellStyle name="Normal 24 2 12" xfId="56083"/>
    <cellStyle name="Normal 24 2 13" xfId="56084"/>
    <cellStyle name="Normal 24 2 14" xfId="56085"/>
    <cellStyle name="Normal 24 2 15" xfId="56086"/>
    <cellStyle name="Normal 24 2 16" xfId="56087"/>
    <cellStyle name="Normal 24 2 17" xfId="56088"/>
    <cellStyle name="Normal 24 2 18" xfId="56089"/>
    <cellStyle name="Normal 24 2 19" xfId="56090"/>
    <cellStyle name="Normal 24 2 2" xfId="56091"/>
    <cellStyle name="Normal 24 2 2 2" xfId="56092"/>
    <cellStyle name="Normal 24 2 3" xfId="56093"/>
    <cellStyle name="Normal 24 2 3 2" xfId="56094"/>
    <cellStyle name="Normal 24 2 4" xfId="56095"/>
    <cellStyle name="Normal 24 2 5" xfId="56096"/>
    <cellStyle name="Normal 24 2 6" xfId="56097"/>
    <cellStyle name="Normal 24 2 7" xfId="56098"/>
    <cellStyle name="Normal 24 2 8" xfId="56099"/>
    <cellStyle name="Normal 24 2 9" xfId="56100"/>
    <cellStyle name="Normal 24 2_OCM8" xfId="56101"/>
    <cellStyle name="Normal 24 20" xfId="56102"/>
    <cellStyle name="Normal 24 21" xfId="56103"/>
    <cellStyle name="Normal 24 22" xfId="56104"/>
    <cellStyle name="Normal 24 23" xfId="56105"/>
    <cellStyle name="Normal 24 24" xfId="56106"/>
    <cellStyle name="Normal 24 3" xfId="56107"/>
    <cellStyle name="Normal 24 3 10" xfId="56108"/>
    <cellStyle name="Normal 24 3 11" xfId="56109"/>
    <cellStyle name="Normal 24 3 12" xfId="56110"/>
    <cellStyle name="Normal 24 3 13" xfId="56111"/>
    <cellStyle name="Normal 24 3 14" xfId="56112"/>
    <cellStyle name="Normal 24 3 15" xfId="56113"/>
    <cellStyle name="Normal 24 3 16" xfId="56114"/>
    <cellStyle name="Normal 24 3 17" xfId="56115"/>
    <cellStyle name="Normal 24 3 2" xfId="56116"/>
    <cellStyle name="Normal 24 3 2 2" xfId="56117"/>
    <cellStyle name="Normal 24 3 3" xfId="56118"/>
    <cellStyle name="Normal 24 3 4" xfId="56119"/>
    <cellStyle name="Normal 24 3 5" xfId="56120"/>
    <cellStyle name="Normal 24 3 6" xfId="56121"/>
    <cellStyle name="Normal 24 3 7" xfId="56122"/>
    <cellStyle name="Normal 24 3 8" xfId="56123"/>
    <cellStyle name="Normal 24 3 9" xfId="56124"/>
    <cellStyle name="Normal 24 4" xfId="56125"/>
    <cellStyle name="Normal 24 5" xfId="56126"/>
    <cellStyle name="Normal 24 6" xfId="56127"/>
    <cellStyle name="Normal 24 7" xfId="56128"/>
    <cellStyle name="Normal 24 8" xfId="56129"/>
    <cellStyle name="Normal 24 9" xfId="56130"/>
    <cellStyle name="Normal 24_OCM8" xfId="56131"/>
    <cellStyle name="Normal 25" xfId="56132"/>
    <cellStyle name="Normal 25 10" xfId="56133"/>
    <cellStyle name="Normal 25 11" xfId="56134"/>
    <cellStyle name="Normal 25 12" xfId="56135"/>
    <cellStyle name="Normal 25 13" xfId="56136"/>
    <cellStyle name="Normal 25 2" xfId="56137"/>
    <cellStyle name="Normal 25 2 2" xfId="56138"/>
    <cellStyle name="Normal 25 2 3" xfId="56139"/>
    <cellStyle name="Normal 25 3" xfId="56140"/>
    <cellStyle name="Normal 25 4" xfId="56141"/>
    <cellStyle name="Normal 25 5" xfId="56142"/>
    <cellStyle name="Normal 25 6" xfId="56143"/>
    <cellStyle name="Normal 25 7" xfId="56144"/>
    <cellStyle name="Normal 25 7 10" xfId="56145"/>
    <cellStyle name="Normal 25 7 11" xfId="56146"/>
    <cellStyle name="Normal 25 7 12" xfId="56147"/>
    <cellStyle name="Normal 25 7 13" xfId="56148"/>
    <cellStyle name="Normal 25 7 14" xfId="56149"/>
    <cellStyle name="Normal 25 7 15" xfId="56150"/>
    <cellStyle name="Normal 25 7 16" xfId="56151"/>
    <cellStyle name="Normal 25 7 17" xfId="56152"/>
    <cellStyle name="Normal 25 7 2" xfId="56153"/>
    <cellStyle name="Normal 25 7 3" xfId="56154"/>
    <cellStyle name="Normal 25 7 4" xfId="56155"/>
    <cellStyle name="Normal 25 7 5" xfId="56156"/>
    <cellStyle name="Normal 25 7 6" xfId="56157"/>
    <cellStyle name="Normal 25 7 7" xfId="56158"/>
    <cellStyle name="Normal 25 7 8" xfId="56159"/>
    <cellStyle name="Normal 25 7 9" xfId="56160"/>
    <cellStyle name="Normal 25 8" xfId="56161"/>
    <cellStyle name="Normal 25 9" xfId="56162"/>
    <cellStyle name="Normal 25_OCM8" xfId="56163"/>
    <cellStyle name="Normal 26" xfId="56164"/>
    <cellStyle name="Normal 26 10" xfId="56165"/>
    <cellStyle name="Normal 26 11" xfId="56166"/>
    <cellStyle name="Normal 26 12" xfId="56167"/>
    <cellStyle name="Normal 26 13" xfId="56168"/>
    <cellStyle name="Normal 26 2" xfId="56169"/>
    <cellStyle name="Normal 26 2 2" xfId="56170"/>
    <cellStyle name="Normal 26 2 3" xfId="56171"/>
    <cellStyle name="Normal 26 3" xfId="56172"/>
    <cellStyle name="Normal 26 4" xfId="56173"/>
    <cellStyle name="Normal 26 5" xfId="56174"/>
    <cellStyle name="Normal 26 6" xfId="56175"/>
    <cellStyle name="Normal 26 7" xfId="56176"/>
    <cellStyle name="Normal 26 7 10" xfId="56177"/>
    <cellStyle name="Normal 26 7 11" xfId="56178"/>
    <cellStyle name="Normal 26 7 12" xfId="56179"/>
    <cellStyle name="Normal 26 7 13" xfId="56180"/>
    <cellStyle name="Normal 26 7 14" xfId="56181"/>
    <cellStyle name="Normal 26 7 15" xfId="56182"/>
    <cellStyle name="Normal 26 7 16" xfId="56183"/>
    <cellStyle name="Normal 26 7 17" xfId="56184"/>
    <cellStyle name="Normal 26 7 2" xfId="56185"/>
    <cellStyle name="Normal 26 7 3" xfId="56186"/>
    <cellStyle name="Normal 26 7 4" xfId="56187"/>
    <cellStyle name="Normal 26 7 5" xfId="56188"/>
    <cellStyle name="Normal 26 7 6" xfId="56189"/>
    <cellStyle name="Normal 26 7 7" xfId="56190"/>
    <cellStyle name="Normal 26 7 8" xfId="56191"/>
    <cellStyle name="Normal 26 7 9" xfId="56192"/>
    <cellStyle name="Normal 26 8" xfId="56193"/>
    <cellStyle name="Normal 26 9" xfId="56194"/>
    <cellStyle name="Normal 26_OCM8" xfId="56195"/>
    <cellStyle name="Normal 27" xfId="56196"/>
    <cellStyle name="Normal 27 10" xfId="56197"/>
    <cellStyle name="Normal 27 11" xfId="56198"/>
    <cellStyle name="Normal 27 12" xfId="56199"/>
    <cellStyle name="Normal 27 13" xfId="56200"/>
    <cellStyle name="Normal 27 2" xfId="56201"/>
    <cellStyle name="Normal 27 2 2" xfId="56202"/>
    <cellStyle name="Normal 27 2 3" xfId="56203"/>
    <cellStyle name="Normal 27 3" xfId="56204"/>
    <cellStyle name="Normal 27 4" xfId="56205"/>
    <cellStyle name="Normal 27 5" xfId="56206"/>
    <cellStyle name="Normal 27 6" xfId="56207"/>
    <cellStyle name="Normal 27 7" xfId="56208"/>
    <cellStyle name="Normal 27 7 10" xfId="56209"/>
    <cellStyle name="Normal 27 7 11" xfId="56210"/>
    <cellStyle name="Normal 27 7 12" xfId="56211"/>
    <cellStyle name="Normal 27 7 13" xfId="56212"/>
    <cellStyle name="Normal 27 7 14" xfId="56213"/>
    <cellStyle name="Normal 27 7 15" xfId="56214"/>
    <cellStyle name="Normal 27 7 16" xfId="56215"/>
    <cellStyle name="Normal 27 7 17" xfId="56216"/>
    <cellStyle name="Normal 27 7 2" xfId="56217"/>
    <cellStyle name="Normal 27 7 3" xfId="56218"/>
    <cellStyle name="Normal 27 7 4" xfId="56219"/>
    <cellStyle name="Normal 27 7 5" xfId="56220"/>
    <cellStyle name="Normal 27 7 6" xfId="56221"/>
    <cellStyle name="Normal 27 7 7" xfId="56222"/>
    <cellStyle name="Normal 27 7 8" xfId="56223"/>
    <cellStyle name="Normal 27 7 9" xfId="56224"/>
    <cellStyle name="Normal 27 8" xfId="56225"/>
    <cellStyle name="Normal 27 9" xfId="56226"/>
    <cellStyle name="Normal 27_OCM8" xfId="56227"/>
    <cellStyle name="Normal 28" xfId="56228"/>
    <cellStyle name="Normal 28 10" xfId="56229"/>
    <cellStyle name="Normal 28 11" xfId="56230"/>
    <cellStyle name="Normal 28 12" xfId="56231"/>
    <cellStyle name="Normal 28 13" xfId="56232"/>
    <cellStyle name="Normal 28 2" xfId="56233"/>
    <cellStyle name="Normal 28 2 2" xfId="56234"/>
    <cellStyle name="Normal 28 2 3" xfId="56235"/>
    <cellStyle name="Normal 28 2 4" xfId="56236"/>
    <cellStyle name="Normal 28 2 5" xfId="56237"/>
    <cellStyle name="Normal 28 2_OCM8" xfId="56238"/>
    <cellStyle name="Normal 28 3" xfId="56239"/>
    <cellStyle name="Normal 28 3 2" xfId="56240"/>
    <cellStyle name="Normal 28 3 3" xfId="56241"/>
    <cellStyle name="Normal 28 4" xfId="56242"/>
    <cellStyle name="Normal 28 5" xfId="56243"/>
    <cellStyle name="Normal 28 6" xfId="56244"/>
    <cellStyle name="Normal 28 7" xfId="56245"/>
    <cellStyle name="Normal 28 7 10" xfId="56246"/>
    <cellStyle name="Normal 28 7 11" xfId="56247"/>
    <cellStyle name="Normal 28 7 12" xfId="56248"/>
    <cellStyle name="Normal 28 7 13" xfId="56249"/>
    <cellStyle name="Normal 28 7 14" xfId="56250"/>
    <cellStyle name="Normal 28 7 15" xfId="56251"/>
    <cellStyle name="Normal 28 7 16" xfId="56252"/>
    <cellStyle name="Normal 28 7 17" xfId="56253"/>
    <cellStyle name="Normal 28 7 2" xfId="56254"/>
    <cellStyle name="Normal 28 7 3" xfId="56255"/>
    <cellStyle name="Normal 28 7 4" xfId="56256"/>
    <cellStyle name="Normal 28 7 5" xfId="56257"/>
    <cellStyle name="Normal 28 7 6" xfId="56258"/>
    <cellStyle name="Normal 28 7 7" xfId="56259"/>
    <cellStyle name="Normal 28 7 8" xfId="56260"/>
    <cellStyle name="Normal 28 7 9" xfId="56261"/>
    <cellStyle name="Normal 28 8" xfId="56262"/>
    <cellStyle name="Normal 28 9" xfId="56263"/>
    <cellStyle name="Normal 28_OCM8" xfId="56264"/>
    <cellStyle name="Normal 29" xfId="56265"/>
    <cellStyle name="Normal 29 10" xfId="56266"/>
    <cellStyle name="Normal 29 11" xfId="56267"/>
    <cellStyle name="Normal 29 12" xfId="56268"/>
    <cellStyle name="Normal 29 13" xfId="56269"/>
    <cellStyle name="Normal 29 14" xfId="56270"/>
    <cellStyle name="Normal 29 15" xfId="56271"/>
    <cellStyle name="Normal 29 16" xfId="56272"/>
    <cellStyle name="Normal 29 17" xfId="56273"/>
    <cellStyle name="Normal 29 18" xfId="56274"/>
    <cellStyle name="Normal 29 19" xfId="56275"/>
    <cellStyle name="Normal 29 2" xfId="56276"/>
    <cellStyle name="Normal 29 2 10" xfId="56277"/>
    <cellStyle name="Normal 29 2 11" xfId="56278"/>
    <cellStyle name="Normal 29 2 12" xfId="56279"/>
    <cellStyle name="Normal 29 2 13" xfId="56280"/>
    <cellStyle name="Normal 29 2 14" xfId="56281"/>
    <cellStyle name="Normal 29 2 15" xfId="56282"/>
    <cellStyle name="Normal 29 2 16" xfId="56283"/>
    <cellStyle name="Normal 29 2 17" xfId="56284"/>
    <cellStyle name="Normal 29 2 18" xfId="56285"/>
    <cellStyle name="Normal 29 2 2" xfId="56286"/>
    <cellStyle name="Normal 29 2 2 2" xfId="56287"/>
    <cellStyle name="Normal 29 2 3" xfId="56288"/>
    <cellStyle name="Normal 29 2 4" xfId="56289"/>
    <cellStyle name="Normal 29 2 5" xfId="56290"/>
    <cellStyle name="Normal 29 2 6" xfId="56291"/>
    <cellStyle name="Normal 29 2 7" xfId="56292"/>
    <cellStyle name="Normal 29 2 8" xfId="56293"/>
    <cellStyle name="Normal 29 2 9" xfId="56294"/>
    <cellStyle name="Normal 29 20" xfId="56295"/>
    <cellStyle name="Normal 29 21" xfId="56296"/>
    <cellStyle name="Normal 29 22" xfId="56297"/>
    <cellStyle name="Normal 29 3" xfId="56298"/>
    <cellStyle name="Normal 29 3 10" xfId="56299"/>
    <cellStyle name="Normal 29 3 11" xfId="56300"/>
    <cellStyle name="Normal 29 3 12" xfId="56301"/>
    <cellStyle name="Normal 29 3 13" xfId="56302"/>
    <cellStyle name="Normal 29 3 14" xfId="56303"/>
    <cellStyle name="Normal 29 3 15" xfId="56304"/>
    <cellStyle name="Normal 29 3 16" xfId="56305"/>
    <cellStyle name="Normal 29 3 17" xfId="56306"/>
    <cellStyle name="Normal 29 3 2" xfId="56307"/>
    <cellStyle name="Normal 29 3 2 2" xfId="56308"/>
    <cellStyle name="Normal 29 3 3" xfId="56309"/>
    <cellStyle name="Normal 29 3 4" xfId="56310"/>
    <cellStyle name="Normal 29 3 5" xfId="56311"/>
    <cellStyle name="Normal 29 3 6" xfId="56312"/>
    <cellStyle name="Normal 29 3 7" xfId="56313"/>
    <cellStyle name="Normal 29 3 8" xfId="56314"/>
    <cellStyle name="Normal 29 3 9" xfId="56315"/>
    <cellStyle name="Normal 29 4" xfId="56316"/>
    <cellStyle name="Normal 29 5" xfId="56317"/>
    <cellStyle name="Normal 29 6" xfId="56318"/>
    <cellStyle name="Normal 29 7" xfId="56319"/>
    <cellStyle name="Normal 29 8" xfId="56320"/>
    <cellStyle name="Normal 29 9" xfId="56321"/>
    <cellStyle name="Normal 29_OCM8" xfId="56322"/>
    <cellStyle name="Normal 3" xfId="56323"/>
    <cellStyle name="Normal 3 10" xfId="56324"/>
    <cellStyle name="Normal 3 10 2" xfId="56325"/>
    <cellStyle name="Normal 3 10 3" xfId="56326"/>
    <cellStyle name="Normal 3 10 4" xfId="56327"/>
    <cellStyle name="Normal 3 10 5" xfId="56328"/>
    <cellStyle name="Normal 3 10 6" xfId="56329"/>
    <cellStyle name="Normal 3 11" xfId="56330"/>
    <cellStyle name="Normal 3 11 2" xfId="56331"/>
    <cellStyle name="Normal 3 11 3" xfId="56332"/>
    <cellStyle name="Normal 3 11 4" xfId="56333"/>
    <cellStyle name="Normal 3 11 5" xfId="56334"/>
    <cellStyle name="Normal 3 11 6" xfId="56335"/>
    <cellStyle name="Normal 3 12" xfId="56336"/>
    <cellStyle name="Normal 3 12 2" xfId="56337"/>
    <cellStyle name="Normal 3 12 3" xfId="56338"/>
    <cellStyle name="Normal 3 12 4" xfId="56339"/>
    <cellStyle name="Normal 3 12 5" xfId="56340"/>
    <cellStyle name="Normal 3 12 6" xfId="56341"/>
    <cellStyle name="Normal 3 13" xfId="56342"/>
    <cellStyle name="Normal 3 13 2" xfId="56343"/>
    <cellStyle name="Normal 3 13 3" xfId="56344"/>
    <cellStyle name="Normal 3 13 4" xfId="56345"/>
    <cellStyle name="Normal 3 13 5" xfId="56346"/>
    <cellStyle name="Normal 3 13 6" xfId="56347"/>
    <cellStyle name="Normal 3 14" xfId="56348"/>
    <cellStyle name="Normal 3 14 2" xfId="56349"/>
    <cellStyle name="Normal 3 14 3" xfId="56350"/>
    <cellStyle name="Normal 3 14 4" xfId="56351"/>
    <cellStyle name="Normal 3 14 5" xfId="56352"/>
    <cellStyle name="Normal 3 14 6" xfId="56353"/>
    <cellStyle name="Normal 3 15" xfId="56354"/>
    <cellStyle name="Normal 3 15 2" xfId="56355"/>
    <cellStyle name="Normal 3 15 3" xfId="56356"/>
    <cellStyle name="Normal 3 15 4" xfId="56357"/>
    <cellStyle name="Normal 3 15 5" xfId="56358"/>
    <cellStyle name="Normal 3 15 6" xfId="56359"/>
    <cellStyle name="Normal 3 16" xfId="56360"/>
    <cellStyle name="Normal 3 16 2" xfId="56361"/>
    <cellStyle name="Normal 3 16 3" xfId="56362"/>
    <cellStyle name="Normal 3 16 4" xfId="56363"/>
    <cellStyle name="Normal 3 16 5" xfId="56364"/>
    <cellStyle name="Normal 3 16 6" xfId="56365"/>
    <cellStyle name="Normal 3 17" xfId="56366"/>
    <cellStyle name="Normal 3 17 2" xfId="56367"/>
    <cellStyle name="Normal 3 17 3" xfId="56368"/>
    <cellStyle name="Normal 3 17 4" xfId="56369"/>
    <cellStyle name="Normal 3 17 5" xfId="56370"/>
    <cellStyle name="Normal 3 17 6" xfId="56371"/>
    <cellStyle name="Normal 3 18" xfId="56372"/>
    <cellStyle name="Normal 3 19" xfId="56373"/>
    <cellStyle name="Normal 3 2" xfId="56374"/>
    <cellStyle name="Normal 3 2 10" xfId="56375"/>
    <cellStyle name="Normal 3 2 10 2" xfId="56376"/>
    <cellStyle name="Normal 3 2 10 3" xfId="56377"/>
    <cellStyle name="Normal 3 2 10 4" xfId="56378"/>
    <cellStyle name="Normal 3 2 10 5" xfId="56379"/>
    <cellStyle name="Normal 3 2 10 6" xfId="56380"/>
    <cellStyle name="Normal 3 2 11" xfId="56381"/>
    <cellStyle name="Normal 3 2 11 2" xfId="56382"/>
    <cellStyle name="Normal 3 2 11 3" xfId="56383"/>
    <cellStyle name="Normal 3 2 11 4" xfId="56384"/>
    <cellStyle name="Normal 3 2 11 5" xfId="56385"/>
    <cellStyle name="Normal 3 2 11 6" xfId="56386"/>
    <cellStyle name="Normal 3 2 12" xfId="56387"/>
    <cellStyle name="Normal 3 2 12 2" xfId="56388"/>
    <cellStyle name="Normal 3 2 12 3" xfId="56389"/>
    <cellStyle name="Normal 3 2 12 4" xfId="56390"/>
    <cellStyle name="Normal 3 2 12 5" xfId="56391"/>
    <cellStyle name="Normal 3 2 12 6" xfId="56392"/>
    <cellStyle name="Normal 3 2 13" xfId="56393"/>
    <cellStyle name="Normal 3 2 13 2" xfId="56394"/>
    <cellStyle name="Normal 3 2 13 3" xfId="56395"/>
    <cellStyle name="Normal 3 2 13 4" xfId="56396"/>
    <cellStyle name="Normal 3 2 13 5" xfId="56397"/>
    <cellStyle name="Normal 3 2 13 6" xfId="56398"/>
    <cellStyle name="Normal 3 2 14" xfId="56399"/>
    <cellStyle name="Normal 3 2 14 2" xfId="56400"/>
    <cellStyle name="Normal 3 2 14 3" xfId="56401"/>
    <cellStyle name="Normal 3 2 14 4" xfId="56402"/>
    <cellStyle name="Normal 3 2 14 5" xfId="56403"/>
    <cellStyle name="Normal 3 2 14 6" xfId="56404"/>
    <cellStyle name="Normal 3 2 15" xfId="56405"/>
    <cellStyle name="Normal 3 2 16" xfId="56406"/>
    <cellStyle name="Normal 3 2 17" xfId="56407"/>
    <cellStyle name="Normal 3 2 18" xfId="56408"/>
    <cellStyle name="Normal 3 2 19" xfId="56409"/>
    <cellStyle name="Normal 3 2 2" xfId="56410"/>
    <cellStyle name="Normal 3 2 2 2" xfId="56411"/>
    <cellStyle name="Normal 3 2 2 3" xfId="56412"/>
    <cellStyle name="Normal 3 2 2 4" xfId="56413"/>
    <cellStyle name="Normal 3 2 2 5" xfId="56414"/>
    <cellStyle name="Normal 3 2 2 6" xfId="56415"/>
    <cellStyle name="Normal 3 2 2 7" xfId="56416"/>
    <cellStyle name="Normal 3 2 20" xfId="56417"/>
    <cellStyle name="Normal 3 2 20 10" xfId="56418"/>
    <cellStyle name="Normal 3 2 20 11" xfId="56419"/>
    <cellStyle name="Normal 3 2 20 12" xfId="56420"/>
    <cellStyle name="Normal 3 2 20 13" xfId="56421"/>
    <cellStyle name="Normal 3 2 20 14" xfId="56422"/>
    <cellStyle name="Normal 3 2 20 15" xfId="56423"/>
    <cellStyle name="Normal 3 2 20 16" xfId="56424"/>
    <cellStyle name="Normal 3 2 20 17" xfId="56425"/>
    <cellStyle name="Normal 3 2 20 18" xfId="56426"/>
    <cellStyle name="Normal 3 2 20 2" xfId="56427"/>
    <cellStyle name="Normal 3 2 20 3" xfId="56428"/>
    <cellStyle name="Normal 3 2 20 4" xfId="56429"/>
    <cellStyle name="Normal 3 2 20 5" xfId="56430"/>
    <cellStyle name="Normal 3 2 20 6" xfId="56431"/>
    <cellStyle name="Normal 3 2 20 7" xfId="56432"/>
    <cellStyle name="Normal 3 2 20 8" xfId="56433"/>
    <cellStyle name="Normal 3 2 20 9" xfId="56434"/>
    <cellStyle name="Normal 3 2 21" xfId="56435"/>
    <cellStyle name="Normal 3 2 22" xfId="56436"/>
    <cellStyle name="Normal 3 2 23" xfId="56437"/>
    <cellStyle name="Normal 3 2 24" xfId="56438"/>
    <cellStyle name="Normal 3 2 25" xfId="56439"/>
    <cellStyle name="Normal 3 2 26" xfId="56440"/>
    <cellStyle name="Normal 3 2 27" xfId="56441"/>
    <cellStyle name="Normal 3 2 28" xfId="56442"/>
    <cellStyle name="Normal 3 2 29" xfId="56443"/>
    <cellStyle name="Normal 3 2 3" xfId="56444"/>
    <cellStyle name="Normal 3 2 3 2" xfId="56445"/>
    <cellStyle name="Normal 3 2 3 3" xfId="56446"/>
    <cellStyle name="Normal 3 2 3 4" xfId="56447"/>
    <cellStyle name="Normal 3 2 3 5" xfId="56448"/>
    <cellStyle name="Normal 3 2 3 6" xfId="56449"/>
    <cellStyle name="Normal 3 2 30" xfId="56450"/>
    <cellStyle name="Normal 3 2 31" xfId="56451"/>
    <cellStyle name="Normal 3 2 32" xfId="56452"/>
    <cellStyle name="Normal 3 2 4" xfId="56453"/>
    <cellStyle name="Normal 3 2 4 2" xfId="56454"/>
    <cellStyle name="Normal 3 2 4 3" xfId="56455"/>
    <cellStyle name="Normal 3 2 4 3 2" xfId="56456"/>
    <cellStyle name="Normal 3 2 4 4" xfId="56457"/>
    <cellStyle name="Normal 3 2 4 5" xfId="56458"/>
    <cellStyle name="Normal 3 2 4 6" xfId="56459"/>
    <cellStyle name="Normal 3 2 5" xfId="56460"/>
    <cellStyle name="Normal 3 2 5 2" xfId="56461"/>
    <cellStyle name="Normal 3 2 5 3" xfId="56462"/>
    <cellStyle name="Normal 3 2 5 4" xfId="56463"/>
    <cellStyle name="Normal 3 2 5 5" xfId="56464"/>
    <cellStyle name="Normal 3 2 5 6" xfId="56465"/>
    <cellStyle name="Normal 3 2 6" xfId="56466"/>
    <cellStyle name="Normal 3 2 6 2" xfId="56467"/>
    <cellStyle name="Normal 3 2 6 3" xfId="56468"/>
    <cellStyle name="Normal 3 2 6 4" xfId="56469"/>
    <cellStyle name="Normal 3 2 6 5" xfId="56470"/>
    <cellStyle name="Normal 3 2 6 6" xfId="56471"/>
    <cellStyle name="Normal 3 2 7" xfId="56472"/>
    <cellStyle name="Normal 3 2 7 2" xfId="56473"/>
    <cellStyle name="Normal 3 2 7 3" xfId="56474"/>
    <cellStyle name="Normal 3 2 7 4" xfId="56475"/>
    <cellStyle name="Normal 3 2 7 5" xfId="56476"/>
    <cellStyle name="Normal 3 2 7 6" xfId="56477"/>
    <cellStyle name="Normal 3 2 8" xfId="56478"/>
    <cellStyle name="Normal 3 2 8 2" xfId="56479"/>
    <cellStyle name="Normal 3 2 8 3" xfId="56480"/>
    <cellStyle name="Normal 3 2 8 4" xfId="56481"/>
    <cellStyle name="Normal 3 2 8 5" xfId="56482"/>
    <cellStyle name="Normal 3 2 8 6" xfId="56483"/>
    <cellStyle name="Normal 3 2 9" xfId="56484"/>
    <cellStyle name="Normal 3 2 9 2" xfId="56485"/>
    <cellStyle name="Normal 3 2 9 3" xfId="56486"/>
    <cellStyle name="Normal 3 2 9 4" xfId="56487"/>
    <cellStyle name="Normal 3 2 9 5" xfId="56488"/>
    <cellStyle name="Normal 3 2 9 6" xfId="56489"/>
    <cellStyle name="Normal 3 2_0909CLOS" xfId="56490"/>
    <cellStyle name="Normal 3 20" xfId="56491"/>
    <cellStyle name="Normal 3 21" xfId="56492"/>
    <cellStyle name="Normal 3 22" xfId="56493"/>
    <cellStyle name="Normal 3 22 2" xfId="56494"/>
    <cellStyle name="Normal 3 22 2 2" xfId="56495"/>
    <cellStyle name="Normal 3 23" xfId="56496"/>
    <cellStyle name="Normal 3 23 2" xfId="63833"/>
    <cellStyle name="Normal 3 24" xfId="56497"/>
    <cellStyle name="Normal 3 24 2" xfId="56498"/>
    <cellStyle name="Normal 3 25" xfId="56499"/>
    <cellStyle name="Normal 3 25 2" xfId="56500"/>
    <cellStyle name="Normal 3 26" xfId="56501"/>
    <cellStyle name="Normal 3 26 2" xfId="56502"/>
    <cellStyle name="Normal 3 26 2 2" xfId="56503"/>
    <cellStyle name="Normal 3 26 2 2 2" xfId="56504"/>
    <cellStyle name="Normal 3 26 2 2 3" xfId="56505"/>
    <cellStyle name="Normal 3 26 2 3" xfId="56506"/>
    <cellStyle name="Normal 3 26 2 3 2" xfId="56507"/>
    <cellStyle name="Normal 3 26 2 3 3" xfId="56508"/>
    <cellStyle name="Normal 3 26 2 4" xfId="56509"/>
    <cellStyle name="Normal 3 26 2 5" xfId="56510"/>
    <cellStyle name="Normal 3 26 3" xfId="56511"/>
    <cellStyle name="Normal 3 26 4" xfId="56512"/>
    <cellStyle name="Normal 3 26 5" xfId="56513"/>
    <cellStyle name="Normal 3 26 6" xfId="56514"/>
    <cellStyle name="Normal 3 27" xfId="56515"/>
    <cellStyle name="Normal 3 27 2" xfId="56516"/>
    <cellStyle name="Normal 3 27 2 2" xfId="56517"/>
    <cellStyle name="Normal 3 27 2 2 2" xfId="56518"/>
    <cellStyle name="Normal 3 27 2 2 3" xfId="56519"/>
    <cellStyle name="Normal 3 27 2 3" xfId="56520"/>
    <cellStyle name="Normal 3 27 2 3 2" xfId="56521"/>
    <cellStyle name="Normal 3 27 2 3 3" xfId="56522"/>
    <cellStyle name="Normal 3 27 2 4" xfId="56523"/>
    <cellStyle name="Normal 3 27 2 5" xfId="56524"/>
    <cellStyle name="Normal 3 27 3" xfId="56525"/>
    <cellStyle name="Normal 3 27 4" xfId="56526"/>
    <cellStyle name="Normal 3 27 5" xfId="56527"/>
    <cellStyle name="Normal 3 27 6" xfId="56528"/>
    <cellStyle name="Normal 3 28" xfId="56529"/>
    <cellStyle name="Normal 3 28 2" xfId="56530"/>
    <cellStyle name="Normal 3 28 2 2" xfId="56531"/>
    <cellStyle name="Normal 3 28 2 2 2" xfId="56532"/>
    <cellStyle name="Normal 3 28 2 2 3" xfId="56533"/>
    <cellStyle name="Normal 3 28 2 3" xfId="56534"/>
    <cellStyle name="Normal 3 28 2 3 2" xfId="56535"/>
    <cellStyle name="Normal 3 28 2 3 3" xfId="56536"/>
    <cellStyle name="Normal 3 28 2 4" xfId="56537"/>
    <cellStyle name="Normal 3 28 2 5" xfId="56538"/>
    <cellStyle name="Normal 3 28 3" xfId="56539"/>
    <cellStyle name="Normal 3 28 4" xfId="56540"/>
    <cellStyle name="Normal 3 28 5" xfId="56541"/>
    <cellStyle name="Normal 3 28 6" xfId="56542"/>
    <cellStyle name="Normal 3 29" xfId="56543"/>
    <cellStyle name="Normal 3 29 2" xfId="56544"/>
    <cellStyle name="Normal 3 29 2 2" xfId="56545"/>
    <cellStyle name="Normal 3 29 2 2 2" xfId="56546"/>
    <cellStyle name="Normal 3 29 2 2 3" xfId="56547"/>
    <cellStyle name="Normal 3 29 2 3" xfId="56548"/>
    <cellStyle name="Normal 3 29 2 3 2" xfId="56549"/>
    <cellStyle name="Normal 3 29 2 3 3" xfId="56550"/>
    <cellStyle name="Normal 3 29 2 4" xfId="56551"/>
    <cellStyle name="Normal 3 29 2 5" xfId="56552"/>
    <cellStyle name="Normal 3 29 3" xfId="56553"/>
    <cellStyle name="Normal 3 29 4" xfId="56554"/>
    <cellStyle name="Normal 3 29 5" xfId="56555"/>
    <cellStyle name="Normal 3 29 6" xfId="56556"/>
    <cellStyle name="Normal 3 3" xfId="56557"/>
    <cellStyle name="Normal 3 3 10" xfId="56558"/>
    <cellStyle name="Normal 3 3 10 2" xfId="56559"/>
    <cellStyle name="Normal 3 3 10 3" xfId="56560"/>
    <cellStyle name="Normal 3 3 10 4" xfId="56561"/>
    <cellStyle name="Normal 3 3 10 5" xfId="56562"/>
    <cellStyle name="Normal 3 3 10 6" xfId="56563"/>
    <cellStyle name="Normal 3 3 11" xfId="56564"/>
    <cellStyle name="Normal 3 3 11 2" xfId="56565"/>
    <cellStyle name="Normal 3 3 11 3" xfId="56566"/>
    <cellStyle name="Normal 3 3 11 4" xfId="56567"/>
    <cellStyle name="Normal 3 3 11 5" xfId="56568"/>
    <cellStyle name="Normal 3 3 11 6" xfId="56569"/>
    <cellStyle name="Normal 3 3 12" xfId="56570"/>
    <cellStyle name="Normal 3 3 12 2" xfId="56571"/>
    <cellStyle name="Normal 3 3 12 3" xfId="56572"/>
    <cellStyle name="Normal 3 3 12 4" xfId="56573"/>
    <cellStyle name="Normal 3 3 12 5" xfId="56574"/>
    <cellStyle name="Normal 3 3 12 6" xfId="56575"/>
    <cellStyle name="Normal 3 3 13" xfId="56576"/>
    <cellStyle name="Normal 3 3 13 2" xfId="56577"/>
    <cellStyle name="Normal 3 3 13 3" xfId="56578"/>
    <cellStyle name="Normal 3 3 13 4" xfId="56579"/>
    <cellStyle name="Normal 3 3 13 5" xfId="56580"/>
    <cellStyle name="Normal 3 3 13 6" xfId="56581"/>
    <cellStyle name="Normal 3 3 14" xfId="56582"/>
    <cellStyle name="Normal 3 3 14 2" xfId="56583"/>
    <cellStyle name="Normal 3 3 14 3" xfId="56584"/>
    <cellStyle name="Normal 3 3 14 4" xfId="56585"/>
    <cellStyle name="Normal 3 3 14 5" xfId="56586"/>
    <cellStyle name="Normal 3 3 14 6" xfId="56587"/>
    <cellStyle name="Normal 3 3 15" xfId="56588"/>
    <cellStyle name="Normal 3 3 16" xfId="56589"/>
    <cellStyle name="Normal 3 3 17" xfId="56590"/>
    <cellStyle name="Normal 3 3 18" xfId="56591"/>
    <cellStyle name="Normal 3 3 19" xfId="56592"/>
    <cellStyle name="Normal 3 3 2" xfId="56593"/>
    <cellStyle name="Normal 3 3 2 2" xfId="56594"/>
    <cellStyle name="Normal 3 3 2 3" xfId="56595"/>
    <cellStyle name="Normal 3 3 2 4" xfId="56596"/>
    <cellStyle name="Normal 3 3 2 5" xfId="56597"/>
    <cellStyle name="Normal 3 3 2 6" xfId="56598"/>
    <cellStyle name="Normal 3 3 20" xfId="56599"/>
    <cellStyle name="Normal 3 3 21" xfId="56600"/>
    <cellStyle name="Normal 3 3 22" xfId="56601"/>
    <cellStyle name="Normal 3 3 23" xfId="56602"/>
    <cellStyle name="Normal 3 3 24" xfId="56603"/>
    <cellStyle name="Normal 3 3 25" xfId="56604"/>
    <cellStyle name="Normal 3 3 3" xfId="56605"/>
    <cellStyle name="Normal 3 3 3 2" xfId="56606"/>
    <cellStyle name="Normal 3 3 3 3" xfId="56607"/>
    <cellStyle name="Normal 3 3 3 4" xfId="56608"/>
    <cellStyle name="Normal 3 3 3 5" xfId="56609"/>
    <cellStyle name="Normal 3 3 3 6" xfId="56610"/>
    <cellStyle name="Normal 3 3 4" xfId="56611"/>
    <cellStyle name="Normal 3 3 4 2" xfId="56612"/>
    <cellStyle name="Normal 3 3 4 3" xfId="56613"/>
    <cellStyle name="Normal 3 3 4 4" xfId="56614"/>
    <cellStyle name="Normal 3 3 4 5" xfId="56615"/>
    <cellStyle name="Normal 3 3 4 6" xfId="56616"/>
    <cellStyle name="Normal 3 3 5" xfId="56617"/>
    <cellStyle name="Normal 3 3 5 2" xfId="56618"/>
    <cellStyle name="Normal 3 3 5 3" xfId="56619"/>
    <cellStyle name="Normal 3 3 5 4" xfId="56620"/>
    <cellStyle name="Normal 3 3 5 5" xfId="56621"/>
    <cellStyle name="Normal 3 3 5 6" xfId="56622"/>
    <cellStyle name="Normal 3 3 6" xfId="56623"/>
    <cellStyle name="Normal 3 3 6 2" xfId="56624"/>
    <cellStyle name="Normal 3 3 6 3" xfId="56625"/>
    <cellStyle name="Normal 3 3 6 4" xfId="56626"/>
    <cellStyle name="Normal 3 3 6 5" xfId="56627"/>
    <cellStyle name="Normal 3 3 6 6" xfId="56628"/>
    <cellStyle name="Normal 3 3 7" xfId="56629"/>
    <cellStyle name="Normal 3 3 7 2" xfId="56630"/>
    <cellStyle name="Normal 3 3 7 3" xfId="56631"/>
    <cellStyle name="Normal 3 3 7 4" xfId="56632"/>
    <cellStyle name="Normal 3 3 7 5" xfId="56633"/>
    <cellStyle name="Normal 3 3 7 6" xfId="56634"/>
    <cellStyle name="Normal 3 3 8" xfId="56635"/>
    <cellStyle name="Normal 3 3 8 2" xfId="56636"/>
    <cellStyle name="Normal 3 3 8 3" xfId="56637"/>
    <cellStyle name="Normal 3 3 8 4" xfId="56638"/>
    <cellStyle name="Normal 3 3 8 5" xfId="56639"/>
    <cellStyle name="Normal 3 3 8 6" xfId="56640"/>
    <cellStyle name="Normal 3 3 9" xfId="56641"/>
    <cellStyle name="Normal 3 3 9 2" xfId="56642"/>
    <cellStyle name="Normal 3 3 9 3" xfId="56643"/>
    <cellStyle name="Normal 3 3 9 4" xfId="56644"/>
    <cellStyle name="Normal 3 3 9 5" xfId="56645"/>
    <cellStyle name="Normal 3 3 9 6" xfId="56646"/>
    <cellStyle name="Normal 3 3_0909CLOS" xfId="56647"/>
    <cellStyle name="Normal 3 30" xfId="56648"/>
    <cellStyle name="Normal 3 30 2" xfId="56649"/>
    <cellStyle name="Normal 3 30 2 2" xfId="56650"/>
    <cellStyle name="Normal 3 30 2 2 2" xfId="56651"/>
    <cellStyle name="Normal 3 30 2 2 3" xfId="56652"/>
    <cellStyle name="Normal 3 30 2 3" xfId="56653"/>
    <cellStyle name="Normal 3 30 2 3 2" xfId="56654"/>
    <cellStyle name="Normal 3 30 2 3 3" xfId="56655"/>
    <cellStyle name="Normal 3 30 2 4" xfId="56656"/>
    <cellStyle name="Normal 3 30 2 5" xfId="56657"/>
    <cellStyle name="Normal 3 30 3" xfId="56658"/>
    <cellStyle name="Normal 3 30 4" xfId="56659"/>
    <cellStyle name="Normal 3 30 5" xfId="56660"/>
    <cellStyle name="Normal 3 30 6" xfId="56661"/>
    <cellStyle name="Normal 3 31" xfId="56662"/>
    <cellStyle name="Normal 3 31 2" xfId="56663"/>
    <cellStyle name="Normal 3 31 2 2" xfId="56664"/>
    <cellStyle name="Normal 3 31 2 2 2" xfId="56665"/>
    <cellStyle name="Normal 3 31 2 2 3" xfId="56666"/>
    <cellStyle name="Normal 3 31 2 3" xfId="56667"/>
    <cellStyle name="Normal 3 31 2 3 2" xfId="56668"/>
    <cellStyle name="Normal 3 31 2 3 3" xfId="56669"/>
    <cellStyle name="Normal 3 31 2 4" xfId="56670"/>
    <cellStyle name="Normal 3 31 2 5" xfId="56671"/>
    <cellStyle name="Normal 3 31 3" xfId="56672"/>
    <cellStyle name="Normal 3 31 4" xfId="56673"/>
    <cellStyle name="Normal 3 31 5" xfId="56674"/>
    <cellStyle name="Normal 3 31 6" xfId="56675"/>
    <cellStyle name="Normal 3 32" xfId="56676"/>
    <cellStyle name="Normal 3 32 2" xfId="56677"/>
    <cellStyle name="Normal 3 32 2 2" xfId="56678"/>
    <cellStyle name="Normal 3 32 2 2 2" xfId="56679"/>
    <cellStyle name="Normal 3 32 2 2 3" xfId="56680"/>
    <cellStyle name="Normal 3 32 2 3" xfId="56681"/>
    <cellStyle name="Normal 3 32 2 3 2" xfId="56682"/>
    <cellStyle name="Normal 3 32 2 3 3" xfId="56683"/>
    <cellStyle name="Normal 3 32 2 4" xfId="56684"/>
    <cellStyle name="Normal 3 32 2 5" xfId="56685"/>
    <cellStyle name="Normal 3 32 3" xfId="56686"/>
    <cellStyle name="Normal 3 32 4" xfId="56687"/>
    <cellStyle name="Normal 3 32 5" xfId="56688"/>
    <cellStyle name="Normal 3 32 6" xfId="56689"/>
    <cellStyle name="Normal 3 33" xfId="56690"/>
    <cellStyle name="Normal 3 33 2" xfId="56691"/>
    <cellStyle name="Normal 3 33 2 2" xfId="56692"/>
    <cellStyle name="Normal 3 33 2 2 2" xfId="56693"/>
    <cellStyle name="Normal 3 33 2 2 3" xfId="56694"/>
    <cellStyle name="Normal 3 33 2 3" xfId="56695"/>
    <cellStyle name="Normal 3 33 2 3 2" xfId="56696"/>
    <cellStyle name="Normal 3 33 2 3 3" xfId="56697"/>
    <cellStyle name="Normal 3 33 2 4" xfId="56698"/>
    <cellStyle name="Normal 3 33 2 5" xfId="56699"/>
    <cellStyle name="Normal 3 33 3" xfId="56700"/>
    <cellStyle name="Normal 3 33 4" xfId="56701"/>
    <cellStyle name="Normal 3 33 5" xfId="56702"/>
    <cellStyle name="Normal 3 33 6" xfId="56703"/>
    <cellStyle name="Normal 3 34" xfId="56704"/>
    <cellStyle name="Normal 3 34 2" xfId="56705"/>
    <cellStyle name="Normal 3 34 2 2" xfId="56706"/>
    <cellStyle name="Normal 3 34 2 2 2" xfId="56707"/>
    <cellStyle name="Normal 3 34 2 2 3" xfId="56708"/>
    <cellStyle name="Normal 3 34 2 3" xfId="56709"/>
    <cellStyle name="Normal 3 34 2 3 2" xfId="56710"/>
    <cellStyle name="Normal 3 34 2 3 3" xfId="56711"/>
    <cellStyle name="Normal 3 34 2 4" xfId="56712"/>
    <cellStyle name="Normal 3 34 2 5" xfId="56713"/>
    <cellStyle name="Normal 3 34 3" xfId="56714"/>
    <cellStyle name="Normal 3 34 4" xfId="56715"/>
    <cellStyle name="Normal 3 34 5" xfId="56716"/>
    <cellStyle name="Normal 3 34 6" xfId="56717"/>
    <cellStyle name="Normal 3 35" xfId="56718"/>
    <cellStyle name="Normal 3 36" xfId="56719"/>
    <cellStyle name="Normal 3 37" xfId="56720"/>
    <cellStyle name="Normal 3 38" xfId="56721"/>
    <cellStyle name="Normal 3 39" xfId="56722"/>
    <cellStyle name="Normal 3 4" xfId="56723"/>
    <cellStyle name="Normal 3 4 2" xfId="56724"/>
    <cellStyle name="Normal 3 4 3" xfId="56725"/>
    <cellStyle name="Normal 3 4 3 2" xfId="56726"/>
    <cellStyle name="Normal 3 4 4" xfId="56727"/>
    <cellStyle name="Normal 3 4 5" xfId="56728"/>
    <cellStyle name="Normal 3 4 6" xfId="56729"/>
    <cellStyle name="Normal 3 40" xfId="56730"/>
    <cellStyle name="Normal 3 41" xfId="56731"/>
    <cellStyle name="Normal 3 41 2" xfId="56732"/>
    <cellStyle name="Normal 3 42" xfId="56733"/>
    <cellStyle name="Normal 3 42 2" xfId="56734"/>
    <cellStyle name="Normal 3 43" xfId="56735"/>
    <cellStyle name="Normal 3 43 2" xfId="56736"/>
    <cellStyle name="Normal 3 44" xfId="56737"/>
    <cellStyle name="Normal 3 44 2" xfId="56738"/>
    <cellStyle name="Normal 3 45" xfId="56739"/>
    <cellStyle name="Normal 3 45 2" xfId="56740"/>
    <cellStyle name="Normal 3 46" xfId="56741"/>
    <cellStyle name="Normal 3 46 2" xfId="56742"/>
    <cellStyle name="Normal 3 47" xfId="56743"/>
    <cellStyle name="Normal 3 47 2" xfId="56744"/>
    <cellStyle name="Normal 3 48" xfId="56745"/>
    <cellStyle name="Normal 3 48 2" xfId="56746"/>
    <cellStyle name="Normal 3 49" xfId="56747"/>
    <cellStyle name="Normal 3 49 10" xfId="56748"/>
    <cellStyle name="Normal 3 49 11" xfId="56749"/>
    <cellStyle name="Normal 3 49 12" xfId="56750"/>
    <cellStyle name="Normal 3 49 13" xfId="56751"/>
    <cellStyle name="Normal 3 49 14" xfId="56752"/>
    <cellStyle name="Normal 3 49 15" xfId="56753"/>
    <cellStyle name="Normal 3 49 16" xfId="56754"/>
    <cellStyle name="Normal 3 49 17" xfId="56755"/>
    <cellStyle name="Normal 3 49 18" xfId="56756"/>
    <cellStyle name="Normal 3 49 2" xfId="56757"/>
    <cellStyle name="Normal 3 49 3" xfId="56758"/>
    <cellStyle name="Normal 3 49 4" xfId="56759"/>
    <cellStyle name="Normal 3 49 5" xfId="56760"/>
    <cellStyle name="Normal 3 49 6" xfId="56761"/>
    <cellStyle name="Normal 3 49 7" xfId="56762"/>
    <cellStyle name="Normal 3 49 8" xfId="56763"/>
    <cellStyle name="Normal 3 49 9" xfId="56764"/>
    <cellStyle name="Normal 3 5" xfId="56765"/>
    <cellStyle name="Normal 3 5 2" xfId="56766"/>
    <cellStyle name="Normal 3 5 3" xfId="56767"/>
    <cellStyle name="Normal 3 5 4" xfId="56768"/>
    <cellStyle name="Normal 3 5 5" xfId="56769"/>
    <cellStyle name="Normal 3 5 6" xfId="56770"/>
    <cellStyle name="Normal 3 50" xfId="56771"/>
    <cellStyle name="Normal 3 50 2" xfId="56772"/>
    <cellStyle name="Normal 3 51" xfId="56773"/>
    <cellStyle name="Normal 3 52" xfId="56774"/>
    <cellStyle name="Normal 3 53" xfId="56775"/>
    <cellStyle name="Normal 3 54" xfId="56776"/>
    <cellStyle name="Normal 3 6" xfId="56777"/>
    <cellStyle name="Normal 3 6 2" xfId="56778"/>
    <cellStyle name="Normal 3 6 3" xfId="56779"/>
    <cellStyle name="Normal 3 6 4" xfId="56780"/>
    <cellStyle name="Normal 3 6 5" xfId="56781"/>
    <cellStyle name="Normal 3 6 6" xfId="56782"/>
    <cellStyle name="Normal 3 63" xfId="63834"/>
    <cellStyle name="Normal 3 7" xfId="56783"/>
    <cellStyle name="Normal 3 7 2" xfId="56784"/>
    <cellStyle name="Normal 3 7 3" xfId="56785"/>
    <cellStyle name="Normal 3 7 4" xfId="56786"/>
    <cellStyle name="Normal 3 7 5" xfId="56787"/>
    <cellStyle name="Normal 3 7 6" xfId="56788"/>
    <cellStyle name="Normal 3 8" xfId="56789"/>
    <cellStyle name="Normal 3 8 2" xfId="56790"/>
    <cellStyle name="Normal 3 8 3" xfId="56791"/>
    <cellStyle name="Normal 3 8 4" xfId="56792"/>
    <cellStyle name="Normal 3 8 5" xfId="56793"/>
    <cellStyle name="Normal 3 8 6" xfId="56794"/>
    <cellStyle name="Normal 3 9" xfId="56795"/>
    <cellStyle name="Normal 3 9 2" xfId="56796"/>
    <cellStyle name="Normal 3 9 3" xfId="56797"/>
    <cellStyle name="Normal 3 9 4" xfId="56798"/>
    <cellStyle name="Normal 3 9 5" xfId="56799"/>
    <cellStyle name="Normal 3 9 6" xfId="56800"/>
    <cellStyle name="Normal 3_0909CLOS" xfId="56801"/>
    <cellStyle name="Normal 30" xfId="56802"/>
    <cellStyle name="Normal 30 10" xfId="56803"/>
    <cellStyle name="Normal 30 11" xfId="56804"/>
    <cellStyle name="Normal 30 12" xfId="56805"/>
    <cellStyle name="Normal 30 13" xfId="56806"/>
    <cellStyle name="Normal 30 2" xfId="56807"/>
    <cellStyle name="Normal 30 2 2" xfId="56808"/>
    <cellStyle name="Normal 30 2 3" xfId="56809"/>
    <cellStyle name="Normal 30 3" xfId="56810"/>
    <cellStyle name="Normal 30 4" xfId="56811"/>
    <cellStyle name="Normal 30 5" xfId="56812"/>
    <cellStyle name="Normal 30 6" xfId="56813"/>
    <cellStyle name="Normal 30 7" xfId="56814"/>
    <cellStyle name="Normal 30 7 10" xfId="56815"/>
    <cellStyle name="Normal 30 7 11" xfId="56816"/>
    <cellStyle name="Normal 30 7 12" xfId="56817"/>
    <cellStyle name="Normal 30 7 13" xfId="56818"/>
    <cellStyle name="Normal 30 7 14" xfId="56819"/>
    <cellStyle name="Normal 30 7 15" xfId="56820"/>
    <cellStyle name="Normal 30 7 16" xfId="56821"/>
    <cellStyle name="Normal 30 7 17" xfId="56822"/>
    <cellStyle name="Normal 30 7 2" xfId="56823"/>
    <cellStyle name="Normal 30 7 3" xfId="56824"/>
    <cellStyle name="Normal 30 7 4" xfId="56825"/>
    <cellStyle name="Normal 30 7 5" xfId="56826"/>
    <cellStyle name="Normal 30 7 6" xfId="56827"/>
    <cellStyle name="Normal 30 7 7" xfId="56828"/>
    <cellStyle name="Normal 30 7 8" xfId="56829"/>
    <cellStyle name="Normal 30 7 9" xfId="56830"/>
    <cellStyle name="Normal 30 8" xfId="56831"/>
    <cellStyle name="Normal 30 9" xfId="56832"/>
    <cellStyle name="Normal 30_OCM8" xfId="56833"/>
    <cellStyle name="Normal 31" xfId="56834"/>
    <cellStyle name="Normal 31 10" xfId="56835"/>
    <cellStyle name="Normal 31 11" xfId="56836"/>
    <cellStyle name="Normal 31 12" xfId="56837"/>
    <cellStyle name="Normal 31 13" xfId="56838"/>
    <cellStyle name="Normal 31 2" xfId="56839"/>
    <cellStyle name="Normal 31 2 2" xfId="56840"/>
    <cellStyle name="Normal 31 2 3" xfId="56841"/>
    <cellStyle name="Normal 31 3" xfId="56842"/>
    <cellStyle name="Normal 31 4" xfId="56843"/>
    <cellStyle name="Normal 31 5" xfId="56844"/>
    <cellStyle name="Normal 31 6" xfId="56845"/>
    <cellStyle name="Normal 31 7" xfId="56846"/>
    <cellStyle name="Normal 31 7 10" xfId="56847"/>
    <cellStyle name="Normal 31 7 11" xfId="56848"/>
    <cellStyle name="Normal 31 7 12" xfId="56849"/>
    <cellStyle name="Normal 31 7 13" xfId="56850"/>
    <cellStyle name="Normal 31 7 14" xfId="56851"/>
    <cellStyle name="Normal 31 7 15" xfId="56852"/>
    <cellStyle name="Normal 31 7 16" xfId="56853"/>
    <cellStyle name="Normal 31 7 17" xfId="56854"/>
    <cellStyle name="Normal 31 7 2" xfId="56855"/>
    <cellStyle name="Normal 31 7 3" xfId="56856"/>
    <cellStyle name="Normal 31 7 4" xfId="56857"/>
    <cellStyle name="Normal 31 7 5" xfId="56858"/>
    <cellStyle name="Normal 31 7 6" xfId="56859"/>
    <cellStyle name="Normal 31 7 7" xfId="56860"/>
    <cellStyle name="Normal 31 7 8" xfId="56861"/>
    <cellStyle name="Normal 31 7 9" xfId="56862"/>
    <cellStyle name="Normal 31 8" xfId="56863"/>
    <cellStyle name="Normal 31 9" xfId="56864"/>
    <cellStyle name="Normal 31_OCM8" xfId="56865"/>
    <cellStyle name="Normal 32" xfId="56866"/>
    <cellStyle name="Normal 32 10" xfId="56867"/>
    <cellStyle name="Normal 32 11" xfId="56868"/>
    <cellStyle name="Normal 32 12" xfId="56869"/>
    <cellStyle name="Normal 32 13" xfId="56870"/>
    <cellStyle name="Normal 32 2" xfId="56871"/>
    <cellStyle name="Normal 32 2 2" xfId="56872"/>
    <cellStyle name="Normal 32 2 3" xfId="56873"/>
    <cellStyle name="Normal 32 2 4" xfId="56874"/>
    <cellStyle name="Normal 32 2 5" xfId="56875"/>
    <cellStyle name="Normal 32 2_OCM8" xfId="56876"/>
    <cellStyle name="Normal 32 3" xfId="56877"/>
    <cellStyle name="Normal 32 3 2" xfId="56878"/>
    <cellStyle name="Normal 32 3 3" xfId="56879"/>
    <cellStyle name="Normal 32 4" xfId="56880"/>
    <cellStyle name="Normal 32 5" xfId="56881"/>
    <cellStyle name="Normal 32 6" xfId="56882"/>
    <cellStyle name="Normal 32 7" xfId="56883"/>
    <cellStyle name="Normal 32 7 10" xfId="56884"/>
    <cellStyle name="Normal 32 7 11" xfId="56885"/>
    <cellStyle name="Normal 32 7 12" xfId="56886"/>
    <cellStyle name="Normal 32 7 13" xfId="56887"/>
    <cellStyle name="Normal 32 7 14" xfId="56888"/>
    <cellStyle name="Normal 32 7 15" xfId="56889"/>
    <cellStyle name="Normal 32 7 16" xfId="56890"/>
    <cellStyle name="Normal 32 7 17" xfId="56891"/>
    <cellStyle name="Normal 32 7 2" xfId="56892"/>
    <cellStyle name="Normal 32 7 3" xfId="56893"/>
    <cellStyle name="Normal 32 7 4" xfId="56894"/>
    <cellStyle name="Normal 32 7 5" xfId="56895"/>
    <cellStyle name="Normal 32 7 6" xfId="56896"/>
    <cellStyle name="Normal 32 7 7" xfId="56897"/>
    <cellStyle name="Normal 32 7 8" xfId="56898"/>
    <cellStyle name="Normal 32 7 9" xfId="56899"/>
    <cellStyle name="Normal 32 8" xfId="56900"/>
    <cellStyle name="Normal 32 9" xfId="56901"/>
    <cellStyle name="Normal 32_OCM8" xfId="56902"/>
    <cellStyle name="Normal 33" xfId="56903"/>
    <cellStyle name="Normal 33 10" xfId="56904"/>
    <cellStyle name="Normal 33 11" xfId="56905"/>
    <cellStyle name="Normal 33 12" xfId="56906"/>
    <cellStyle name="Normal 33 13" xfId="56907"/>
    <cellStyle name="Normal 33 2" xfId="56908"/>
    <cellStyle name="Normal 33 2 2" xfId="56909"/>
    <cellStyle name="Normal 33 2 3" xfId="56910"/>
    <cellStyle name="Normal 33 3" xfId="56911"/>
    <cellStyle name="Normal 33 4" xfId="56912"/>
    <cellStyle name="Normal 33 5" xfId="56913"/>
    <cellStyle name="Normal 33 6" xfId="56914"/>
    <cellStyle name="Normal 33 7" xfId="56915"/>
    <cellStyle name="Normal 33 7 10" xfId="56916"/>
    <cellStyle name="Normal 33 7 11" xfId="56917"/>
    <cellStyle name="Normal 33 7 12" xfId="56918"/>
    <cellStyle name="Normal 33 7 13" xfId="56919"/>
    <cellStyle name="Normal 33 7 14" xfId="56920"/>
    <cellStyle name="Normal 33 7 15" xfId="56921"/>
    <cellStyle name="Normal 33 7 16" xfId="56922"/>
    <cellStyle name="Normal 33 7 17" xfId="56923"/>
    <cellStyle name="Normal 33 7 2" xfId="56924"/>
    <cellStyle name="Normal 33 7 3" xfId="56925"/>
    <cellStyle name="Normal 33 7 4" xfId="56926"/>
    <cellStyle name="Normal 33 7 5" xfId="56927"/>
    <cellStyle name="Normal 33 7 6" xfId="56928"/>
    <cellStyle name="Normal 33 7 7" xfId="56929"/>
    <cellStyle name="Normal 33 7 8" xfId="56930"/>
    <cellStyle name="Normal 33 7 9" xfId="56931"/>
    <cellStyle name="Normal 33 8" xfId="56932"/>
    <cellStyle name="Normal 33 9" xfId="56933"/>
    <cellStyle name="Normal 33_OCM8" xfId="56934"/>
    <cellStyle name="Normal 34" xfId="56935"/>
    <cellStyle name="Normal 34 10" xfId="56936"/>
    <cellStyle name="Normal 34 11" xfId="56937"/>
    <cellStyle name="Normal 34 12" xfId="56938"/>
    <cellStyle name="Normal 34 13" xfId="56939"/>
    <cellStyle name="Normal 34 14" xfId="56940"/>
    <cellStyle name="Normal 34 15" xfId="56941"/>
    <cellStyle name="Normal 34 16" xfId="56942"/>
    <cellStyle name="Normal 34 17" xfId="56943"/>
    <cellStyle name="Normal 34 18" xfId="56944"/>
    <cellStyle name="Normal 34 19" xfId="56945"/>
    <cellStyle name="Normal 34 2" xfId="56946"/>
    <cellStyle name="Normal 34 2 10" xfId="56947"/>
    <cellStyle name="Normal 34 2 11" xfId="56948"/>
    <cellStyle name="Normal 34 2 12" xfId="56949"/>
    <cellStyle name="Normal 34 2 13" xfId="56950"/>
    <cellStyle name="Normal 34 2 14" xfId="56951"/>
    <cellStyle name="Normal 34 2 15" xfId="56952"/>
    <cellStyle name="Normal 34 2 16" xfId="56953"/>
    <cellStyle name="Normal 34 2 17" xfId="56954"/>
    <cellStyle name="Normal 34 2 18" xfId="56955"/>
    <cellStyle name="Normal 34 2 19" xfId="56956"/>
    <cellStyle name="Normal 34 2 2" xfId="56957"/>
    <cellStyle name="Normal 34 2 2 2" xfId="56958"/>
    <cellStyle name="Normal 34 2 3" xfId="56959"/>
    <cellStyle name="Normal 34 2 3 2" xfId="56960"/>
    <cellStyle name="Normal 34 2 4" xfId="56961"/>
    <cellStyle name="Normal 34 2 5" xfId="56962"/>
    <cellStyle name="Normal 34 2 6" xfId="56963"/>
    <cellStyle name="Normal 34 2 7" xfId="56964"/>
    <cellStyle name="Normal 34 2 8" xfId="56965"/>
    <cellStyle name="Normal 34 2 9" xfId="56966"/>
    <cellStyle name="Normal 34 2_OCM8" xfId="56967"/>
    <cellStyle name="Normal 34 20" xfId="56968"/>
    <cellStyle name="Normal 34 21" xfId="56969"/>
    <cellStyle name="Normal 34 22" xfId="56970"/>
    <cellStyle name="Normal 34 23" xfId="56971"/>
    <cellStyle name="Normal 34 3" xfId="56972"/>
    <cellStyle name="Normal 34 3 10" xfId="56973"/>
    <cellStyle name="Normal 34 3 11" xfId="56974"/>
    <cellStyle name="Normal 34 3 12" xfId="56975"/>
    <cellStyle name="Normal 34 3 13" xfId="56976"/>
    <cellStyle name="Normal 34 3 14" xfId="56977"/>
    <cellStyle name="Normal 34 3 15" xfId="56978"/>
    <cellStyle name="Normal 34 3 16" xfId="56979"/>
    <cellStyle name="Normal 34 3 17" xfId="56980"/>
    <cellStyle name="Normal 34 3 2" xfId="56981"/>
    <cellStyle name="Normal 34 3 2 2" xfId="56982"/>
    <cellStyle name="Normal 34 3 3" xfId="56983"/>
    <cellStyle name="Normal 34 3 4" xfId="56984"/>
    <cellStyle name="Normal 34 3 5" xfId="56985"/>
    <cellStyle name="Normal 34 3 6" xfId="56986"/>
    <cellStyle name="Normal 34 3 7" xfId="56987"/>
    <cellStyle name="Normal 34 3 8" xfId="56988"/>
    <cellStyle name="Normal 34 3 9" xfId="56989"/>
    <cellStyle name="Normal 34 4" xfId="56990"/>
    <cellStyle name="Normal 34 5" xfId="56991"/>
    <cellStyle name="Normal 34 6" xfId="56992"/>
    <cellStyle name="Normal 34 7" xfId="56993"/>
    <cellStyle name="Normal 34 8" xfId="56994"/>
    <cellStyle name="Normal 34 9" xfId="56995"/>
    <cellStyle name="Normal 34_OCM8" xfId="56996"/>
    <cellStyle name="Normal 35" xfId="56997"/>
    <cellStyle name="Normal 35 10" xfId="56998"/>
    <cellStyle name="Normal 35 11" xfId="56999"/>
    <cellStyle name="Normal 35 12" xfId="57000"/>
    <cellStyle name="Normal 35 13" xfId="57001"/>
    <cellStyle name="Normal 35 2" xfId="57002"/>
    <cellStyle name="Normal 35 2 2" xfId="57003"/>
    <cellStyle name="Normal 35 2 3" xfId="57004"/>
    <cellStyle name="Normal 35 2 4" xfId="57005"/>
    <cellStyle name="Normal 35 2 5" xfId="57006"/>
    <cellStyle name="Normal 35 2_OCM8" xfId="57007"/>
    <cellStyle name="Normal 35 3" xfId="57008"/>
    <cellStyle name="Normal 35 3 2" xfId="57009"/>
    <cellStyle name="Normal 35 3 3" xfId="57010"/>
    <cellStyle name="Normal 35 4" xfId="57011"/>
    <cellStyle name="Normal 35 5" xfId="57012"/>
    <cellStyle name="Normal 35 6" xfId="57013"/>
    <cellStyle name="Normal 35 7" xfId="57014"/>
    <cellStyle name="Normal 35 7 10" xfId="57015"/>
    <cellStyle name="Normal 35 7 11" xfId="57016"/>
    <cellStyle name="Normal 35 7 12" xfId="57017"/>
    <cellStyle name="Normal 35 7 13" xfId="57018"/>
    <cellStyle name="Normal 35 7 14" xfId="57019"/>
    <cellStyle name="Normal 35 7 15" xfId="57020"/>
    <cellStyle name="Normal 35 7 16" xfId="57021"/>
    <cellStyle name="Normal 35 7 17" xfId="57022"/>
    <cellStyle name="Normal 35 7 2" xfId="57023"/>
    <cellStyle name="Normal 35 7 3" xfId="57024"/>
    <cellStyle name="Normal 35 7 4" xfId="57025"/>
    <cellStyle name="Normal 35 7 5" xfId="57026"/>
    <cellStyle name="Normal 35 7 6" xfId="57027"/>
    <cellStyle name="Normal 35 7 7" xfId="57028"/>
    <cellStyle name="Normal 35 7 8" xfId="57029"/>
    <cellStyle name="Normal 35 7 9" xfId="57030"/>
    <cellStyle name="Normal 35 8" xfId="57031"/>
    <cellStyle name="Normal 35 9" xfId="57032"/>
    <cellStyle name="Normal 35_OCM8" xfId="57033"/>
    <cellStyle name="Normal 36" xfId="57034"/>
    <cellStyle name="Normal 36 10" xfId="57035"/>
    <cellStyle name="Normal 36 11" xfId="57036"/>
    <cellStyle name="Normal 36 12" xfId="57037"/>
    <cellStyle name="Normal 36 13" xfId="57038"/>
    <cellStyle name="Normal 36 14" xfId="57039"/>
    <cellStyle name="Normal 36 15" xfId="57040"/>
    <cellStyle name="Normal 36 16" xfId="57041"/>
    <cellStyle name="Normal 36 17" xfId="57042"/>
    <cellStyle name="Normal 36 18" xfId="57043"/>
    <cellStyle name="Normal 36 19" xfId="57044"/>
    <cellStyle name="Normal 36 2" xfId="57045"/>
    <cellStyle name="Normal 36 2 10" xfId="57046"/>
    <cellStyle name="Normal 36 2 11" xfId="57047"/>
    <cellStyle name="Normal 36 2 12" xfId="57048"/>
    <cellStyle name="Normal 36 2 13" xfId="57049"/>
    <cellStyle name="Normal 36 2 14" xfId="57050"/>
    <cellStyle name="Normal 36 2 15" xfId="57051"/>
    <cellStyle name="Normal 36 2 16" xfId="57052"/>
    <cellStyle name="Normal 36 2 17" xfId="57053"/>
    <cellStyle name="Normal 36 2 18" xfId="57054"/>
    <cellStyle name="Normal 36 2 2" xfId="57055"/>
    <cellStyle name="Normal 36 2 3" xfId="57056"/>
    <cellStyle name="Normal 36 2 4" xfId="57057"/>
    <cellStyle name="Normal 36 2 5" xfId="57058"/>
    <cellStyle name="Normal 36 2 6" xfId="57059"/>
    <cellStyle name="Normal 36 2 7" xfId="57060"/>
    <cellStyle name="Normal 36 2 8" xfId="57061"/>
    <cellStyle name="Normal 36 2 9" xfId="57062"/>
    <cellStyle name="Normal 36 20" xfId="57063"/>
    <cellStyle name="Normal 36 21" xfId="57064"/>
    <cellStyle name="Normal 36 22" xfId="57065"/>
    <cellStyle name="Normal 36 22 2" xfId="57066"/>
    <cellStyle name="Normal 36 23" xfId="57067"/>
    <cellStyle name="Normal 36 24" xfId="57068"/>
    <cellStyle name="Normal 36 3" xfId="57069"/>
    <cellStyle name="Normal 36 3 10" xfId="57070"/>
    <cellStyle name="Normal 36 3 11" xfId="57071"/>
    <cellStyle name="Normal 36 3 12" xfId="57072"/>
    <cellStyle name="Normal 36 3 13" xfId="57073"/>
    <cellStyle name="Normal 36 3 14" xfId="57074"/>
    <cellStyle name="Normal 36 3 15" xfId="57075"/>
    <cellStyle name="Normal 36 3 16" xfId="57076"/>
    <cellStyle name="Normal 36 3 17" xfId="57077"/>
    <cellStyle name="Normal 36 3 2" xfId="57078"/>
    <cellStyle name="Normal 36 3 3" xfId="57079"/>
    <cellStyle name="Normal 36 3 4" xfId="57080"/>
    <cellStyle name="Normal 36 3 5" xfId="57081"/>
    <cellStyle name="Normal 36 3 6" xfId="57082"/>
    <cellStyle name="Normal 36 3 7" xfId="57083"/>
    <cellStyle name="Normal 36 3 8" xfId="57084"/>
    <cellStyle name="Normal 36 3 9" xfId="57085"/>
    <cellStyle name="Normal 36 4" xfId="57086"/>
    <cellStyle name="Normal 36 5" xfId="57087"/>
    <cellStyle name="Normal 36 6" xfId="57088"/>
    <cellStyle name="Normal 36 7" xfId="57089"/>
    <cellStyle name="Normal 36 8" xfId="57090"/>
    <cellStyle name="Normal 36 9" xfId="57091"/>
    <cellStyle name="Normal 36_OCM8" xfId="57092"/>
    <cellStyle name="Normal 37" xfId="57093"/>
    <cellStyle name="Normal 37 10" xfId="57094"/>
    <cellStyle name="Normal 37 11" xfId="57095"/>
    <cellStyle name="Normal 37 12" xfId="57096"/>
    <cellStyle name="Normal 37 13" xfId="57097"/>
    <cellStyle name="Normal 37 14" xfId="57098"/>
    <cellStyle name="Normal 37 15" xfId="57099"/>
    <cellStyle name="Normal 37 16" xfId="57100"/>
    <cellStyle name="Normal 37 17" xfId="57101"/>
    <cellStyle name="Normal 37 18" xfId="57102"/>
    <cellStyle name="Normal 37 19" xfId="57103"/>
    <cellStyle name="Normal 37 2" xfId="57104"/>
    <cellStyle name="Normal 37 2 10" xfId="57105"/>
    <cellStyle name="Normal 37 2 11" xfId="57106"/>
    <cellStyle name="Normal 37 2 12" xfId="57107"/>
    <cellStyle name="Normal 37 2 13" xfId="57108"/>
    <cellStyle name="Normal 37 2 14" xfId="57109"/>
    <cellStyle name="Normal 37 2 15" xfId="57110"/>
    <cellStyle name="Normal 37 2 16" xfId="57111"/>
    <cellStyle name="Normal 37 2 17" xfId="57112"/>
    <cellStyle name="Normal 37 2 18" xfId="57113"/>
    <cellStyle name="Normal 37 2 2" xfId="57114"/>
    <cellStyle name="Normal 37 2 3" xfId="57115"/>
    <cellStyle name="Normal 37 2 4" xfId="57116"/>
    <cellStyle name="Normal 37 2 5" xfId="57117"/>
    <cellStyle name="Normal 37 2 6" xfId="57118"/>
    <cellStyle name="Normal 37 2 7" xfId="57119"/>
    <cellStyle name="Normal 37 2 8" xfId="57120"/>
    <cellStyle name="Normal 37 2 9" xfId="57121"/>
    <cellStyle name="Normal 37 20" xfId="57122"/>
    <cellStyle name="Normal 37 21" xfId="57123"/>
    <cellStyle name="Normal 37 22" xfId="57124"/>
    <cellStyle name="Normal 37 3" xfId="57125"/>
    <cellStyle name="Normal 37 3 10" xfId="57126"/>
    <cellStyle name="Normal 37 3 11" xfId="57127"/>
    <cellStyle name="Normal 37 3 12" xfId="57128"/>
    <cellStyle name="Normal 37 3 13" xfId="57129"/>
    <cellStyle name="Normal 37 3 14" xfId="57130"/>
    <cellStyle name="Normal 37 3 15" xfId="57131"/>
    <cellStyle name="Normal 37 3 16" xfId="57132"/>
    <cellStyle name="Normal 37 3 17" xfId="57133"/>
    <cellStyle name="Normal 37 3 2" xfId="57134"/>
    <cellStyle name="Normal 37 3 3" xfId="57135"/>
    <cellStyle name="Normal 37 3 4" xfId="57136"/>
    <cellStyle name="Normal 37 3 5" xfId="57137"/>
    <cellStyle name="Normal 37 3 6" xfId="57138"/>
    <cellStyle name="Normal 37 3 7" xfId="57139"/>
    <cellStyle name="Normal 37 3 8" xfId="57140"/>
    <cellStyle name="Normal 37 3 9" xfId="57141"/>
    <cellStyle name="Normal 37 4" xfId="57142"/>
    <cellStyle name="Normal 37 5" xfId="57143"/>
    <cellStyle name="Normal 37 6" xfId="57144"/>
    <cellStyle name="Normal 37 7" xfId="57145"/>
    <cellStyle name="Normal 37 8" xfId="57146"/>
    <cellStyle name="Normal 37 9" xfId="57147"/>
    <cellStyle name="Normal 37_OCM8" xfId="57148"/>
    <cellStyle name="Normal 38" xfId="57149"/>
    <cellStyle name="Normal 38 10" xfId="57150"/>
    <cellStyle name="Normal 38 11" xfId="57151"/>
    <cellStyle name="Normal 38 12" xfId="57152"/>
    <cellStyle name="Normal 38 13" xfId="57153"/>
    <cellStyle name="Normal 38 14" xfId="57154"/>
    <cellStyle name="Normal 38 15" xfId="57155"/>
    <cellStyle name="Normal 38 16" xfId="57156"/>
    <cellStyle name="Normal 38 17" xfId="57157"/>
    <cellStyle name="Normal 38 18" xfId="57158"/>
    <cellStyle name="Normal 38 19" xfId="57159"/>
    <cellStyle name="Normal 38 2" xfId="57160"/>
    <cellStyle name="Normal 38 2 10" xfId="57161"/>
    <cellStyle name="Normal 38 2 11" xfId="57162"/>
    <cellStyle name="Normal 38 2 12" xfId="57163"/>
    <cellStyle name="Normal 38 2 13" xfId="57164"/>
    <cellStyle name="Normal 38 2 14" xfId="57165"/>
    <cellStyle name="Normal 38 2 15" xfId="57166"/>
    <cellStyle name="Normal 38 2 16" xfId="57167"/>
    <cellStyle name="Normal 38 2 17" xfId="57168"/>
    <cellStyle name="Normal 38 2 18" xfId="57169"/>
    <cellStyle name="Normal 38 2 2" xfId="57170"/>
    <cellStyle name="Normal 38 2 2 2" xfId="57171"/>
    <cellStyle name="Normal 38 2 3" xfId="57172"/>
    <cellStyle name="Normal 38 2 4" xfId="57173"/>
    <cellStyle name="Normal 38 2 5" xfId="57174"/>
    <cellStyle name="Normal 38 2 6" xfId="57175"/>
    <cellStyle name="Normal 38 2 7" xfId="57176"/>
    <cellStyle name="Normal 38 2 8" xfId="57177"/>
    <cellStyle name="Normal 38 2 9" xfId="57178"/>
    <cellStyle name="Normal 38 20" xfId="57179"/>
    <cellStyle name="Normal 38 21" xfId="57180"/>
    <cellStyle name="Normal 38 22" xfId="57181"/>
    <cellStyle name="Normal 38 23" xfId="57182"/>
    <cellStyle name="Normal 38 3" xfId="57183"/>
    <cellStyle name="Normal 38 3 10" xfId="57184"/>
    <cellStyle name="Normal 38 3 11" xfId="57185"/>
    <cellStyle name="Normal 38 3 12" xfId="57186"/>
    <cellStyle name="Normal 38 3 13" xfId="57187"/>
    <cellStyle name="Normal 38 3 14" xfId="57188"/>
    <cellStyle name="Normal 38 3 15" xfId="57189"/>
    <cellStyle name="Normal 38 3 16" xfId="57190"/>
    <cellStyle name="Normal 38 3 17" xfId="57191"/>
    <cellStyle name="Normal 38 3 2" xfId="57192"/>
    <cellStyle name="Normal 38 3 3" xfId="57193"/>
    <cellStyle name="Normal 38 3 4" xfId="57194"/>
    <cellStyle name="Normal 38 3 5" xfId="57195"/>
    <cellStyle name="Normal 38 3 6" xfId="57196"/>
    <cellStyle name="Normal 38 3 7" xfId="57197"/>
    <cellStyle name="Normal 38 3 8" xfId="57198"/>
    <cellStyle name="Normal 38 3 9" xfId="57199"/>
    <cellStyle name="Normal 38 4" xfId="57200"/>
    <cellStyle name="Normal 38 5" xfId="57201"/>
    <cellStyle name="Normal 38 6" xfId="57202"/>
    <cellStyle name="Normal 38 7" xfId="57203"/>
    <cellStyle name="Normal 38 8" xfId="57204"/>
    <cellStyle name="Normal 38 9" xfId="57205"/>
    <cellStyle name="Normal 38_OCM8" xfId="57206"/>
    <cellStyle name="Normal 39" xfId="57207"/>
    <cellStyle name="Normal 39 10" xfId="57208"/>
    <cellStyle name="Normal 39 11" xfId="57209"/>
    <cellStyle name="Normal 39 12" xfId="57210"/>
    <cellStyle name="Normal 39 13" xfId="57211"/>
    <cellStyle name="Normal 39 14" xfId="57212"/>
    <cellStyle name="Normal 39 15" xfId="57213"/>
    <cellStyle name="Normal 39 16" xfId="57214"/>
    <cellStyle name="Normal 39 17" xfId="57215"/>
    <cellStyle name="Normal 39 18" xfId="57216"/>
    <cellStyle name="Normal 39 19" xfId="57217"/>
    <cellStyle name="Normal 39 2" xfId="57218"/>
    <cellStyle name="Normal 39 2 10" xfId="57219"/>
    <cellStyle name="Normal 39 2 11" xfId="57220"/>
    <cellStyle name="Normal 39 2 12" xfId="57221"/>
    <cellStyle name="Normal 39 2 13" xfId="57222"/>
    <cellStyle name="Normal 39 2 14" xfId="57223"/>
    <cellStyle name="Normal 39 2 15" xfId="57224"/>
    <cellStyle name="Normal 39 2 16" xfId="57225"/>
    <cellStyle name="Normal 39 2 17" xfId="57226"/>
    <cellStyle name="Normal 39 2 18" xfId="57227"/>
    <cellStyle name="Normal 39 2 19" xfId="57228"/>
    <cellStyle name="Normal 39 2 2" xfId="57229"/>
    <cellStyle name="Normal 39 2 3" xfId="57230"/>
    <cellStyle name="Normal 39 2 4" xfId="57231"/>
    <cellStyle name="Normal 39 2 5" xfId="57232"/>
    <cellStyle name="Normal 39 2 6" xfId="57233"/>
    <cellStyle name="Normal 39 2 7" xfId="57234"/>
    <cellStyle name="Normal 39 2 8" xfId="57235"/>
    <cellStyle name="Normal 39 2 9" xfId="57236"/>
    <cellStyle name="Normal 39 20" xfId="57237"/>
    <cellStyle name="Normal 39 21" xfId="57238"/>
    <cellStyle name="Normal 39 22" xfId="57239"/>
    <cellStyle name="Normal 39 3" xfId="57240"/>
    <cellStyle name="Normal 39 3 10" xfId="57241"/>
    <cellStyle name="Normal 39 3 11" xfId="57242"/>
    <cellStyle name="Normal 39 3 12" xfId="57243"/>
    <cellStyle name="Normal 39 3 13" xfId="57244"/>
    <cellStyle name="Normal 39 3 14" xfId="57245"/>
    <cellStyle name="Normal 39 3 15" xfId="57246"/>
    <cellStyle name="Normal 39 3 16" xfId="57247"/>
    <cellStyle name="Normal 39 3 17" xfId="57248"/>
    <cellStyle name="Normal 39 3 2" xfId="57249"/>
    <cellStyle name="Normal 39 3 3" xfId="57250"/>
    <cellStyle name="Normal 39 3 4" xfId="57251"/>
    <cellStyle name="Normal 39 3 5" xfId="57252"/>
    <cellStyle name="Normal 39 3 6" xfId="57253"/>
    <cellStyle name="Normal 39 3 7" xfId="57254"/>
    <cellStyle name="Normal 39 3 8" xfId="57255"/>
    <cellStyle name="Normal 39 3 9" xfId="57256"/>
    <cellStyle name="Normal 39 4" xfId="57257"/>
    <cellStyle name="Normal 39 5" xfId="57258"/>
    <cellStyle name="Normal 39 6" xfId="57259"/>
    <cellStyle name="Normal 39 7" xfId="57260"/>
    <cellStyle name="Normal 39 8" xfId="57261"/>
    <cellStyle name="Normal 39 9" xfId="57262"/>
    <cellStyle name="Normal 39_OCM8" xfId="57263"/>
    <cellStyle name="Normal 4" xfId="57264"/>
    <cellStyle name="Normal 4 10" xfId="57265"/>
    <cellStyle name="Normal 4 10 2" xfId="57266"/>
    <cellStyle name="Normal 4 10 3" xfId="57267"/>
    <cellStyle name="Normal 4 10 4" xfId="57268"/>
    <cellStyle name="Normal 4 10 5" xfId="57269"/>
    <cellStyle name="Normal 4 10 6" xfId="57270"/>
    <cellStyle name="Normal 4 11" xfId="57271"/>
    <cellStyle name="Normal 4 11 2" xfId="57272"/>
    <cellStyle name="Normal 4 11 3" xfId="57273"/>
    <cellStyle name="Normal 4 11 4" xfId="57274"/>
    <cellStyle name="Normal 4 11 5" xfId="57275"/>
    <cellStyle name="Normal 4 11 6" xfId="57276"/>
    <cellStyle name="Normal 4 12" xfId="57277"/>
    <cellStyle name="Normal 4 12 2" xfId="57278"/>
    <cellStyle name="Normal 4 12 3" xfId="57279"/>
    <cellStyle name="Normal 4 12 4" xfId="57280"/>
    <cellStyle name="Normal 4 12 5" xfId="57281"/>
    <cellStyle name="Normal 4 12 6" xfId="57282"/>
    <cellStyle name="Normal 4 13" xfId="57283"/>
    <cellStyle name="Normal 4 13 2" xfId="57284"/>
    <cellStyle name="Normal 4 13 3" xfId="57285"/>
    <cellStyle name="Normal 4 13 4" xfId="57286"/>
    <cellStyle name="Normal 4 13 5" xfId="57287"/>
    <cellStyle name="Normal 4 13 6" xfId="57288"/>
    <cellStyle name="Normal 4 14" xfId="57289"/>
    <cellStyle name="Normal 4 14 2" xfId="57290"/>
    <cellStyle name="Normal 4 14 3" xfId="57291"/>
    <cellStyle name="Normal 4 14 4" xfId="57292"/>
    <cellStyle name="Normal 4 14 5" xfId="57293"/>
    <cellStyle name="Normal 4 14 6" xfId="57294"/>
    <cellStyle name="Normal 4 15" xfId="57295"/>
    <cellStyle name="Normal 4 15 2" xfId="57296"/>
    <cellStyle name="Normal 4 15 3" xfId="57297"/>
    <cellStyle name="Normal 4 15 4" xfId="57298"/>
    <cellStyle name="Normal 4 15 5" xfId="57299"/>
    <cellStyle name="Normal 4 15 6" xfId="57300"/>
    <cellStyle name="Normal 4 16" xfId="57301"/>
    <cellStyle name="Normal 4 16 2" xfId="57302"/>
    <cellStyle name="Normal 4 16 3" xfId="57303"/>
    <cellStyle name="Normal 4 16 4" xfId="57304"/>
    <cellStyle name="Normal 4 16 5" xfId="57305"/>
    <cellStyle name="Normal 4 16 6" xfId="57306"/>
    <cellStyle name="Normal 4 17" xfId="57307"/>
    <cellStyle name="Normal 4 17 2" xfId="57308"/>
    <cellStyle name="Normal 4 17 3" xfId="57309"/>
    <cellStyle name="Normal 4 17 4" xfId="57310"/>
    <cellStyle name="Normal 4 17 5" xfId="57311"/>
    <cellStyle name="Normal 4 17 6" xfId="57312"/>
    <cellStyle name="Normal 4 18" xfId="57313"/>
    <cellStyle name="Normal 4 18 2" xfId="57314"/>
    <cellStyle name="Normal 4 18 3" xfId="57315"/>
    <cellStyle name="Normal 4 18 4" xfId="57316"/>
    <cellStyle name="Normal 4 18 5" xfId="57317"/>
    <cellStyle name="Normal 4 18 6" xfId="57318"/>
    <cellStyle name="Normal 4 19" xfId="57319"/>
    <cellStyle name="Normal 4 19 2" xfId="57320"/>
    <cellStyle name="Normal 4 19 3" xfId="57321"/>
    <cellStyle name="Normal 4 19 4" xfId="57322"/>
    <cellStyle name="Normal 4 19 5" xfId="57323"/>
    <cellStyle name="Normal 4 19 6" xfId="57324"/>
    <cellStyle name="Normal 4 2" xfId="57325"/>
    <cellStyle name="Normal 4 2 10" xfId="57326"/>
    <cellStyle name="Normal 4 2 10 2" xfId="57327"/>
    <cellStyle name="Normal 4 2 10 3" xfId="57328"/>
    <cellStyle name="Normal 4 2 10 4" xfId="57329"/>
    <cellStyle name="Normal 4 2 10 5" xfId="57330"/>
    <cellStyle name="Normal 4 2 10 6" xfId="57331"/>
    <cellStyle name="Normal 4 2 11" xfId="57332"/>
    <cellStyle name="Normal 4 2 11 2" xfId="57333"/>
    <cellStyle name="Normal 4 2 11 3" xfId="57334"/>
    <cellStyle name="Normal 4 2 11 4" xfId="57335"/>
    <cellStyle name="Normal 4 2 11 5" xfId="57336"/>
    <cellStyle name="Normal 4 2 11 6" xfId="57337"/>
    <cellStyle name="Normal 4 2 12" xfId="57338"/>
    <cellStyle name="Normal 4 2 12 2" xfId="57339"/>
    <cellStyle name="Normal 4 2 12 3" xfId="57340"/>
    <cellStyle name="Normal 4 2 12 4" xfId="57341"/>
    <cellStyle name="Normal 4 2 12 5" xfId="57342"/>
    <cellStyle name="Normal 4 2 12 6" xfId="57343"/>
    <cellStyle name="Normal 4 2 13" xfId="57344"/>
    <cellStyle name="Normal 4 2 13 2" xfId="57345"/>
    <cellStyle name="Normal 4 2 13 3" xfId="57346"/>
    <cellStyle name="Normal 4 2 13 4" xfId="57347"/>
    <cellStyle name="Normal 4 2 13 5" xfId="57348"/>
    <cellStyle name="Normal 4 2 13 6" xfId="57349"/>
    <cellStyle name="Normal 4 2 14" xfId="57350"/>
    <cellStyle name="Normal 4 2 14 2" xfId="57351"/>
    <cellStyle name="Normal 4 2 14 3" xfId="57352"/>
    <cellStyle name="Normal 4 2 14 4" xfId="57353"/>
    <cellStyle name="Normal 4 2 14 5" xfId="57354"/>
    <cellStyle name="Normal 4 2 14 6" xfId="57355"/>
    <cellStyle name="Normal 4 2 15" xfId="57356"/>
    <cellStyle name="Normal 4 2 15 2" xfId="57357"/>
    <cellStyle name="Normal 4 2 15 3" xfId="57358"/>
    <cellStyle name="Normal 4 2 15 4" xfId="57359"/>
    <cellStyle name="Normal 4 2 16" xfId="57360"/>
    <cellStyle name="Normal 4 2 16 2" xfId="57361"/>
    <cellStyle name="Normal 4 2 17" xfId="57362"/>
    <cellStyle name="Normal 4 2 18" xfId="57363"/>
    <cellStyle name="Normal 4 2 19" xfId="57364"/>
    <cellStyle name="Normal 4 2 2" xfId="57365"/>
    <cellStyle name="Normal 4 2 2 2" xfId="57366"/>
    <cellStyle name="Normal 4 2 2 2 2" xfId="57367"/>
    <cellStyle name="Normal 4 2 2 2 3" xfId="57368"/>
    <cellStyle name="Normal 4 2 2 3" xfId="57369"/>
    <cellStyle name="Normal 4 2 2 3 2" xfId="57370"/>
    <cellStyle name="Normal 4 2 2 4" xfId="57371"/>
    <cellStyle name="Normal 4 2 2 5" xfId="57372"/>
    <cellStyle name="Normal 4 2 2 6" xfId="57373"/>
    <cellStyle name="Normal 4 2 2 7" xfId="57374"/>
    <cellStyle name="Normal 4 2 2 7 2" xfId="57375"/>
    <cellStyle name="Normal 4 2 20" xfId="57376"/>
    <cellStyle name="Normal 4 2 21" xfId="57377"/>
    <cellStyle name="Normal 4 2 22" xfId="57378"/>
    <cellStyle name="Normal 4 2 23" xfId="57379"/>
    <cellStyle name="Normal 4 2 24" xfId="57380"/>
    <cellStyle name="Normal 4 2 25" xfId="57381"/>
    <cellStyle name="Normal 4 2 26" xfId="57382"/>
    <cellStyle name="Normal 4 2 3" xfId="57383"/>
    <cellStyle name="Normal 4 2 3 2" xfId="57384"/>
    <cellStyle name="Normal 4 2 3 3" xfId="57385"/>
    <cellStyle name="Normal 4 2 3 4" xfId="57386"/>
    <cellStyle name="Normal 4 2 3 5" xfId="57387"/>
    <cellStyle name="Normal 4 2 3 6" xfId="57388"/>
    <cellStyle name="Normal 4 2 4" xfId="57389"/>
    <cellStyle name="Normal 4 2 4 2" xfId="57390"/>
    <cellStyle name="Normal 4 2 4 3" xfId="57391"/>
    <cellStyle name="Normal 4 2 4 4" xfId="57392"/>
    <cellStyle name="Normal 4 2 4 5" xfId="57393"/>
    <cellStyle name="Normal 4 2 4 6" xfId="57394"/>
    <cellStyle name="Normal 4 2 5" xfId="57395"/>
    <cellStyle name="Normal 4 2 5 2" xfId="57396"/>
    <cellStyle name="Normal 4 2 5 3" xfId="57397"/>
    <cellStyle name="Normal 4 2 5 4" xfId="57398"/>
    <cellStyle name="Normal 4 2 5 5" xfId="57399"/>
    <cellStyle name="Normal 4 2 5 6" xfId="57400"/>
    <cellStyle name="Normal 4 2 6" xfId="57401"/>
    <cellStyle name="Normal 4 2 6 2" xfId="57402"/>
    <cellStyle name="Normal 4 2 6 3" xfId="57403"/>
    <cellStyle name="Normal 4 2 6 4" xfId="57404"/>
    <cellStyle name="Normal 4 2 6 5" xfId="57405"/>
    <cellStyle name="Normal 4 2 6 6" xfId="57406"/>
    <cellStyle name="Normal 4 2 7" xfId="57407"/>
    <cellStyle name="Normal 4 2 7 2" xfId="57408"/>
    <cellStyle name="Normal 4 2 7 3" xfId="57409"/>
    <cellStyle name="Normal 4 2 7 4" xfId="57410"/>
    <cellStyle name="Normal 4 2 7 5" xfId="57411"/>
    <cellStyle name="Normal 4 2 7 6" xfId="57412"/>
    <cellStyle name="Normal 4 2 8" xfId="57413"/>
    <cellStyle name="Normal 4 2 8 2" xfId="57414"/>
    <cellStyle name="Normal 4 2 8 3" xfId="57415"/>
    <cellStyle name="Normal 4 2 8 4" xfId="57416"/>
    <cellStyle name="Normal 4 2 8 5" xfId="57417"/>
    <cellStyle name="Normal 4 2 8 6" xfId="57418"/>
    <cellStyle name="Normal 4 2 9" xfId="57419"/>
    <cellStyle name="Normal 4 2 9 2" xfId="57420"/>
    <cellStyle name="Normal 4 2 9 3" xfId="57421"/>
    <cellStyle name="Normal 4 2 9 4" xfId="57422"/>
    <cellStyle name="Normal 4 2 9 5" xfId="57423"/>
    <cellStyle name="Normal 4 2 9 6" xfId="57424"/>
    <cellStyle name="Normal 4 2_0909CLOS" xfId="57425"/>
    <cellStyle name="Normal 4 20" xfId="57426"/>
    <cellStyle name="Normal 4 20 2" xfId="57427"/>
    <cellStyle name="Normal 4 20 3" xfId="57428"/>
    <cellStyle name="Normal 4 20 4" xfId="57429"/>
    <cellStyle name="Normal 4 20 5" xfId="57430"/>
    <cellStyle name="Normal 4 20 6" xfId="57431"/>
    <cellStyle name="Normal 4 21" xfId="57432"/>
    <cellStyle name="Normal 4 21 2" xfId="57433"/>
    <cellStyle name="Normal 4 21 3" xfId="57434"/>
    <cellStyle name="Normal 4 21 4" xfId="57435"/>
    <cellStyle name="Normal 4 21 5" xfId="57436"/>
    <cellStyle name="Normal 4 21 6" xfId="57437"/>
    <cellStyle name="Normal 4 22" xfId="57438"/>
    <cellStyle name="Normal 4 23" xfId="57439"/>
    <cellStyle name="Normal 4 24" xfId="57440"/>
    <cellStyle name="Normal 4 25" xfId="57441"/>
    <cellStyle name="Normal 4 26" xfId="57442"/>
    <cellStyle name="Normal 4 26 2" xfId="57443"/>
    <cellStyle name="Normal 4 26 2 2" xfId="57444"/>
    <cellStyle name="Normal 4 26 2 2 2" xfId="57445"/>
    <cellStyle name="Normal 4 26 2 2 3" xfId="57446"/>
    <cellStyle name="Normal 4 26 2 3" xfId="57447"/>
    <cellStyle name="Normal 4 26 2 3 2" xfId="57448"/>
    <cellStyle name="Normal 4 26 2 3 3" xfId="57449"/>
    <cellStyle name="Normal 4 26 2 4" xfId="57450"/>
    <cellStyle name="Normal 4 26 2 5" xfId="57451"/>
    <cellStyle name="Normal 4 26 3" xfId="57452"/>
    <cellStyle name="Normal 4 26 3 2" xfId="57453"/>
    <cellStyle name="Normal 4 26 4" xfId="57454"/>
    <cellStyle name="Normal 4 26 4 2" xfId="57455"/>
    <cellStyle name="Normal 4 26 5" xfId="57456"/>
    <cellStyle name="Normal 4 26 6" xfId="57457"/>
    <cellStyle name="Normal 4 27" xfId="57458"/>
    <cellStyle name="Normal 4 27 2" xfId="57459"/>
    <cellStyle name="Normal 4 27 2 2" xfId="57460"/>
    <cellStyle name="Normal 4 27 2 2 2" xfId="57461"/>
    <cellStyle name="Normal 4 27 2 2 3" xfId="57462"/>
    <cellStyle name="Normal 4 27 2 3" xfId="57463"/>
    <cellStyle name="Normal 4 27 2 3 2" xfId="57464"/>
    <cellStyle name="Normal 4 27 2 3 3" xfId="57465"/>
    <cellStyle name="Normal 4 27 2 4" xfId="57466"/>
    <cellStyle name="Normal 4 27 2 5" xfId="57467"/>
    <cellStyle name="Normal 4 27 3" xfId="57468"/>
    <cellStyle name="Normal 4 27 4" xfId="57469"/>
    <cellStyle name="Normal 4 27 5" xfId="57470"/>
    <cellStyle name="Normal 4 27 6" xfId="57471"/>
    <cellStyle name="Normal 4 28" xfId="57472"/>
    <cellStyle name="Normal 4 28 2" xfId="57473"/>
    <cellStyle name="Normal 4 28 2 2" xfId="57474"/>
    <cellStyle name="Normal 4 28 2 2 2" xfId="57475"/>
    <cellStyle name="Normal 4 28 2 2 3" xfId="57476"/>
    <cellStyle name="Normal 4 28 2 3" xfId="57477"/>
    <cellStyle name="Normal 4 28 2 3 2" xfId="57478"/>
    <cellStyle name="Normal 4 28 2 3 3" xfId="57479"/>
    <cellStyle name="Normal 4 28 2 4" xfId="57480"/>
    <cellStyle name="Normal 4 28 2 5" xfId="57481"/>
    <cellStyle name="Normal 4 28 3" xfId="57482"/>
    <cellStyle name="Normal 4 28 4" xfId="57483"/>
    <cellStyle name="Normal 4 28 5" xfId="57484"/>
    <cellStyle name="Normal 4 28 6" xfId="57485"/>
    <cellStyle name="Normal 4 29" xfId="57486"/>
    <cellStyle name="Normal 4 29 2" xfId="57487"/>
    <cellStyle name="Normal 4 29 2 2" xfId="57488"/>
    <cellStyle name="Normal 4 29 2 2 2" xfId="57489"/>
    <cellStyle name="Normal 4 29 2 2 3" xfId="57490"/>
    <cellStyle name="Normal 4 29 2 3" xfId="57491"/>
    <cellStyle name="Normal 4 29 2 3 2" xfId="57492"/>
    <cellStyle name="Normal 4 29 2 3 3" xfId="57493"/>
    <cellStyle name="Normal 4 29 2 4" xfId="57494"/>
    <cellStyle name="Normal 4 29 2 5" xfId="57495"/>
    <cellStyle name="Normal 4 29 3" xfId="57496"/>
    <cellStyle name="Normal 4 29 4" xfId="57497"/>
    <cellStyle name="Normal 4 29 5" xfId="57498"/>
    <cellStyle name="Normal 4 29 6" xfId="57499"/>
    <cellStyle name="Normal 4 3" xfId="2"/>
    <cellStyle name="Normal 4 3 10" xfId="57500"/>
    <cellStyle name="Normal 4 3 11" xfId="57501"/>
    <cellStyle name="Normal 4 3 12" xfId="57502"/>
    <cellStyle name="Normal 4 3 13" xfId="57503"/>
    <cellStyle name="Normal 4 3 14" xfId="57504"/>
    <cellStyle name="Normal 4 3 15" xfId="57505"/>
    <cellStyle name="Normal 4 3 16" xfId="57506"/>
    <cellStyle name="Normal 4 3 17" xfId="57507"/>
    <cellStyle name="Normal 4 3 18" xfId="57508"/>
    <cellStyle name="Normal 4 3 19" xfId="57509"/>
    <cellStyle name="Normal 4 3 2" xfId="57510"/>
    <cellStyle name="Normal 4 3 2 2" xfId="57511"/>
    <cellStyle name="Normal 4 3 2 3" xfId="57512"/>
    <cellStyle name="Normal 4 3 2 4" xfId="57513"/>
    <cellStyle name="Normal 4 3 2 5" xfId="57514"/>
    <cellStyle name="Normal 4 3 2 6" xfId="57515"/>
    <cellStyle name="Normal 4 3 20" xfId="57516"/>
    <cellStyle name="Normal 4 3 3" xfId="57517"/>
    <cellStyle name="Normal 4 3 3 2" xfId="57518"/>
    <cellStyle name="Normal 4 3 3 3" xfId="57519"/>
    <cellStyle name="Normal 4 3 3 4" xfId="57520"/>
    <cellStyle name="Normal 4 3 3 5" xfId="57521"/>
    <cellStyle name="Normal 4 3 3 6" xfId="57522"/>
    <cellStyle name="Normal 4 3 4" xfId="57523"/>
    <cellStyle name="Normal 4 3 4 2" xfId="57524"/>
    <cellStyle name="Normal 4 3 4 3" xfId="57525"/>
    <cellStyle name="Normal 4 3 4 4" xfId="57526"/>
    <cellStyle name="Normal 4 3 4 5" xfId="57527"/>
    <cellStyle name="Normal 4 3 4 6" xfId="57528"/>
    <cellStyle name="Normal 4 3 5" xfId="57529"/>
    <cellStyle name="Normal 4 3 5 2" xfId="57530"/>
    <cellStyle name="Normal 4 3 5 3" xfId="57531"/>
    <cellStyle name="Normal 4 3 5 4" xfId="57532"/>
    <cellStyle name="Normal 4 3 5 5" xfId="57533"/>
    <cellStyle name="Normal 4 3 5 6" xfId="57534"/>
    <cellStyle name="Normal 4 3 6" xfId="57535"/>
    <cellStyle name="Normal 4 3 6 2" xfId="57536"/>
    <cellStyle name="Normal 4 3 6 3" xfId="57537"/>
    <cellStyle name="Normal 4 3 6 4" xfId="57538"/>
    <cellStyle name="Normal 4 3 6 5" xfId="57539"/>
    <cellStyle name="Normal 4 3 6 6" xfId="57540"/>
    <cellStyle name="Normal 4 3 7" xfId="57541"/>
    <cellStyle name="Normal 4 3 7 2" xfId="57542"/>
    <cellStyle name="Normal 4 3 7 3" xfId="57543"/>
    <cellStyle name="Normal 4 3 7 4" xfId="57544"/>
    <cellStyle name="Normal 4 3 7 5" xfId="57545"/>
    <cellStyle name="Normal 4 3 7 6" xfId="57546"/>
    <cellStyle name="Normal 4 3 8" xfId="57547"/>
    <cellStyle name="Normal 4 3 8 2" xfId="57548"/>
    <cellStyle name="Normal 4 3 8 3" xfId="57549"/>
    <cellStyle name="Normal 4 3 8 4" xfId="57550"/>
    <cellStyle name="Normal 4 3 8 5" xfId="57551"/>
    <cellStyle name="Normal 4 3 8 6" xfId="57552"/>
    <cellStyle name="Normal 4 3 9" xfId="57553"/>
    <cellStyle name="Normal 4 3 9 2" xfId="57554"/>
    <cellStyle name="Normal 4 3 9 3" xfId="57555"/>
    <cellStyle name="Normal 4 3 9 4" xfId="57556"/>
    <cellStyle name="Normal 4 3 9 5" xfId="57557"/>
    <cellStyle name="Normal 4 3 9 6" xfId="57558"/>
    <cellStyle name="Normal 4 3_0909CLOS" xfId="57559"/>
    <cellStyle name="Normal 4 30" xfId="57560"/>
    <cellStyle name="Normal 4 30 2" xfId="57561"/>
    <cellStyle name="Normal 4 30 2 2" xfId="57562"/>
    <cellStyle name="Normal 4 30 2 2 2" xfId="57563"/>
    <cellStyle name="Normal 4 30 2 2 3" xfId="57564"/>
    <cellStyle name="Normal 4 30 2 3" xfId="57565"/>
    <cellStyle name="Normal 4 30 2 3 2" xfId="57566"/>
    <cellStyle name="Normal 4 30 2 3 3" xfId="57567"/>
    <cellStyle name="Normal 4 30 2 4" xfId="57568"/>
    <cellStyle name="Normal 4 30 2 5" xfId="57569"/>
    <cellStyle name="Normal 4 30 3" xfId="57570"/>
    <cellStyle name="Normal 4 30 4" xfId="57571"/>
    <cellStyle name="Normal 4 30 5" xfId="57572"/>
    <cellStyle name="Normal 4 30 6" xfId="57573"/>
    <cellStyle name="Normal 4 31" xfId="57574"/>
    <cellStyle name="Normal 4 31 2" xfId="57575"/>
    <cellStyle name="Normal 4 31 2 2" xfId="57576"/>
    <cellStyle name="Normal 4 31 2 2 2" xfId="57577"/>
    <cellStyle name="Normal 4 31 2 2 3" xfId="57578"/>
    <cellStyle name="Normal 4 31 2 3" xfId="57579"/>
    <cellStyle name="Normal 4 31 2 3 2" xfId="57580"/>
    <cellStyle name="Normal 4 31 2 3 3" xfId="57581"/>
    <cellStyle name="Normal 4 31 2 4" xfId="57582"/>
    <cellStyle name="Normal 4 31 2 5" xfId="57583"/>
    <cellStyle name="Normal 4 31 3" xfId="57584"/>
    <cellStyle name="Normal 4 31 4" xfId="57585"/>
    <cellStyle name="Normal 4 31 5" xfId="57586"/>
    <cellStyle name="Normal 4 31 6" xfId="57587"/>
    <cellStyle name="Normal 4 32" xfId="57588"/>
    <cellStyle name="Normal 4 32 2" xfId="57589"/>
    <cellStyle name="Normal 4 32 2 2" xfId="57590"/>
    <cellStyle name="Normal 4 32 2 2 2" xfId="57591"/>
    <cellStyle name="Normal 4 32 2 2 3" xfId="57592"/>
    <cellStyle name="Normal 4 32 2 3" xfId="57593"/>
    <cellStyle name="Normal 4 32 2 3 2" xfId="57594"/>
    <cellStyle name="Normal 4 32 2 3 3" xfId="57595"/>
    <cellStyle name="Normal 4 32 2 4" xfId="57596"/>
    <cellStyle name="Normal 4 32 2 5" xfId="57597"/>
    <cellStyle name="Normal 4 32 3" xfId="57598"/>
    <cellStyle name="Normal 4 32 4" xfId="57599"/>
    <cellStyle name="Normal 4 32 5" xfId="57600"/>
    <cellStyle name="Normal 4 32 6" xfId="57601"/>
    <cellStyle name="Normal 4 33" xfId="57602"/>
    <cellStyle name="Normal 4 33 2" xfId="57603"/>
    <cellStyle name="Normal 4 33 2 2" xfId="57604"/>
    <cellStyle name="Normal 4 33 2 2 2" xfId="57605"/>
    <cellStyle name="Normal 4 33 2 2 3" xfId="57606"/>
    <cellStyle name="Normal 4 33 2 3" xfId="57607"/>
    <cellStyle name="Normal 4 33 2 3 2" xfId="57608"/>
    <cellStyle name="Normal 4 33 2 3 3" xfId="57609"/>
    <cellStyle name="Normal 4 33 2 4" xfId="57610"/>
    <cellStyle name="Normal 4 33 2 5" xfId="57611"/>
    <cellStyle name="Normal 4 33 3" xfId="57612"/>
    <cellStyle name="Normal 4 33 4" xfId="57613"/>
    <cellStyle name="Normal 4 33 5" xfId="57614"/>
    <cellStyle name="Normal 4 33 6" xfId="57615"/>
    <cellStyle name="Normal 4 34" xfId="57616"/>
    <cellStyle name="Normal 4 34 2" xfId="57617"/>
    <cellStyle name="Normal 4 34 2 2" xfId="57618"/>
    <cellStyle name="Normal 4 34 2 2 2" xfId="57619"/>
    <cellStyle name="Normal 4 34 2 2 3" xfId="57620"/>
    <cellStyle name="Normal 4 34 2 3" xfId="57621"/>
    <cellStyle name="Normal 4 34 2 3 2" xfId="57622"/>
    <cellStyle name="Normal 4 34 2 3 3" xfId="57623"/>
    <cellStyle name="Normal 4 34 2 4" xfId="57624"/>
    <cellStyle name="Normal 4 34 2 5" xfId="57625"/>
    <cellStyle name="Normal 4 34 3" xfId="57626"/>
    <cellStyle name="Normal 4 34 4" xfId="57627"/>
    <cellStyle name="Normal 4 34 5" xfId="57628"/>
    <cellStyle name="Normal 4 34 6" xfId="57629"/>
    <cellStyle name="Normal 4 34 7" xfId="63835"/>
    <cellStyle name="Normal 4 35" xfId="57630"/>
    <cellStyle name="Normal 4 36" xfId="57631"/>
    <cellStyle name="Normal 4 37" xfId="57632"/>
    <cellStyle name="Normal 4 38" xfId="57633"/>
    <cellStyle name="Normal 4 39" xfId="57634"/>
    <cellStyle name="Normal 4 4" xfId="57635"/>
    <cellStyle name="Normal 4 4 10" xfId="57636"/>
    <cellStyle name="Normal 4 4 11" xfId="57637"/>
    <cellStyle name="Normal 4 4 12" xfId="57638"/>
    <cellStyle name="Normal 4 4 13" xfId="57639"/>
    <cellStyle name="Normal 4 4 2" xfId="57640"/>
    <cellStyle name="Normal 4 4 2 2" xfId="57641"/>
    <cellStyle name="Normal 4 4 2 3" xfId="57642"/>
    <cellStyle name="Normal 4 4 2 4" xfId="57643"/>
    <cellStyle name="Normal 4 4 2 5" xfId="57644"/>
    <cellStyle name="Normal 4 4 2 6" xfId="57645"/>
    <cellStyle name="Normal 4 4 3" xfId="57646"/>
    <cellStyle name="Normal 4 4 4" xfId="57647"/>
    <cellStyle name="Normal 4 4 5" xfId="57648"/>
    <cellStyle name="Normal 4 4 6" xfId="57649"/>
    <cellStyle name="Normal 4 4 7" xfId="57650"/>
    <cellStyle name="Normal 4 4 8" xfId="57651"/>
    <cellStyle name="Normal 4 4 9" xfId="57652"/>
    <cellStyle name="Normal 4 4_0909CLOS" xfId="57653"/>
    <cellStyle name="Normal 4 40" xfId="57654"/>
    <cellStyle name="Normal 4 41" xfId="57655"/>
    <cellStyle name="Normal 4 41 2" xfId="57656"/>
    <cellStyle name="Normal 4 41 3" xfId="57657"/>
    <cellStyle name="Normal 4 42" xfId="57658"/>
    <cellStyle name="Normal 4 42 2" xfId="57659"/>
    <cellStyle name="Normal 4 43" xfId="57660"/>
    <cellStyle name="Normal 4 43 2" xfId="57661"/>
    <cellStyle name="Normal 4 44" xfId="57662"/>
    <cellStyle name="Normal 4 44 2" xfId="57663"/>
    <cellStyle name="Normal 4 45" xfId="57664"/>
    <cellStyle name="Normal 4 45 2" xfId="57665"/>
    <cellStyle name="Normal 4 46" xfId="57666"/>
    <cellStyle name="Normal 4 46 2" xfId="57667"/>
    <cellStyle name="Normal 4 47" xfId="57668"/>
    <cellStyle name="Normal 4 47 2" xfId="57669"/>
    <cellStyle name="Normal 4 48" xfId="57670"/>
    <cellStyle name="Normal 4 48 2" xfId="57671"/>
    <cellStyle name="Normal 4 49" xfId="57672"/>
    <cellStyle name="Normal 4 49 2" xfId="57673"/>
    <cellStyle name="Normal 4 49 3" xfId="57674"/>
    <cellStyle name="Normal 4 5" xfId="57675"/>
    <cellStyle name="Normal 4 5 10" xfId="57676"/>
    <cellStyle name="Normal 4 5 11" xfId="57677"/>
    <cellStyle name="Normal 4 5 12" xfId="57678"/>
    <cellStyle name="Normal 4 5 2" xfId="57679"/>
    <cellStyle name="Normal 4 5 2 2" xfId="57680"/>
    <cellStyle name="Normal 4 5 2 3" xfId="57681"/>
    <cellStyle name="Normal 4 5 2 4" xfId="57682"/>
    <cellStyle name="Normal 4 5 2 5" xfId="57683"/>
    <cellStyle name="Normal 4 5 2 6" xfId="57684"/>
    <cellStyle name="Normal 4 5 3" xfId="57685"/>
    <cellStyle name="Normal 4 5 4" xfId="57686"/>
    <cellStyle name="Normal 4 5 5" xfId="57687"/>
    <cellStyle name="Normal 4 5 6" xfId="57688"/>
    <cellStyle name="Normal 4 5 7" xfId="57689"/>
    <cellStyle name="Normal 4 5 8" xfId="57690"/>
    <cellStyle name="Normal 4 5 9" xfId="57691"/>
    <cellStyle name="Normal 4 5_0909CLOS" xfId="57692"/>
    <cellStyle name="Normal 4 50" xfId="57693"/>
    <cellStyle name="Normal 4 51" xfId="57694"/>
    <cellStyle name="Normal 4 52" xfId="57695"/>
    <cellStyle name="Normal 4 6" xfId="57696"/>
    <cellStyle name="Normal 4 6 10" xfId="57697"/>
    <cellStyle name="Normal 4 6 11" xfId="57698"/>
    <cellStyle name="Normal 4 6 12" xfId="57699"/>
    <cellStyle name="Normal 4 6 2" xfId="57700"/>
    <cellStyle name="Normal 4 6 2 2" xfId="57701"/>
    <cellStyle name="Normal 4 6 2 3" xfId="57702"/>
    <cellStyle name="Normal 4 6 2 4" xfId="57703"/>
    <cellStyle name="Normal 4 6 2 5" xfId="57704"/>
    <cellStyle name="Normal 4 6 2 6" xfId="57705"/>
    <cellStyle name="Normal 4 6 3" xfId="57706"/>
    <cellStyle name="Normal 4 6 4" xfId="57707"/>
    <cellStyle name="Normal 4 6 5" xfId="57708"/>
    <cellStyle name="Normal 4 6 6" xfId="57709"/>
    <cellStyle name="Normal 4 6 7" xfId="57710"/>
    <cellStyle name="Normal 4 6 8" xfId="57711"/>
    <cellStyle name="Normal 4 6 9" xfId="57712"/>
    <cellStyle name="Normal 4 6_0909CLOS" xfId="57713"/>
    <cellStyle name="Normal 4 7" xfId="57714"/>
    <cellStyle name="Normal 4 7 10" xfId="57715"/>
    <cellStyle name="Normal 4 7 11" xfId="57716"/>
    <cellStyle name="Normal 4 7 12" xfId="57717"/>
    <cellStyle name="Normal 4 7 2" xfId="57718"/>
    <cellStyle name="Normal 4 7 2 2" xfId="57719"/>
    <cellStyle name="Normal 4 7 2 3" xfId="57720"/>
    <cellStyle name="Normal 4 7 2 4" xfId="57721"/>
    <cellStyle name="Normal 4 7 2 5" xfId="57722"/>
    <cellStyle name="Normal 4 7 2 6" xfId="57723"/>
    <cellStyle name="Normal 4 7 3" xfId="57724"/>
    <cellStyle name="Normal 4 7 4" xfId="57725"/>
    <cellStyle name="Normal 4 7 5" xfId="57726"/>
    <cellStyle name="Normal 4 7 6" xfId="57727"/>
    <cellStyle name="Normal 4 7 7" xfId="57728"/>
    <cellStyle name="Normal 4 7 8" xfId="57729"/>
    <cellStyle name="Normal 4 7 9" xfId="57730"/>
    <cellStyle name="Normal 4 7_0909CLOS" xfId="57731"/>
    <cellStyle name="Normal 4 8" xfId="57732"/>
    <cellStyle name="Normal 4 8 10" xfId="57733"/>
    <cellStyle name="Normal 4 8 11" xfId="57734"/>
    <cellStyle name="Normal 4 8 12" xfId="57735"/>
    <cellStyle name="Normal 4 8 2" xfId="57736"/>
    <cellStyle name="Normal 4 8 2 2" xfId="57737"/>
    <cellStyle name="Normal 4 8 2 3" xfId="57738"/>
    <cellStyle name="Normal 4 8 2 4" xfId="57739"/>
    <cellStyle name="Normal 4 8 2 5" xfId="57740"/>
    <cellStyle name="Normal 4 8 2 6" xfId="57741"/>
    <cellStyle name="Normal 4 8 3" xfId="57742"/>
    <cellStyle name="Normal 4 8 4" xfId="57743"/>
    <cellStyle name="Normal 4 8 5" xfId="57744"/>
    <cellStyle name="Normal 4 8 6" xfId="57745"/>
    <cellStyle name="Normal 4 8 7" xfId="57746"/>
    <cellStyle name="Normal 4 8 8" xfId="57747"/>
    <cellStyle name="Normal 4 8 9" xfId="57748"/>
    <cellStyle name="Normal 4 8_0909CLOS" xfId="57749"/>
    <cellStyle name="Normal 4 9" xfId="57750"/>
    <cellStyle name="Normal 4 9 2" xfId="57751"/>
    <cellStyle name="Normal 4 9 3" xfId="57752"/>
    <cellStyle name="Normal 4 9 4" xfId="57753"/>
    <cellStyle name="Normal 4 9 5" xfId="57754"/>
    <cellStyle name="Normal 4 9 6" xfId="57755"/>
    <cellStyle name="Normal 4_0909CLOS" xfId="57756"/>
    <cellStyle name="Normal 40" xfId="57757"/>
    <cellStyle name="Normal 40 10" xfId="57758"/>
    <cellStyle name="Normal 40 11" xfId="57759"/>
    <cellStyle name="Normal 40 12" xfId="57760"/>
    <cellStyle name="Normal 40 13" xfId="57761"/>
    <cellStyle name="Normal 40 14" xfId="57762"/>
    <cellStyle name="Normal 40 15" xfId="57763"/>
    <cellStyle name="Normal 40 16" xfId="57764"/>
    <cellStyle name="Normal 40 17" xfId="57765"/>
    <cellStyle name="Normal 40 18" xfId="57766"/>
    <cellStyle name="Normal 40 19" xfId="57767"/>
    <cellStyle name="Normal 40 2" xfId="57768"/>
    <cellStyle name="Normal 40 2 10" xfId="57769"/>
    <cellStyle name="Normal 40 2 11" xfId="57770"/>
    <cellStyle name="Normal 40 2 12" xfId="57771"/>
    <cellStyle name="Normal 40 2 13" xfId="57772"/>
    <cellStyle name="Normal 40 2 14" xfId="57773"/>
    <cellStyle name="Normal 40 2 15" xfId="57774"/>
    <cellStyle name="Normal 40 2 16" xfId="57775"/>
    <cellStyle name="Normal 40 2 17" xfId="57776"/>
    <cellStyle name="Normal 40 2 2" xfId="57777"/>
    <cellStyle name="Normal 40 2 3" xfId="57778"/>
    <cellStyle name="Normal 40 2 4" xfId="57779"/>
    <cellStyle name="Normal 40 2 5" xfId="57780"/>
    <cellStyle name="Normal 40 2 6" xfId="57781"/>
    <cellStyle name="Normal 40 2 7" xfId="57782"/>
    <cellStyle name="Normal 40 2 8" xfId="57783"/>
    <cellStyle name="Normal 40 2 9" xfId="57784"/>
    <cellStyle name="Normal 40 20" xfId="57785"/>
    <cellStyle name="Normal 40 21" xfId="57786"/>
    <cellStyle name="Normal 40 22" xfId="57787"/>
    <cellStyle name="Normal 40 3" xfId="57788"/>
    <cellStyle name="Normal 40 3 10" xfId="57789"/>
    <cellStyle name="Normal 40 3 11" xfId="57790"/>
    <cellStyle name="Normal 40 3 12" xfId="57791"/>
    <cellStyle name="Normal 40 3 13" xfId="57792"/>
    <cellStyle name="Normal 40 3 14" xfId="57793"/>
    <cellStyle name="Normal 40 3 15" xfId="57794"/>
    <cellStyle name="Normal 40 3 16" xfId="57795"/>
    <cellStyle name="Normal 40 3 17" xfId="57796"/>
    <cellStyle name="Normal 40 3 2" xfId="57797"/>
    <cellStyle name="Normal 40 3 3" xfId="57798"/>
    <cellStyle name="Normal 40 3 4" xfId="57799"/>
    <cellStyle name="Normal 40 3 5" xfId="57800"/>
    <cellStyle name="Normal 40 3 6" xfId="57801"/>
    <cellStyle name="Normal 40 3 7" xfId="57802"/>
    <cellStyle name="Normal 40 3 8" xfId="57803"/>
    <cellStyle name="Normal 40 3 9" xfId="57804"/>
    <cellStyle name="Normal 40 4" xfId="57805"/>
    <cellStyle name="Normal 40 5" xfId="57806"/>
    <cellStyle name="Normal 40 6" xfId="57807"/>
    <cellStyle name="Normal 40 7" xfId="57808"/>
    <cellStyle name="Normal 40 8" xfId="57809"/>
    <cellStyle name="Normal 40 9" xfId="57810"/>
    <cellStyle name="Normal 40_OCM8" xfId="57811"/>
    <cellStyle name="Normal 41" xfId="57812"/>
    <cellStyle name="Normal 41 10" xfId="57813"/>
    <cellStyle name="Normal 41 11" xfId="57814"/>
    <cellStyle name="Normal 41 12" xfId="57815"/>
    <cellStyle name="Normal 41 13" xfId="57816"/>
    <cellStyle name="Normal 41 14" xfId="57817"/>
    <cellStyle name="Normal 41 15" xfId="57818"/>
    <cellStyle name="Normal 41 16" xfId="57819"/>
    <cellStyle name="Normal 41 17" xfId="57820"/>
    <cellStyle name="Normal 41 18" xfId="57821"/>
    <cellStyle name="Normal 41 19" xfId="57822"/>
    <cellStyle name="Normal 41 2" xfId="57823"/>
    <cellStyle name="Normal 41 2 10" xfId="57824"/>
    <cellStyle name="Normal 41 2 11" xfId="57825"/>
    <cellStyle name="Normal 41 2 12" xfId="57826"/>
    <cellStyle name="Normal 41 2 13" xfId="57827"/>
    <cellStyle name="Normal 41 2 14" xfId="57828"/>
    <cellStyle name="Normal 41 2 15" xfId="57829"/>
    <cellStyle name="Normal 41 2 16" xfId="57830"/>
    <cellStyle name="Normal 41 2 17" xfId="57831"/>
    <cellStyle name="Normal 41 2 18" xfId="57832"/>
    <cellStyle name="Normal 41 2 2" xfId="57833"/>
    <cellStyle name="Normal 41 2 2 2" xfId="57834"/>
    <cellStyle name="Normal 41 2 3" xfId="57835"/>
    <cellStyle name="Normal 41 2 3 2" xfId="57836"/>
    <cellStyle name="Normal 41 2 4" xfId="57837"/>
    <cellStyle name="Normal 41 2 5" xfId="57838"/>
    <cellStyle name="Normal 41 2 6" xfId="57839"/>
    <cellStyle name="Normal 41 2 7" xfId="57840"/>
    <cellStyle name="Normal 41 2 8" xfId="57841"/>
    <cellStyle name="Normal 41 2 9" xfId="57842"/>
    <cellStyle name="Normal 41 2_OCM8" xfId="57843"/>
    <cellStyle name="Normal 41 20" xfId="57844"/>
    <cellStyle name="Normal 41 21" xfId="57845"/>
    <cellStyle name="Normal 41 22" xfId="57846"/>
    <cellStyle name="Normal 41 3" xfId="57847"/>
    <cellStyle name="Normal 41 3 10" xfId="57848"/>
    <cellStyle name="Normal 41 3 11" xfId="57849"/>
    <cellStyle name="Normal 41 3 12" xfId="57850"/>
    <cellStyle name="Normal 41 3 13" xfId="57851"/>
    <cellStyle name="Normal 41 3 14" xfId="57852"/>
    <cellStyle name="Normal 41 3 15" xfId="57853"/>
    <cellStyle name="Normal 41 3 16" xfId="57854"/>
    <cellStyle name="Normal 41 3 17" xfId="57855"/>
    <cellStyle name="Normal 41 3 2" xfId="57856"/>
    <cellStyle name="Normal 41 3 2 2" xfId="57857"/>
    <cellStyle name="Normal 41 3 3" xfId="57858"/>
    <cellStyle name="Normal 41 3 4" xfId="57859"/>
    <cellStyle name="Normal 41 3 5" xfId="57860"/>
    <cellStyle name="Normal 41 3 6" xfId="57861"/>
    <cellStyle name="Normal 41 3 7" xfId="57862"/>
    <cellStyle name="Normal 41 3 8" xfId="57863"/>
    <cellStyle name="Normal 41 3 9" xfId="57864"/>
    <cellStyle name="Normal 41 4" xfId="57865"/>
    <cellStyle name="Normal 41 5" xfId="57866"/>
    <cellStyle name="Normal 41 6" xfId="57867"/>
    <cellStyle name="Normal 41 7" xfId="57868"/>
    <cellStyle name="Normal 41 8" xfId="57869"/>
    <cellStyle name="Normal 41 9" xfId="57870"/>
    <cellStyle name="Normal 41_OCM8" xfId="57871"/>
    <cellStyle name="Normal 42" xfId="57872"/>
    <cellStyle name="Normal 42 2" xfId="57873"/>
    <cellStyle name="Normal 43" xfId="57874"/>
    <cellStyle name="Normal 43 10" xfId="57875"/>
    <cellStyle name="Normal 43 11" xfId="57876"/>
    <cellStyle name="Normal 43 12" xfId="57877"/>
    <cellStyle name="Normal 43 13" xfId="57878"/>
    <cellStyle name="Normal 43 14" xfId="57879"/>
    <cellStyle name="Normal 43 15" xfId="57880"/>
    <cellStyle name="Normal 43 16" xfId="57881"/>
    <cellStyle name="Normal 43 17" xfId="57882"/>
    <cellStyle name="Normal 43 18" xfId="57883"/>
    <cellStyle name="Normal 43 19" xfId="57884"/>
    <cellStyle name="Normal 43 2" xfId="57885"/>
    <cellStyle name="Normal 43 2 10" xfId="57886"/>
    <cellStyle name="Normal 43 2 11" xfId="57887"/>
    <cellStyle name="Normal 43 2 12" xfId="57888"/>
    <cellStyle name="Normal 43 2 13" xfId="57889"/>
    <cellStyle name="Normal 43 2 14" xfId="57890"/>
    <cellStyle name="Normal 43 2 15" xfId="57891"/>
    <cellStyle name="Normal 43 2 16" xfId="57892"/>
    <cellStyle name="Normal 43 2 17" xfId="57893"/>
    <cellStyle name="Normal 43 2 2" xfId="57894"/>
    <cellStyle name="Normal 43 2 3" xfId="57895"/>
    <cellStyle name="Normal 43 2 4" xfId="57896"/>
    <cellStyle name="Normal 43 2 5" xfId="57897"/>
    <cellStyle name="Normal 43 2 6" xfId="57898"/>
    <cellStyle name="Normal 43 2 7" xfId="57899"/>
    <cellStyle name="Normal 43 2 8" xfId="57900"/>
    <cellStyle name="Normal 43 2 9" xfId="57901"/>
    <cellStyle name="Normal 43 20" xfId="57902"/>
    <cellStyle name="Normal 43 3" xfId="57903"/>
    <cellStyle name="Normal 43 3 10" xfId="57904"/>
    <cellStyle name="Normal 43 3 11" xfId="57905"/>
    <cellStyle name="Normal 43 3 12" xfId="57906"/>
    <cellStyle name="Normal 43 3 13" xfId="57907"/>
    <cellStyle name="Normal 43 3 14" xfId="57908"/>
    <cellStyle name="Normal 43 3 15" xfId="57909"/>
    <cellStyle name="Normal 43 3 16" xfId="57910"/>
    <cellStyle name="Normal 43 3 17" xfId="57911"/>
    <cellStyle name="Normal 43 3 2" xfId="57912"/>
    <cellStyle name="Normal 43 3 3" xfId="57913"/>
    <cellStyle name="Normal 43 3 4" xfId="57914"/>
    <cellStyle name="Normal 43 3 5" xfId="57915"/>
    <cellStyle name="Normal 43 3 6" xfId="57916"/>
    <cellStyle name="Normal 43 3 7" xfId="57917"/>
    <cellStyle name="Normal 43 3 8" xfId="57918"/>
    <cellStyle name="Normal 43 3 9" xfId="57919"/>
    <cellStyle name="Normal 43 4" xfId="57920"/>
    <cellStyle name="Normal 43 5" xfId="57921"/>
    <cellStyle name="Normal 43 6" xfId="57922"/>
    <cellStyle name="Normal 43 7" xfId="57923"/>
    <cellStyle name="Normal 43 8" xfId="57924"/>
    <cellStyle name="Normal 43 9" xfId="57925"/>
    <cellStyle name="Normal 44" xfId="57926"/>
    <cellStyle name="Normal 44 2" xfId="57927"/>
    <cellStyle name="Normal 45" xfId="57928"/>
    <cellStyle name="Normal 45 10" xfId="57929"/>
    <cellStyle name="Normal 45 11" xfId="57930"/>
    <cellStyle name="Normal 45 12" xfId="57931"/>
    <cellStyle name="Normal 45 13" xfId="57932"/>
    <cellStyle name="Normal 45 14" xfId="57933"/>
    <cellStyle name="Normal 45 15" xfId="57934"/>
    <cellStyle name="Normal 45 16" xfId="57935"/>
    <cellStyle name="Normal 45 17" xfId="57936"/>
    <cellStyle name="Normal 45 18" xfId="57937"/>
    <cellStyle name="Normal 45 19" xfId="57938"/>
    <cellStyle name="Normal 45 2" xfId="57939"/>
    <cellStyle name="Normal 45 2 10" xfId="57940"/>
    <cellStyle name="Normal 45 2 11" xfId="57941"/>
    <cellStyle name="Normal 45 2 12" xfId="57942"/>
    <cellStyle name="Normal 45 2 13" xfId="57943"/>
    <cellStyle name="Normal 45 2 14" xfId="57944"/>
    <cellStyle name="Normal 45 2 15" xfId="57945"/>
    <cellStyle name="Normal 45 2 16" xfId="57946"/>
    <cellStyle name="Normal 45 2 17" xfId="57947"/>
    <cellStyle name="Normal 45 2 2" xfId="57948"/>
    <cellStyle name="Normal 45 2 3" xfId="57949"/>
    <cellStyle name="Normal 45 2 4" xfId="57950"/>
    <cellStyle name="Normal 45 2 5" xfId="57951"/>
    <cellStyle name="Normal 45 2 6" xfId="57952"/>
    <cellStyle name="Normal 45 2 7" xfId="57953"/>
    <cellStyle name="Normal 45 2 8" xfId="57954"/>
    <cellStyle name="Normal 45 2 9" xfId="57955"/>
    <cellStyle name="Normal 45 20" xfId="57956"/>
    <cellStyle name="Normal 45 3" xfId="57957"/>
    <cellStyle name="Normal 45 3 10" xfId="57958"/>
    <cellStyle name="Normal 45 3 11" xfId="57959"/>
    <cellStyle name="Normal 45 3 12" xfId="57960"/>
    <cellStyle name="Normal 45 3 13" xfId="57961"/>
    <cellStyle name="Normal 45 3 14" xfId="57962"/>
    <cellStyle name="Normal 45 3 15" xfId="57963"/>
    <cellStyle name="Normal 45 3 16" xfId="57964"/>
    <cellStyle name="Normal 45 3 17" xfId="57965"/>
    <cellStyle name="Normal 45 3 2" xfId="57966"/>
    <cellStyle name="Normal 45 3 3" xfId="57967"/>
    <cellStyle name="Normal 45 3 4" xfId="57968"/>
    <cellStyle name="Normal 45 3 5" xfId="57969"/>
    <cellStyle name="Normal 45 3 6" xfId="57970"/>
    <cellStyle name="Normal 45 3 7" xfId="57971"/>
    <cellStyle name="Normal 45 3 8" xfId="57972"/>
    <cellStyle name="Normal 45 3 9" xfId="57973"/>
    <cellStyle name="Normal 45 4" xfId="57974"/>
    <cellStyle name="Normal 45 5" xfId="57975"/>
    <cellStyle name="Normal 45 6" xfId="57976"/>
    <cellStyle name="Normal 45 7" xfId="57977"/>
    <cellStyle name="Normal 45 8" xfId="57978"/>
    <cellStyle name="Normal 45 9" xfId="57979"/>
    <cellStyle name="Normal 46" xfId="57980"/>
    <cellStyle name="Normal 46 2" xfId="57981"/>
    <cellStyle name="Normal 47" xfId="57982"/>
    <cellStyle name="Normal 47 2" xfId="57983"/>
    <cellStyle name="Normal 47 2 2" xfId="57984"/>
    <cellStyle name="Normal 47 3" xfId="57985"/>
    <cellStyle name="Normal 48" xfId="57986"/>
    <cellStyle name="Normal 48 2" xfId="57987"/>
    <cellStyle name="Normal 49" xfId="57988"/>
    <cellStyle name="Normal 49 2" xfId="57989"/>
    <cellStyle name="Normal 5" xfId="57990"/>
    <cellStyle name="Normal 5 10" xfId="57991"/>
    <cellStyle name="Normal 5 10 2" xfId="57992"/>
    <cellStyle name="Normal 5 10 3" xfId="57993"/>
    <cellStyle name="Normal 5 10 4" xfId="57994"/>
    <cellStyle name="Normal 5 10 5" xfId="57995"/>
    <cellStyle name="Normal 5 10 6" xfId="57996"/>
    <cellStyle name="Normal 5 11" xfId="57997"/>
    <cellStyle name="Normal 5 11 2" xfId="57998"/>
    <cellStyle name="Normal 5 12" xfId="57999"/>
    <cellStyle name="Normal 5 13" xfId="58000"/>
    <cellStyle name="Normal 5 14" xfId="58001"/>
    <cellStyle name="Normal 5 15" xfId="58002"/>
    <cellStyle name="Normal 5 15 2" xfId="58003"/>
    <cellStyle name="Normal 5 15 2 2" xfId="58004"/>
    <cellStyle name="Normal 5 15 2 2 2" xfId="58005"/>
    <cellStyle name="Normal 5 15 2 2 3" xfId="58006"/>
    <cellStyle name="Normal 5 15 2 3" xfId="58007"/>
    <cellStyle name="Normal 5 15 2 3 2" xfId="58008"/>
    <cellStyle name="Normal 5 15 2 3 3" xfId="58009"/>
    <cellStyle name="Normal 5 15 2 3 4" xfId="58010"/>
    <cellStyle name="Normal 5 15 2 4" xfId="58011"/>
    <cellStyle name="Normal 5 15 2 5" xfId="58012"/>
    <cellStyle name="Normal 5 15 3" xfId="58013"/>
    <cellStyle name="Normal 5 15 3 2" xfId="58014"/>
    <cellStyle name="Normal 5 15 4" xfId="58015"/>
    <cellStyle name="Normal 5 15 5" xfId="58016"/>
    <cellStyle name="Normal 5 15 6" xfId="58017"/>
    <cellStyle name="Normal 5 16" xfId="58018"/>
    <cellStyle name="Normal 5 16 2" xfId="58019"/>
    <cellStyle name="Normal 5 16 2 2" xfId="58020"/>
    <cellStyle name="Normal 5 16 2 2 2" xfId="58021"/>
    <cellStyle name="Normal 5 16 2 2 3" xfId="58022"/>
    <cellStyle name="Normal 5 16 2 3" xfId="58023"/>
    <cellStyle name="Normal 5 16 2 3 2" xfId="58024"/>
    <cellStyle name="Normal 5 16 2 3 3" xfId="58025"/>
    <cellStyle name="Normal 5 16 2 4" xfId="58026"/>
    <cellStyle name="Normal 5 16 2 5" xfId="58027"/>
    <cellStyle name="Normal 5 16 3" xfId="58028"/>
    <cellStyle name="Normal 5 16 3 2" xfId="58029"/>
    <cellStyle name="Normal 5 16 4" xfId="58030"/>
    <cellStyle name="Normal 5 16 5" xfId="58031"/>
    <cellStyle name="Normal 5 16 6" xfId="58032"/>
    <cellStyle name="Normal 5 17" xfId="58033"/>
    <cellStyle name="Normal 5 17 2" xfId="58034"/>
    <cellStyle name="Normal 5 17 2 2" xfId="58035"/>
    <cellStyle name="Normal 5 17 2 2 2" xfId="58036"/>
    <cellStyle name="Normal 5 17 2 2 3" xfId="58037"/>
    <cellStyle name="Normal 5 17 2 3" xfId="58038"/>
    <cellStyle name="Normal 5 17 2 3 2" xfId="58039"/>
    <cellStyle name="Normal 5 17 2 3 3" xfId="58040"/>
    <cellStyle name="Normal 5 17 2 4" xfId="58041"/>
    <cellStyle name="Normal 5 17 2 5" xfId="58042"/>
    <cellStyle name="Normal 5 17 3" xfId="58043"/>
    <cellStyle name="Normal 5 17 3 2" xfId="58044"/>
    <cellStyle name="Normal 5 17 4" xfId="58045"/>
    <cellStyle name="Normal 5 17 5" xfId="58046"/>
    <cellStyle name="Normal 5 17 6" xfId="58047"/>
    <cellStyle name="Normal 5 18" xfId="58048"/>
    <cellStyle name="Normal 5 18 2" xfId="58049"/>
    <cellStyle name="Normal 5 18 2 2" xfId="58050"/>
    <cellStyle name="Normal 5 18 2 2 2" xfId="58051"/>
    <cellStyle name="Normal 5 18 2 2 3" xfId="58052"/>
    <cellStyle name="Normal 5 18 2 3" xfId="58053"/>
    <cellStyle name="Normal 5 18 2 3 2" xfId="58054"/>
    <cellStyle name="Normal 5 18 2 3 3" xfId="58055"/>
    <cellStyle name="Normal 5 18 2 4" xfId="58056"/>
    <cellStyle name="Normal 5 18 2 5" xfId="58057"/>
    <cellStyle name="Normal 5 18 3" xfId="58058"/>
    <cellStyle name="Normal 5 18 4" xfId="58059"/>
    <cellStyle name="Normal 5 18 5" xfId="58060"/>
    <cellStyle name="Normal 5 18 6" xfId="58061"/>
    <cellStyle name="Normal 5 19" xfId="58062"/>
    <cellStyle name="Normal 5 19 2" xfId="58063"/>
    <cellStyle name="Normal 5 19 2 2" xfId="58064"/>
    <cellStyle name="Normal 5 19 2 2 2" xfId="58065"/>
    <cellStyle name="Normal 5 19 2 2 3" xfId="58066"/>
    <cellStyle name="Normal 5 19 2 3" xfId="58067"/>
    <cellStyle name="Normal 5 19 2 3 2" xfId="58068"/>
    <cellStyle name="Normal 5 19 2 3 3" xfId="58069"/>
    <cellStyle name="Normal 5 19 2 4" xfId="58070"/>
    <cellStyle name="Normal 5 19 2 5" xfId="58071"/>
    <cellStyle name="Normal 5 19 3" xfId="58072"/>
    <cellStyle name="Normal 5 19 4" xfId="58073"/>
    <cellStyle name="Normal 5 19 5" xfId="58074"/>
    <cellStyle name="Normal 5 19 6" xfId="58075"/>
    <cellStyle name="Normal 5 2" xfId="58076"/>
    <cellStyle name="Normal 5 2 2" xfId="58077"/>
    <cellStyle name="Normal 5 2 2 2" xfId="58078"/>
    <cellStyle name="Normal 5 2 2 2 2" xfId="58079"/>
    <cellStyle name="Normal 5 2 2 3" xfId="58080"/>
    <cellStyle name="Normal 5 2 2 4" xfId="58081"/>
    <cellStyle name="Normal 5 2 3" xfId="58082"/>
    <cellStyle name="Normal 5 2 3 2" xfId="58083"/>
    <cellStyle name="Normal 5 2 3 3" xfId="58084"/>
    <cellStyle name="Normal 5 2 4" xfId="58085"/>
    <cellStyle name="Normal 5 2 4 2" xfId="58086"/>
    <cellStyle name="Normal 5 2 5" xfId="58087"/>
    <cellStyle name="Normal 5 2 6" xfId="58088"/>
    <cellStyle name="Normal 5 2 7" xfId="58089"/>
    <cellStyle name="Normal 5 2 8" xfId="58090"/>
    <cellStyle name="Normal 5 2 9" xfId="63959"/>
    <cellStyle name="Normal 5 2_OCM8" xfId="58091"/>
    <cellStyle name="Normal 5 20" xfId="58092"/>
    <cellStyle name="Normal 5 20 2" xfId="58093"/>
    <cellStyle name="Normal 5 20 2 2" xfId="58094"/>
    <cellStyle name="Normal 5 20 2 2 2" xfId="58095"/>
    <cellStyle name="Normal 5 20 2 2 3" xfId="58096"/>
    <cellStyle name="Normal 5 20 2 3" xfId="58097"/>
    <cellStyle name="Normal 5 20 2 3 2" xfId="58098"/>
    <cellStyle name="Normal 5 20 2 3 3" xfId="58099"/>
    <cellStyle name="Normal 5 20 2 4" xfId="58100"/>
    <cellStyle name="Normal 5 20 2 5" xfId="58101"/>
    <cellStyle name="Normal 5 20 3" xfId="58102"/>
    <cellStyle name="Normal 5 20 4" xfId="58103"/>
    <cellStyle name="Normal 5 20 5" xfId="58104"/>
    <cellStyle name="Normal 5 20 6" xfId="58105"/>
    <cellStyle name="Normal 5 21" xfId="58106"/>
    <cellStyle name="Normal 5 21 2" xfId="58107"/>
    <cellStyle name="Normal 5 21 2 2" xfId="58108"/>
    <cellStyle name="Normal 5 21 2 2 2" xfId="58109"/>
    <cellStyle name="Normal 5 21 2 2 3" xfId="58110"/>
    <cellStyle name="Normal 5 21 2 3" xfId="58111"/>
    <cellStyle name="Normal 5 21 2 3 2" xfId="58112"/>
    <cellStyle name="Normal 5 21 2 3 3" xfId="58113"/>
    <cellStyle name="Normal 5 21 2 4" xfId="58114"/>
    <cellStyle name="Normal 5 21 2 5" xfId="58115"/>
    <cellStyle name="Normal 5 21 3" xfId="58116"/>
    <cellStyle name="Normal 5 21 4" xfId="58117"/>
    <cellStyle name="Normal 5 21 5" xfId="58118"/>
    <cellStyle name="Normal 5 21 6" xfId="58119"/>
    <cellStyle name="Normal 5 22" xfId="58120"/>
    <cellStyle name="Normal 5 22 2" xfId="58121"/>
    <cellStyle name="Normal 5 22 2 2" xfId="58122"/>
    <cellStyle name="Normal 5 22 2 2 2" xfId="58123"/>
    <cellStyle name="Normal 5 22 2 2 3" xfId="58124"/>
    <cellStyle name="Normal 5 22 2 3" xfId="58125"/>
    <cellStyle name="Normal 5 22 2 3 2" xfId="58126"/>
    <cellStyle name="Normal 5 22 2 3 3" xfId="58127"/>
    <cellStyle name="Normal 5 22 2 4" xfId="58128"/>
    <cellStyle name="Normal 5 22 2 5" xfId="58129"/>
    <cellStyle name="Normal 5 22 3" xfId="58130"/>
    <cellStyle name="Normal 5 22 4" xfId="58131"/>
    <cellStyle name="Normal 5 22 5" xfId="58132"/>
    <cellStyle name="Normal 5 22 6" xfId="58133"/>
    <cellStyle name="Normal 5 23" xfId="58134"/>
    <cellStyle name="Normal 5 23 2" xfId="58135"/>
    <cellStyle name="Normal 5 23 2 2" xfId="58136"/>
    <cellStyle name="Normal 5 23 2 2 2" xfId="58137"/>
    <cellStyle name="Normal 5 23 2 2 3" xfId="58138"/>
    <cellStyle name="Normal 5 23 2 3" xfId="58139"/>
    <cellStyle name="Normal 5 23 2 3 2" xfId="58140"/>
    <cellStyle name="Normal 5 23 2 3 3" xfId="58141"/>
    <cellStyle name="Normal 5 23 2 4" xfId="58142"/>
    <cellStyle name="Normal 5 23 2 5" xfId="58143"/>
    <cellStyle name="Normal 5 23 3" xfId="58144"/>
    <cellStyle name="Normal 5 23 4" xfId="58145"/>
    <cellStyle name="Normal 5 23 5" xfId="58146"/>
    <cellStyle name="Normal 5 23 6" xfId="58147"/>
    <cellStyle name="Normal 5 24" xfId="58148"/>
    <cellStyle name="Normal 5 25" xfId="58149"/>
    <cellStyle name="Normal 5 26" xfId="58150"/>
    <cellStyle name="Normal 5 27" xfId="58151"/>
    <cellStyle name="Normal 5 28" xfId="58152"/>
    <cellStyle name="Normal 5 29" xfId="58153"/>
    <cellStyle name="Normal 5 3" xfId="58154"/>
    <cellStyle name="Normal 5 3 2" xfId="58155"/>
    <cellStyle name="Normal 5 3 2 2" xfId="58156"/>
    <cellStyle name="Normal 5 3 2 3" xfId="58157"/>
    <cellStyle name="Normal 5 3 3" xfId="58158"/>
    <cellStyle name="Normal 5 3 3 2" xfId="58159"/>
    <cellStyle name="Normal 5 3 4" xfId="58160"/>
    <cellStyle name="Normal 5 3 5" xfId="58161"/>
    <cellStyle name="Normal 5 3 6" xfId="58162"/>
    <cellStyle name="Normal 5 3 7" xfId="58163"/>
    <cellStyle name="Normal 5 30" xfId="58164"/>
    <cellStyle name="Normal 5 30 2" xfId="58165"/>
    <cellStyle name="Normal 5 30 3" xfId="58166"/>
    <cellStyle name="Normal 5 30 4" xfId="58167"/>
    <cellStyle name="Normal 5 31" xfId="58168"/>
    <cellStyle name="Normal 5 31 2" xfId="58169"/>
    <cellStyle name="Normal 5 32" xfId="58170"/>
    <cellStyle name="Normal 5 4" xfId="58171"/>
    <cellStyle name="Normal 5 4 2" xfId="58172"/>
    <cellStyle name="Normal 5 4 3" xfId="58173"/>
    <cellStyle name="Normal 5 4 4" xfId="58174"/>
    <cellStyle name="Normal 5 4 5" xfId="58175"/>
    <cellStyle name="Normal 5 4 6" xfId="58176"/>
    <cellStyle name="Normal 5 4 7" xfId="58177"/>
    <cellStyle name="Normal 5 5" xfId="58178"/>
    <cellStyle name="Normal 5 5 2" xfId="58179"/>
    <cellStyle name="Normal 5 5 3" xfId="58180"/>
    <cellStyle name="Normal 5 5 4" xfId="58181"/>
    <cellStyle name="Normal 5 5 5" xfId="58182"/>
    <cellStyle name="Normal 5 5 6" xfId="58183"/>
    <cellStyle name="Normal 5 6" xfId="58184"/>
    <cellStyle name="Normal 5 6 2" xfId="58185"/>
    <cellStyle name="Normal 5 6 3" xfId="58186"/>
    <cellStyle name="Normal 5 6 4" xfId="58187"/>
    <cellStyle name="Normal 5 6 5" xfId="58188"/>
    <cellStyle name="Normal 5 6 6" xfId="58189"/>
    <cellStyle name="Normal 5 7" xfId="58190"/>
    <cellStyle name="Normal 5 7 2" xfId="58191"/>
    <cellStyle name="Normal 5 7 3" xfId="58192"/>
    <cellStyle name="Normal 5 7 4" xfId="58193"/>
    <cellStyle name="Normal 5 7 5" xfId="58194"/>
    <cellStyle name="Normal 5 7 6" xfId="58195"/>
    <cellStyle name="Normal 5 8" xfId="58196"/>
    <cellStyle name="Normal 5 8 2" xfId="58197"/>
    <cellStyle name="Normal 5 8 3" xfId="58198"/>
    <cellStyle name="Normal 5 8 4" xfId="58199"/>
    <cellStyle name="Normal 5 8 5" xfId="58200"/>
    <cellStyle name="Normal 5 8 6" xfId="58201"/>
    <cellStyle name="Normal 5 9" xfId="58202"/>
    <cellStyle name="Normal 5 9 2" xfId="58203"/>
    <cellStyle name="Normal 5 9 2 2" xfId="58204"/>
    <cellStyle name="Normal 5 9 3" xfId="58205"/>
    <cellStyle name="Normal 5 9 4" xfId="58206"/>
    <cellStyle name="Normal 5 9 5" xfId="58207"/>
    <cellStyle name="Normal 5 9 6" xfId="58208"/>
    <cellStyle name="Normal 5_0909CLOS" xfId="58209"/>
    <cellStyle name="Normal 50" xfId="58210"/>
    <cellStyle name="Normal 51" xfId="58211"/>
    <cellStyle name="Normal 51 2" xfId="58212"/>
    <cellStyle name="Normal 52" xfId="58213"/>
    <cellStyle name="Normal 52 10" xfId="58214"/>
    <cellStyle name="Normal 52 11" xfId="58215"/>
    <cellStyle name="Normal 52 12" xfId="58216"/>
    <cellStyle name="Normal 52 13" xfId="58217"/>
    <cellStyle name="Normal 52 14" xfId="58218"/>
    <cellStyle name="Normal 52 2" xfId="58219"/>
    <cellStyle name="Normal 52 2 2" xfId="58220"/>
    <cellStyle name="Normal 52 3" xfId="58221"/>
    <cellStyle name="Normal 52 4" xfId="58222"/>
    <cellStyle name="Normal 52 5" xfId="58223"/>
    <cellStyle name="Normal 52 6" xfId="58224"/>
    <cellStyle name="Normal 52 7" xfId="58225"/>
    <cellStyle name="Normal 52 8" xfId="58226"/>
    <cellStyle name="Normal 52 9" xfId="58227"/>
    <cellStyle name="Normal 53" xfId="58228"/>
    <cellStyle name="Normal 53 2" xfId="58229"/>
    <cellStyle name="Normal 53 3" xfId="58230"/>
    <cellStyle name="Normal 53_Incentive Allocation" xfId="58231"/>
    <cellStyle name="Normal 54" xfId="58232"/>
    <cellStyle name="Normal 54 2" xfId="58233"/>
    <cellStyle name="Normal 55" xfId="58234"/>
    <cellStyle name="Normal 56" xfId="58235"/>
    <cellStyle name="Normal 56 79" xfId="58236"/>
    <cellStyle name="Normal 57" xfId="58237"/>
    <cellStyle name="Normal 57 78" xfId="58238"/>
    <cellStyle name="Normal 58" xfId="58239"/>
    <cellStyle name="Normal 58 2" xfId="58240"/>
    <cellStyle name="Normal 58 3" xfId="58241"/>
    <cellStyle name="Normal 58 77" xfId="58242"/>
    <cellStyle name="Normal 59" xfId="58243"/>
    <cellStyle name="Normal 6" xfId="58244"/>
    <cellStyle name="Normal 6 10" xfId="58245"/>
    <cellStyle name="Normal 6 10 2" xfId="58246"/>
    <cellStyle name="Normal 6 10 2 2" xfId="58247"/>
    <cellStyle name="Normal 6 10 2 2 2" xfId="58248"/>
    <cellStyle name="Normal 6 10 2 2 3" xfId="58249"/>
    <cellStyle name="Normal 6 10 2 3" xfId="58250"/>
    <cellStyle name="Normal 6 10 2 3 2" xfId="58251"/>
    <cellStyle name="Normal 6 10 2 3 3" xfId="58252"/>
    <cellStyle name="Normal 6 10 2 4" xfId="58253"/>
    <cellStyle name="Normal 6 10 2 5" xfId="58254"/>
    <cellStyle name="Normal 6 10 3" xfId="58255"/>
    <cellStyle name="Normal 6 10 3 2" xfId="58256"/>
    <cellStyle name="Normal 6 10 4" xfId="58257"/>
    <cellStyle name="Normal 6 10 5" xfId="58258"/>
    <cellStyle name="Normal 6 10 6" xfId="58259"/>
    <cellStyle name="Normal 6 11" xfId="58260"/>
    <cellStyle name="Normal 6 11 2" xfId="58261"/>
    <cellStyle name="Normal 6 11 2 2" xfId="58262"/>
    <cellStyle name="Normal 6 11 2 2 2" xfId="58263"/>
    <cellStyle name="Normal 6 11 2 2 3" xfId="58264"/>
    <cellStyle name="Normal 6 11 2 3" xfId="58265"/>
    <cellStyle name="Normal 6 11 2 3 2" xfId="58266"/>
    <cellStyle name="Normal 6 11 2 3 3" xfId="58267"/>
    <cellStyle name="Normal 6 11 2 4" xfId="58268"/>
    <cellStyle name="Normal 6 11 2 5" xfId="58269"/>
    <cellStyle name="Normal 6 11 3" xfId="58270"/>
    <cellStyle name="Normal 6 11 3 2" xfId="58271"/>
    <cellStyle name="Normal 6 11 4" xfId="58272"/>
    <cellStyle name="Normal 6 11 5" xfId="58273"/>
    <cellStyle name="Normal 6 11 6" xfId="58274"/>
    <cellStyle name="Normal 6 12" xfId="58275"/>
    <cellStyle name="Normal 6 12 2" xfId="58276"/>
    <cellStyle name="Normal 6 12 2 2" xfId="58277"/>
    <cellStyle name="Normal 6 12 2 2 2" xfId="58278"/>
    <cellStyle name="Normal 6 12 2 2 3" xfId="58279"/>
    <cellStyle name="Normal 6 12 2 3" xfId="58280"/>
    <cellStyle name="Normal 6 12 2 3 2" xfId="58281"/>
    <cellStyle name="Normal 6 12 2 3 3" xfId="58282"/>
    <cellStyle name="Normal 6 12 2 4" xfId="58283"/>
    <cellStyle name="Normal 6 12 2 5" xfId="58284"/>
    <cellStyle name="Normal 6 12 3" xfId="58285"/>
    <cellStyle name="Normal 6 12 3 2" xfId="58286"/>
    <cellStyle name="Normal 6 12 4" xfId="58287"/>
    <cellStyle name="Normal 6 12 5" xfId="58288"/>
    <cellStyle name="Normal 6 12 6" xfId="58289"/>
    <cellStyle name="Normal 6 13" xfId="58290"/>
    <cellStyle name="Normal 6 13 2" xfId="58291"/>
    <cellStyle name="Normal 6 13 2 2" xfId="58292"/>
    <cellStyle name="Normal 6 13 2 2 2" xfId="58293"/>
    <cellStyle name="Normal 6 13 2 2 3" xfId="58294"/>
    <cellStyle name="Normal 6 13 2 3" xfId="58295"/>
    <cellStyle name="Normal 6 13 2 3 2" xfId="58296"/>
    <cellStyle name="Normal 6 13 2 3 3" xfId="58297"/>
    <cellStyle name="Normal 6 13 2 4" xfId="58298"/>
    <cellStyle name="Normal 6 13 2 5" xfId="58299"/>
    <cellStyle name="Normal 6 13 3" xfId="58300"/>
    <cellStyle name="Normal 6 13 3 2" xfId="58301"/>
    <cellStyle name="Normal 6 13 4" xfId="58302"/>
    <cellStyle name="Normal 6 13 5" xfId="58303"/>
    <cellStyle name="Normal 6 13 6" xfId="58304"/>
    <cellStyle name="Normal 6 14" xfId="58305"/>
    <cellStyle name="Normal 6 14 2" xfId="58306"/>
    <cellStyle name="Normal 6 14 2 2" xfId="58307"/>
    <cellStyle name="Normal 6 14 2 2 2" xfId="58308"/>
    <cellStyle name="Normal 6 14 2 2 3" xfId="58309"/>
    <cellStyle name="Normal 6 14 2 3" xfId="58310"/>
    <cellStyle name="Normal 6 14 2 3 2" xfId="58311"/>
    <cellStyle name="Normal 6 14 2 3 3" xfId="58312"/>
    <cellStyle name="Normal 6 14 2 4" xfId="58313"/>
    <cellStyle name="Normal 6 14 2 5" xfId="58314"/>
    <cellStyle name="Normal 6 14 3" xfId="58315"/>
    <cellStyle name="Normal 6 14 3 2" xfId="58316"/>
    <cellStyle name="Normal 6 14 4" xfId="58317"/>
    <cellStyle name="Normal 6 14 5" xfId="58318"/>
    <cellStyle name="Normal 6 14 6" xfId="58319"/>
    <cellStyle name="Normal 6 15" xfId="58320"/>
    <cellStyle name="Normal 6 15 2" xfId="58321"/>
    <cellStyle name="Normal 6 15 2 2" xfId="58322"/>
    <cellStyle name="Normal 6 15 2 2 2" xfId="58323"/>
    <cellStyle name="Normal 6 15 2 2 3" xfId="58324"/>
    <cellStyle name="Normal 6 15 2 3" xfId="58325"/>
    <cellStyle name="Normal 6 15 2 3 2" xfId="58326"/>
    <cellStyle name="Normal 6 15 2 3 3" xfId="58327"/>
    <cellStyle name="Normal 6 15 2 4" xfId="58328"/>
    <cellStyle name="Normal 6 15 2 5" xfId="58329"/>
    <cellStyle name="Normal 6 15 3" xfId="58330"/>
    <cellStyle name="Normal 6 15 3 2" xfId="58331"/>
    <cellStyle name="Normal 6 15 4" xfId="58332"/>
    <cellStyle name="Normal 6 15 5" xfId="58333"/>
    <cellStyle name="Normal 6 15 6" xfId="58334"/>
    <cellStyle name="Normal 6 16" xfId="58335"/>
    <cellStyle name="Normal 6 16 2" xfId="58336"/>
    <cellStyle name="Normal 6 16 2 2" xfId="58337"/>
    <cellStyle name="Normal 6 16 2 2 2" xfId="58338"/>
    <cellStyle name="Normal 6 16 2 2 3" xfId="58339"/>
    <cellStyle name="Normal 6 16 2 3" xfId="58340"/>
    <cellStyle name="Normal 6 16 2 3 2" xfId="58341"/>
    <cellStyle name="Normal 6 16 2 3 3" xfId="58342"/>
    <cellStyle name="Normal 6 16 2 4" xfId="58343"/>
    <cellStyle name="Normal 6 16 2 5" xfId="58344"/>
    <cellStyle name="Normal 6 16 3" xfId="58345"/>
    <cellStyle name="Normal 6 16 3 2" xfId="58346"/>
    <cellStyle name="Normal 6 16 4" xfId="58347"/>
    <cellStyle name="Normal 6 16 5" xfId="58348"/>
    <cellStyle name="Normal 6 16 6" xfId="58349"/>
    <cellStyle name="Normal 6 17" xfId="58350"/>
    <cellStyle name="Normal 6 17 10" xfId="58351"/>
    <cellStyle name="Normal 6 17 11" xfId="58352"/>
    <cellStyle name="Normal 6 17 12" xfId="58353"/>
    <cellStyle name="Normal 6 17 13" xfId="58354"/>
    <cellStyle name="Normal 6 17 14" xfId="58355"/>
    <cellStyle name="Normal 6 17 15" xfId="58356"/>
    <cellStyle name="Normal 6 17 16" xfId="58357"/>
    <cellStyle name="Normal 6 17 17" xfId="58358"/>
    <cellStyle name="Normal 6 17 18" xfId="58359"/>
    <cellStyle name="Normal 6 17 2" xfId="58360"/>
    <cellStyle name="Normal 6 17 3" xfId="58361"/>
    <cellStyle name="Normal 6 17 4" xfId="58362"/>
    <cellStyle name="Normal 6 17 5" xfId="58363"/>
    <cellStyle name="Normal 6 17 6" xfId="58364"/>
    <cellStyle name="Normal 6 17 7" xfId="58365"/>
    <cellStyle name="Normal 6 17 8" xfId="58366"/>
    <cellStyle name="Normal 6 17 9" xfId="58367"/>
    <cellStyle name="Normal 6 18" xfId="58368"/>
    <cellStyle name="Normal 6 18 2" xfId="58369"/>
    <cellStyle name="Normal 6 19" xfId="58370"/>
    <cellStyle name="Normal 6 2" xfId="58371"/>
    <cellStyle name="Normal 6 2 10" xfId="58372"/>
    <cellStyle name="Normal 6 2 11" xfId="58373"/>
    <cellStyle name="Normal 6 2 12" xfId="58374"/>
    <cellStyle name="Normal 6 2 13" xfId="58375"/>
    <cellStyle name="Normal 6 2 14" xfId="58376"/>
    <cellStyle name="Normal 6 2 15" xfId="58377"/>
    <cellStyle name="Normal 6 2 16" xfId="63961"/>
    <cellStyle name="Normal 6 2 2" xfId="58378"/>
    <cellStyle name="Normal 6 2 2 10" xfId="58379"/>
    <cellStyle name="Normal 6 2 2 11" xfId="58380"/>
    <cellStyle name="Normal 6 2 2 12" xfId="58381"/>
    <cellStyle name="Normal 6 2 2 13" xfId="58382"/>
    <cellStyle name="Normal 6 2 2 14" xfId="58383"/>
    <cellStyle name="Normal 6 2 2 15" xfId="58384"/>
    <cellStyle name="Normal 6 2 2 16" xfId="58385"/>
    <cellStyle name="Normal 6 2 2 17" xfId="58386"/>
    <cellStyle name="Normal 6 2 2 18" xfId="58387"/>
    <cellStyle name="Normal 6 2 2 19" xfId="58388"/>
    <cellStyle name="Normal 6 2 2 2" xfId="58389"/>
    <cellStyle name="Normal 6 2 2 2 2" xfId="58390"/>
    <cellStyle name="Normal 6 2 2 2 3" xfId="58391"/>
    <cellStyle name="Normal 6 2 2 3" xfId="58392"/>
    <cellStyle name="Normal 6 2 2 3 2" xfId="58393"/>
    <cellStyle name="Normal 6 2 2 4" xfId="58394"/>
    <cellStyle name="Normal 6 2 2 5" xfId="58395"/>
    <cellStyle name="Normal 6 2 2 6" xfId="58396"/>
    <cellStyle name="Normal 6 2 2 7" xfId="58397"/>
    <cellStyle name="Normal 6 2 2 8" xfId="58398"/>
    <cellStyle name="Normal 6 2 2 9" xfId="58399"/>
    <cellStyle name="Normal 6 2 3" xfId="58400"/>
    <cellStyle name="Normal 6 2 3 2" xfId="58401"/>
    <cellStyle name="Normal 6 2 3 3" xfId="58402"/>
    <cellStyle name="Normal 6 2 4" xfId="58403"/>
    <cellStyle name="Normal 6 2 4 2" xfId="58404"/>
    <cellStyle name="Normal 6 2 5" xfId="58405"/>
    <cellStyle name="Normal 6 2 6" xfId="58406"/>
    <cellStyle name="Normal 6 2 7" xfId="58407"/>
    <cellStyle name="Normal 6 2 8" xfId="58408"/>
    <cellStyle name="Normal 6 2 9" xfId="58409"/>
    <cellStyle name="Normal 6 2_OCM8" xfId="58410"/>
    <cellStyle name="Normal 6 20" xfId="58411"/>
    <cellStyle name="Normal 6 21" xfId="58412"/>
    <cellStyle name="Normal 6 22" xfId="58413"/>
    <cellStyle name="Normal 6 23" xfId="58414"/>
    <cellStyle name="Normal 6 23 2" xfId="58415"/>
    <cellStyle name="Normal 6 23 3" xfId="58416"/>
    <cellStyle name="Normal 6 23 4" xfId="58417"/>
    <cellStyle name="Normal 6 24" xfId="58418"/>
    <cellStyle name="Normal 6 24 2" xfId="58419"/>
    <cellStyle name="Normal 6 24 3" xfId="58420"/>
    <cellStyle name="Normal 6 25" xfId="58421"/>
    <cellStyle name="Normal 6 26" xfId="58422"/>
    <cellStyle name="Normal 6 27" xfId="58423"/>
    <cellStyle name="Normal 6 28" xfId="58424"/>
    <cellStyle name="Normal 6 29" xfId="58425"/>
    <cellStyle name="Normal 6 3" xfId="58426"/>
    <cellStyle name="Normal 6 3 2" xfId="58427"/>
    <cellStyle name="Normal 6 3 2 2" xfId="58428"/>
    <cellStyle name="Normal 6 3 2 3" xfId="58429"/>
    <cellStyle name="Normal 6 3 3" xfId="58430"/>
    <cellStyle name="Normal 6 3 3 2" xfId="58431"/>
    <cellStyle name="Normal 6 3 4" xfId="58432"/>
    <cellStyle name="Normal 6 3 5" xfId="58433"/>
    <cellStyle name="Normal 6 3 6" xfId="58434"/>
    <cellStyle name="Normal 6 3 7" xfId="58435"/>
    <cellStyle name="Normal 6 30" xfId="58436"/>
    <cellStyle name="Normal 6 31" xfId="58437"/>
    <cellStyle name="Normal 6 32" xfId="58438"/>
    <cellStyle name="Normal 6 33" xfId="58439"/>
    <cellStyle name="Normal 6 34" xfId="58440"/>
    <cellStyle name="Normal 6 35" xfId="58441"/>
    <cellStyle name="Normal 6 36" xfId="58442"/>
    <cellStyle name="Normal 6 37" xfId="63960"/>
    <cellStyle name="Normal 6 4" xfId="58443"/>
    <cellStyle name="Normal 6 4 10" xfId="58444"/>
    <cellStyle name="Normal 6 4 11" xfId="58445"/>
    <cellStyle name="Normal 6 4 12" xfId="58446"/>
    <cellStyle name="Normal 6 4 13" xfId="58447"/>
    <cellStyle name="Normal 6 4 14" xfId="58448"/>
    <cellStyle name="Normal 6 4 15" xfId="58449"/>
    <cellStyle name="Normal 6 4 16" xfId="58450"/>
    <cellStyle name="Normal 6 4 17" xfId="58451"/>
    <cellStyle name="Normal 6 4 18" xfId="58452"/>
    <cellStyle name="Normal 6 4 19" xfId="58453"/>
    <cellStyle name="Normal 6 4 2" xfId="58454"/>
    <cellStyle name="Normal 6 4 2 10" xfId="58455"/>
    <cellStyle name="Normal 6 4 2 11" xfId="58456"/>
    <cellStyle name="Normal 6 4 2 12" xfId="58457"/>
    <cellStyle name="Normal 6 4 2 13" xfId="58458"/>
    <cellStyle name="Normal 6 4 2 14" xfId="58459"/>
    <cellStyle name="Normal 6 4 2 15" xfId="58460"/>
    <cellStyle name="Normal 6 4 2 16" xfId="58461"/>
    <cellStyle name="Normal 6 4 2 17" xfId="58462"/>
    <cellStyle name="Normal 6 4 2 2" xfId="58463"/>
    <cellStyle name="Normal 6 4 2 2 2" xfId="58464"/>
    <cellStyle name="Normal 6 4 2 3" xfId="58465"/>
    <cellStyle name="Normal 6 4 2 4" xfId="58466"/>
    <cellStyle name="Normal 6 4 2 5" xfId="58467"/>
    <cellStyle name="Normal 6 4 2 6" xfId="58468"/>
    <cellStyle name="Normal 6 4 2 7" xfId="58469"/>
    <cellStyle name="Normal 6 4 2 8" xfId="58470"/>
    <cellStyle name="Normal 6 4 2 9" xfId="58471"/>
    <cellStyle name="Normal 6 4 20" xfId="58472"/>
    <cellStyle name="Normal 6 4 21" xfId="58473"/>
    <cellStyle name="Normal 6 4 22" xfId="58474"/>
    <cellStyle name="Normal 6 4 23" xfId="58475"/>
    <cellStyle name="Normal 6 4 24" xfId="58476"/>
    <cellStyle name="Normal 6 4 25" xfId="58477"/>
    <cellStyle name="Normal 6 4 26" xfId="58478"/>
    <cellStyle name="Normal 6 4 27" xfId="58479"/>
    <cellStyle name="Normal 6 4 3" xfId="58480"/>
    <cellStyle name="Normal 6 4 4" xfId="58481"/>
    <cellStyle name="Normal 6 4 5" xfId="58482"/>
    <cellStyle name="Normal 6 4 6" xfId="58483"/>
    <cellStyle name="Normal 6 4 7" xfId="58484"/>
    <cellStyle name="Normal 6 4 8" xfId="58485"/>
    <cellStyle name="Normal 6 4 9" xfId="58486"/>
    <cellStyle name="Normal 6 5" xfId="58487"/>
    <cellStyle name="Normal 6 5 2" xfId="58488"/>
    <cellStyle name="Normal 6 5 3" xfId="58489"/>
    <cellStyle name="Normal 6 6" xfId="58490"/>
    <cellStyle name="Normal 6 6 2" xfId="58491"/>
    <cellStyle name="Normal 6 6 3" xfId="58492"/>
    <cellStyle name="Normal 6 7" xfId="58493"/>
    <cellStyle name="Normal 6 7 2" xfId="58494"/>
    <cellStyle name="Normal 6 7 3" xfId="58495"/>
    <cellStyle name="Normal 6 8" xfId="58496"/>
    <cellStyle name="Normal 6 8 10" xfId="58497"/>
    <cellStyle name="Normal 6 8 11" xfId="58498"/>
    <cellStyle name="Normal 6 8 12" xfId="58499"/>
    <cellStyle name="Normal 6 8 13" xfId="58500"/>
    <cellStyle name="Normal 6 8 14" xfId="58501"/>
    <cellStyle name="Normal 6 8 15" xfId="58502"/>
    <cellStyle name="Normal 6 8 16" xfId="58503"/>
    <cellStyle name="Normal 6 8 17" xfId="58504"/>
    <cellStyle name="Normal 6 8 18" xfId="58505"/>
    <cellStyle name="Normal 6 8 19" xfId="58506"/>
    <cellStyle name="Normal 6 8 2" xfId="58507"/>
    <cellStyle name="Normal 6 8 2 10" xfId="58508"/>
    <cellStyle name="Normal 6 8 2 11" xfId="58509"/>
    <cellStyle name="Normal 6 8 2 12" xfId="58510"/>
    <cellStyle name="Normal 6 8 2 13" xfId="58511"/>
    <cellStyle name="Normal 6 8 2 14" xfId="58512"/>
    <cellStyle name="Normal 6 8 2 15" xfId="58513"/>
    <cellStyle name="Normal 6 8 2 16" xfId="58514"/>
    <cellStyle name="Normal 6 8 2 17" xfId="58515"/>
    <cellStyle name="Normal 6 8 2 18" xfId="58516"/>
    <cellStyle name="Normal 6 8 2 19" xfId="58517"/>
    <cellStyle name="Normal 6 8 2 2" xfId="58518"/>
    <cellStyle name="Normal 6 8 2 2 2" xfId="58519"/>
    <cellStyle name="Normal 6 8 2 2 3" xfId="58520"/>
    <cellStyle name="Normal 6 8 2 3" xfId="58521"/>
    <cellStyle name="Normal 6 8 2 3 2" xfId="58522"/>
    <cellStyle name="Normal 6 8 2 3 3" xfId="58523"/>
    <cellStyle name="Normal 6 8 2 4" xfId="58524"/>
    <cellStyle name="Normal 6 8 2 5" xfId="58525"/>
    <cellStyle name="Normal 6 8 2 6" xfId="58526"/>
    <cellStyle name="Normal 6 8 2 7" xfId="58527"/>
    <cellStyle name="Normal 6 8 2 8" xfId="58528"/>
    <cellStyle name="Normal 6 8 2 9" xfId="58529"/>
    <cellStyle name="Normal 6 8 20" xfId="58530"/>
    <cellStyle name="Normal 6 8 21" xfId="58531"/>
    <cellStyle name="Normal 6 8 22" xfId="58532"/>
    <cellStyle name="Normal 6 8 3" xfId="58533"/>
    <cellStyle name="Normal 6 8 3 10" xfId="58534"/>
    <cellStyle name="Normal 6 8 3 11" xfId="58535"/>
    <cellStyle name="Normal 6 8 3 12" xfId="58536"/>
    <cellStyle name="Normal 6 8 3 13" xfId="58537"/>
    <cellStyle name="Normal 6 8 3 14" xfId="58538"/>
    <cellStyle name="Normal 6 8 3 15" xfId="58539"/>
    <cellStyle name="Normal 6 8 3 16" xfId="58540"/>
    <cellStyle name="Normal 6 8 3 17" xfId="58541"/>
    <cellStyle name="Normal 6 8 3 18" xfId="58542"/>
    <cellStyle name="Normal 6 8 3 2" xfId="58543"/>
    <cellStyle name="Normal 6 8 3 3" xfId="58544"/>
    <cellStyle name="Normal 6 8 3 4" xfId="58545"/>
    <cellStyle name="Normal 6 8 3 5" xfId="58546"/>
    <cellStyle name="Normal 6 8 3 6" xfId="58547"/>
    <cellStyle name="Normal 6 8 3 7" xfId="58548"/>
    <cellStyle name="Normal 6 8 3 8" xfId="58549"/>
    <cellStyle name="Normal 6 8 3 9" xfId="58550"/>
    <cellStyle name="Normal 6 8 4" xfId="58551"/>
    <cellStyle name="Normal 6 8 4 2" xfId="58552"/>
    <cellStyle name="Normal 6 8 5" xfId="58553"/>
    <cellStyle name="Normal 6 8 5 2" xfId="58554"/>
    <cellStyle name="Normal 6 8 6" xfId="58555"/>
    <cellStyle name="Normal 6 8 7" xfId="58556"/>
    <cellStyle name="Normal 6 8 8" xfId="58557"/>
    <cellStyle name="Normal 6 8 9" xfId="58558"/>
    <cellStyle name="Normal 6 9" xfId="58559"/>
    <cellStyle name="Normal 6 9 10" xfId="58560"/>
    <cellStyle name="Normal 6 9 11" xfId="58561"/>
    <cellStyle name="Normal 6 9 12" xfId="58562"/>
    <cellStyle name="Normal 6 9 13" xfId="58563"/>
    <cellStyle name="Normal 6 9 14" xfId="58564"/>
    <cellStyle name="Normal 6 9 15" xfId="58565"/>
    <cellStyle name="Normal 6 9 16" xfId="58566"/>
    <cellStyle name="Normal 6 9 17" xfId="58567"/>
    <cellStyle name="Normal 6 9 18" xfId="58568"/>
    <cellStyle name="Normal 6 9 19" xfId="58569"/>
    <cellStyle name="Normal 6 9 2" xfId="58570"/>
    <cellStyle name="Normal 6 9 2 2" xfId="58571"/>
    <cellStyle name="Normal 6 9 2 2 2" xfId="58572"/>
    <cellStyle name="Normal 6 9 2 2 3" xfId="58573"/>
    <cellStyle name="Normal 6 9 2 3" xfId="58574"/>
    <cellStyle name="Normal 6 9 2 3 2" xfId="58575"/>
    <cellStyle name="Normal 6 9 2 3 3" xfId="58576"/>
    <cellStyle name="Normal 6 9 2 4" xfId="58577"/>
    <cellStyle name="Normal 6 9 2 5" xfId="58578"/>
    <cellStyle name="Normal 6 9 20" xfId="58579"/>
    <cellStyle name="Normal 6 9 3" xfId="58580"/>
    <cellStyle name="Normal 6 9 3 2" xfId="58581"/>
    <cellStyle name="Normal 6 9 4" xfId="58582"/>
    <cellStyle name="Normal 6 9 4 2" xfId="58583"/>
    <cellStyle name="Normal 6 9 5" xfId="58584"/>
    <cellStyle name="Normal 6 9 5 2" xfId="58585"/>
    <cellStyle name="Normal 6 9 6" xfId="58586"/>
    <cellStyle name="Normal 6 9 7" xfId="58587"/>
    <cellStyle name="Normal 6 9 8" xfId="58588"/>
    <cellStyle name="Normal 6 9 9" xfId="58589"/>
    <cellStyle name="Normal 6_0909CLOS" xfId="58590"/>
    <cellStyle name="Normal 60" xfId="58591"/>
    <cellStyle name="Normal 61" xfId="58592"/>
    <cellStyle name="Normal 62" xfId="58593"/>
    <cellStyle name="Normal 62 2" xfId="58594"/>
    <cellStyle name="Normal 63" xfId="58595"/>
    <cellStyle name="Normal 63 2" xfId="58596"/>
    <cellStyle name="Normal 64" xfId="58597"/>
    <cellStyle name="Normal 64 2" xfId="58598"/>
    <cellStyle name="Normal 65" xfId="58599"/>
    <cellStyle name="Normal 65 2" xfId="58600"/>
    <cellStyle name="Normal 65 86" xfId="58601"/>
    <cellStyle name="Normal 65 86 2" xfId="58602"/>
    <cellStyle name="Normal 66" xfId="58603"/>
    <cellStyle name="Normal 67" xfId="58604"/>
    <cellStyle name="Normal 67 2" xfId="58605"/>
    <cellStyle name="Normal 67 86" xfId="58606"/>
    <cellStyle name="Normal 67 86 2" xfId="58607"/>
    <cellStyle name="Normal 68" xfId="58608"/>
    <cellStyle name="Normal 68 2" xfId="58609"/>
    <cellStyle name="Normal 68 86" xfId="58610"/>
    <cellStyle name="Normal 68 86 2" xfId="58611"/>
    <cellStyle name="Normal 69" xfId="58612"/>
    <cellStyle name="Normal 69 86" xfId="58613"/>
    <cellStyle name="Normal 69 86 2" xfId="58614"/>
    <cellStyle name="Normal 7" xfId="58615"/>
    <cellStyle name="Normal 7 10" xfId="58616"/>
    <cellStyle name="Normal 7 10 2" xfId="58617"/>
    <cellStyle name="Normal 7 10 2 2" xfId="58618"/>
    <cellStyle name="Normal 7 10 2 2 2" xfId="58619"/>
    <cellStyle name="Normal 7 10 2 2 3" xfId="58620"/>
    <cellStyle name="Normal 7 10 2 3" xfId="58621"/>
    <cellStyle name="Normal 7 10 2 3 2" xfId="58622"/>
    <cellStyle name="Normal 7 10 2 3 3" xfId="58623"/>
    <cellStyle name="Normal 7 10 2 4" xfId="58624"/>
    <cellStyle name="Normal 7 10 2 5" xfId="58625"/>
    <cellStyle name="Normal 7 10 3" xfId="58626"/>
    <cellStyle name="Normal 7 10 3 2" xfId="58627"/>
    <cellStyle name="Normal 7 10 4" xfId="58628"/>
    <cellStyle name="Normal 7 10 5" xfId="58629"/>
    <cellStyle name="Normal 7 10 6" xfId="58630"/>
    <cellStyle name="Normal 7 11" xfId="58631"/>
    <cellStyle name="Normal 7 11 2" xfId="58632"/>
    <cellStyle name="Normal 7 11 2 2" xfId="58633"/>
    <cellStyle name="Normal 7 11 2 2 2" xfId="58634"/>
    <cellStyle name="Normal 7 11 2 2 3" xfId="58635"/>
    <cellStyle name="Normal 7 11 2 3" xfId="58636"/>
    <cellStyle name="Normal 7 11 2 3 2" xfId="58637"/>
    <cellStyle name="Normal 7 11 2 3 3" xfId="58638"/>
    <cellStyle name="Normal 7 11 2 4" xfId="58639"/>
    <cellStyle name="Normal 7 11 2 5" xfId="58640"/>
    <cellStyle name="Normal 7 11 3" xfId="58641"/>
    <cellStyle name="Normal 7 11 3 2" xfId="58642"/>
    <cellStyle name="Normal 7 11 4" xfId="58643"/>
    <cellStyle name="Normal 7 11 5" xfId="58644"/>
    <cellStyle name="Normal 7 11 6" xfId="58645"/>
    <cellStyle name="Normal 7 12" xfId="58646"/>
    <cellStyle name="Normal 7 12 2" xfId="58647"/>
    <cellStyle name="Normal 7 12 2 2" xfId="58648"/>
    <cellStyle name="Normal 7 12 2 2 2" xfId="58649"/>
    <cellStyle name="Normal 7 12 2 2 3" xfId="58650"/>
    <cellStyle name="Normal 7 12 2 3" xfId="58651"/>
    <cellStyle name="Normal 7 12 2 3 2" xfId="58652"/>
    <cellStyle name="Normal 7 12 2 3 3" xfId="58653"/>
    <cellStyle name="Normal 7 12 2 4" xfId="58654"/>
    <cellStyle name="Normal 7 12 2 5" xfId="58655"/>
    <cellStyle name="Normal 7 12 3" xfId="58656"/>
    <cellStyle name="Normal 7 12 3 2" xfId="58657"/>
    <cellStyle name="Normal 7 12 4" xfId="58658"/>
    <cellStyle name="Normal 7 12 5" xfId="58659"/>
    <cellStyle name="Normal 7 12 6" xfId="58660"/>
    <cellStyle name="Normal 7 13" xfId="58661"/>
    <cellStyle name="Normal 7 13 2" xfId="58662"/>
    <cellStyle name="Normal 7 13 2 2" xfId="58663"/>
    <cellStyle name="Normal 7 13 2 2 2" xfId="58664"/>
    <cellStyle name="Normal 7 13 2 2 3" xfId="58665"/>
    <cellStyle name="Normal 7 13 2 3" xfId="58666"/>
    <cellStyle name="Normal 7 13 2 3 2" xfId="58667"/>
    <cellStyle name="Normal 7 13 2 3 3" xfId="58668"/>
    <cellStyle name="Normal 7 13 2 4" xfId="58669"/>
    <cellStyle name="Normal 7 13 2 5" xfId="58670"/>
    <cellStyle name="Normal 7 13 3" xfId="58671"/>
    <cellStyle name="Normal 7 13 3 2" xfId="58672"/>
    <cellStyle name="Normal 7 13 4" xfId="58673"/>
    <cellStyle name="Normal 7 13 5" xfId="58674"/>
    <cellStyle name="Normal 7 13 6" xfId="58675"/>
    <cellStyle name="Normal 7 14" xfId="58676"/>
    <cellStyle name="Normal 7 14 2" xfId="58677"/>
    <cellStyle name="Normal 7 14 2 2" xfId="58678"/>
    <cellStyle name="Normal 7 14 2 2 2" xfId="58679"/>
    <cellStyle name="Normal 7 14 2 2 3" xfId="58680"/>
    <cellStyle name="Normal 7 14 2 3" xfId="58681"/>
    <cellStyle name="Normal 7 14 2 3 2" xfId="58682"/>
    <cellStyle name="Normal 7 14 2 3 3" xfId="58683"/>
    <cellStyle name="Normal 7 14 2 4" xfId="58684"/>
    <cellStyle name="Normal 7 14 2 5" xfId="58685"/>
    <cellStyle name="Normal 7 14 3" xfId="58686"/>
    <cellStyle name="Normal 7 14 3 2" xfId="58687"/>
    <cellStyle name="Normal 7 14 4" xfId="58688"/>
    <cellStyle name="Normal 7 14 5" xfId="58689"/>
    <cellStyle name="Normal 7 14 6" xfId="58690"/>
    <cellStyle name="Normal 7 15" xfId="58691"/>
    <cellStyle name="Normal 7 15 2" xfId="58692"/>
    <cellStyle name="Normal 7 15 2 2" xfId="58693"/>
    <cellStyle name="Normal 7 15 2 2 2" xfId="58694"/>
    <cellStyle name="Normal 7 15 2 2 3" xfId="58695"/>
    <cellStyle name="Normal 7 15 2 3" xfId="58696"/>
    <cellStyle name="Normal 7 15 2 3 2" xfId="58697"/>
    <cellStyle name="Normal 7 15 2 3 3" xfId="58698"/>
    <cellStyle name="Normal 7 15 2 4" xfId="58699"/>
    <cellStyle name="Normal 7 15 2 5" xfId="58700"/>
    <cellStyle name="Normal 7 15 3" xfId="58701"/>
    <cellStyle name="Normal 7 15 3 2" xfId="58702"/>
    <cellStyle name="Normal 7 15 4" xfId="58703"/>
    <cellStyle name="Normal 7 15 5" xfId="58704"/>
    <cellStyle name="Normal 7 15 6" xfId="58705"/>
    <cellStyle name="Normal 7 16" xfId="58706"/>
    <cellStyle name="Normal 7 16 2" xfId="58707"/>
    <cellStyle name="Normal 7 16 2 2" xfId="58708"/>
    <cellStyle name="Normal 7 16 2 2 2" xfId="58709"/>
    <cellStyle name="Normal 7 16 2 2 3" xfId="58710"/>
    <cellStyle name="Normal 7 16 2 3" xfId="58711"/>
    <cellStyle name="Normal 7 16 2 3 2" xfId="58712"/>
    <cellStyle name="Normal 7 16 2 3 3" xfId="58713"/>
    <cellStyle name="Normal 7 16 2 4" xfId="58714"/>
    <cellStyle name="Normal 7 16 2 5" xfId="58715"/>
    <cellStyle name="Normal 7 16 3" xfId="58716"/>
    <cellStyle name="Normal 7 16 3 2" xfId="58717"/>
    <cellStyle name="Normal 7 16 4" xfId="58718"/>
    <cellStyle name="Normal 7 16 5" xfId="58719"/>
    <cellStyle name="Normal 7 16 6" xfId="58720"/>
    <cellStyle name="Normal 7 17" xfId="58721"/>
    <cellStyle name="Normal 7 17 10" xfId="58722"/>
    <cellStyle name="Normal 7 17 11" xfId="58723"/>
    <cellStyle name="Normal 7 17 12" xfId="58724"/>
    <cellStyle name="Normal 7 17 13" xfId="58725"/>
    <cellStyle name="Normal 7 17 14" xfId="58726"/>
    <cellStyle name="Normal 7 17 15" xfId="58727"/>
    <cellStyle name="Normal 7 17 16" xfId="58728"/>
    <cellStyle name="Normal 7 17 17" xfId="58729"/>
    <cellStyle name="Normal 7 17 18" xfId="58730"/>
    <cellStyle name="Normal 7 17 2" xfId="58731"/>
    <cellStyle name="Normal 7 17 3" xfId="58732"/>
    <cellStyle name="Normal 7 17 4" xfId="58733"/>
    <cellStyle name="Normal 7 17 5" xfId="58734"/>
    <cellStyle name="Normal 7 17 6" xfId="58735"/>
    <cellStyle name="Normal 7 17 7" xfId="58736"/>
    <cellStyle name="Normal 7 17 8" xfId="58737"/>
    <cellStyle name="Normal 7 17 9" xfId="58738"/>
    <cellStyle name="Normal 7 18" xfId="58739"/>
    <cellStyle name="Normal 7 18 10" xfId="58740"/>
    <cellStyle name="Normal 7 18 11" xfId="58741"/>
    <cellStyle name="Normal 7 18 12" xfId="58742"/>
    <cellStyle name="Normal 7 18 13" xfId="58743"/>
    <cellStyle name="Normal 7 18 14" xfId="58744"/>
    <cellStyle name="Normal 7 18 15" xfId="58745"/>
    <cellStyle name="Normal 7 18 16" xfId="58746"/>
    <cellStyle name="Normal 7 18 17" xfId="58747"/>
    <cellStyle name="Normal 7 18 2" xfId="58748"/>
    <cellStyle name="Normal 7 18 3" xfId="58749"/>
    <cellStyle name="Normal 7 18 4" xfId="58750"/>
    <cellStyle name="Normal 7 18 5" xfId="58751"/>
    <cellStyle name="Normal 7 18 6" xfId="58752"/>
    <cellStyle name="Normal 7 18 7" xfId="58753"/>
    <cellStyle name="Normal 7 18 8" xfId="58754"/>
    <cellStyle name="Normal 7 18 9" xfId="58755"/>
    <cellStyle name="Normal 7 19" xfId="58756"/>
    <cellStyle name="Normal 7 19 2" xfId="58757"/>
    <cellStyle name="Normal 7 2" xfId="58758"/>
    <cellStyle name="Normal 7 2 2" xfId="58759"/>
    <cellStyle name="Normal 7 2 2 2" xfId="58760"/>
    <cellStyle name="Normal 7 2 3" xfId="58761"/>
    <cellStyle name="Normal 7 2 4" xfId="58762"/>
    <cellStyle name="Normal 7 2 5" xfId="58763"/>
    <cellStyle name="Normal 7 2 6" xfId="58764"/>
    <cellStyle name="Normal 7 2 7" xfId="58765"/>
    <cellStyle name="Normal 7 2 8" xfId="58766"/>
    <cellStyle name="Normal 7 2_OCM8" xfId="58767"/>
    <cellStyle name="Normal 7 20" xfId="58768"/>
    <cellStyle name="Normal 7 21" xfId="58769"/>
    <cellStyle name="Normal 7 22" xfId="58770"/>
    <cellStyle name="Normal 7 23" xfId="58771"/>
    <cellStyle name="Normal 7 23 2" xfId="58772"/>
    <cellStyle name="Normal 7 24" xfId="58773"/>
    <cellStyle name="Normal 7 24 2" xfId="58774"/>
    <cellStyle name="Normal 7 25" xfId="58775"/>
    <cellStyle name="Normal 7 26" xfId="58776"/>
    <cellStyle name="Normal 7 27" xfId="58777"/>
    <cellStyle name="Normal 7 28" xfId="58778"/>
    <cellStyle name="Normal 7 29" xfId="58779"/>
    <cellStyle name="Normal 7 3" xfId="58780"/>
    <cellStyle name="Normal 7 3 2" xfId="58781"/>
    <cellStyle name="Normal 7 3 3" xfId="58782"/>
    <cellStyle name="Normal 7 30" xfId="58783"/>
    <cellStyle name="Normal 7 31" xfId="58784"/>
    <cellStyle name="Normal 7 32" xfId="58785"/>
    <cellStyle name="Normal 7 33" xfId="58786"/>
    <cellStyle name="Normal 7 34" xfId="58787"/>
    <cellStyle name="Normal 7 35" xfId="58788"/>
    <cellStyle name="Normal 7 36" xfId="58789"/>
    <cellStyle name="Normal 7 37" xfId="58790"/>
    <cellStyle name="Normal 7 38" xfId="58791"/>
    <cellStyle name="Normal 7 4" xfId="58792"/>
    <cellStyle name="Normal 7 4 2" xfId="58793"/>
    <cellStyle name="Normal 7 4 3" xfId="58794"/>
    <cellStyle name="Normal 7 5" xfId="58795"/>
    <cellStyle name="Normal 7 6" xfId="58796"/>
    <cellStyle name="Normal 7 7" xfId="58797"/>
    <cellStyle name="Normal 7 8" xfId="58798"/>
    <cellStyle name="Normal 7 8 10" xfId="58799"/>
    <cellStyle name="Normal 7 8 11" xfId="58800"/>
    <cellStyle name="Normal 7 8 12" xfId="58801"/>
    <cellStyle name="Normal 7 8 13" xfId="58802"/>
    <cellStyle name="Normal 7 8 14" xfId="58803"/>
    <cellStyle name="Normal 7 8 15" xfId="58804"/>
    <cellStyle name="Normal 7 8 16" xfId="58805"/>
    <cellStyle name="Normal 7 8 17" xfId="58806"/>
    <cellStyle name="Normal 7 8 18" xfId="58807"/>
    <cellStyle name="Normal 7 8 19" xfId="58808"/>
    <cellStyle name="Normal 7 8 2" xfId="58809"/>
    <cellStyle name="Normal 7 8 2 10" xfId="58810"/>
    <cellStyle name="Normal 7 8 2 11" xfId="58811"/>
    <cellStyle name="Normal 7 8 2 12" xfId="58812"/>
    <cellStyle name="Normal 7 8 2 13" xfId="58813"/>
    <cellStyle name="Normal 7 8 2 14" xfId="58814"/>
    <cellStyle name="Normal 7 8 2 15" xfId="58815"/>
    <cellStyle name="Normal 7 8 2 16" xfId="58816"/>
    <cellStyle name="Normal 7 8 2 17" xfId="58817"/>
    <cellStyle name="Normal 7 8 2 18" xfId="58818"/>
    <cellStyle name="Normal 7 8 2 19" xfId="58819"/>
    <cellStyle name="Normal 7 8 2 2" xfId="58820"/>
    <cellStyle name="Normal 7 8 2 2 2" xfId="58821"/>
    <cellStyle name="Normal 7 8 2 2 3" xfId="58822"/>
    <cellStyle name="Normal 7 8 2 3" xfId="58823"/>
    <cellStyle name="Normal 7 8 2 3 2" xfId="58824"/>
    <cellStyle name="Normal 7 8 2 3 3" xfId="58825"/>
    <cellStyle name="Normal 7 8 2 4" xfId="58826"/>
    <cellStyle name="Normal 7 8 2 5" xfId="58827"/>
    <cellStyle name="Normal 7 8 2 6" xfId="58828"/>
    <cellStyle name="Normal 7 8 2 7" xfId="58829"/>
    <cellStyle name="Normal 7 8 2 8" xfId="58830"/>
    <cellStyle name="Normal 7 8 2 9" xfId="58831"/>
    <cellStyle name="Normal 7 8 20" xfId="58832"/>
    <cellStyle name="Normal 7 8 21" xfId="58833"/>
    <cellStyle name="Normal 7 8 22" xfId="58834"/>
    <cellStyle name="Normal 7 8 3" xfId="58835"/>
    <cellStyle name="Normal 7 8 3 2" xfId="58836"/>
    <cellStyle name="Normal 7 8 4" xfId="58837"/>
    <cellStyle name="Normal 7 8 4 2" xfId="58838"/>
    <cellStyle name="Normal 7 8 5" xfId="58839"/>
    <cellStyle name="Normal 7 8 5 2" xfId="58840"/>
    <cellStyle name="Normal 7 8 6" xfId="58841"/>
    <cellStyle name="Normal 7 8 7" xfId="58842"/>
    <cellStyle name="Normal 7 8 8" xfId="58843"/>
    <cellStyle name="Normal 7 8 9" xfId="58844"/>
    <cellStyle name="Normal 7 9" xfId="58845"/>
    <cellStyle name="Normal 7 9 2" xfId="58846"/>
    <cellStyle name="Normal 7 9 2 2" xfId="58847"/>
    <cellStyle name="Normal 7 9 2 2 2" xfId="58848"/>
    <cellStyle name="Normal 7 9 2 2 3" xfId="58849"/>
    <cellStyle name="Normal 7 9 2 3" xfId="58850"/>
    <cellStyle name="Normal 7 9 2 3 2" xfId="58851"/>
    <cellStyle name="Normal 7 9 2 3 3" xfId="58852"/>
    <cellStyle name="Normal 7 9 2 4" xfId="58853"/>
    <cellStyle name="Normal 7 9 2 5" xfId="58854"/>
    <cellStyle name="Normal 7 9 3" xfId="58855"/>
    <cellStyle name="Normal 7 9 3 2" xfId="58856"/>
    <cellStyle name="Normal 7 9 4" xfId="58857"/>
    <cellStyle name="Normal 7 9 5" xfId="58858"/>
    <cellStyle name="Normal 7 9 6" xfId="58859"/>
    <cellStyle name="Normal 7_0909CLOS" xfId="58860"/>
    <cellStyle name="Normal 70" xfId="58861"/>
    <cellStyle name="Normal 70 2" xfId="58862"/>
    <cellStyle name="Normal 71" xfId="58863"/>
    <cellStyle name="Normal 71 2" xfId="58864"/>
    <cellStyle name="Normal 71 2 2" xfId="58865"/>
    <cellStyle name="Normal 71 2 3" xfId="58866"/>
    <cellStyle name="Normal 71 2 4" xfId="58867"/>
    <cellStyle name="Normal 71 2_OCM8" xfId="58868"/>
    <cellStyle name="Normal 71 3" xfId="58869"/>
    <cellStyle name="Normal 71 4" xfId="58870"/>
    <cellStyle name="Normal 71 5" xfId="58871"/>
    <cellStyle name="Normal 71_OCM8" xfId="58872"/>
    <cellStyle name="Normal 72" xfId="58873"/>
    <cellStyle name="Normal 72 2" xfId="58874"/>
    <cellStyle name="Normal 72 2 2" xfId="58875"/>
    <cellStyle name="Normal 72 2 3" xfId="58876"/>
    <cellStyle name="Normal 72 2 4" xfId="58877"/>
    <cellStyle name="Normal 72 2_OCM8" xfId="58878"/>
    <cellStyle name="Normal 72 3" xfId="58879"/>
    <cellStyle name="Normal 72 4" xfId="58880"/>
    <cellStyle name="Normal 72 5" xfId="58881"/>
    <cellStyle name="Normal 72_OCM8" xfId="58882"/>
    <cellStyle name="Normal 73" xfId="58883"/>
    <cellStyle name="Normal 73 2" xfId="58884"/>
    <cellStyle name="Normal 73 2 2" xfId="58885"/>
    <cellStyle name="Normal 73 2 3" xfId="58886"/>
    <cellStyle name="Normal 73 2 4" xfId="58887"/>
    <cellStyle name="Normal 73 2_OCM8" xfId="58888"/>
    <cellStyle name="Normal 73 3" xfId="58889"/>
    <cellStyle name="Normal 73 4" xfId="58890"/>
    <cellStyle name="Normal 73 5" xfId="58891"/>
    <cellStyle name="Normal 73_OCM8" xfId="58892"/>
    <cellStyle name="Normal 74" xfId="58893"/>
    <cellStyle name="Normal 74 2" xfId="58894"/>
    <cellStyle name="Normal 75" xfId="58895"/>
    <cellStyle name="Normal 75 2" xfId="58896"/>
    <cellStyle name="Normal 76" xfId="58897"/>
    <cellStyle name="Normal 77" xfId="58898"/>
    <cellStyle name="Normal 78" xfId="58899"/>
    <cellStyle name="Normal 78 2" xfId="58900"/>
    <cellStyle name="Normal 79" xfId="58901"/>
    <cellStyle name="Normal 8" xfId="58902"/>
    <cellStyle name="Normal 8 10" xfId="58903"/>
    <cellStyle name="Normal 8 10 2" xfId="63962"/>
    <cellStyle name="Normal 8 11" xfId="58904"/>
    <cellStyle name="Normal 8 12" xfId="58905"/>
    <cellStyle name="Normal 8 13" xfId="58906"/>
    <cellStyle name="Normal 8 14" xfId="58907"/>
    <cellStyle name="Normal 8 15" xfId="58908"/>
    <cellStyle name="Normal 8 16" xfId="58909"/>
    <cellStyle name="Normal 8 17" xfId="58910"/>
    <cellStyle name="Normal 8 18" xfId="58911"/>
    <cellStyle name="Normal 8 19" xfId="58912"/>
    <cellStyle name="Normal 8 2" xfId="58913"/>
    <cellStyle name="Normal 8 2 2" xfId="58914"/>
    <cellStyle name="Normal 8 2 2 2" xfId="58915"/>
    <cellStyle name="Normal 8 2 2 2 2" xfId="64091"/>
    <cellStyle name="Normal 8 2 2 3" xfId="58916"/>
    <cellStyle name="Normal 8 2 3" xfId="58917"/>
    <cellStyle name="Normal 8 2 3 2" xfId="58918"/>
    <cellStyle name="Normal 8 2 3 2 2" xfId="63963"/>
    <cellStyle name="Normal 8 2 3 3" xfId="64092"/>
    <cellStyle name="Normal 8 2 4" xfId="58919"/>
    <cellStyle name="Normal 8 2 4 2" xfId="63964"/>
    <cellStyle name="Normal 8 2 4 2 2" xfId="64093"/>
    <cellStyle name="Normal 8 2 4 3" xfId="64094"/>
    <cellStyle name="Normal 8 2 5" xfId="58920"/>
    <cellStyle name="Normal 8 2 5 2" xfId="64095"/>
    <cellStyle name="Normal 8 2 6" xfId="64096"/>
    <cellStyle name="Normal 8 2_OCM8" xfId="58921"/>
    <cellStyle name="Normal 8 20" xfId="58922"/>
    <cellStyle name="Normal 8 21" xfId="58923"/>
    <cellStyle name="Normal 8 22" xfId="58924"/>
    <cellStyle name="Normal 8 23" xfId="58925"/>
    <cellStyle name="Normal 8 24" xfId="58926"/>
    <cellStyle name="Normal 8 3" xfId="58927"/>
    <cellStyle name="Normal 8 3 2" xfId="58928"/>
    <cellStyle name="Normal 8 3 2 2" xfId="63966"/>
    <cellStyle name="Normal 8 3 2 2 2" xfId="64097"/>
    <cellStyle name="Normal 8 3 2 3" xfId="63965"/>
    <cellStyle name="Normal 8 3 3" xfId="58929"/>
    <cellStyle name="Normal 8 3 3 2" xfId="63967"/>
    <cellStyle name="Normal 8 3 3 2 2" xfId="64098"/>
    <cellStyle name="Normal 8 3 3 3" xfId="64099"/>
    <cellStyle name="Normal 8 3 4" xfId="63968"/>
    <cellStyle name="Normal 8 3 4 2" xfId="63969"/>
    <cellStyle name="Normal 8 3 4 2 2" xfId="64100"/>
    <cellStyle name="Normal 8 3 4 3" xfId="64101"/>
    <cellStyle name="Normal 8 3 5" xfId="63970"/>
    <cellStyle name="Normal 8 3 5 2" xfId="64102"/>
    <cellStyle name="Normal 8 3 6" xfId="64103"/>
    <cellStyle name="Normal 8 4" xfId="58930"/>
    <cellStyle name="Normal 8 4 10" xfId="58931"/>
    <cellStyle name="Normal 8 4 11" xfId="58932"/>
    <cellStyle name="Normal 8 4 12" xfId="58933"/>
    <cellStyle name="Normal 8 4 13" xfId="58934"/>
    <cellStyle name="Normal 8 4 14" xfId="58935"/>
    <cellStyle name="Normal 8 4 15" xfId="58936"/>
    <cellStyle name="Normal 8 4 16" xfId="58937"/>
    <cellStyle name="Normal 8 4 17" xfId="58938"/>
    <cellStyle name="Normal 8 4 18" xfId="58939"/>
    <cellStyle name="Normal 8 4 19" xfId="63971"/>
    <cellStyle name="Normal 8 4 2" xfId="58940"/>
    <cellStyle name="Normal 8 4 2 2" xfId="58941"/>
    <cellStyle name="Normal 8 4 2 3" xfId="63972"/>
    <cellStyle name="Normal 8 4 3" xfId="58942"/>
    <cellStyle name="Normal 8 4 4" xfId="58943"/>
    <cellStyle name="Normal 8 4 5" xfId="58944"/>
    <cellStyle name="Normal 8 4 6" xfId="58945"/>
    <cellStyle name="Normal 8 4 7" xfId="58946"/>
    <cellStyle name="Normal 8 4 8" xfId="58947"/>
    <cellStyle name="Normal 8 4 9" xfId="58948"/>
    <cellStyle name="Normal 8 5" xfId="58949"/>
    <cellStyle name="Normal 8 5 2" xfId="58950"/>
    <cellStyle name="Normal 8 5 2 2" xfId="63974"/>
    <cellStyle name="Normal 8 5 3" xfId="63973"/>
    <cellStyle name="Normal 8 6" xfId="58951"/>
    <cellStyle name="Normal 8 6 2" xfId="58952"/>
    <cellStyle name="Normal 8 6 2 2" xfId="63976"/>
    <cellStyle name="Normal 8 6 3" xfId="63975"/>
    <cellStyle name="Normal 8 7" xfId="58953"/>
    <cellStyle name="Normal 8 7 2" xfId="58954"/>
    <cellStyle name="Normal 8 7 2 2" xfId="63978"/>
    <cellStyle name="Normal 8 7 3" xfId="63977"/>
    <cellStyle name="Normal 8 8" xfId="58955"/>
    <cellStyle name="Normal 8 8 2" xfId="58956"/>
    <cellStyle name="Normal 8 8 2 2" xfId="64104"/>
    <cellStyle name="Normal 8 8 3" xfId="58957"/>
    <cellStyle name="Normal 8 8 4" xfId="58958"/>
    <cellStyle name="Normal 8 9" xfId="58959"/>
    <cellStyle name="Normal 8 9 2" xfId="58960"/>
    <cellStyle name="Normal 8 9 3" xfId="58961"/>
    <cellStyle name="Normal 8_5.7.09" xfId="58962"/>
    <cellStyle name="Normal 80" xfId="58963"/>
    <cellStyle name="Normal 81" xfId="58964"/>
    <cellStyle name="Normal 81 2" xfId="58965"/>
    <cellStyle name="Normal 82" xfId="58966"/>
    <cellStyle name="Normal 83" xfId="58967"/>
    <cellStyle name="Normal 83 2" xfId="58968"/>
    <cellStyle name="Normal 84" xfId="58969"/>
    <cellStyle name="Normal 84 2" xfId="58970"/>
    <cellStyle name="Normal 85" xfId="58971"/>
    <cellStyle name="Normal 85 2" xfId="58972"/>
    <cellStyle name="Normal 86" xfId="58973"/>
    <cellStyle name="Normal 86 2" xfId="58974"/>
    <cellStyle name="Normal 87" xfId="58975"/>
    <cellStyle name="Normal 87 2" xfId="58976"/>
    <cellStyle name="Normal 88" xfId="58977"/>
    <cellStyle name="Normal 88 2" xfId="58978"/>
    <cellStyle name="Normal 89" xfId="58979"/>
    <cellStyle name="Normal 9" xfId="58980"/>
    <cellStyle name="Normal 9 10" xfId="58981"/>
    <cellStyle name="Normal 9 11" xfId="58982"/>
    <cellStyle name="Normal 9 12" xfId="58983"/>
    <cellStyle name="Normal 9 13" xfId="58984"/>
    <cellStyle name="Normal 9 14" xfId="58985"/>
    <cellStyle name="Normal 9 15" xfId="58986"/>
    <cellStyle name="Normal 9 16" xfId="58987"/>
    <cellStyle name="Normal 9 17" xfId="58988"/>
    <cellStyle name="Normal 9 18" xfId="58989"/>
    <cellStyle name="Normal 9 19" xfId="58990"/>
    <cellStyle name="Normal 9 2" xfId="58991"/>
    <cellStyle name="Normal 9 2 10" xfId="58992"/>
    <cellStyle name="Normal 9 2 11" xfId="58993"/>
    <cellStyle name="Normal 9 2 12" xfId="58994"/>
    <cellStyle name="Normal 9 2 13" xfId="58995"/>
    <cellStyle name="Normal 9 2 14" xfId="58996"/>
    <cellStyle name="Normal 9 2 15" xfId="58997"/>
    <cellStyle name="Normal 9 2 2" xfId="58998"/>
    <cellStyle name="Normal 9 2 2 10" xfId="58999"/>
    <cellStyle name="Normal 9 2 2 11" xfId="59000"/>
    <cellStyle name="Normal 9 2 2 12" xfId="59001"/>
    <cellStyle name="Normal 9 2 2 13" xfId="59002"/>
    <cellStyle name="Normal 9 2 2 14" xfId="59003"/>
    <cellStyle name="Normal 9 2 2 15" xfId="59004"/>
    <cellStyle name="Normal 9 2 2 16" xfId="59005"/>
    <cellStyle name="Normal 9 2 2 17" xfId="59006"/>
    <cellStyle name="Normal 9 2 2 18" xfId="59007"/>
    <cellStyle name="Normal 9 2 2 19" xfId="59008"/>
    <cellStyle name="Normal 9 2 2 2" xfId="59009"/>
    <cellStyle name="Normal 9 2 2 2 2" xfId="59010"/>
    <cellStyle name="Normal 9 2 2 2 3" xfId="59011"/>
    <cellStyle name="Normal 9 2 2 3" xfId="59012"/>
    <cellStyle name="Normal 9 2 2 4" xfId="59013"/>
    <cellStyle name="Normal 9 2 2 5" xfId="59014"/>
    <cellStyle name="Normal 9 2 2 6" xfId="59015"/>
    <cellStyle name="Normal 9 2 2 7" xfId="59016"/>
    <cellStyle name="Normal 9 2 2 8" xfId="59017"/>
    <cellStyle name="Normal 9 2 2 9" xfId="59018"/>
    <cellStyle name="Normal 9 2 3" xfId="59019"/>
    <cellStyle name="Normal 9 2 3 2" xfId="59020"/>
    <cellStyle name="Normal 9 2 4" xfId="59021"/>
    <cellStyle name="Normal 9 2 5" xfId="59022"/>
    <cellStyle name="Normal 9 2 6" xfId="59023"/>
    <cellStyle name="Normal 9 2 7" xfId="59024"/>
    <cellStyle name="Normal 9 2 8" xfId="59025"/>
    <cellStyle name="Normal 9 2 9" xfId="59026"/>
    <cellStyle name="Normal 9 2_OCM8" xfId="59027"/>
    <cellStyle name="Normal 9 20" xfId="59028"/>
    <cellStyle name="Normal 9 21" xfId="59029"/>
    <cellStyle name="Normal 9 22" xfId="59030"/>
    <cellStyle name="Normal 9 23" xfId="59031"/>
    <cellStyle name="Normal 9 24" xfId="59032"/>
    <cellStyle name="Normal 9 25" xfId="59033"/>
    <cellStyle name="Normal 9 26" xfId="59034"/>
    <cellStyle name="Normal 9 27" xfId="59035"/>
    <cellStyle name="Normal 9 28" xfId="59036"/>
    <cellStyle name="Normal 9 29" xfId="59037"/>
    <cellStyle name="Normal 9 3" xfId="59038"/>
    <cellStyle name="Normal 9 3 10" xfId="59039"/>
    <cellStyle name="Normal 9 3 11" xfId="59040"/>
    <cellStyle name="Normal 9 3 12" xfId="59041"/>
    <cellStyle name="Normal 9 3 13" xfId="59042"/>
    <cellStyle name="Normal 9 3 14" xfId="59043"/>
    <cellStyle name="Normal 9 3 15" xfId="59044"/>
    <cellStyle name="Normal 9 3 16" xfId="59045"/>
    <cellStyle name="Normal 9 3 17" xfId="59046"/>
    <cellStyle name="Normal 9 3 18" xfId="59047"/>
    <cellStyle name="Normal 9 3 19" xfId="59048"/>
    <cellStyle name="Normal 9 3 2" xfId="59049"/>
    <cellStyle name="Normal 9 3 2 2" xfId="59050"/>
    <cellStyle name="Normal 9 3 2 3" xfId="59051"/>
    <cellStyle name="Normal 9 3 20" xfId="63980"/>
    <cellStyle name="Normal 9 3 3" xfId="59052"/>
    <cellStyle name="Normal 9 3 4" xfId="59053"/>
    <cellStyle name="Normal 9 3 5" xfId="59054"/>
    <cellStyle name="Normal 9 3 6" xfId="59055"/>
    <cellStyle name="Normal 9 3 7" xfId="59056"/>
    <cellStyle name="Normal 9 3 8" xfId="59057"/>
    <cellStyle name="Normal 9 3 9" xfId="59058"/>
    <cellStyle name="Normal 9 30" xfId="59059"/>
    <cellStyle name="Normal 9 31" xfId="59060"/>
    <cellStyle name="Normal 9 32" xfId="63979"/>
    <cellStyle name="Normal 9 4" xfId="59061"/>
    <cellStyle name="Normal 9 4 2" xfId="59062"/>
    <cellStyle name="Normal 9 5" xfId="59063"/>
    <cellStyle name="Normal 9 6" xfId="59064"/>
    <cellStyle name="Normal 9 7" xfId="59065"/>
    <cellStyle name="Normal 9 8" xfId="59066"/>
    <cellStyle name="Normal 9 9" xfId="59067"/>
    <cellStyle name="Normal 9_0909CLOS" xfId="59068"/>
    <cellStyle name="Normal 90" xfId="59069"/>
    <cellStyle name="Normal 91" xfId="59070"/>
    <cellStyle name="Normal 91 2" xfId="59071"/>
    <cellStyle name="Normal 91 3" xfId="63836"/>
    <cellStyle name="Normal 92" xfId="59072"/>
    <cellStyle name="Normal 93" xfId="59073"/>
    <cellStyle name="Normal 94" xfId="59074"/>
    <cellStyle name="Normal 95" xfId="59075"/>
    <cellStyle name="Normal 96" xfId="59076"/>
    <cellStyle name="Normal 97" xfId="59077"/>
    <cellStyle name="Normal 97 2" xfId="59078"/>
    <cellStyle name="Normal 98" xfId="59079"/>
    <cellStyle name="Normal 99" xfId="59080"/>
    <cellStyle name="Normal_IRR801" xfId="63812"/>
    <cellStyle name="Normal_ROF4 COMPCK 2008" xfId="63815"/>
    <cellStyle name="Normal-Blue" xfId="59081"/>
    <cellStyle name="NormalGB" xfId="59082"/>
    <cellStyle name="Normalny_PVA_Plan2006_2009" xfId="59083"/>
    <cellStyle name="Note" xfId="63997" builtinId="10" customBuiltin="1"/>
    <cellStyle name="Note 10" xfId="59084"/>
    <cellStyle name="Note 10 10" xfId="59085"/>
    <cellStyle name="Note 10 11" xfId="59086"/>
    <cellStyle name="Note 10 12" xfId="59087"/>
    <cellStyle name="Note 10 13" xfId="59088"/>
    <cellStyle name="Note 10 14" xfId="59089"/>
    <cellStyle name="Note 10 15" xfId="59090"/>
    <cellStyle name="Note 10 16" xfId="59091"/>
    <cellStyle name="Note 10 17" xfId="59092"/>
    <cellStyle name="Note 10 18" xfId="59093"/>
    <cellStyle name="Note 10 19" xfId="59094"/>
    <cellStyle name="Note 10 2" xfId="59095"/>
    <cellStyle name="Note 10 2 2" xfId="59096"/>
    <cellStyle name="Note 10 2 2 2" xfId="59097"/>
    <cellStyle name="Note 10 2 2 2 2" xfId="59098"/>
    <cellStyle name="Note 10 2 2 3" xfId="59099"/>
    <cellStyle name="Note 10 2 3" xfId="59100"/>
    <cellStyle name="Note 10 2 3 2" xfId="59101"/>
    <cellStyle name="Note 10 2 4" xfId="59102"/>
    <cellStyle name="Note 10 2 5" xfId="59103"/>
    <cellStyle name="Note 10 3" xfId="59104"/>
    <cellStyle name="Note 10 3 2" xfId="59105"/>
    <cellStyle name="Note 10 3 2 2" xfId="59106"/>
    <cellStyle name="Note 10 3 3" xfId="59107"/>
    <cellStyle name="Note 10 3 4" xfId="59108"/>
    <cellStyle name="Note 10 4" xfId="59109"/>
    <cellStyle name="Note 10 4 2" xfId="59110"/>
    <cellStyle name="Note 10 4 3" xfId="59111"/>
    <cellStyle name="Note 10 5" xfId="59112"/>
    <cellStyle name="Note 10 5 2" xfId="59113"/>
    <cellStyle name="Note 10 6" xfId="59114"/>
    <cellStyle name="Note 10 7" xfId="59115"/>
    <cellStyle name="Note 10 8" xfId="59116"/>
    <cellStyle name="Note 10 9" xfId="59117"/>
    <cellStyle name="Note 11" xfId="59118"/>
    <cellStyle name="Note 11 10" xfId="59119"/>
    <cellStyle name="Note 11 11" xfId="59120"/>
    <cellStyle name="Note 11 12" xfId="59121"/>
    <cellStyle name="Note 11 13" xfId="59122"/>
    <cellStyle name="Note 11 14" xfId="59123"/>
    <cellStyle name="Note 11 15" xfId="59124"/>
    <cellStyle name="Note 11 16" xfId="59125"/>
    <cellStyle name="Note 11 17" xfId="59126"/>
    <cellStyle name="Note 11 18" xfId="59127"/>
    <cellStyle name="Note 11 19" xfId="59128"/>
    <cellStyle name="Note 11 2" xfId="59129"/>
    <cellStyle name="Note 11 2 2" xfId="59130"/>
    <cellStyle name="Note 11 2 2 2" xfId="59131"/>
    <cellStyle name="Note 11 2 3" xfId="59132"/>
    <cellStyle name="Note 11 2 4" xfId="59133"/>
    <cellStyle name="Note 11 3" xfId="59134"/>
    <cellStyle name="Note 11 3 2" xfId="59135"/>
    <cellStyle name="Note 11 3 3" xfId="59136"/>
    <cellStyle name="Note 11 4" xfId="59137"/>
    <cellStyle name="Note 11 4 2" xfId="59138"/>
    <cellStyle name="Note 11 5" xfId="59139"/>
    <cellStyle name="Note 11 6" xfId="59140"/>
    <cellStyle name="Note 11 7" xfId="59141"/>
    <cellStyle name="Note 11 8" xfId="59142"/>
    <cellStyle name="Note 11 9" xfId="59143"/>
    <cellStyle name="Note 12" xfId="59144"/>
    <cellStyle name="Note 12 10" xfId="59145"/>
    <cellStyle name="Note 12 11" xfId="59146"/>
    <cellStyle name="Note 12 12" xfId="59147"/>
    <cellStyle name="Note 12 13" xfId="59148"/>
    <cellStyle name="Note 12 14" xfId="59149"/>
    <cellStyle name="Note 12 15" xfId="59150"/>
    <cellStyle name="Note 12 16" xfId="59151"/>
    <cellStyle name="Note 12 17" xfId="59152"/>
    <cellStyle name="Note 12 18" xfId="59153"/>
    <cellStyle name="Note 12 19" xfId="59154"/>
    <cellStyle name="Note 12 2" xfId="59155"/>
    <cellStyle name="Note 12 2 2" xfId="59156"/>
    <cellStyle name="Note 12 2 2 2" xfId="59157"/>
    <cellStyle name="Note 12 2 3" xfId="59158"/>
    <cellStyle name="Note 12 2 4" xfId="59159"/>
    <cellStyle name="Note 12 3" xfId="59160"/>
    <cellStyle name="Note 12 3 2" xfId="59161"/>
    <cellStyle name="Note 12 3 3" xfId="59162"/>
    <cellStyle name="Note 12 4" xfId="59163"/>
    <cellStyle name="Note 12 4 2" xfId="59164"/>
    <cellStyle name="Note 12 5" xfId="59165"/>
    <cellStyle name="Note 12 6" xfId="59166"/>
    <cellStyle name="Note 12 7" xfId="59167"/>
    <cellStyle name="Note 12 8" xfId="59168"/>
    <cellStyle name="Note 12 9" xfId="59169"/>
    <cellStyle name="Note 13" xfId="59170"/>
    <cellStyle name="Note 13 10" xfId="59171"/>
    <cellStyle name="Note 13 11" xfId="59172"/>
    <cellStyle name="Note 13 12" xfId="59173"/>
    <cellStyle name="Note 13 13" xfId="59174"/>
    <cellStyle name="Note 13 14" xfId="59175"/>
    <cellStyle name="Note 13 15" xfId="59176"/>
    <cellStyle name="Note 13 16" xfId="59177"/>
    <cellStyle name="Note 13 17" xfId="59178"/>
    <cellStyle name="Note 13 18" xfId="59179"/>
    <cellStyle name="Note 13 2" xfId="59180"/>
    <cellStyle name="Note 13 2 2" xfId="59181"/>
    <cellStyle name="Note 13 2 3" xfId="59182"/>
    <cellStyle name="Note 13 2 4" xfId="59183"/>
    <cellStyle name="Note 13 3" xfId="59184"/>
    <cellStyle name="Note 13 3 2" xfId="59185"/>
    <cellStyle name="Note 13 4" xfId="59186"/>
    <cellStyle name="Note 13 4 2" xfId="59187"/>
    <cellStyle name="Note 13 5" xfId="59188"/>
    <cellStyle name="Note 13 6" xfId="59189"/>
    <cellStyle name="Note 13 7" xfId="59190"/>
    <cellStyle name="Note 13 8" xfId="59191"/>
    <cellStyle name="Note 13 9" xfId="59192"/>
    <cellStyle name="Note 14" xfId="59193"/>
    <cellStyle name="Note 14 2" xfId="59194"/>
    <cellStyle name="Note 14 3" xfId="59195"/>
    <cellStyle name="Note 14 4" xfId="59196"/>
    <cellStyle name="Note 15" xfId="59197"/>
    <cellStyle name="Note 16" xfId="59198"/>
    <cellStyle name="Note 17" xfId="59199"/>
    <cellStyle name="Note 18" xfId="59200"/>
    <cellStyle name="Note 19" xfId="59201"/>
    <cellStyle name="Note 2" xfId="59202"/>
    <cellStyle name="Note 2 10" xfId="59203"/>
    <cellStyle name="Note 2 10 2" xfId="59204"/>
    <cellStyle name="Note 2 10 3" xfId="59205"/>
    <cellStyle name="Note 2 10 4" xfId="59206"/>
    <cellStyle name="Note 2 11" xfId="59207"/>
    <cellStyle name="Note 2 11 2" xfId="59208"/>
    <cellStyle name="Note 2 11 2 2" xfId="59209"/>
    <cellStyle name="Note 2 12" xfId="59210"/>
    <cellStyle name="Note 2 13" xfId="59211"/>
    <cellStyle name="Note 2 14" xfId="59212"/>
    <cellStyle name="Note 2 15" xfId="59213"/>
    <cellStyle name="Note 2 16" xfId="59214"/>
    <cellStyle name="Note 2 17" xfId="59215"/>
    <cellStyle name="Note 2 18" xfId="59216"/>
    <cellStyle name="Note 2 19" xfId="59217"/>
    <cellStyle name="Note 2 2" xfId="59218"/>
    <cellStyle name="Note 2 2 10" xfId="59219"/>
    <cellStyle name="Note 2 2 11" xfId="59220"/>
    <cellStyle name="Note 2 2 12" xfId="59221"/>
    <cellStyle name="Note 2 2 13" xfId="59222"/>
    <cellStyle name="Note 2 2 14" xfId="59223"/>
    <cellStyle name="Note 2 2 15" xfId="59224"/>
    <cellStyle name="Note 2 2 16" xfId="59225"/>
    <cellStyle name="Note 2 2 17" xfId="59226"/>
    <cellStyle name="Note 2 2 18" xfId="59227"/>
    <cellStyle name="Note 2 2 19" xfId="59228"/>
    <cellStyle name="Note 2 2 2" xfId="59229"/>
    <cellStyle name="Note 2 2 2 10" xfId="59230"/>
    <cellStyle name="Note 2 2 2 11" xfId="59231"/>
    <cellStyle name="Note 2 2 2 12" xfId="59232"/>
    <cellStyle name="Note 2 2 2 13" xfId="59233"/>
    <cellStyle name="Note 2 2 2 14" xfId="59234"/>
    <cellStyle name="Note 2 2 2 15" xfId="59235"/>
    <cellStyle name="Note 2 2 2 16" xfId="59236"/>
    <cellStyle name="Note 2 2 2 17" xfId="59237"/>
    <cellStyle name="Note 2 2 2 18" xfId="59238"/>
    <cellStyle name="Note 2 2 2 2" xfId="59239"/>
    <cellStyle name="Note 2 2 2 2 10" xfId="59240"/>
    <cellStyle name="Note 2 2 2 2 11" xfId="59241"/>
    <cellStyle name="Note 2 2 2 2 12" xfId="59242"/>
    <cellStyle name="Note 2 2 2 2 13" xfId="59243"/>
    <cellStyle name="Note 2 2 2 2 14" xfId="59244"/>
    <cellStyle name="Note 2 2 2 2 15" xfId="59245"/>
    <cellStyle name="Note 2 2 2 2 16" xfId="59246"/>
    <cellStyle name="Note 2 2 2 2 17" xfId="59247"/>
    <cellStyle name="Note 2 2 2 2 18" xfId="59248"/>
    <cellStyle name="Note 2 2 2 2 2" xfId="59249"/>
    <cellStyle name="Note 2 2 2 2 2 2" xfId="59250"/>
    <cellStyle name="Note 2 2 2 2 3" xfId="59251"/>
    <cellStyle name="Note 2 2 2 2 4" xfId="59252"/>
    <cellStyle name="Note 2 2 2 2 5" xfId="59253"/>
    <cellStyle name="Note 2 2 2 2 6" xfId="59254"/>
    <cellStyle name="Note 2 2 2 2 7" xfId="59255"/>
    <cellStyle name="Note 2 2 2 2 8" xfId="59256"/>
    <cellStyle name="Note 2 2 2 2 9" xfId="59257"/>
    <cellStyle name="Note 2 2 2 3" xfId="59258"/>
    <cellStyle name="Note 2 2 2 4" xfId="59259"/>
    <cellStyle name="Note 2 2 2 5" xfId="59260"/>
    <cellStyle name="Note 2 2 2 6" xfId="59261"/>
    <cellStyle name="Note 2 2 2 7" xfId="59262"/>
    <cellStyle name="Note 2 2 2 8" xfId="59263"/>
    <cellStyle name="Note 2 2 2 9" xfId="59264"/>
    <cellStyle name="Note 2 2 20" xfId="59265"/>
    <cellStyle name="Note 2 2 3" xfId="59266"/>
    <cellStyle name="Note 2 2 4" xfId="59267"/>
    <cellStyle name="Note 2 2 5" xfId="59268"/>
    <cellStyle name="Note 2 2 6" xfId="59269"/>
    <cellStyle name="Note 2 2 7" xfId="59270"/>
    <cellStyle name="Note 2 2 8" xfId="59271"/>
    <cellStyle name="Note 2 2 9" xfId="59272"/>
    <cellStyle name="Note 2 20" xfId="59273"/>
    <cellStyle name="Note 2 21" xfId="59274"/>
    <cellStyle name="Note 2 22" xfId="59275"/>
    <cellStyle name="Note 2 23" xfId="59276"/>
    <cellStyle name="Note 2 24" xfId="63837"/>
    <cellStyle name="Note 2 3" xfId="59277"/>
    <cellStyle name="Note 2 3 10" xfId="59278"/>
    <cellStyle name="Note 2 3 11" xfId="59279"/>
    <cellStyle name="Note 2 3 12" xfId="59280"/>
    <cellStyle name="Note 2 3 13" xfId="59281"/>
    <cellStyle name="Note 2 3 14" xfId="59282"/>
    <cellStyle name="Note 2 3 15" xfId="59283"/>
    <cellStyle name="Note 2 3 16" xfId="59284"/>
    <cellStyle name="Note 2 3 17" xfId="59285"/>
    <cellStyle name="Note 2 3 18" xfId="59286"/>
    <cellStyle name="Note 2 3 19" xfId="59287"/>
    <cellStyle name="Note 2 3 2" xfId="59288"/>
    <cellStyle name="Note 2 3 2 2" xfId="59289"/>
    <cellStyle name="Note 2 3 2 2 2" xfId="59290"/>
    <cellStyle name="Note 2 3 3" xfId="59291"/>
    <cellStyle name="Note 2 3 4" xfId="59292"/>
    <cellStyle name="Note 2 3 5" xfId="59293"/>
    <cellStyle name="Note 2 3 6" xfId="59294"/>
    <cellStyle name="Note 2 3 7" xfId="59295"/>
    <cellStyle name="Note 2 3 8" xfId="59296"/>
    <cellStyle name="Note 2 3 9" xfId="59297"/>
    <cellStyle name="Note 2 4" xfId="59298"/>
    <cellStyle name="Note 2 4 2" xfId="59299"/>
    <cellStyle name="Note 2 4 3" xfId="59300"/>
    <cellStyle name="Note 2 4 4" xfId="59301"/>
    <cellStyle name="Note 2 5" xfId="59302"/>
    <cellStyle name="Note 2 5 2" xfId="59303"/>
    <cellStyle name="Note 2 5 3" xfId="59304"/>
    <cellStyle name="Note 2 5 4" xfId="59305"/>
    <cellStyle name="Note 2 6" xfId="59306"/>
    <cellStyle name="Note 2 6 2" xfId="59307"/>
    <cellStyle name="Note 2 6 2 2" xfId="59308"/>
    <cellStyle name="Note 2 6 3" xfId="59309"/>
    <cellStyle name="Note 2 6 4" xfId="59310"/>
    <cellStyle name="Note 2 7" xfId="59311"/>
    <cellStyle name="Note 2 7 2" xfId="59312"/>
    <cellStyle name="Note 2 7 3" xfId="59313"/>
    <cellStyle name="Note 2 7 4" xfId="59314"/>
    <cellStyle name="Note 2 8" xfId="59315"/>
    <cellStyle name="Note 2 8 2" xfId="59316"/>
    <cellStyle name="Note 2 8 3" xfId="59317"/>
    <cellStyle name="Note 2 8 4" xfId="59318"/>
    <cellStyle name="Note 2 9" xfId="59319"/>
    <cellStyle name="Note 2 9 2" xfId="59320"/>
    <cellStyle name="Note 2 9 3" xfId="59321"/>
    <cellStyle name="Note 2 9 4" xfId="59322"/>
    <cellStyle name="Note 20" xfId="59323"/>
    <cellStyle name="Note 21" xfId="59324"/>
    <cellStyle name="Note 22" xfId="59325"/>
    <cellStyle name="Note 23" xfId="59326"/>
    <cellStyle name="Note 24" xfId="59327"/>
    <cellStyle name="Note 25" xfId="59328"/>
    <cellStyle name="Note 26" xfId="59329"/>
    <cellStyle name="Note 27" xfId="59330"/>
    <cellStyle name="Note 28" xfId="59331"/>
    <cellStyle name="Note 29" xfId="59332"/>
    <cellStyle name="Note 3" xfId="59333"/>
    <cellStyle name="Note 3 10" xfId="59334"/>
    <cellStyle name="Note 3 11" xfId="59335"/>
    <cellStyle name="Note 3 12" xfId="59336"/>
    <cellStyle name="Note 3 13" xfId="59337"/>
    <cellStyle name="Note 3 14" xfId="59338"/>
    <cellStyle name="Note 3 15" xfId="59339"/>
    <cellStyle name="Note 3 16" xfId="59340"/>
    <cellStyle name="Note 3 17" xfId="59341"/>
    <cellStyle name="Note 3 18" xfId="59342"/>
    <cellStyle name="Note 3 19" xfId="59343"/>
    <cellStyle name="Note 3 2" xfId="59344"/>
    <cellStyle name="Note 3 2 10" xfId="59345"/>
    <cellStyle name="Note 3 2 11" xfId="59346"/>
    <cellStyle name="Note 3 2 12" xfId="59347"/>
    <cellStyle name="Note 3 2 13" xfId="59348"/>
    <cellStyle name="Note 3 2 14" xfId="59349"/>
    <cellStyle name="Note 3 2 15" xfId="59350"/>
    <cellStyle name="Note 3 2 16" xfId="59351"/>
    <cellStyle name="Note 3 2 17" xfId="59352"/>
    <cellStyle name="Note 3 2 18" xfId="59353"/>
    <cellStyle name="Note 3 2 2" xfId="59354"/>
    <cellStyle name="Note 3 2 2 2" xfId="59355"/>
    <cellStyle name="Note 3 2 3" xfId="59356"/>
    <cellStyle name="Note 3 2 4" xfId="59357"/>
    <cellStyle name="Note 3 2 5" xfId="59358"/>
    <cellStyle name="Note 3 2 6" xfId="59359"/>
    <cellStyle name="Note 3 2 7" xfId="59360"/>
    <cellStyle name="Note 3 2 8" xfId="59361"/>
    <cellStyle name="Note 3 2 9" xfId="59362"/>
    <cellStyle name="Note 3 20" xfId="59363"/>
    <cellStyle name="Note 3 21" xfId="59364"/>
    <cellStyle name="Note 3 22" xfId="59365"/>
    <cellStyle name="Note 3 23" xfId="63981"/>
    <cellStyle name="Note 3 3" xfId="59366"/>
    <cellStyle name="Note 3 3 10" xfId="59367"/>
    <cellStyle name="Note 3 3 11" xfId="59368"/>
    <cellStyle name="Note 3 3 12" xfId="59369"/>
    <cellStyle name="Note 3 3 13" xfId="59370"/>
    <cellStyle name="Note 3 3 14" xfId="59371"/>
    <cellStyle name="Note 3 3 15" xfId="59372"/>
    <cellStyle name="Note 3 3 16" xfId="59373"/>
    <cellStyle name="Note 3 3 17" xfId="59374"/>
    <cellStyle name="Note 3 3 18" xfId="59375"/>
    <cellStyle name="Note 3 3 2" xfId="59376"/>
    <cellStyle name="Note 3 3 3" xfId="59377"/>
    <cellStyle name="Note 3 3 4" xfId="59378"/>
    <cellStyle name="Note 3 3 5" xfId="59379"/>
    <cellStyle name="Note 3 3 6" xfId="59380"/>
    <cellStyle name="Note 3 3 7" xfId="59381"/>
    <cellStyle name="Note 3 3 8" xfId="59382"/>
    <cellStyle name="Note 3 3 9" xfId="59383"/>
    <cellStyle name="Note 3 4" xfId="59384"/>
    <cellStyle name="Note 3 4 2" xfId="59385"/>
    <cellStyle name="Note 3 5" xfId="59386"/>
    <cellStyle name="Note 3 6" xfId="59387"/>
    <cellStyle name="Note 3 7" xfId="59388"/>
    <cellStyle name="Note 3 8" xfId="59389"/>
    <cellStyle name="Note 3 9" xfId="59390"/>
    <cellStyle name="Note 3_Incentive Allocation" xfId="59391"/>
    <cellStyle name="Note 30" xfId="59392"/>
    <cellStyle name="Note 31" xfId="59393"/>
    <cellStyle name="Note 32" xfId="59394"/>
    <cellStyle name="Note 4" xfId="59395"/>
    <cellStyle name="Note 4 10" xfId="59396"/>
    <cellStyle name="Note 4 11" xfId="59397"/>
    <cellStyle name="Note 4 12" xfId="59398"/>
    <cellStyle name="Note 4 13" xfId="59399"/>
    <cellStyle name="Note 4 14" xfId="59400"/>
    <cellStyle name="Note 4 15" xfId="59401"/>
    <cellStyle name="Note 4 16" xfId="59402"/>
    <cellStyle name="Note 4 17" xfId="59403"/>
    <cellStyle name="Note 4 18" xfId="59404"/>
    <cellStyle name="Note 4 19" xfId="59405"/>
    <cellStyle name="Note 4 2" xfId="59406"/>
    <cellStyle name="Note 4 2 10" xfId="59407"/>
    <cellStyle name="Note 4 2 11" xfId="59408"/>
    <cellStyle name="Note 4 2 12" xfId="59409"/>
    <cellStyle name="Note 4 2 13" xfId="59410"/>
    <cellStyle name="Note 4 2 14" xfId="59411"/>
    <cellStyle name="Note 4 2 15" xfId="59412"/>
    <cellStyle name="Note 4 2 16" xfId="59413"/>
    <cellStyle name="Note 4 2 17" xfId="59414"/>
    <cellStyle name="Note 4 2 18" xfId="59415"/>
    <cellStyle name="Note 4 2 19" xfId="59416"/>
    <cellStyle name="Note 4 2 2" xfId="59417"/>
    <cellStyle name="Note 4 2 2 2" xfId="59418"/>
    <cellStyle name="Note 4 2 3" xfId="59419"/>
    <cellStyle name="Note 4 2 4" xfId="59420"/>
    <cellStyle name="Note 4 2 5" xfId="59421"/>
    <cellStyle name="Note 4 2 6" xfId="59422"/>
    <cellStyle name="Note 4 2 7" xfId="59423"/>
    <cellStyle name="Note 4 2 8" xfId="59424"/>
    <cellStyle name="Note 4 2 9" xfId="59425"/>
    <cellStyle name="Note 4 20" xfId="59426"/>
    <cellStyle name="Note 4 21" xfId="59427"/>
    <cellStyle name="Note 4 22" xfId="59428"/>
    <cellStyle name="Note 4 3" xfId="59429"/>
    <cellStyle name="Note 4 3 10" xfId="59430"/>
    <cellStyle name="Note 4 3 11" xfId="59431"/>
    <cellStyle name="Note 4 3 12" xfId="59432"/>
    <cellStyle name="Note 4 3 13" xfId="59433"/>
    <cellStyle name="Note 4 3 14" xfId="59434"/>
    <cellStyle name="Note 4 3 15" xfId="59435"/>
    <cellStyle name="Note 4 3 16" xfId="59436"/>
    <cellStyle name="Note 4 3 17" xfId="59437"/>
    <cellStyle name="Note 4 3 18" xfId="59438"/>
    <cellStyle name="Note 4 3 2" xfId="59439"/>
    <cellStyle name="Note 4 3 3" xfId="59440"/>
    <cellStyle name="Note 4 3 4" xfId="59441"/>
    <cellStyle name="Note 4 3 5" xfId="59442"/>
    <cellStyle name="Note 4 3 6" xfId="59443"/>
    <cellStyle name="Note 4 3 7" xfId="59444"/>
    <cellStyle name="Note 4 3 8" xfId="59445"/>
    <cellStyle name="Note 4 3 9" xfId="59446"/>
    <cellStyle name="Note 4 4" xfId="59447"/>
    <cellStyle name="Note 4 4 2" xfId="59448"/>
    <cellStyle name="Note 4 5" xfId="59449"/>
    <cellStyle name="Note 4 6" xfId="59450"/>
    <cellStyle name="Note 4 7" xfId="59451"/>
    <cellStyle name="Note 4 8" xfId="59452"/>
    <cellStyle name="Note 4 9" xfId="59453"/>
    <cellStyle name="Note 4_Incentive Allocation" xfId="59454"/>
    <cellStyle name="Note 5" xfId="59455"/>
    <cellStyle name="Note 5 10" xfId="59456"/>
    <cellStyle name="Note 5 11" xfId="59457"/>
    <cellStyle name="Note 5 12" xfId="59458"/>
    <cellStyle name="Note 5 13" xfId="59459"/>
    <cellStyle name="Note 5 14" xfId="59460"/>
    <cellStyle name="Note 5 15" xfId="59461"/>
    <cellStyle name="Note 5 16" xfId="59462"/>
    <cellStyle name="Note 5 17" xfId="59463"/>
    <cellStyle name="Note 5 18" xfId="59464"/>
    <cellStyle name="Note 5 19" xfId="59465"/>
    <cellStyle name="Note 5 2" xfId="59466"/>
    <cellStyle name="Note 5 2 10" xfId="59467"/>
    <cellStyle name="Note 5 2 11" xfId="59468"/>
    <cellStyle name="Note 5 2 12" xfId="59469"/>
    <cellStyle name="Note 5 2 13" xfId="59470"/>
    <cellStyle name="Note 5 2 14" xfId="59471"/>
    <cellStyle name="Note 5 2 15" xfId="59472"/>
    <cellStyle name="Note 5 2 16" xfId="59473"/>
    <cellStyle name="Note 5 2 17" xfId="59474"/>
    <cellStyle name="Note 5 2 18" xfId="59475"/>
    <cellStyle name="Note 5 2 2" xfId="59476"/>
    <cellStyle name="Note 5 2 2 2" xfId="59477"/>
    <cellStyle name="Note 5 2 3" xfId="59478"/>
    <cellStyle name="Note 5 2 4" xfId="59479"/>
    <cellStyle name="Note 5 2 5" xfId="59480"/>
    <cellStyle name="Note 5 2 6" xfId="59481"/>
    <cellStyle name="Note 5 2 7" xfId="59482"/>
    <cellStyle name="Note 5 2 8" xfId="59483"/>
    <cellStyle name="Note 5 2 9" xfId="59484"/>
    <cellStyle name="Note 5 20" xfId="59485"/>
    <cellStyle name="Note 5 21" xfId="59486"/>
    <cellStyle name="Note 5 22" xfId="59487"/>
    <cellStyle name="Note 5 3" xfId="59488"/>
    <cellStyle name="Note 5 3 10" xfId="59489"/>
    <cellStyle name="Note 5 3 11" xfId="59490"/>
    <cellStyle name="Note 5 3 12" xfId="59491"/>
    <cellStyle name="Note 5 3 13" xfId="59492"/>
    <cellStyle name="Note 5 3 14" xfId="59493"/>
    <cellStyle name="Note 5 3 15" xfId="59494"/>
    <cellStyle name="Note 5 3 16" xfId="59495"/>
    <cellStyle name="Note 5 3 17" xfId="59496"/>
    <cellStyle name="Note 5 3 18" xfId="59497"/>
    <cellStyle name="Note 5 3 2" xfId="59498"/>
    <cellStyle name="Note 5 3 3" xfId="59499"/>
    <cellStyle name="Note 5 3 4" xfId="59500"/>
    <cellStyle name="Note 5 3 5" xfId="59501"/>
    <cellStyle name="Note 5 3 6" xfId="59502"/>
    <cellStyle name="Note 5 3 7" xfId="59503"/>
    <cellStyle name="Note 5 3 8" xfId="59504"/>
    <cellStyle name="Note 5 3 9" xfId="59505"/>
    <cellStyle name="Note 5 4" xfId="59506"/>
    <cellStyle name="Note 5 4 2" xfId="59507"/>
    <cellStyle name="Note 5 5" xfId="59508"/>
    <cellStyle name="Note 5 6" xfId="59509"/>
    <cellStyle name="Note 5 7" xfId="59510"/>
    <cellStyle name="Note 5 8" xfId="59511"/>
    <cellStyle name="Note 5 9" xfId="59512"/>
    <cellStyle name="Note 5_Incentive Allocation" xfId="59513"/>
    <cellStyle name="Note 6" xfId="59514"/>
    <cellStyle name="Note 6 10" xfId="59515"/>
    <cellStyle name="Note 6 11" xfId="59516"/>
    <cellStyle name="Note 6 12" xfId="59517"/>
    <cellStyle name="Note 6 13" xfId="59518"/>
    <cellStyle name="Note 6 14" xfId="59519"/>
    <cellStyle name="Note 6 15" xfId="59520"/>
    <cellStyle name="Note 6 16" xfId="59521"/>
    <cellStyle name="Note 6 17" xfId="59522"/>
    <cellStyle name="Note 6 18" xfId="59523"/>
    <cellStyle name="Note 6 19" xfId="59524"/>
    <cellStyle name="Note 6 2" xfId="59525"/>
    <cellStyle name="Note 6 2 10" xfId="59526"/>
    <cellStyle name="Note 6 2 11" xfId="59527"/>
    <cellStyle name="Note 6 2 12" xfId="59528"/>
    <cellStyle name="Note 6 2 13" xfId="59529"/>
    <cellStyle name="Note 6 2 14" xfId="59530"/>
    <cellStyle name="Note 6 2 15" xfId="59531"/>
    <cellStyle name="Note 6 2 16" xfId="59532"/>
    <cellStyle name="Note 6 2 17" xfId="59533"/>
    <cellStyle name="Note 6 2 18" xfId="59534"/>
    <cellStyle name="Note 6 2 19" xfId="59535"/>
    <cellStyle name="Note 6 2 2" xfId="59536"/>
    <cellStyle name="Note 6 2 2 2" xfId="59537"/>
    <cellStyle name="Note 6 2 3" xfId="59538"/>
    <cellStyle name="Note 6 2 4" xfId="59539"/>
    <cellStyle name="Note 6 2 5" xfId="59540"/>
    <cellStyle name="Note 6 2 6" xfId="59541"/>
    <cellStyle name="Note 6 2 7" xfId="59542"/>
    <cellStyle name="Note 6 2 8" xfId="59543"/>
    <cellStyle name="Note 6 2 9" xfId="59544"/>
    <cellStyle name="Note 6 20" xfId="59545"/>
    <cellStyle name="Note 6 21" xfId="59546"/>
    <cellStyle name="Note 6 22" xfId="59547"/>
    <cellStyle name="Note 6 3" xfId="59548"/>
    <cellStyle name="Note 6 3 10" xfId="59549"/>
    <cellStyle name="Note 6 3 11" xfId="59550"/>
    <cellStyle name="Note 6 3 12" xfId="59551"/>
    <cellStyle name="Note 6 3 13" xfId="59552"/>
    <cellStyle name="Note 6 3 14" xfId="59553"/>
    <cellStyle name="Note 6 3 15" xfId="59554"/>
    <cellStyle name="Note 6 3 16" xfId="59555"/>
    <cellStyle name="Note 6 3 17" xfId="59556"/>
    <cellStyle name="Note 6 3 18" xfId="59557"/>
    <cellStyle name="Note 6 3 2" xfId="59558"/>
    <cellStyle name="Note 6 3 3" xfId="59559"/>
    <cellStyle name="Note 6 3 4" xfId="59560"/>
    <cellStyle name="Note 6 3 5" xfId="59561"/>
    <cellStyle name="Note 6 3 6" xfId="59562"/>
    <cellStyle name="Note 6 3 7" xfId="59563"/>
    <cellStyle name="Note 6 3 8" xfId="59564"/>
    <cellStyle name="Note 6 3 9" xfId="59565"/>
    <cellStyle name="Note 6 4" xfId="59566"/>
    <cellStyle name="Note 6 4 2" xfId="59567"/>
    <cellStyle name="Note 6 5" xfId="59568"/>
    <cellStyle name="Note 6 6" xfId="59569"/>
    <cellStyle name="Note 6 7" xfId="59570"/>
    <cellStyle name="Note 6 8" xfId="59571"/>
    <cellStyle name="Note 6 9" xfId="59572"/>
    <cellStyle name="Note 6_Incentive Allocation" xfId="59573"/>
    <cellStyle name="Note 7" xfId="59574"/>
    <cellStyle name="Note 7 10" xfId="59575"/>
    <cellStyle name="Note 7 11" xfId="59576"/>
    <cellStyle name="Note 7 12" xfId="59577"/>
    <cellStyle name="Note 7 13" xfId="59578"/>
    <cellStyle name="Note 7 14" xfId="59579"/>
    <cellStyle name="Note 7 15" xfId="59580"/>
    <cellStyle name="Note 7 16" xfId="59581"/>
    <cellStyle name="Note 7 17" xfId="59582"/>
    <cellStyle name="Note 7 18" xfId="59583"/>
    <cellStyle name="Note 7 19" xfId="59584"/>
    <cellStyle name="Note 7 2" xfId="59585"/>
    <cellStyle name="Note 7 2 10" xfId="59586"/>
    <cellStyle name="Note 7 2 11" xfId="59587"/>
    <cellStyle name="Note 7 2 12" xfId="59588"/>
    <cellStyle name="Note 7 2 13" xfId="59589"/>
    <cellStyle name="Note 7 2 14" xfId="59590"/>
    <cellStyle name="Note 7 2 15" xfId="59591"/>
    <cellStyle name="Note 7 2 16" xfId="59592"/>
    <cellStyle name="Note 7 2 17" xfId="59593"/>
    <cellStyle name="Note 7 2 18" xfId="59594"/>
    <cellStyle name="Note 7 2 19" xfId="59595"/>
    <cellStyle name="Note 7 2 2" xfId="59596"/>
    <cellStyle name="Note 7 2 2 2" xfId="59597"/>
    <cellStyle name="Note 7 2 2 3" xfId="59598"/>
    <cellStyle name="Note 7 2 2 4" xfId="59599"/>
    <cellStyle name="Note 7 2 3" xfId="59600"/>
    <cellStyle name="Note 7 2 3 2" xfId="59601"/>
    <cellStyle name="Note 7 2 3 3" xfId="59602"/>
    <cellStyle name="Note 7 2 4" xfId="59603"/>
    <cellStyle name="Note 7 2 4 2" xfId="59604"/>
    <cellStyle name="Note 7 2 5" xfId="59605"/>
    <cellStyle name="Note 7 2 6" xfId="59606"/>
    <cellStyle name="Note 7 2 7" xfId="59607"/>
    <cellStyle name="Note 7 2 8" xfId="59608"/>
    <cellStyle name="Note 7 2 9" xfId="59609"/>
    <cellStyle name="Note 7 20" xfId="59610"/>
    <cellStyle name="Note 7 21" xfId="59611"/>
    <cellStyle name="Note 7 22" xfId="59612"/>
    <cellStyle name="Note 7 3" xfId="59613"/>
    <cellStyle name="Note 7 3 10" xfId="59614"/>
    <cellStyle name="Note 7 3 11" xfId="59615"/>
    <cellStyle name="Note 7 3 12" xfId="59616"/>
    <cellStyle name="Note 7 3 13" xfId="59617"/>
    <cellStyle name="Note 7 3 14" xfId="59618"/>
    <cellStyle name="Note 7 3 15" xfId="59619"/>
    <cellStyle name="Note 7 3 16" xfId="59620"/>
    <cellStyle name="Note 7 3 17" xfId="59621"/>
    <cellStyle name="Note 7 3 18" xfId="59622"/>
    <cellStyle name="Note 7 3 2" xfId="59623"/>
    <cellStyle name="Note 7 3 2 2" xfId="59624"/>
    <cellStyle name="Note 7 3 3" xfId="59625"/>
    <cellStyle name="Note 7 3 3 2" xfId="59626"/>
    <cellStyle name="Note 7 3 4" xfId="59627"/>
    <cellStyle name="Note 7 3 5" xfId="59628"/>
    <cellStyle name="Note 7 3 6" xfId="59629"/>
    <cellStyle name="Note 7 3 7" xfId="59630"/>
    <cellStyle name="Note 7 3 8" xfId="59631"/>
    <cellStyle name="Note 7 3 9" xfId="59632"/>
    <cellStyle name="Note 7 4" xfId="59633"/>
    <cellStyle name="Note 7 4 2" xfId="59634"/>
    <cellStyle name="Note 7 4 3" xfId="59635"/>
    <cellStyle name="Note 7 5" xfId="59636"/>
    <cellStyle name="Note 7 5 2" xfId="59637"/>
    <cellStyle name="Note 7 6" xfId="59638"/>
    <cellStyle name="Note 7 7" xfId="59639"/>
    <cellStyle name="Note 7 8" xfId="59640"/>
    <cellStyle name="Note 7 9" xfId="59641"/>
    <cellStyle name="Note 7_Incentive Allocation" xfId="59642"/>
    <cellStyle name="Note 8" xfId="59643"/>
    <cellStyle name="Note 8 10" xfId="59644"/>
    <cellStyle name="Note 8 11" xfId="59645"/>
    <cellStyle name="Note 8 12" xfId="59646"/>
    <cellStyle name="Note 8 13" xfId="59647"/>
    <cellStyle name="Note 8 14" xfId="59648"/>
    <cellStyle name="Note 8 15" xfId="59649"/>
    <cellStyle name="Note 8 16" xfId="59650"/>
    <cellStyle name="Note 8 17" xfId="59651"/>
    <cellStyle name="Note 8 18" xfId="59652"/>
    <cellStyle name="Note 8 19" xfId="59653"/>
    <cellStyle name="Note 8 2" xfId="59654"/>
    <cellStyle name="Note 8 2 10" xfId="59655"/>
    <cellStyle name="Note 8 2 11" xfId="59656"/>
    <cellStyle name="Note 8 2 12" xfId="59657"/>
    <cellStyle name="Note 8 2 13" xfId="59658"/>
    <cellStyle name="Note 8 2 14" xfId="59659"/>
    <cellStyle name="Note 8 2 15" xfId="59660"/>
    <cellStyle name="Note 8 2 16" xfId="59661"/>
    <cellStyle name="Note 8 2 17" xfId="59662"/>
    <cellStyle name="Note 8 2 18" xfId="59663"/>
    <cellStyle name="Note 8 2 19" xfId="59664"/>
    <cellStyle name="Note 8 2 2" xfId="59665"/>
    <cellStyle name="Note 8 2 2 2" xfId="59666"/>
    <cellStyle name="Note 8 2 2 2 2" xfId="59667"/>
    <cellStyle name="Note 8 2 2 3" xfId="59668"/>
    <cellStyle name="Note 8 2 2 4" xfId="59669"/>
    <cellStyle name="Note 8 2 3" xfId="59670"/>
    <cellStyle name="Note 8 2 3 2" xfId="59671"/>
    <cellStyle name="Note 8 2 3 3" xfId="59672"/>
    <cellStyle name="Note 8 2 4" xfId="59673"/>
    <cellStyle name="Note 8 2 4 2" xfId="59674"/>
    <cellStyle name="Note 8 2 5" xfId="59675"/>
    <cellStyle name="Note 8 2 6" xfId="59676"/>
    <cellStyle name="Note 8 2 7" xfId="59677"/>
    <cellStyle name="Note 8 2 8" xfId="59678"/>
    <cellStyle name="Note 8 2 9" xfId="59679"/>
    <cellStyle name="Note 8 20" xfId="59680"/>
    <cellStyle name="Note 8 21" xfId="59681"/>
    <cellStyle name="Note 8 3" xfId="59682"/>
    <cellStyle name="Note 8 3 10" xfId="59683"/>
    <cellStyle name="Note 8 3 11" xfId="59684"/>
    <cellStyle name="Note 8 3 12" xfId="59685"/>
    <cellStyle name="Note 8 3 13" xfId="59686"/>
    <cellStyle name="Note 8 3 14" xfId="59687"/>
    <cellStyle name="Note 8 3 15" xfId="59688"/>
    <cellStyle name="Note 8 3 16" xfId="59689"/>
    <cellStyle name="Note 8 3 17" xfId="59690"/>
    <cellStyle name="Note 8 3 18" xfId="59691"/>
    <cellStyle name="Note 8 3 2" xfId="59692"/>
    <cellStyle name="Note 8 3 2 2" xfId="59693"/>
    <cellStyle name="Note 8 3 3" xfId="59694"/>
    <cellStyle name="Note 8 3 3 2" xfId="59695"/>
    <cellStyle name="Note 8 3 4" xfId="59696"/>
    <cellStyle name="Note 8 3 5" xfId="59697"/>
    <cellStyle name="Note 8 3 6" xfId="59698"/>
    <cellStyle name="Note 8 3 7" xfId="59699"/>
    <cellStyle name="Note 8 3 8" xfId="59700"/>
    <cellStyle name="Note 8 3 9" xfId="59701"/>
    <cellStyle name="Note 8 4" xfId="59702"/>
    <cellStyle name="Note 8 4 2" xfId="59703"/>
    <cellStyle name="Note 8 4 3" xfId="59704"/>
    <cellStyle name="Note 8 5" xfId="59705"/>
    <cellStyle name="Note 8 5 2" xfId="59706"/>
    <cellStyle name="Note 8 6" xfId="59707"/>
    <cellStyle name="Note 8 7" xfId="59708"/>
    <cellStyle name="Note 8 8" xfId="59709"/>
    <cellStyle name="Note 8 9" xfId="59710"/>
    <cellStyle name="Note 9" xfId="59711"/>
    <cellStyle name="Note 9 2" xfId="59712"/>
    <cellStyle name="Note 9 2 2" xfId="59713"/>
    <cellStyle name="Note 9 2 2 2" xfId="59714"/>
    <cellStyle name="Note 9 2 2 2 2" xfId="59715"/>
    <cellStyle name="Note 9 2 2 3" xfId="59716"/>
    <cellStyle name="Note 9 2 2 4" xfId="59717"/>
    <cellStyle name="Note 9 2 3" xfId="59718"/>
    <cellStyle name="Note 9 2 3 2" xfId="59719"/>
    <cellStyle name="Note 9 2 4" xfId="59720"/>
    <cellStyle name="Note 9 2 5" xfId="59721"/>
    <cellStyle name="Note 9 3" xfId="59722"/>
    <cellStyle name="Note 9 3 2" xfId="59723"/>
    <cellStyle name="Note 9 3 3" xfId="59724"/>
    <cellStyle name="Note 9 4" xfId="59725"/>
    <cellStyle name="Note 9 4 2" xfId="59726"/>
    <cellStyle name="Note 9 5" xfId="59727"/>
    <cellStyle name="Number5DecimalStyle" xfId="59728"/>
    <cellStyle name="Number5DecimalStyle 2" xfId="59729"/>
    <cellStyle name="Number9DecimalStyle" xfId="59730"/>
    <cellStyle name="Number9DecimalStyle 2" xfId="59731"/>
    <cellStyle name="Numero" xfId="59732"/>
    <cellStyle name="OddBodyShade" xfId="59733"/>
    <cellStyle name="Œ…‹æØ‚è [0.00]_laroux" xfId="59734"/>
    <cellStyle name="Œ…‹æØ‚è_laroux" xfId="59735"/>
    <cellStyle name="Output" xfId="63992" builtinId="21" customBuiltin="1"/>
    <cellStyle name="Output 10" xfId="59736"/>
    <cellStyle name="Output 10 10" xfId="59737"/>
    <cellStyle name="Output 10 11" xfId="59738"/>
    <cellStyle name="Output 10 12" xfId="59739"/>
    <cellStyle name="Output 10 13" xfId="59740"/>
    <cellStyle name="Output 10 14" xfId="59741"/>
    <cellStyle name="Output 10 15" xfId="59742"/>
    <cellStyle name="Output 10 16" xfId="59743"/>
    <cellStyle name="Output 10 17" xfId="59744"/>
    <cellStyle name="Output 10 2" xfId="59745"/>
    <cellStyle name="Output 10 3" xfId="59746"/>
    <cellStyle name="Output 10 4" xfId="59747"/>
    <cellStyle name="Output 10 5" xfId="59748"/>
    <cellStyle name="Output 10 6" xfId="59749"/>
    <cellStyle name="Output 10 7" xfId="59750"/>
    <cellStyle name="Output 10 8" xfId="59751"/>
    <cellStyle name="Output 10 9" xfId="59752"/>
    <cellStyle name="Output 2" xfId="59753"/>
    <cellStyle name="Output 2 10" xfId="59754"/>
    <cellStyle name="Output 2 11" xfId="59755"/>
    <cellStyle name="Output 2 12" xfId="59756"/>
    <cellStyle name="Output 2 13" xfId="59757"/>
    <cellStyle name="Output 2 14" xfId="59758"/>
    <cellStyle name="Output 2 15" xfId="59759"/>
    <cellStyle name="Output 2 16" xfId="59760"/>
    <cellStyle name="Output 2 17" xfId="59761"/>
    <cellStyle name="Output 2 18" xfId="59762"/>
    <cellStyle name="Output 2 19" xfId="59763"/>
    <cellStyle name="Output 2 2" xfId="59764"/>
    <cellStyle name="Output 2 2 10" xfId="59765"/>
    <cellStyle name="Output 2 2 11" xfId="59766"/>
    <cellStyle name="Output 2 2 12" xfId="59767"/>
    <cellStyle name="Output 2 2 13" xfId="59768"/>
    <cellStyle name="Output 2 2 14" xfId="59769"/>
    <cellStyle name="Output 2 2 15" xfId="59770"/>
    <cellStyle name="Output 2 2 16" xfId="59771"/>
    <cellStyle name="Output 2 2 17" xfId="59772"/>
    <cellStyle name="Output 2 2 18" xfId="59773"/>
    <cellStyle name="Output 2 2 19" xfId="59774"/>
    <cellStyle name="Output 2 2 2" xfId="59775"/>
    <cellStyle name="Output 2 2 2 10" xfId="59776"/>
    <cellStyle name="Output 2 2 2 11" xfId="59777"/>
    <cellStyle name="Output 2 2 2 12" xfId="59778"/>
    <cellStyle name="Output 2 2 2 13" xfId="59779"/>
    <cellStyle name="Output 2 2 2 14" xfId="59780"/>
    <cellStyle name="Output 2 2 2 15" xfId="59781"/>
    <cellStyle name="Output 2 2 2 16" xfId="59782"/>
    <cellStyle name="Output 2 2 2 17" xfId="59783"/>
    <cellStyle name="Output 2 2 2 2" xfId="59784"/>
    <cellStyle name="Output 2 2 2 2 10" xfId="59785"/>
    <cellStyle name="Output 2 2 2 2 11" xfId="59786"/>
    <cellStyle name="Output 2 2 2 2 12" xfId="59787"/>
    <cellStyle name="Output 2 2 2 2 13" xfId="59788"/>
    <cellStyle name="Output 2 2 2 2 14" xfId="59789"/>
    <cellStyle name="Output 2 2 2 2 15" xfId="59790"/>
    <cellStyle name="Output 2 2 2 2 16" xfId="59791"/>
    <cellStyle name="Output 2 2 2 2 17" xfId="59792"/>
    <cellStyle name="Output 2 2 2 2 2" xfId="59793"/>
    <cellStyle name="Output 2 2 2 2 2 2" xfId="59794"/>
    <cellStyle name="Output 2 2 2 2 3" xfId="59795"/>
    <cellStyle name="Output 2 2 2 2 4" xfId="59796"/>
    <cellStyle name="Output 2 2 2 2 5" xfId="59797"/>
    <cellStyle name="Output 2 2 2 2 6" xfId="59798"/>
    <cellStyle name="Output 2 2 2 2 7" xfId="59799"/>
    <cellStyle name="Output 2 2 2 2 8" xfId="59800"/>
    <cellStyle name="Output 2 2 2 2 9" xfId="59801"/>
    <cellStyle name="Output 2 2 2 3" xfId="59802"/>
    <cellStyle name="Output 2 2 2 4" xfId="59803"/>
    <cellStyle name="Output 2 2 2 5" xfId="59804"/>
    <cellStyle name="Output 2 2 2 6" xfId="59805"/>
    <cellStyle name="Output 2 2 2 7" xfId="59806"/>
    <cellStyle name="Output 2 2 2 8" xfId="59807"/>
    <cellStyle name="Output 2 2 2 9" xfId="59808"/>
    <cellStyle name="Output 2 2 3" xfId="59809"/>
    <cellStyle name="Output 2 2 4" xfId="59810"/>
    <cellStyle name="Output 2 2 5" xfId="59811"/>
    <cellStyle name="Output 2 2 6" xfId="59812"/>
    <cellStyle name="Output 2 2 7" xfId="59813"/>
    <cellStyle name="Output 2 2 8" xfId="59814"/>
    <cellStyle name="Output 2 2 9" xfId="59815"/>
    <cellStyle name="Output 2 20" xfId="59816"/>
    <cellStyle name="Output 2 21" xfId="59817"/>
    <cellStyle name="Output 2 3" xfId="59818"/>
    <cellStyle name="Output 2 3 10" xfId="59819"/>
    <cellStyle name="Output 2 3 11" xfId="59820"/>
    <cellStyle name="Output 2 3 12" xfId="59821"/>
    <cellStyle name="Output 2 3 13" xfId="59822"/>
    <cellStyle name="Output 2 3 14" xfId="59823"/>
    <cellStyle name="Output 2 3 15" xfId="59824"/>
    <cellStyle name="Output 2 3 16" xfId="59825"/>
    <cellStyle name="Output 2 3 17" xfId="59826"/>
    <cellStyle name="Output 2 3 2" xfId="59827"/>
    <cellStyle name="Output 2 3 3" xfId="59828"/>
    <cellStyle name="Output 2 3 4" xfId="59829"/>
    <cellStyle name="Output 2 3 5" xfId="59830"/>
    <cellStyle name="Output 2 3 6" xfId="59831"/>
    <cellStyle name="Output 2 3 7" xfId="59832"/>
    <cellStyle name="Output 2 3 8" xfId="59833"/>
    <cellStyle name="Output 2 3 9" xfId="59834"/>
    <cellStyle name="Output 2 4" xfId="59835"/>
    <cellStyle name="Output 2 5" xfId="59836"/>
    <cellStyle name="Output 2 6" xfId="59837"/>
    <cellStyle name="Output 2 7" xfId="59838"/>
    <cellStyle name="Output 2 8" xfId="59839"/>
    <cellStyle name="Output 2 9" xfId="59840"/>
    <cellStyle name="Output 2_Incentive Allocation" xfId="59841"/>
    <cellStyle name="Output 3" xfId="59842"/>
    <cellStyle name="Output 3 10" xfId="59843"/>
    <cellStyle name="Output 3 11" xfId="59844"/>
    <cellStyle name="Output 3 12" xfId="59845"/>
    <cellStyle name="Output 3 13" xfId="59846"/>
    <cellStyle name="Output 3 14" xfId="59847"/>
    <cellStyle name="Output 3 15" xfId="59848"/>
    <cellStyle name="Output 3 16" xfId="59849"/>
    <cellStyle name="Output 3 17" xfId="59850"/>
    <cellStyle name="Output 3 18" xfId="59851"/>
    <cellStyle name="Output 3 19" xfId="59852"/>
    <cellStyle name="Output 3 2" xfId="59853"/>
    <cellStyle name="Output 3 2 10" xfId="59854"/>
    <cellStyle name="Output 3 2 11" xfId="59855"/>
    <cellStyle name="Output 3 2 12" xfId="59856"/>
    <cellStyle name="Output 3 2 13" xfId="59857"/>
    <cellStyle name="Output 3 2 14" xfId="59858"/>
    <cellStyle name="Output 3 2 15" xfId="59859"/>
    <cellStyle name="Output 3 2 16" xfId="59860"/>
    <cellStyle name="Output 3 2 17" xfId="59861"/>
    <cellStyle name="Output 3 2 2" xfId="59862"/>
    <cellStyle name="Output 3 2 3" xfId="59863"/>
    <cellStyle name="Output 3 2 4" xfId="59864"/>
    <cellStyle name="Output 3 2 5" xfId="59865"/>
    <cellStyle name="Output 3 2 6" xfId="59866"/>
    <cellStyle name="Output 3 2 7" xfId="59867"/>
    <cellStyle name="Output 3 2 8" xfId="59868"/>
    <cellStyle name="Output 3 2 9" xfId="59869"/>
    <cellStyle name="Output 3 20" xfId="59870"/>
    <cellStyle name="Output 3 21" xfId="59871"/>
    <cellStyle name="Output 3 3" xfId="59872"/>
    <cellStyle name="Output 3 4" xfId="59873"/>
    <cellStyle name="Output 3 5" xfId="59874"/>
    <cellStyle name="Output 3 6" xfId="59875"/>
    <cellStyle name="Output 3 7" xfId="59876"/>
    <cellStyle name="Output 3 8" xfId="59877"/>
    <cellStyle name="Output 3 9" xfId="59878"/>
    <cellStyle name="Output 4" xfId="59879"/>
    <cellStyle name="Output 4 10" xfId="59880"/>
    <cellStyle name="Output 4 11" xfId="59881"/>
    <cellStyle name="Output 4 12" xfId="59882"/>
    <cellStyle name="Output 4 13" xfId="59883"/>
    <cellStyle name="Output 4 14" xfId="59884"/>
    <cellStyle name="Output 4 15" xfId="59885"/>
    <cellStyle name="Output 4 16" xfId="59886"/>
    <cellStyle name="Output 4 17" xfId="59887"/>
    <cellStyle name="Output 4 18" xfId="59888"/>
    <cellStyle name="Output 4 19" xfId="59889"/>
    <cellStyle name="Output 4 2" xfId="59890"/>
    <cellStyle name="Output 4 2 10" xfId="59891"/>
    <cellStyle name="Output 4 2 11" xfId="59892"/>
    <cellStyle name="Output 4 2 12" xfId="59893"/>
    <cellStyle name="Output 4 2 13" xfId="59894"/>
    <cellStyle name="Output 4 2 14" xfId="59895"/>
    <cellStyle name="Output 4 2 15" xfId="59896"/>
    <cellStyle name="Output 4 2 16" xfId="59897"/>
    <cellStyle name="Output 4 2 17" xfId="59898"/>
    <cellStyle name="Output 4 2 2" xfId="59899"/>
    <cellStyle name="Output 4 2 3" xfId="59900"/>
    <cellStyle name="Output 4 2 4" xfId="59901"/>
    <cellStyle name="Output 4 2 5" xfId="59902"/>
    <cellStyle name="Output 4 2 6" xfId="59903"/>
    <cellStyle name="Output 4 2 7" xfId="59904"/>
    <cellStyle name="Output 4 2 8" xfId="59905"/>
    <cellStyle name="Output 4 2 9" xfId="59906"/>
    <cellStyle name="Output 4 20" xfId="59907"/>
    <cellStyle name="Output 4 21" xfId="59908"/>
    <cellStyle name="Output 4 3" xfId="59909"/>
    <cellStyle name="Output 4 4" xfId="59910"/>
    <cellStyle name="Output 4 5" xfId="59911"/>
    <cellStyle name="Output 4 6" xfId="59912"/>
    <cellStyle name="Output 4 7" xfId="59913"/>
    <cellStyle name="Output 4 8" xfId="59914"/>
    <cellStyle name="Output 4 9" xfId="59915"/>
    <cellStyle name="Output 5" xfId="59916"/>
    <cellStyle name="Output 5 10" xfId="59917"/>
    <cellStyle name="Output 5 11" xfId="59918"/>
    <cellStyle name="Output 5 12" xfId="59919"/>
    <cellStyle name="Output 5 13" xfId="59920"/>
    <cellStyle name="Output 5 14" xfId="59921"/>
    <cellStyle name="Output 5 15" xfId="59922"/>
    <cellStyle name="Output 5 16" xfId="59923"/>
    <cellStyle name="Output 5 17" xfId="59924"/>
    <cellStyle name="Output 5 18" xfId="59925"/>
    <cellStyle name="Output 5 19" xfId="59926"/>
    <cellStyle name="Output 5 2" xfId="59927"/>
    <cellStyle name="Output 5 2 10" xfId="59928"/>
    <cellStyle name="Output 5 2 11" xfId="59929"/>
    <cellStyle name="Output 5 2 12" xfId="59930"/>
    <cellStyle name="Output 5 2 13" xfId="59931"/>
    <cellStyle name="Output 5 2 14" xfId="59932"/>
    <cellStyle name="Output 5 2 15" xfId="59933"/>
    <cellStyle name="Output 5 2 16" xfId="59934"/>
    <cellStyle name="Output 5 2 17" xfId="59935"/>
    <cellStyle name="Output 5 2 2" xfId="59936"/>
    <cellStyle name="Output 5 2 3" xfId="59937"/>
    <cellStyle name="Output 5 2 4" xfId="59938"/>
    <cellStyle name="Output 5 2 5" xfId="59939"/>
    <cellStyle name="Output 5 2 6" xfId="59940"/>
    <cellStyle name="Output 5 2 7" xfId="59941"/>
    <cellStyle name="Output 5 2 8" xfId="59942"/>
    <cellStyle name="Output 5 2 9" xfId="59943"/>
    <cellStyle name="Output 5 20" xfId="59944"/>
    <cellStyle name="Output 5 21" xfId="59945"/>
    <cellStyle name="Output 5 3" xfId="59946"/>
    <cellStyle name="Output 5 4" xfId="59947"/>
    <cellStyle name="Output 5 5" xfId="59948"/>
    <cellStyle name="Output 5 6" xfId="59949"/>
    <cellStyle name="Output 5 7" xfId="59950"/>
    <cellStyle name="Output 5 8" xfId="59951"/>
    <cellStyle name="Output 5 9" xfId="59952"/>
    <cellStyle name="Output 6" xfId="59953"/>
    <cellStyle name="Output 6 10" xfId="59954"/>
    <cellStyle name="Output 6 11" xfId="59955"/>
    <cellStyle name="Output 6 12" xfId="59956"/>
    <cellStyle name="Output 6 13" xfId="59957"/>
    <cellStyle name="Output 6 14" xfId="59958"/>
    <cellStyle name="Output 6 15" xfId="59959"/>
    <cellStyle name="Output 6 16" xfId="59960"/>
    <cellStyle name="Output 6 17" xfId="59961"/>
    <cellStyle name="Output 6 18" xfId="59962"/>
    <cellStyle name="Output 6 19" xfId="59963"/>
    <cellStyle name="Output 6 2" xfId="59964"/>
    <cellStyle name="Output 6 2 10" xfId="59965"/>
    <cellStyle name="Output 6 2 11" xfId="59966"/>
    <cellStyle name="Output 6 2 12" xfId="59967"/>
    <cellStyle name="Output 6 2 13" xfId="59968"/>
    <cellStyle name="Output 6 2 14" xfId="59969"/>
    <cellStyle name="Output 6 2 15" xfId="59970"/>
    <cellStyle name="Output 6 2 16" xfId="59971"/>
    <cellStyle name="Output 6 2 17" xfId="59972"/>
    <cellStyle name="Output 6 2 2" xfId="59973"/>
    <cellStyle name="Output 6 2 3" xfId="59974"/>
    <cellStyle name="Output 6 2 4" xfId="59975"/>
    <cellStyle name="Output 6 2 5" xfId="59976"/>
    <cellStyle name="Output 6 2 6" xfId="59977"/>
    <cellStyle name="Output 6 2 7" xfId="59978"/>
    <cellStyle name="Output 6 2 8" xfId="59979"/>
    <cellStyle name="Output 6 2 9" xfId="59980"/>
    <cellStyle name="Output 6 20" xfId="59981"/>
    <cellStyle name="Output 6 21" xfId="59982"/>
    <cellStyle name="Output 6 3" xfId="59983"/>
    <cellStyle name="Output 6 4" xfId="59984"/>
    <cellStyle name="Output 6 5" xfId="59985"/>
    <cellStyle name="Output 6 6" xfId="59986"/>
    <cellStyle name="Output 6 7" xfId="59987"/>
    <cellStyle name="Output 6 8" xfId="59988"/>
    <cellStyle name="Output 6 9" xfId="59989"/>
    <cellStyle name="Output 7" xfId="59990"/>
    <cellStyle name="Output 7 10" xfId="59991"/>
    <cellStyle name="Output 7 11" xfId="59992"/>
    <cellStyle name="Output 7 12" xfId="59993"/>
    <cellStyle name="Output 7 13" xfId="59994"/>
    <cellStyle name="Output 7 14" xfId="59995"/>
    <cellStyle name="Output 7 15" xfId="59996"/>
    <cellStyle name="Output 7 16" xfId="59997"/>
    <cellStyle name="Output 7 17" xfId="59998"/>
    <cellStyle name="Output 7 18" xfId="59999"/>
    <cellStyle name="Output 7 19" xfId="60000"/>
    <cellStyle name="Output 7 2" xfId="60001"/>
    <cellStyle name="Output 7 2 10" xfId="60002"/>
    <cellStyle name="Output 7 2 11" xfId="60003"/>
    <cellStyle name="Output 7 2 12" xfId="60004"/>
    <cellStyle name="Output 7 2 13" xfId="60005"/>
    <cellStyle name="Output 7 2 14" xfId="60006"/>
    <cellStyle name="Output 7 2 15" xfId="60007"/>
    <cellStyle name="Output 7 2 16" xfId="60008"/>
    <cellStyle name="Output 7 2 17" xfId="60009"/>
    <cellStyle name="Output 7 2 2" xfId="60010"/>
    <cellStyle name="Output 7 2 3" xfId="60011"/>
    <cellStyle name="Output 7 2 4" xfId="60012"/>
    <cellStyle name="Output 7 2 5" xfId="60013"/>
    <cellStyle name="Output 7 2 6" xfId="60014"/>
    <cellStyle name="Output 7 2 7" xfId="60015"/>
    <cellStyle name="Output 7 2 8" xfId="60016"/>
    <cellStyle name="Output 7 2 9" xfId="60017"/>
    <cellStyle name="Output 7 20" xfId="60018"/>
    <cellStyle name="Output 7 3" xfId="60019"/>
    <cellStyle name="Output 7 4" xfId="60020"/>
    <cellStyle name="Output 7 5" xfId="60021"/>
    <cellStyle name="Output 7 6" xfId="60022"/>
    <cellStyle name="Output 7 7" xfId="60023"/>
    <cellStyle name="Output 7 8" xfId="60024"/>
    <cellStyle name="Output 7 9" xfId="60025"/>
    <cellStyle name="Output 8" xfId="60026"/>
    <cellStyle name="Output 9" xfId="60027"/>
    <cellStyle name="Page Number" xfId="60028"/>
    <cellStyle name="per.style" xfId="60029"/>
    <cellStyle name="Percent" xfId="63811" builtinId="5"/>
    <cellStyle name="Percent (0)" xfId="60030"/>
    <cellStyle name="Percent (1)" xfId="60031"/>
    <cellStyle name="Percent (2)" xfId="60032"/>
    <cellStyle name="Percent (5)" xfId="60033"/>
    <cellStyle name="Percent [0]" xfId="60034"/>
    <cellStyle name="Percent [00]" xfId="60035"/>
    <cellStyle name="Percent [2]" xfId="60036"/>
    <cellStyle name="Percent [2] 2" xfId="60037"/>
    <cellStyle name="Percent [2] 2 2" xfId="60038"/>
    <cellStyle name="Percent 10" xfId="60039"/>
    <cellStyle name="Percent 10 2" xfId="60040"/>
    <cellStyle name="Percent 11" xfId="60041"/>
    <cellStyle name="Percent 11 2" xfId="60042"/>
    <cellStyle name="Percent 12" xfId="60043"/>
    <cellStyle name="Percent 12 2" xfId="60044"/>
    <cellStyle name="Percent 13" xfId="60045"/>
    <cellStyle name="Percent 13 2" xfId="60046"/>
    <cellStyle name="Percent 14" xfId="60047"/>
    <cellStyle name="Percent 14 2" xfId="60048"/>
    <cellStyle name="Percent 15" xfId="60049"/>
    <cellStyle name="Percent 15 2" xfId="60050"/>
    <cellStyle name="Percent 15 2 2" xfId="60051"/>
    <cellStyle name="Percent 15 3" xfId="60052"/>
    <cellStyle name="Percent 15 4" xfId="63838"/>
    <cellStyle name="Percent 16" xfId="60053"/>
    <cellStyle name="Percent 17" xfId="60054"/>
    <cellStyle name="Percent 17 2" xfId="60055"/>
    <cellStyle name="Percent 18" xfId="60056"/>
    <cellStyle name="Percent 18 2" xfId="60057"/>
    <cellStyle name="Percent 19" xfId="60058"/>
    <cellStyle name="Percent 2" xfId="60059"/>
    <cellStyle name="Percent 2 10" xfId="63839"/>
    <cellStyle name="Percent 2 2" xfId="60060"/>
    <cellStyle name="Percent 2 2 2" xfId="60061"/>
    <cellStyle name="Percent 2 2 2 2" xfId="60062"/>
    <cellStyle name="Percent 2 2 3" xfId="60063"/>
    <cellStyle name="Percent 2 2 4" xfId="63823"/>
    <cellStyle name="Percent 2 3" xfId="60064"/>
    <cellStyle name="Percent 2 4" xfId="60065"/>
    <cellStyle name="Percent 2 4 2" xfId="60066"/>
    <cellStyle name="Percent 2 5" xfId="60067"/>
    <cellStyle name="Percent 2 5 10" xfId="60068"/>
    <cellStyle name="Percent 2 5 11" xfId="60069"/>
    <cellStyle name="Percent 2 5 12" xfId="60070"/>
    <cellStyle name="Percent 2 5 13" xfId="60071"/>
    <cellStyle name="Percent 2 5 14" xfId="60072"/>
    <cellStyle name="Percent 2 5 15" xfId="60073"/>
    <cellStyle name="Percent 2 5 16" xfId="60074"/>
    <cellStyle name="Percent 2 5 17" xfId="60075"/>
    <cellStyle name="Percent 2 5 18" xfId="60076"/>
    <cellStyle name="Percent 2 5 19" xfId="60077"/>
    <cellStyle name="Percent 2 5 2" xfId="60078"/>
    <cellStyle name="Percent 2 5 2 10" xfId="60079"/>
    <cellStyle name="Percent 2 5 2 11" xfId="60080"/>
    <cellStyle name="Percent 2 5 2 12" xfId="60081"/>
    <cellStyle name="Percent 2 5 2 13" xfId="60082"/>
    <cellStyle name="Percent 2 5 2 14" xfId="60083"/>
    <cellStyle name="Percent 2 5 2 15" xfId="60084"/>
    <cellStyle name="Percent 2 5 2 16" xfId="60085"/>
    <cellStyle name="Percent 2 5 2 17" xfId="60086"/>
    <cellStyle name="Percent 2 5 2 18" xfId="60087"/>
    <cellStyle name="Percent 2 5 2 19" xfId="60088"/>
    <cellStyle name="Percent 2 5 2 2" xfId="60089"/>
    <cellStyle name="Percent 2 5 2 2 10" xfId="60090"/>
    <cellStyle name="Percent 2 5 2 2 11" xfId="60091"/>
    <cellStyle name="Percent 2 5 2 2 12" xfId="60092"/>
    <cellStyle name="Percent 2 5 2 2 13" xfId="60093"/>
    <cellStyle name="Percent 2 5 2 2 14" xfId="60094"/>
    <cellStyle name="Percent 2 5 2 2 15" xfId="60095"/>
    <cellStyle name="Percent 2 5 2 2 16" xfId="60096"/>
    <cellStyle name="Percent 2 5 2 2 17" xfId="60097"/>
    <cellStyle name="Percent 2 5 2 2 2" xfId="60098"/>
    <cellStyle name="Percent 2 5 2 2 3" xfId="60099"/>
    <cellStyle name="Percent 2 5 2 2 4" xfId="60100"/>
    <cellStyle name="Percent 2 5 2 2 5" xfId="60101"/>
    <cellStyle name="Percent 2 5 2 2 6" xfId="60102"/>
    <cellStyle name="Percent 2 5 2 2 7" xfId="60103"/>
    <cellStyle name="Percent 2 5 2 2 8" xfId="60104"/>
    <cellStyle name="Percent 2 5 2 2 9" xfId="60105"/>
    <cellStyle name="Percent 2 5 2 20" xfId="60106"/>
    <cellStyle name="Percent 2 5 2 3" xfId="60107"/>
    <cellStyle name="Percent 2 5 2 3 2" xfId="60108"/>
    <cellStyle name="Percent 2 5 2 4" xfId="60109"/>
    <cellStyle name="Percent 2 5 2 4 2" xfId="60110"/>
    <cellStyle name="Percent 2 5 2 5" xfId="60111"/>
    <cellStyle name="Percent 2 5 2 6" xfId="60112"/>
    <cellStyle name="Percent 2 5 2 7" xfId="60113"/>
    <cellStyle name="Percent 2 5 2 8" xfId="60114"/>
    <cellStyle name="Percent 2 5 2 9" xfId="60115"/>
    <cellStyle name="Percent 2 5 20" xfId="60116"/>
    <cellStyle name="Percent 2 5 21" xfId="60117"/>
    <cellStyle name="Percent 2 5 22" xfId="60118"/>
    <cellStyle name="Percent 2 5 23" xfId="60119"/>
    <cellStyle name="Percent 2 5 3" xfId="60120"/>
    <cellStyle name="Percent 2 5 3 10" xfId="60121"/>
    <cellStyle name="Percent 2 5 3 11" xfId="60122"/>
    <cellStyle name="Percent 2 5 3 12" xfId="60123"/>
    <cellStyle name="Percent 2 5 3 13" xfId="60124"/>
    <cellStyle name="Percent 2 5 3 14" xfId="60125"/>
    <cellStyle name="Percent 2 5 3 15" xfId="60126"/>
    <cellStyle name="Percent 2 5 3 16" xfId="60127"/>
    <cellStyle name="Percent 2 5 3 17" xfId="60128"/>
    <cellStyle name="Percent 2 5 3 18" xfId="60129"/>
    <cellStyle name="Percent 2 5 3 19" xfId="60130"/>
    <cellStyle name="Percent 2 5 3 2" xfId="60131"/>
    <cellStyle name="Percent 2 5 3 2 10" xfId="60132"/>
    <cellStyle name="Percent 2 5 3 2 11" xfId="60133"/>
    <cellStyle name="Percent 2 5 3 2 12" xfId="60134"/>
    <cellStyle name="Percent 2 5 3 2 13" xfId="60135"/>
    <cellStyle name="Percent 2 5 3 2 14" xfId="60136"/>
    <cellStyle name="Percent 2 5 3 2 15" xfId="60137"/>
    <cellStyle name="Percent 2 5 3 2 16" xfId="60138"/>
    <cellStyle name="Percent 2 5 3 2 17" xfId="60139"/>
    <cellStyle name="Percent 2 5 3 2 2" xfId="60140"/>
    <cellStyle name="Percent 2 5 3 2 3" xfId="60141"/>
    <cellStyle name="Percent 2 5 3 2 4" xfId="60142"/>
    <cellStyle name="Percent 2 5 3 2 5" xfId="60143"/>
    <cellStyle name="Percent 2 5 3 2 6" xfId="60144"/>
    <cellStyle name="Percent 2 5 3 2 7" xfId="60145"/>
    <cellStyle name="Percent 2 5 3 2 8" xfId="60146"/>
    <cellStyle name="Percent 2 5 3 2 9" xfId="60147"/>
    <cellStyle name="Percent 2 5 3 20" xfId="60148"/>
    <cellStyle name="Percent 2 5 3 3" xfId="60149"/>
    <cellStyle name="Percent 2 5 3 3 2" xfId="60150"/>
    <cellStyle name="Percent 2 5 3 4" xfId="60151"/>
    <cellStyle name="Percent 2 5 3 4 2" xfId="60152"/>
    <cellStyle name="Percent 2 5 3 5" xfId="60153"/>
    <cellStyle name="Percent 2 5 3 6" xfId="60154"/>
    <cellStyle name="Percent 2 5 3 7" xfId="60155"/>
    <cellStyle name="Percent 2 5 3 8" xfId="60156"/>
    <cellStyle name="Percent 2 5 3 9" xfId="60157"/>
    <cellStyle name="Percent 2 5 4" xfId="60158"/>
    <cellStyle name="Percent 2 5 4 10" xfId="60159"/>
    <cellStyle name="Percent 2 5 4 11" xfId="60160"/>
    <cellStyle name="Percent 2 5 4 12" xfId="60161"/>
    <cellStyle name="Percent 2 5 4 13" xfId="60162"/>
    <cellStyle name="Percent 2 5 4 14" xfId="60163"/>
    <cellStyle name="Percent 2 5 4 15" xfId="60164"/>
    <cellStyle name="Percent 2 5 4 16" xfId="60165"/>
    <cellStyle name="Percent 2 5 4 17" xfId="60166"/>
    <cellStyle name="Percent 2 5 4 18" xfId="60167"/>
    <cellStyle name="Percent 2 5 4 19" xfId="60168"/>
    <cellStyle name="Percent 2 5 4 2" xfId="60169"/>
    <cellStyle name="Percent 2 5 4 2 10" xfId="60170"/>
    <cellStyle name="Percent 2 5 4 2 11" xfId="60171"/>
    <cellStyle name="Percent 2 5 4 2 12" xfId="60172"/>
    <cellStyle name="Percent 2 5 4 2 13" xfId="60173"/>
    <cellStyle name="Percent 2 5 4 2 14" xfId="60174"/>
    <cellStyle name="Percent 2 5 4 2 15" xfId="60175"/>
    <cellStyle name="Percent 2 5 4 2 16" xfId="60176"/>
    <cellStyle name="Percent 2 5 4 2 17" xfId="60177"/>
    <cellStyle name="Percent 2 5 4 2 2" xfId="60178"/>
    <cellStyle name="Percent 2 5 4 2 3" xfId="60179"/>
    <cellStyle name="Percent 2 5 4 2 4" xfId="60180"/>
    <cellStyle name="Percent 2 5 4 2 5" xfId="60181"/>
    <cellStyle name="Percent 2 5 4 2 6" xfId="60182"/>
    <cellStyle name="Percent 2 5 4 2 7" xfId="60183"/>
    <cellStyle name="Percent 2 5 4 2 8" xfId="60184"/>
    <cellStyle name="Percent 2 5 4 2 9" xfId="60185"/>
    <cellStyle name="Percent 2 5 4 20" xfId="60186"/>
    <cellStyle name="Percent 2 5 4 3" xfId="60187"/>
    <cellStyle name="Percent 2 5 4 3 2" xfId="60188"/>
    <cellStyle name="Percent 2 5 4 4" xfId="60189"/>
    <cellStyle name="Percent 2 5 4 4 2" xfId="60190"/>
    <cellStyle name="Percent 2 5 4 5" xfId="60191"/>
    <cellStyle name="Percent 2 5 4 6" xfId="60192"/>
    <cellStyle name="Percent 2 5 4 7" xfId="60193"/>
    <cellStyle name="Percent 2 5 4 8" xfId="60194"/>
    <cellStyle name="Percent 2 5 4 9" xfId="60195"/>
    <cellStyle name="Percent 2 5 5" xfId="60196"/>
    <cellStyle name="Percent 2 5 5 10" xfId="60197"/>
    <cellStyle name="Percent 2 5 5 11" xfId="60198"/>
    <cellStyle name="Percent 2 5 5 12" xfId="60199"/>
    <cellStyle name="Percent 2 5 5 13" xfId="60200"/>
    <cellStyle name="Percent 2 5 5 14" xfId="60201"/>
    <cellStyle name="Percent 2 5 5 15" xfId="60202"/>
    <cellStyle name="Percent 2 5 5 16" xfId="60203"/>
    <cellStyle name="Percent 2 5 5 17" xfId="60204"/>
    <cellStyle name="Percent 2 5 5 2" xfId="60205"/>
    <cellStyle name="Percent 2 5 5 3" xfId="60206"/>
    <cellStyle name="Percent 2 5 5 4" xfId="60207"/>
    <cellStyle name="Percent 2 5 5 5" xfId="60208"/>
    <cellStyle name="Percent 2 5 5 6" xfId="60209"/>
    <cellStyle name="Percent 2 5 5 7" xfId="60210"/>
    <cellStyle name="Percent 2 5 5 8" xfId="60211"/>
    <cellStyle name="Percent 2 5 5 9" xfId="60212"/>
    <cellStyle name="Percent 2 5 6" xfId="60213"/>
    <cellStyle name="Percent 2 5 6 2" xfId="60214"/>
    <cellStyle name="Percent 2 5 7" xfId="60215"/>
    <cellStyle name="Percent 2 5 7 2" xfId="60216"/>
    <cellStyle name="Percent 2 5 8" xfId="60217"/>
    <cellStyle name="Percent 2 5 9" xfId="60218"/>
    <cellStyle name="Percent 20" xfId="63816"/>
    <cellStyle name="Percent 28" xfId="63820"/>
    <cellStyle name="Percent 28 2" xfId="64105"/>
    <cellStyle name="Percent 3" xfId="60219"/>
    <cellStyle name="Percent 3 2" xfId="60220"/>
    <cellStyle name="Percent 4" xfId="60221"/>
    <cellStyle name="Percent 4 2" xfId="60222"/>
    <cellStyle name="Percent 4 2 2" xfId="63982"/>
    <cellStyle name="Percent 5" xfId="60223"/>
    <cellStyle name="Percent 5 2" xfId="60224"/>
    <cellStyle name="Percent 6" xfId="60225"/>
    <cellStyle name="Percent 6 2" xfId="60226"/>
    <cellStyle name="Percent 7" xfId="60227"/>
    <cellStyle name="Percent 7 2" xfId="60228"/>
    <cellStyle name="Percent 8" xfId="60229"/>
    <cellStyle name="Percent 8 2" xfId="60230"/>
    <cellStyle name="Percent 9" xfId="60231"/>
    <cellStyle name="Percent 9 2" xfId="60232"/>
    <cellStyle name="percentage" xfId="60233"/>
    <cellStyle name="percentage 2" xfId="60234"/>
    <cellStyle name="Pounds (0)" xfId="60235"/>
    <cellStyle name="Pounds (0) 2" xfId="60236"/>
    <cellStyle name="Pounds (1)" xfId="60237"/>
    <cellStyle name="PrePop Currency (0)" xfId="60238"/>
    <cellStyle name="PrePop Currency (2)" xfId="60239"/>
    <cellStyle name="PrePop Units (0)" xfId="60240"/>
    <cellStyle name="PrePop Units (1)" xfId="60241"/>
    <cellStyle name="PrePop Units (2)" xfId="60242"/>
    <cellStyle name="PSChar" xfId="60243"/>
    <cellStyle name="PSDate" xfId="60244"/>
    <cellStyle name="PSDec" xfId="60245"/>
    <cellStyle name="PSHeading" xfId="60246"/>
    <cellStyle name="PSInt" xfId="60247"/>
    <cellStyle name="PSSpacer" xfId="60248"/>
    <cellStyle name="Ratio (1)" xfId="60249"/>
    <cellStyle name="Ratio (2)" xfId="60250"/>
    <cellStyle name="Ratio_U (1)" xfId="60251"/>
    <cellStyle name="regstoresfromspecstores" xfId="60252"/>
    <cellStyle name="RevList" xfId="60253"/>
    <cellStyle name="s_Valuation " xfId="60254"/>
    <cellStyle name="Salomon Logo" xfId="60255"/>
    <cellStyle name="SHADEDSTORES" xfId="60256"/>
    <cellStyle name="specstores" xfId="60257"/>
    <cellStyle name="ssp " xfId="60258"/>
    <cellStyle name="Standard 2" xfId="60259"/>
    <cellStyle name="Standard 2 2" xfId="60260"/>
    <cellStyle name="Standard_Aging template PCAB_Kindberg week 17" xfId="60261"/>
    <cellStyle name="Style 1" xfId="60262"/>
    <cellStyle name="Style 1 10" xfId="60263"/>
    <cellStyle name="Style 1 11" xfId="60264"/>
    <cellStyle name="Style 1 12" xfId="60265"/>
    <cellStyle name="Style 1 13" xfId="60266"/>
    <cellStyle name="Style 1 14" xfId="60267"/>
    <cellStyle name="Style 1 15" xfId="60268"/>
    <cellStyle name="Style 1 16" xfId="60269"/>
    <cellStyle name="Style 1 17" xfId="60270"/>
    <cellStyle name="Style 1 18" xfId="60271"/>
    <cellStyle name="Style 1 19" xfId="60272"/>
    <cellStyle name="Style 1 2" xfId="60273"/>
    <cellStyle name="Style 1 20" xfId="60274"/>
    <cellStyle name="Style 1 21" xfId="60275"/>
    <cellStyle name="Style 1 22" xfId="60276"/>
    <cellStyle name="Style 1 23" xfId="60277"/>
    <cellStyle name="Style 1 24" xfId="60278"/>
    <cellStyle name="Style 1 25" xfId="60279"/>
    <cellStyle name="Style 1 26" xfId="60280"/>
    <cellStyle name="Style 1 27" xfId="60281"/>
    <cellStyle name="Style 1 28" xfId="60282"/>
    <cellStyle name="Style 1 29" xfId="60283"/>
    <cellStyle name="Style 1 3" xfId="60284"/>
    <cellStyle name="Style 1 30" xfId="60285"/>
    <cellStyle name="Style 1 31" xfId="60286"/>
    <cellStyle name="Style 1 32" xfId="60287"/>
    <cellStyle name="Style 1 33" xfId="60288"/>
    <cellStyle name="Style 1 34" xfId="60289"/>
    <cellStyle name="Style 1 35" xfId="60290"/>
    <cellStyle name="Style 1 36" xfId="60291"/>
    <cellStyle name="Style 1 37" xfId="60292"/>
    <cellStyle name="Style 1 4" xfId="60293"/>
    <cellStyle name="Style 1 5" xfId="60294"/>
    <cellStyle name="Style 1 6" xfId="60295"/>
    <cellStyle name="Style 1 7" xfId="60296"/>
    <cellStyle name="Style 1 8" xfId="60297"/>
    <cellStyle name="Style 1 9" xfId="60298"/>
    <cellStyle name="Subtitle" xfId="60299"/>
    <cellStyle name="Subtotal" xfId="60300"/>
    <cellStyle name="t" xfId="60301"/>
    <cellStyle name="Table Head" xfId="60302"/>
    <cellStyle name="Table Head Aligned" xfId="60303"/>
    <cellStyle name="Table Head Blue" xfId="60304"/>
    <cellStyle name="Table Head Green" xfId="60305"/>
    <cellStyle name="Table Head_Val_Sum_Graph" xfId="60306"/>
    <cellStyle name="Table Text" xfId="60307"/>
    <cellStyle name="Table Title" xfId="60308"/>
    <cellStyle name="Table Units" xfId="60309"/>
    <cellStyle name="Table_Header" xfId="60310"/>
    <cellStyle name="Text 1" xfId="60311"/>
    <cellStyle name="Text Head 1" xfId="60312"/>
    <cellStyle name="Text Indent A" xfId="60313"/>
    <cellStyle name="Text Indent A 2" xfId="60314"/>
    <cellStyle name="Text Indent B" xfId="60315"/>
    <cellStyle name="Text Indent C" xfId="60316"/>
    <cellStyle name="Text Wrap" xfId="60317"/>
    <cellStyle name="Tickmark" xfId="60318"/>
    <cellStyle name="Times New Roman" xfId="60319"/>
    <cellStyle name="Title" xfId="63983" builtinId="15" customBuiltin="1"/>
    <cellStyle name="Title 10" xfId="60320"/>
    <cellStyle name="Title 10 10" xfId="60321"/>
    <cellStyle name="Title 10 11" xfId="60322"/>
    <cellStyle name="Title 10 12" xfId="60323"/>
    <cellStyle name="Title 10 13" xfId="60324"/>
    <cellStyle name="Title 10 14" xfId="60325"/>
    <cellStyle name="Title 10 15" xfId="60326"/>
    <cellStyle name="Title 10 16" xfId="60327"/>
    <cellStyle name="Title 10 17" xfId="60328"/>
    <cellStyle name="Title 10 2" xfId="60329"/>
    <cellStyle name="Title 10 3" xfId="60330"/>
    <cellStyle name="Title 10 4" xfId="60331"/>
    <cellStyle name="Title 10 5" xfId="60332"/>
    <cellStyle name="Title 10 6" xfId="60333"/>
    <cellStyle name="Title 10 7" xfId="60334"/>
    <cellStyle name="Title 10 8" xfId="60335"/>
    <cellStyle name="Title 10 9" xfId="60336"/>
    <cellStyle name="Title 2" xfId="60337"/>
    <cellStyle name="Title 2 10" xfId="60338"/>
    <cellStyle name="Title 2 11" xfId="60339"/>
    <cellStyle name="Title 2 12" xfId="60340"/>
    <cellStyle name="Title 2 13" xfId="60341"/>
    <cellStyle name="Title 2 14" xfId="60342"/>
    <cellStyle name="Title 2 15" xfId="60343"/>
    <cellStyle name="Title 2 16" xfId="60344"/>
    <cellStyle name="Title 2 17" xfId="60345"/>
    <cellStyle name="Title 2 18" xfId="60346"/>
    <cellStyle name="Title 2 19" xfId="60347"/>
    <cellStyle name="Title 2 2" xfId="60348"/>
    <cellStyle name="Title 2 2 10" xfId="60349"/>
    <cellStyle name="Title 2 2 11" xfId="60350"/>
    <cellStyle name="Title 2 2 12" xfId="60351"/>
    <cellStyle name="Title 2 2 13" xfId="60352"/>
    <cellStyle name="Title 2 2 14" xfId="60353"/>
    <cellStyle name="Title 2 2 15" xfId="60354"/>
    <cellStyle name="Title 2 2 16" xfId="60355"/>
    <cellStyle name="Title 2 2 17" xfId="60356"/>
    <cellStyle name="Title 2 2 18" xfId="60357"/>
    <cellStyle name="Title 2 2 19" xfId="60358"/>
    <cellStyle name="Title 2 2 2" xfId="60359"/>
    <cellStyle name="Title 2 2 2 10" xfId="60360"/>
    <cellStyle name="Title 2 2 2 11" xfId="60361"/>
    <cellStyle name="Title 2 2 2 12" xfId="60362"/>
    <cellStyle name="Title 2 2 2 13" xfId="60363"/>
    <cellStyle name="Title 2 2 2 14" xfId="60364"/>
    <cellStyle name="Title 2 2 2 15" xfId="60365"/>
    <cellStyle name="Title 2 2 2 16" xfId="60366"/>
    <cellStyle name="Title 2 2 2 17" xfId="60367"/>
    <cellStyle name="Title 2 2 2 2" xfId="60368"/>
    <cellStyle name="Title 2 2 2 2 10" xfId="60369"/>
    <cellStyle name="Title 2 2 2 2 11" xfId="60370"/>
    <cellStyle name="Title 2 2 2 2 12" xfId="60371"/>
    <cellStyle name="Title 2 2 2 2 13" xfId="60372"/>
    <cellStyle name="Title 2 2 2 2 14" xfId="60373"/>
    <cellStyle name="Title 2 2 2 2 15" xfId="60374"/>
    <cellStyle name="Title 2 2 2 2 16" xfId="60375"/>
    <cellStyle name="Title 2 2 2 2 17" xfId="60376"/>
    <cellStyle name="Title 2 2 2 2 2" xfId="60377"/>
    <cellStyle name="Title 2 2 2 2 2 2" xfId="60378"/>
    <cellStyle name="Title 2 2 2 2 3" xfId="60379"/>
    <cellStyle name="Title 2 2 2 2 4" xfId="60380"/>
    <cellStyle name="Title 2 2 2 2 5" xfId="60381"/>
    <cellStyle name="Title 2 2 2 2 6" xfId="60382"/>
    <cellStyle name="Title 2 2 2 2 7" xfId="60383"/>
    <cellStyle name="Title 2 2 2 2 8" xfId="60384"/>
    <cellStyle name="Title 2 2 2 2 9" xfId="60385"/>
    <cellStyle name="Title 2 2 2 3" xfId="60386"/>
    <cellStyle name="Title 2 2 2 4" xfId="60387"/>
    <cellStyle name="Title 2 2 2 5" xfId="60388"/>
    <cellStyle name="Title 2 2 2 6" xfId="60389"/>
    <cellStyle name="Title 2 2 2 7" xfId="60390"/>
    <cellStyle name="Title 2 2 2 8" xfId="60391"/>
    <cellStyle name="Title 2 2 2 9" xfId="60392"/>
    <cellStyle name="Title 2 2 3" xfId="60393"/>
    <cellStyle name="Title 2 2 4" xfId="60394"/>
    <cellStyle name="Title 2 2 5" xfId="60395"/>
    <cellStyle name="Title 2 2 6" xfId="60396"/>
    <cellStyle name="Title 2 2 7" xfId="60397"/>
    <cellStyle name="Title 2 2 8" xfId="60398"/>
    <cellStyle name="Title 2 2 9" xfId="60399"/>
    <cellStyle name="Title 2 20" xfId="60400"/>
    <cellStyle name="Title 2 21" xfId="60401"/>
    <cellStyle name="Title 2 3" xfId="60402"/>
    <cellStyle name="Title 2 3 10" xfId="60403"/>
    <cellStyle name="Title 2 3 11" xfId="60404"/>
    <cellStyle name="Title 2 3 12" xfId="60405"/>
    <cellStyle name="Title 2 3 13" xfId="60406"/>
    <cellStyle name="Title 2 3 14" xfId="60407"/>
    <cellStyle name="Title 2 3 15" xfId="60408"/>
    <cellStyle name="Title 2 3 16" xfId="60409"/>
    <cellStyle name="Title 2 3 17" xfId="60410"/>
    <cellStyle name="Title 2 3 2" xfId="60411"/>
    <cellStyle name="Title 2 3 3" xfId="60412"/>
    <cellStyle name="Title 2 3 4" xfId="60413"/>
    <cellStyle name="Title 2 3 5" xfId="60414"/>
    <cellStyle name="Title 2 3 6" xfId="60415"/>
    <cellStyle name="Title 2 3 7" xfId="60416"/>
    <cellStyle name="Title 2 3 8" xfId="60417"/>
    <cellStyle name="Title 2 3 9" xfId="60418"/>
    <cellStyle name="Title 2 4" xfId="60419"/>
    <cellStyle name="Title 2 5" xfId="60420"/>
    <cellStyle name="Title 2 6" xfId="60421"/>
    <cellStyle name="Title 2 7" xfId="60422"/>
    <cellStyle name="Title 2 8" xfId="60423"/>
    <cellStyle name="Title 2 9" xfId="60424"/>
    <cellStyle name="Title 3" xfId="60425"/>
    <cellStyle name="Title 3 10" xfId="60426"/>
    <cellStyle name="Title 3 11" xfId="60427"/>
    <cellStyle name="Title 3 12" xfId="60428"/>
    <cellStyle name="Title 3 13" xfId="60429"/>
    <cellStyle name="Title 3 14" xfId="60430"/>
    <cellStyle name="Title 3 15" xfId="60431"/>
    <cellStyle name="Title 3 16" xfId="60432"/>
    <cellStyle name="Title 3 17" xfId="60433"/>
    <cellStyle name="Title 3 18" xfId="60434"/>
    <cellStyle name="Title 3 19" xfId="60435"/>
    <cellStyle name="Title 3 2" xfId="60436"/>
    <cellStyle name="Title 3 2 10" xfId="60437"/>
    <cellStyle name="Title 3 2 11" xfId="60438"/>
    <cellStyle name="Title 3 2 12" xfId="60439"/>
    <cellStyle name="Title 3 2 13" xfId="60440"/>
    <cellStyle name="Title 3 2 14" xfId="60441"/>
    <cellStyle name="Title 3 2 15" xfId="60442"/>
    <cellStyle name="Title 3 2 16" xfId="60443"/>
    <cellStyle name="Title 3 2 17" xfId="60444"/>
    <cellStyle name="Title 3 2 2" xfId="60445"/>
    <cellStyle name="Title 3 2 3" xfId="60446"/>
    <cellStyle name="Title 3 2 4" xfId="60447"/>
    <cellStyle name="Title 3 2 5" xfId="60448"/>
    <cellStyle name="Title 3 2 6" xfId="60449"/>
    <cellStyle name="Title 3 2 7" xfId="60450"/>
    <cellStyle name="Title 3 2 8" xfId="60451"/>
    <cellStyle name="Title 3 2 9" xfId="60452"/>
    <cellStyle name="Title 3 20" xfId="60453"/>
    <cellStyle name="Title 3 3" xfId="60454"/>
    <cellStyle name="Title 3 4" xfId="60455"/>
    <cellStyle name="Title 3 5" xfId="60456"/>
    <cellStyle name="Title 3 6" xfId="60457"/>
    <cellStyle name="Title 3 7" xfId="60458"/>
    <cellStyle name="Title 3 8" xfId="60459"/>
    <cellStyle name="Title 3 9" xfId="60460"/>
    <cellStyle name="Title 4" xfId="60461"/>
    <cellStyle name="Title 4 10" xfId="60462"/>
    <cellStyle name="Title 4 11" xfId="60463"/>
    <cellStyle name="Title 4 12" xfId="60464"/>
    <cellStyle name="Title 4 13" xfId="60465"/>
    <cellStyle name="Title 4 14" xfId="60466"/>
    <cellStyle name="Title 4 15" xfId="60467"/>
    <cellStyle name="Title 4 16" xfId="60468"/>
    <cellStyle name="Title 4 17" xfId="60469"/>
    <cellStyle name="Title 4 18" xfId="60470"/>
    <cellStyle name="Title 4 19" xfId="60471"/>
    <cellStyle name="Title 4 2" xfId="60472"/>
    <cellStyle name="Title 4 2 10" xfId="60473"/>
    <cellStyle name="Title 4 2 11" xfId="60474"/>
    <cellStyle name="Title 4 2 12" xfId="60475"/>
    <cellStyle name="Title 4 2 13" xfId="60476"/>
    <cellStyle name="Title 4 2 14" xfId="60477"/>
    <cellStyle name="Title 4 2 15" xfId="60478"/>
    <cellStyle name="Title 4 2 16" xfId="60479"/>
    <cellStyle name="Title 4 2 17" xfId="60480"/>
    <cellStyle name="Title 4 2 2" xfId="60481"/>
    <cellStyle name="Title 4 2 3" xfId="60482"/>
    <cellStyle name="Title 4 2 4" xfId="60483"/>
    <cellStyle name="Title 4 2 5" xfId="60484"/>
    <cellStyle name="Title 4 2 6" xfId="60485"/>
    <cellStyle name="Title 4 2 7" xfId="60486"/>
    <cellStyle name="Title 4 2 8" xfId="60487"/>
    <cellStyle name="Title 4 2 9" xfId="60488"/>
    <cellStyle name="Title 4 20" xfId="60489"/>
    <cellStyle name="Title 4 3" xfId="60490"/>
    <cellStyle name="Title 4 4" xfId="60491"/>
    <cellStyle name="Title 4 5" xfId="60492"/>
    <cellStyle name="Title 4 6" xfId="60493"/>
    <cellStyle name="Title 4 7" xfId="60494"/>
    <cellStyle name="Title 4 8" xfId="60495"/>
    <cellStyle name="Title 4 9" xfId="60496"/>
    <cellStyle name="Title 5" xfId="60497"/>
    <cellStyle name="Title 5 10" xfId="60498"/>
    <cellStyle name="Title 5 11" xfId="60499"/>
    <cellStyle name="Title 5 12" xfId="60500"/>
    <cellStyle name="Title 5 13" xfId="60501"/>
    <cellStyle name="Title 5 14" xfId="60502"/>
    <cellStyle name="Title 5 15" xfId="60503"/>
    <cellStyle name="Title 5 16" xfId="60504"/>
    <cellStyle name="Title 5 17" xfId="60505"/>
    <cellStyle name="Title 5 18" xfId="60506"/>
    <cellStyle name="Title 5 19" xfId="60507"/>
    <cellStyle name="Title 5 2" xfId="60508"/>
    <cellStyle name="Title 5 2 10" xfId="60509"/>
    <cellStyle name="Title 5 2 11" xfId="60510"/>
    <cellStyle name="Title 5 2 12" xfId="60511"/>
    <cellStyle name="Title 5 2 13" xfId="60512"/>
    <cellStyle name="Title 5 2 14" xfId="60513"/>
    <cellStyle name="Title 5 2 15" xfId="60514"/>
    <cellStyle name="Title 5 2 16" xfId="60515"/>
    <cellStyle name="Title 5 2 17" xfId="60516"/>
    <cellStyle name="Title 5 2 2" xfId="60517"/>
    <cellStyle name="Title 5 2 3" xfId="60518"/>
    <cellStyle name="Title 5 2 4" xfId="60519"/>
    <cellStyle name="Title 5 2 5" xfId="60520"/>
    <cellStyle name="Title 5 2 6" xfId="60521"/>
    <cellStyle name="Title 5 2 7" xfId="60522"/>
    <cellStyle name="Title 5 2 8" xfId="60523"/>
    <cellStyle name="Title 5 2 9" xfId="60524"/>
    <cellStyle name="Title 5 20" xfId="60525"/>
    <cellStyle name="Title 5 3" xfId="60526"/>
    <cellStyle name="Title 5 4" xfId="60527"/>
    <cellStyle name="Title 5 5" xfId="60528"/>
    <cellStyle name="Title 5 6" xfId="60529"/>
    <cellStyle name="Title 5 7" xfId="60530"/>
    <cellStyle name="Title 5 8" xfId="60531"/>
    <cellStyle name="Title 5 9" xfId="60532"/>
    <cellStyle name="Title 6" xfId="60533"/>
    <cellStyle name="Title 6 10" xfId="60534"/>
    <cellStyle name="Title 6 11" xfId="60535"/>
    <cellStyle name="Title 6 12" xfId="60536"/>
    <cellStyle name="Title 6 13" xfId="60537"/>
    <cellStyle name="Title 6 14" xfId="60538"/>
    <cellStyle name="Title 6 15" xfId="60539"/>
    <cellStyle name="Title 6 16" xfId="60540"/>
    <cellStyle name="Title 6 17" xfId="60541"/>
    <cellStyle name="Title 6 18" xfId="60542"/>
    <cellStyle name="Title 6 19" xfId="60543"/>
    <cellStyle name="Title 6 2" xfId="60544"/>
    <cellStyle name="Title 6 2 10" xfId="60545"/>
    <cellStyle name="Title 6 2 11" xfId="60546"/>
    <cellStyle name="Title 6 2 12" xfId="60547"/>
    <cellStyle name="Title 6 2 13" xfId="60548"/>
    <cellStyle name="Title 6 2 14" xfId="60549"/>
    <cellStyle name="Title 6 2 15" xfId="60550"/>
    <cellStyle name="Title 6 2 16" xfId="60551"/>
    <cellStyle name="Title 6 2 17" xfId="60552"/>
    <cellStyle name="Title 6 2 2" xfId="60553"/>
    <cellStyle name="Title 6 2 3" xfId="60554"/>
    <cellStyle name="Title 6 2 4" xfId="60555"/>
    <cellStyle name="Title 6 2 5" xfId="60556"/>
    <cellStyle name="Title 6 2 6" xfId="60557"/>
    <cellStyle name="Title 6 2 7" xfId="60558"/>
    <cellStyle name="Title 6 2 8" xfId="60559"/>
    <cellStyle name="Title 6 2 9" xfId="60560"/>
    <cellStyle name="Title 6 20" xfId="60561"/>
    <cellStyle name="Title 6 3" xfId="60562"/>
    <cellStyle name="Title 6 4" xfId="60563"/>
    <cellStyle name="Title 6 5" xfId="60564"/>
    <cellStyle name="Title 6 6" xfId="60565"/>
    <cellStyle name="Title 6 7" xfId="60566"/>
    <cellStyle name="Title 6 8" xfId="60567"/>
    <cellStyle name="Title 6 9" xfId="60568"/>
    <cellStyle name="Title 7" xfId="60569"/>
    <cellStyle name="Title 7 10" xfId="60570"/>
    <cellStyle name="Title 7 11" xfId="60571"/>
    <cellStyle name="Title 7 12" xfId="60572"/>
    <cellStyle name="Title 7 13" xfId="60573"/>
    <cellStyle name="Title 7 14" xfId="60574"/>
    <cellStyle name="Title 7 15" xfId="60575"/>
    <cellStyle name="Title 7 16" xfId="60576"/>
    <cellStyle name="Title 7 17" xfId="60577"/>
    <cellStyle name="Title 7 18" xfId="60578"/>
    <cellStyle name="Title 7 19" xfId="60579"/>
    <cellStyle name="Title 7 2" xfId="60580"/>
    <cellStyle name="Title 7 2 10" xfId="60581"/>
    <cellStyle name="Title 7 2 11" xfId="60582"/>
    <cellStyle name="Title 7 2 12" xfId="60583"/>
    <cellStyle name="Title 7 2 13" xfId="60584"/>
    <cellStyle name="Title 7 2 14" xfId="60585"/>
    <cellStyle name="Title 7 2 15" xfId="60586"/>
    <cellStyle name="Title 7 2 16" xfId="60587"/>
    <cellStyle name="Title 7 2 17" xfId="60588"/>
    <cellStyle name="Title 7 2 2" xfId="60589"/>
    <cellStyle name="Title 7 2 3" xfId="60590"/>
    <cellStyle name="Title 7 2 4" xfId="60591"/>
    <cellStyle name="Title 7 2 5" xfId="60592"/>
    <cellStyle name="Title 7 2 6" xfId="60593"/>
    <cellStyle name="Title 7 2 7" xfId="60594"/>
    <cellStyle name="Title 7 2 8" xfId="60595"/>
    <cellStyle name="Title 7 2 9" xfId="60596"/>
    <cellStyle name="Title 7 20" xfId="60597"/>
    <cellStyle name="Title 7 3" xfId="60598"/>
    <cellStyle name="Title 7 4" xfId="60599"/>
    <cellStyle name="Title 7 5" xfId="60600"/>
    <cellStyle name="Title 7 6" xfId="60601"/>
    <cellStyle name="Title 7 7" xfId="60602"/>
    <cellStyle name="Title 7 8" xfId="60603"/>
    <cellStyle name="Title 7 9" xfId="60604"/>
    <cellStyle name="Title 8" xfId="60605"/>
    <cellStyle name="Title 9" xfId="60606"/>
    <cellStyle name="TitleOther" xfId="60607"/>
    <cellStyle name="Total" xfId="63999" builtinId="25" customBuiltin="1"/>
    <cellStyle name="Total 10" xfId="60608"/>
    <cellStyle name="Total 10 10" xfId="60609"/>
    <cellStyle name="Total 10 11" xfId="60610"/>
    <cellStyle name="Total 10 12" xfId="60611"/>
    <cellStyle name="Total 10 13" xfId="60612"/>
    <cellStyle name="Total 10 14" xfId="60613"/>
    <cellStyle name="Total 10 2" xfId="60614"/>
    <cellStyle name="Total 10 2 2" xfId="60615"/>
    <cellStyle name="Total 10 2 3" xfId="60616"/>
    <cellStyle name="Total 10 2 4" xfId="60617"/>
    <cellStyle name="Total 10 2 5" xfId="60618"/>
    <cellStyle name="Total 10 2 6" xfId="60619"/>
    <cellStyle name="Total 10 3" xfId="60620"/>
    <cellStyle name="Total 10 4" xfId="60621"/>
    <cellStyle name="Total 10 5" xfId="60622"/>
    <cellStyle name="Total 10 6" xfId="60623"/>
    <cellStyle name="Total 10 7" xfId="60624"/>
    <cellStyle name="Total 10 8" xfId="60625"/>
    <cellStyle name="Total 10 9" xfId="60626"/>
    <cellStyle name="Total 100" xfId="60627"/>
    <cellStyle name="Total 101" xfId="60628"/>
    <cellStyle name="Total 102" xfId="60629"/>
    <cellStyle name="Total 103" xfId="60630"/>
    <cellStyle name="Total 104" xfId="60631"/>
    <cellStyle name="Total 105" xfId="60632"/>
    <cellStyle name="Total 106" xfId="60633"/>
    <cellStyle name="Total 107" xfId="60634"/>
    <cellStyle name="Total 108" xfId="60635"/>
    <cellStyle name="Total 109" xfId="60636"/>
    <cellStyle name="Total 11" xfId="60637"/>
    <cellStyle name="Total 11 10" xfId="60638"/>
    <cellStyle name="Total 11 11" xfId="60639"/>
    <cellStyle name="Total 11 12" xfId="60640"/>
    <cellStyle name="Total 11 13" xfId="60641"/>
    <cellStyle name="Total 11 14" xfId="60642"/>
    <cellStyle name="Total 11 2" xfId="60643"/>
    <cellStyle name="Total 11 2 2" xfId="60644"/>
    <cellStyle name="Total 11 2 3" xfId="60645"/>
    <cellStyle name="Total 11 2 4" xfId="60646"/>
    <cellStyle name="Total 11 2 5" xfId="60647"/>
    <cellStyle name="Total 11 2 6" xfId="60648"/>
    <cellStyle name="Total 11 3" xfId="60649"/>
    <cellStyle name="Total 11 4" xfId="60650"/>
    <cellStyle name="Total 11 5" xfId="60651"/>
    <cellStyle name="Total 11 6" xfId="60652"/>
    <cellStyle name="Total 11 7" xfId="60653"/>
    <cellStyle name="Total 11 8" xfId="60654"/>
    <cellStyle name="Total 11 9" xfId="60655"/>
    <cellStyle name="Total 110" xfId="60656"/>
    <cellStyle name="Total 111" xfId="60657"/>
    <cellStyle name="Total 112" xfId="60658"/>
    <cellStyle name="Total 113" xfId="60659"/>
    <cellStyle name="Total 114" xfId="60660"/>
    <cellStyle name="Total 115" xfId="60661"/>
    <cellStyle name="Total 116" xfId="60662"/>
    <cellStyle name="Total 117" xfId="60663"/>
    <cellStyle name="Total 118" xfId="60664"/>
    <cellStyle name="Total 119" xfId="60665"/>
    <cellStyle name="Total 12" xfId="60666"/>
    <cellStyle name="Total 12 10" xfId="60667"/>
    <cellStyle name="Total 12 11" xfId="60668"/>
    <cellStyle name="Total 12 12" xfId="60669"/>
    <cellStyle name="Total 12 13" xfId="60670"/>
    <cellStyle name="Total 12 14" xfId="60671"/>
    <cellStyle name="Total 12 2" xfId="60672"/>
    <cellStyle name="Total 12 2 2" xfId="60673"/>
    <cellStyle name="Total 12 2 3" xfId="60674"/>
    <cellStyle name="Total 12 2 4" xfId="60675"/>
    <cellStyle name="Total 12 2 5" xfId="60676"/>
    <cellStyle name="Total 12 2 6" xfId="60677"/>
    <cellStyle name="Total 12 3" xfId="60678"/>
    <cellStyle name="Total 12 4" xfId="60679"/>
    <cellStyle name="Total 12 5" xfId="60680"/>
    <cellStyle name="Total 12 6" xfId="60681"/>
    <cellStyle name="Total 12 7" xfId="60682"/>
    <cellStyle name="Total 12 8" xfId="60683"/>
    <cellStyle name="Total 12 9" xfId="60684"/>
    <cellStyle name="Total 120" xfId="60685"/>
    <cellStyle name="Total 121" xfId="60686"/>
    <cellStyle name="Total 122" xfId="60687"/>
    <cellStyle name="Total 123" xfId="60688"/>
    <cellStyle name="Total 124" xfId="60689"/>
    <cellStyle name="Total 125" xfId="60690"/>
    <cellStyle name="Total 126" xfId="60691"/>
    <cellStyle name="Total 127" xfId="60692"/>
    <cellStyle name="Total 128" xfId="60693"/>
    <cellStyle name="Total 129" xfId="60694"/>
    <cellStyle name="Total 13" xfId="60695"/>
    <cellStyle name="Total 13 10" xfId="60696"/>
    <cellStyle name="Total 13 11" xfId="60697"/>
    <cellStyle name="Total 13 12" xfId="60698"/>
    <cellStyle name="Total 13 13" xfId="60699"/>
    <cellStyle name="Total 13 14" xfId="60700"/>
    <cellStyle name="Total 13 2" xfId="60701"/>
    <cellStyle name="Total 13 2 2" xfId="60702"/>
    <cellStyle name="Total 13 2 3" xfId="60703"/>
    <cellStyle name="Total 13 2 4" xfId="60704"/>
    <cellStyle name="Total 13 2 5" xfId="60705"/>
    <cellStyle name="Total 13 2 6" xfId="60706"/>
    <cellStyle name="Total 13 3" xfId="60707"/>
    <cellStyle name="Total 13 4" xfId="60708"/>
    <cellStyle name="Total 13 5" xfId="60709"/>
    <cellStyle name="Total 13 6" xfId="60710"/>
    <cellStyle name="Total 13 7" xfId="60711"/>
    <cellStyle name="Total 13 8" xfId="60712"/>
    <cellStyle name="Total 13 9" xfId="60713"/>
    <cellStyle name="Total 130" xfId="60714"/>
    <cellStyle name="Total 131" xfId="60715"/>
    <cellStyle name="Total 132" xfId="60716"/>
    <cellStyle name="Total 133" xfId="60717"/>
    <cellStyle name="Total 134" xfId="60718"/>
    <cellStyle name="Total 135" xfId="60719"/>
    <cellStyle name="Total 136" xfId="60720"/>
    <cellStyle name="Total 137" xfId="60721"/>
    <cellStyle name="Total 138" xfId="60722"/>
    <cellStyle name="Total 139" xfId="60723"/>
    <cellStyle name="Total 14" xfId="60724"/>
    <cellStyle name="Total 14 10" xfId="60725"/>
    <cellStyle name="Total 14 10 2" xfId="60726"/>
    <cellStyle name="Total 14 11" xfId="60727"/>
    <cellStyle name="Total 14 11 2" xfId="60728"/>
    <cellStyle name="Total 14 12" xfId="60729"/>
    <cellStyle name="Total 14 12 2" xfId="60730"/>
    <cellStyle name="Total 14 13" xfId="60731"/>
    <cellStyle name="Total 14 13 2" xfId="60732"/>
    <cellStyle name="Total 14 14" xfId="60733"/>
    <cellStyle name="Total 14 15" xfId="60734"/>
    <cellStyle name="Total 14 16" xfId="60735"/>
    <cellStyle name="Total 14 17" xfId="60736"/>
    <cellStyle name="Total 14 18" xfId="60737"/>
    <cellStyle name="Total 14 19" xfId="60738"/>
    <cellStyle name="Total 14 2" xfId="60739"/>
    <cellStyle name="Total 14 2 10" xfId="60740"/>
    <cellStyle name="Total 14 2 11" xfId="60741"/>
    <cellStyle name="Total 14 2 12" xfId="60742"/>
    <cellStyle name="Total 14 2 13" xfId="60743"/>
    <cellStyle name="Total 14 2 2" xfId="60744"/>
    <cellStyle name="Total 14 2 2 10" xfId="60745"/>
    <cellStyle name="Total 14 2 2 11" xfId="60746"/>
    <cellStyle name="Total 14 2 2 12" xfId="60747"/>
    <cellStyle name="Total 14 2 2 13" xfId="60748"/>
    <cellStyle name="Total 14 2 2 14" xfId="60749"/>
    <cellStyle name="Total 14 2 2 15" xfId="60750"/>
    <cellStyle name="Total 14 2 2 16" xfId="60751"/>
    <cellStyle name="Total 14 2 2 17" xfId="60752"/>
    <cellStyle name="Total 14 2 2 18" xfId="60753"/>
    <cellStyle name="Total 14 2 2 2" xfId="60754"/>
    <cellStyle name="Total 14 2 2 3" xfId="60755"/>
    <cellStyle name="Total 14 2 2 4" xfId="60756"/>
    <cellStyle name="Total 14 2 2 5" xfId="60757"/>
    <cellStyle name="Total 14 2 2 6" xfId="60758"/>
    <cellStyle name="Total 14 2 2 7" xfId="60759"/>
    <cellStyle name="Total 14 2 2 8" xfId="60760"/>
    <cellStyle name="Total 14 2 2 9" xfId="60761"/>
    <cellStyle name="Total 14 2 3" xfId="60762"/>
    <cellStyle name="Total 14 2 4" xfId="60763"/>
    <cellStyle name="Total 14 2 5" xfId="60764"/>
    <cellStyle name="Total 14 2 6" xfId="60765"/>
    <cellStyle name="Total 14 2 7" xfId="60766"/>
    <cellStyle name="Total 14 2 8" xfId="60767"/>
    <cellStyle name="Total 14 2 9" xfId="60768"/>
    <cellStyle name="Total 14 3" xfId="60769"/>
    <cellStyle name="Total 14 4" xfId="60770"/>
    <cellStyle name="Total 14 5" xfId="60771"/>
    <cellStyle name="Total 14 6" xfId="60772"/>
    <cellStyle name="Total 14 7" xfId="60773"/>
    <cellStyle name="Total 14 8" xfId="60774"/>
    <cellStyle name="Total 14 8 2" xfId="60775"/>
    <cellStyle name="Total 14 9" xfId="60776"/>
    <cellStyle name="Total 14 9 2" xfId="60777"/>
    <cellStyle name="Total 140" xfId="60778"/>
    <cellStyle name="Total 141" xfId="60779"/>
    <cellStyle name="Total 142" xfId="60780"/>
    <cellStyle name="Total 143" xfId="60781"/>
    <cellStyle name="Total 144" xfId="60782"/>
    <cellStyle name="Total 145" xfId="60783"/>
    <cellStyle name="Total 146" xfId="60784"/>
    <cellStyle name="Total 147" xfId="60785"/>
    <cellStyle name="Total 148" xfId="60786"/>
    <cellStyle name="Total 149" xfId="60787"/>
    <cellStyle name="Total 15" xfId="60788"/>
    <cellStyle name="Total 15 10" xfId="60789"/>
    <cellStyle name="Total 15 11" xfId="60790"/>
    <cellStyle name="Total 15 12" xfId="60791"/>
    <cellStyle name="Total 15 13" xfId="60792"/>
    <cellStyle name="Total 15 14" xfId="60793"/>
    <cellStyle name="Total 15 2" xfId="60794"/>
    <cellStyle name="Total 15 2 2" xfId="60795"/>
    <cellStyle name="Total 15 2 3" xfId="60796"/>
    <cellStyle name="Total 15 2 4" xfId="60797"/>
    <cellStyle name="Total 15 2 5" xfId="60798"/>
    <cellStyle name="Total 15 2 6" xfId="60799"/>
    <cellStyle name="Total 15 3" xfId="60800"/>
    <cellStyle name="Total 15 4" xfId="60801"/>
    <cellStyle name="Total 15 5" xfId="60802"/>
    <cellStyle name="Total 15 6" xfId="60803"/>
    <cellStyle name="Total 15 7" xfId="60804"/>
    <cellStyle name="Total 15 8" xfId="60805"/>
    <cellStyle name="Total 15 9" xfId="60806"/>
    <cellStyle name="Total 150" xfId="60807"/>
    <cellStyle name="Total 151" xfId="60808"/>
    <cellStyle name="Total 152" xfId="60809"/>
    <cellStyle name="Total 153" xfId="60810"/>
    <cellStyle name="Total 154" xfId="60811"/>
    <cellStyle name="Total 154 2" xfId="60812"/>
    <cellStyle name="Total 155" xfId="60813"/>
    <cellStyle name="Total 156" xfId="60814"/>
    <cellStyle name="Total 157" xfId="60815"/>
    <cellStyle name="Total 158" xfId="60816"/>
    <cellStyle name="Total 159" xfId="60817"/>
    <cellStyle name="Total 16" xfId="60818"/>
    <cellStyle name="Total 16 10" xfId="60819"/>
    <cellStyle name="Total 16 11" xfId="60820"/>
    <cellStyle name="Total 16 12" xfId="60821"/>
    <cellStyle name="Total 16 13" xfId="60822"/>
    <cellStyle name="Total 16 14" xfId="60823"/>
    <cellStyle name="Total 16 2" xfId="60824"/>
    <cellStyle name="Total 16 2 2" xfId="60825"/>
    <cellStyle name="Total 16 2 3" xfId="60826"/>
    <cellStyle name="Total 16 2 4" xfId="60827"/>
    <cellStyle name="Total 16 2 5" xfId="60828"/>
    <cellStyle name="Total 16 2 6" xfId="60829"/>
    <cellStyle name="Total 16 3" xfId="60830"/>
    <cellStyle name="Total 16 4" xfId="60831"/>
    <cellStyle name="Total 16 5" xfId="60832"/>
    <cellStyle name="Total 16 6" xfId="60833"/>
    <cellStyle name="Total 16 7" xfId="60834"/>
    <cellStyle name="Total 16 8" xfId="60835"/>
    <cellStyle name="Total 16 9" xfId="60836"/>
    <cellStyle name="Total 160" xfId="60837"/>
    <cellStyle name="Total 161" xfId="60838"/>
    <cellStyle name="Total 162" xfId="60839"/>
    <cellStyle name="Total 163" xfId="60840"/>
    <cellStyle name="Total 164" xfId="60841"/>
    <cellStyle name="Total 165" xfId="60842"/>
    <cellStyle name="Total 166" xfId="60843"/>
    <cellStyle name="Total 167" xfId="60844"/>
    <cellStyle name="Total 168" xfId="60845"/>
    <cellStyle name="Total 169" xfId="60846"/>
    <cellStyle name="Total 17" xfId="60847"/>
    <cellStyle name="Total 17 10" xfId="60848"/>
    <cellStyle name="Total 17 11" xfId="60849"/>
    <cellStyle name="Total 17 12" xfId="60850"/>
    <cellStyle name="Total 17 13" xfId="60851"/>
    <cellStyle name="Total 17 14" xfId="60852"/>
    <cellStyle name="Total 17 2" xfId="60853"/>
    <cellStyle name="Total 17 2 2" xfId="60854"/>
    <cellStyle name="Total 17 2 3" xfId="60855"/>
    <cellStyle name="Total 17 2 4" xfId="60856"/>
    <cellStyle name="Total 17 2 5" xfId="60857"/>
    <cellStyle name="Total 17 2 6" xfId="60858"/>
    <cellStyle name="Total 17 3" xfId="60859"/>
    <cellStyle name="Total 17 4" xfId="60860"/>
    <cellStyle name="Total 17 5" xfId="60861"/>
    <cellStyle name="Total 17 6" xfId="60862"/>
    <cellStyle name="Total 17 7" xfId="60863"/>
    <cellStyle name="Total 17 8" xfId="60864"/>
    <cellStyle name="Total 17 9" xfId="60865"/>
    <cellStyle name="Total 170" xfId="60866"/>
    <cellStyle name="Total 171" xfId="60867"/>
    <cellStyle name="Total 172" xfId="60868"/>
    <cellStyle name="Total 173" xfId="60869"/>
    <cellStyle name="Total 174" xfId="60870"/>
    <cellStyle name="Total 175" xfId="60871"/>
    <cellStyle name="Total 176" xfId="60872"/>
    <cellStyle name="Total 177" xfId="60873"/>
    <cellStyle name="Total 178" xfId="60874"/>
    <cellStyle name="Total 179" xfId="60875"/>
    <cellStyle name="Total 18" xfId="60876"/>
    <cellStyle name="Total 18 10" xfId="60877"/>
    <cellStyle name="Total 18 11" xfId="60878"/>
    <cellStyle name="Total 18 12" xfId="60879"/>
    <cellStyle name="Total 18 13" xfId="60880"/>
    <cellStyle name="Total 18 14" xfId="60881"/>
    <cellStyle name="Total 18 15" xfId="60882"/>
    <cellStyle name="Total 18 16" xfId="60883"/>
    <cellStyle name="Total 18 17" xfId="60884"/>
    <cellStyle name="Total 18 18" xfId="60885"/>
    <cellStyle name="Total 18 19" xfId="60886"/>
    <cellStyle name="Total 18 2" xfId="60887"/>
    <cellStyle name="Total 18 2 2" xfId="60888"/>
    <cellStyle name="Total 18 2 3" xfId="60889"/>
    <cellStyle name="Total 18 2 4" xfId="60890"/>
    <cellStyle name="Total 18 2 5" xfId="60891"/>
    <cellStyle name="Total 18 2 6" xfId="60892"/>
    <cellStyle name="Total 18 20" xfId="60893"/>
    <cellStyle name="Total 18 21" xfId="60894"/>
    <cellStyle name="Total 18 22" xfId="60895"/>
    <cellStyle name="Total 18 23" xfId="60896"/>
    <cellStyle name="Total 18 24" xfId="60897"/>
    <cellStyle name="Total 18 3" xfId="60898"/>
    <cellStyle name="Total 18 4" xfId="60899"/>
    <cellStyle name="Total 18 5" xfId="60900"/>
    <cellStyle name="Total 18 6" xfId="60901"/>
    <cellStyle name="Total 18 7" xfId="60902"/>
    <cellStyle name="Total 18 8" xfId="60903"/>
    <cellStyle name="Total 18 9" xfId="60904"/>
    <cellStyle name="Total 180" xfId="60905"/>
    <cellStyle name="Total 181" xfId="60906"/>
    <cellStyle name="Total 182" xfId="60907"/>
    <cellStyle name="Total 183" xfId="60908"/>
    <cellStyle name="Total 184" xfId="60909"/>
    <cellStyle name="Total 185" xfId="60910"/>
    <cellStyle name="Total 186" xfId="60911"/>
    <cellStyle name="Total 187" xfId="60912"/>
    <cellStyle name="Total 188" xfId="60913"/>
    <cellStyle name="Total 189" xfId="60914"/>
    <cellStyle name="Total 19" xfId="60915"/>
    <cellStyle name="Total 19 10" xfId="60916"/>
    <cellStyle name="Total 19 11" xfId="60917"/>
    <cellStyle name="Total 19 12" xfId="60918"/>
    <cellStyle name="Total 19 13" xfId="60919"/>
    <cellStyle name="Total 19 14" xfId="60920"/>
    <cellStyle name="Total 19 15" xfId="60921"/>
    <cellStyle name="Total 19 16" xfId="60922"/>
    <cellStyle name="Total 19 17" xfId="60923"/>
    <cellStyle name="Total 19 18" xfId="60924"/>
    <cellStyle name="Total 19 19" xfId="60925"/>
    <cellStyle name="Total 19 2" xfId="60926"/>
    <cellStyle name="Total 19 2 2" xfId="60927"/>
    <cellStyle name="Total 19 2 3" xfId="60928"/>
    <cellStyle name="Total 19 2 4" xfId="60929"/>
    <cellStyle name="Total 19 2 5" xfId="60930"/>
    <cellStyle name="Total 19 2 6" xfId="60931"/>
    <cellStyle name="Total 19 20" xfId="60932"/>
    <cellStyle name="Total 19 21" xfId="60933"/>
    <cellStyle name="Total 19 22" xfId="60934"/>
    <cellStyle name="Total 19 23" xfId="60935"/>
    <cellStyle name="Total 19 24" xfId="60936"/>
    <cellStyle name="Total 19 3" xfId="60937"/>
    <cellStyle name="Total 19 4" xfId="60938"/>
    <cellStyle name="Total 19 5" xfId="60939"/>
    <cellStyle name="Total 19 6" xfId="60940"/>
    <cellStyle name="Total 19 7" xfId="60941"/>
    <cellStyle name="Total 19 8" xfId="60942"/>
    <cellStyle name="Total 19 9" xfId="60943"/>
    <cellStyle name="Total 190" xfId="60944"/>
    <cellStyle name="Total 191" xfId="60945"/>
    <cellStyle name="Total 192" xfId="60946"/>
    <cellStyle name="Total 193" xfId="60947"/>
    <cellStyle name="Total 194" xfId="60948"/>
    <cellStyle name="Total 195" xfId="60949"/>
    <cellStyle name="Total 196" xfId="60950"/>
    <cellStyle name="Total 197" xfId="60951"/>
    <cellStyle name="Total 198" xfId="60952"/>
    <cellStyle name="Total 199" xfId="60953"/>
    <cellStyle name="Total 2" xfId="60954"/>
    <cellStyle name="Total 2 10" xfId="60955"/>
    <cellStyle name="Total 2 10 10" xfId="60956"/>
    <cellStyle name="Total 2 10 11" xfId="60957"/>
    <cellStyle name="Total 2 10 12" xfId="60958"/>
    <cellStyle name="Total 2 10 2" xfId="60959"/>
    <cellStyle name="Total 2 10 2 2" xfId="60960"/>
    <cellStyle name="Total 2 10 2 3" xfId="60961"/>
    <cellStyle name="Total 2 10 2 4" xfId="60962"/>
    <cellStyle name="Total 2 10 2 5" xfId="60963"/>
    <cellStyle name="Total 2 10 2 6" xfId="60964"/>
    <cellStyle name="Total 2 10 3" xfId="60965"/>
    <cellStyle name="Total 2 10 4" xfId="60966"/>
    <cellStyle name="Total 2 10 5" xfId="60967"/>
    <cellStyle name="Total 2 10 6" xfId="60968"/>
    <cellStyle name="Total 2 10 7" xfId="60969"/>
    <cellStyle name="Total 2 10 8" xfId="60970"/>
    <cellStyle name="Total 2 10 9" xfId="60971"/>
    <cellStyle name="Total 2 11" xfId="60972"/>
    <cellStyle name="Total 2 11 10" xfId="60973"/>
    <cellStyle name="Total 2 11 11" xfId="60974"/>
    <cellStyle name="Total 2 11 12" xfId="60975"/>
    <cellStyle name="Total 2 11 2" xfId="60976"/>
    <cellStyle name="Total 2 11 2 2" xfId="60977"/>
    <cellStyle name="Total 2 11 2 3" xfId="60978"/>
    <cellStyle name="Total 2 11 2 4" xfId="60979"/>
    <cellStyle name="Total 2 11 2 5" xfId="60980"/>
    <cellStyle name="Total 2 11 2 6" xfId="60981"/>
    <cellStyle name="Total 2 11 3" xfId="60982"/>
    <cellStyle name="Total 2 11 4" xfId="60983"/>
    <cellStyle name="Total 2 11 5" xfId="60984"/>
    <cellStyle name="Total 2 11 6" xfId="60985"/>
    <cellStyle name="Total 2 11 7" xfId="60986"/>
    <cellStyle name="Total 2 11 8" xfId="60987"/>
    <cellStyle name="Total 2 11 9" xfId="60988"/>
    <cellStyle name="Total 2 12" xfId="60989"/>
    <cellStyle name="Total 2 12 10" xfId="60990"/>
    <cellStyle name="Total 2 12 11" xfId="60991"/>
    <cellStyle name="Total 2 12 12" xfId="60992"/>
    <cellStyle name="Total 2 12 2" xfId="60993"/>
    <cellStyle name="Total 2 12 2 2" xfId="60994"/>
    <cellStyle name="Total 2 12 2 3" xfId="60995"/>
    <cellStyle name="Total 2 12 2 4" xfId="60996"/>
    <cellStyle name="Total 2 12 2 5" xfId="60997"/>
    <cellStyle name="Total 2 12 2 6" xfId="60998"/>
    <cellStyle name="Total 2 12 3" xfId="60999"/>
    <cellStyle name="Total 2 12 4" xfId="61000"/>
    <cellStyle name="Total 2 12 5" xfId="61001"/>
    <cellStyle name="Total 2 12 6" xfId="61002"/>
    <cellStyle name="Total 2 12 7" xfId="61003"/>
    <cellStyle name="Total 2 12 8" xfId="61004"/>
    <cellStyle name="Total 2 12 9" xfId="61005"/>
    <cellStyle name="Total 2 13" xfId="61006"/>
    <cellStyle name="Total 2 13 10" xfId="61007"/>
    <cellStyle name="Total 2 13 11" xfId="61008"/>
    <cellStyle name="Total 2 13 12" xfId="61009"/>
    <cellStyle name="Total 2 13 2" xfId="61010"/>
    <cellStyle name="Total 2 13 2 2" xfId="61011"/>
    <cellStyle name="Total 2 13 2 3" xfId="61012"/>
    <cellStyle name="Total 2 13 2 4" xfId="61013"/>
    <cellStyle name="Total 2 13 2 5" xfId="61014"/>
    <cellStyle name="Total 2 13 2 6" xfId="61015"/>
    <cellStyle name="Total 2 13 3" xfId="61016"/>
    <cellStyle name="Total 2 13 4" xfId="61017"/>
    <cellStyle name="Total 2 13 5" xfId="61018"/>
    <cellStyle name="Total 2 13 6" xfId="61019"/>
    <cellStyle name="Total 2 13 7" xfId="61020"/>
    <cellStyle name="Total 2 13 8" xfId="61021"/>
    <cellStyle name="Total 2 13 9" xfId="61022"/>
    <cellStyle name="Total 2 14" xfId="61023"/>
    <cellStyle name="Total 2 14 10" xfId="61024"/>
    <cellStyle name="Total 2 14 11" xfId="61025"/>
    <cellStyle name="Total 2 14 12" xfId="61026"/>
    <cellStyle name="Total 2 14 2" xfId="61027"/>
    <cellStyle name="Total 2 14 2 2" xfId="61028"/>
    <cellStyle name="Total 2 14 2 3" xfId="61029"/>
    <cellStyle name="Total 2 14 2 4" xfId="61030"/>
    <cellStyle name="Total 2 14 2 5" xfId="61031"/>
    <cellStyle name="Total 2 14 2 6" xfId="61032"/>
    <cellStyle name="Total 2 14 3" xfId="61033"/>
    <cellStyle name="Total 2 14 4" xfId="61034"/>
    <cellStyle name="Total 2 14 5" xfId="61035"/>
    <cellStyle name="Total 2 14 6" xfId="61036"/>
    <cellStyle name="Total 2 14 7" xfId="61037"/>
    <cellStyle name="Total 2 14 8" xfId="61038"/>
    <cellStyle name="Total 2 14 9" xfId="61039"/>
    <cellStyle name="Total 2 15" xfId="61040"/>
    <cellStyle name="Total 2 15 10" xfId="61041"/>
    <cellStyle name="Total 2 15 11" xfId="61042"/>
    <cellStyle name="Total 2 15 12" xfId="61043"/>
    <cellStyle name="Total 2 15 2" xfId="61044"/>
    <cellStyle name="Total 2 15 2 2" xfId="61045"/>
    <cellStyle name="Total 2 15 2 3" xfId="61046"/>
    <cellStyle name="Total 2 15 2 4" xfId="61047"/>
    <cellStyle name="Total 2 15 2 5" xfId="61048"/>
    <cellStyle name="Total 2 15 2 6" xfId="61049"/>
    <cellStyle name="Total 2 15 3" xfId="61050"/>
    <cellStyle name="Total 2 15 4" xfId="61051"/>
    <cellStyle name="Total 2 15 5" xfId="61052"/>
    <cellStyle name="Total 2 15 6" xfId="61053"/>
    <cellStyle name="Total 2 15 7" xfId="61054"/>
    <cellStyle name="Total 2 15 8" xfId="61055"/>
    <cellStyle name="Total 2 15 9" xfId="61056"/>
    <cellStyle name="Total 2 16" xfId="61057"/>
    <cellStyle name="Total 2 16 10" xfId="61058"/>
    <cellStyle name="Total 2 16 11" xfId="61059"/>
    <cellStyle name="Total 2 16 12" xfId="61060"/>
    <cellStyle name="Total 2 16 2" xfId="61061"/>
    <cellStyle name="Total 2 16 2 2" xfId="61062"/>
    <cellStyle name="Total 2 16 2 3" xfId="61063"/>
    <cellStyle name="Total 2 16 2 4" xfId="61064"/>
    <cellStyle name="Total 2 16 2 5" xfId="61065"/>
    <cellStyle name="Total 2 16 2 6" xfId="61066"/>
    <cellStyle name="Total 2 16 3" xfId="61067"/>
    <cellStyle name="Total 2 16 4" xfId="61068"/>
    <cellStyle name="Total 2 16 5" xfId="61069"/>
    <cellStyle name="Total 2 16 6" xfId="61070"/>
    <cellStyle name="Total 2 16 7" xfId="61071"/>
    <cellStyle name="Total 2 16 8" xfId="61072"/>
    <cellStyle name="Total 2 16 9" xfId="61073"/>
    <cellStyle name="Total 2 17" xfId="61074"/>
    <cellStyle name="Total 2 17 10" xfId="61075"/>
    <cellStyle name="Total 2 17 11" xfId="61076"/>
    <cellStyle name="Total 2 17 12" xfId="61077"/>
    <cellStyle name="Total 2 17 2" xfId="61078"/>
    <cellStyle name="Total 2 17 2 2" xfId="61079"/>
    <cellStyle name="Total 2 17 2 3" xfId="61080"/>
    <cellStyle name="Total 2 17 2 4" xfId="61081"/>
    <cellStyle name="Total 2 17 2 5" xfId="61082"/>
    <cellStyle name="Total 2 17 2 6" xfId="61083"/>
    <cellStyle name="Total 2 17 3" xfId="61084"/>
    <cellStyle name="Total 2 17 4" xfId="61085"/>
    <cellStyle name="Total 2 17 5" xfId="61086"/>
    <cellStyle name="Total 2 17 6" xfId="61087"/>
    <cellStyle name="Total 2 17 7" xfId="61088"/>
    <cellStyle name="Total 2 17 8" xfId="61089"/>
    <cellStyle name="Total 2 17 9" xfId="61090"/>
    <cellStyle name="Total 2 18" xfId="61091"/>
    <cellStyle name="Total 2 18 10" xfId="61092"/>
    <cellStyle name="Total 2 18 11" xfId="61093"/>
    <cellStyle name="Total 2 18 12" xfId="61094"/>
    <cellStyle name="Total 2 18 2" xfId="61095"/>
    <cellStyle name="Total 2 18 2 2" xfId="61096"/>
    <cellStyle name="Total 2 18 2 3" xfId="61097"/>
    <cellStyle name="Total 2 18 2 4" xfId="61098"/>
    <cellStyle name="Total 2 18 2 5" xfId="61099"/>
    <cellStyle name="Total 2 18 2 6" xfId="61100"/>
    <cellStyle name="Total 2 18 3" xfId="61101"/>
    <cellStyle name="Total 2 18 4" xfId="61102"/>
    <cellStyle name="Total 2 18 5" xfId="61103"/>
    <cellStyle name="Total 2 18 6" xfId="61104"/>
    <cellStyle name="Total 2 18 7" xfId="61105"/>
    <cellStyle name="Total 2 18 8" xfId="61106"/>
    <cellStyle name="Total 2 18 9" xfId="61107"/>
    <cellStyle name="Total 2 19" xfId="61108"/>
    <cellStyle name="Total 2 19 10" xfId="61109"/>
    <cellStyle name="Total 2 19 11" xfId="61110"/>
    <cellStyle name="Total 2 19 12" xfId="61111"/>
    <cellStyle name="Total 2 19 2" xfId="61112"/>
    <cellStyle name="Total 2 19 2 2" xfId="61113"/>
    <cellStyle name="Total 2 19 2 3" xfId="61114"/>
    <cellStyle name="Total 2 19 2 4" xfId="61115"/>
    <cellStyle name="Total 2 19 2 5" xfId="61116"/>
    <cellStyle name="Total 2 19 2 6" xfId="61117"/>
    <cellStyle name="Total 2 19 3" xfId="61118"/>
    <cellStyle name="Total 2 19 4" xfId="61119"/>
    <cellStyle name="Total 2 19 5" xfId="61120"/>
    <cellStyle name="Total 2 19 6" xfId="61121"/>
    <cellStyle name="Total 2 19 7" xfId="61122"/>
    <cellStyle name="Total 2 19 8" xfId="61123"/>
    <cellStyle name="Total 2 19 9" xfId="61124"/>
    <cellStyle name="Total 2 2" xfId="61125"/>
    <cellStyle name="Total 2 2 10" xfId="61126"/>
    <cellStyle name="Total 2 2 10 2" xfId="61127"/>
    <cellStyle name="Total 2 2 10 3" xfId="61128"/>
    <cellStyle name="Total 2 2 10 4" xfId="61129"/>
    <cellStyle name="Total 2 2 10 5" xfId="61130"/>
    <cellStyle name="Total 2 2 10 6" xfId="61131"/>
    <cellStyle name="Total 2 2 11" xfId="61132"/>
    <cellStyle name="Total 2 2 11 2" xfId="61133"/>
    <cellStyle name="Total 2 2 11 3" xfId="61134"/>
    <cellStyle name="Total 2 2 11 4" xfId="61135"/>
    <cellStyle name="Total 2 2 11 5" xfId="61136"/>
    <cellStyle name="Total 2 2 11 6" xfId="61137"/>
    <cellStyle name="Total 2 2 12" xfId="61138"/>
    <cellStyle name="Total 2 2 12 2" xfId="61139"/>
    <cellStyle name="Total 2 2 12 3" xfId="61140"/>
    <cellStyle name="Total 2 2 12 4" xfId="61141"/>
    <cellStyle name="Total 2 2 12 5" xfId="61142"/>
    <cellStyle name="Total 2 2 12 6" xfId="61143"/>
    <cellStyle name="Total 2 2 13" xfId="61144"/>
    <cellStyle name="Total 2 2 13 2" xfId="61145"/>
    <cellStyle name="Total 2 2 13 3" xfId="61146"/>
    <cellStyle name="Total 2 2 13 4" xfId="61147"/>
    <cellStyle name="Total 2 2 13 5" xfId="61148"/>
    <cellStyle name="Total 2 2 13 6" xfId="61149"/>
    <cellStyle name="Total 2 2 14" xfId="61150"/>
    <cellStyle name="Total 2 2 14 2" xfId="61151"/>
    <cellStyle name="Total 2 2 14 3" xfId="61152"/>
    <cellStyle name="Total 2 2 14 4" xfId="61153"/>
    <cellStyle name="Total 2 2 14 5" xfId="61154"/>
    <cellStyle name="Total 2 2 14 6" xfId="61155"/>
    <cellStyle name="Total 2 2 15" xfId="61156"/>
    <cellStyle name="Total 2 2 15 2" xfId="61157"/>
    <cellStyle name="Total 2 2 16" xfId="61158"/>
    <cellStyle name="Total 2 2 17" xfId="61159"/>
    <cellStyle name="Total 2 2 18" xfId="61160"/>
    <cellStyle name="Total 2 2 19" xfId="61161"/>
    <cellStyle name="Total 2 2 2" xfId="61162"/>
    <cellStyle name="Total 2 2 2 2" xfId="61163"/>
    <cellStyle name="Total 2 2 2 3" xfId="61164"/>
    <cellStyle name="Total 2 2 2 4" xfId="61165"/>
    <cellStyle name="Total 2 2 2 5" xfId="61166"/>
    <cellStyle name="Total 2 2 2 6" xfId="61167"/>
    <cellStyle name="Total 2 2 20" xfId="61168"/>
    <cellStyle name="Total 2 2 21" xfId="61169"/>
    <cellStyle name="Total 2 2 22" xfId="61170"/>
    <cellStyle name="Total 2 2 23" xfId="61171"/>
    <cellStyle name="Total 2 2 24" xfId="61172"/>
    <cellStyle name="Total 2 2 25" xfId="61173"/>
    <cellStyle name="Total 2 2 3" xfId="61174"/>
    <cellStyle name="Total 2 2 3 2" xfId="61175"/>
    <cellStyle name="Total 2 2 3 3" xfId="61176"/>
    <cellStyle name="Total 2 2 3 4" xfId="61177"/>
    <cellStyle name="Total 2 2 3 5" xfId="61178"/>
    <cellStyle name="Total 2 2 3 6" xfId="61179"/>
    <cellStyle name="Total 2 2 4" xfId="61180"/>
    <cellStyle name="Total 2 2 4 2" xfId="61181"/>
    <cellStyle name="Total 2 2 4 3" xfId="61182"/>
    <cellStyle name="Total 2 2 4 4" xfId="61183"/>
    <cellStyle name="Total 2 2 4 5" xfId="61184"/>
    <cellStyle name="Total 2 2 4 6" xfId="61185"/>
    <cellStyle name="Total 2 2 5" xfId="61186"/>
    <cellStyle name="Total 2 2 5 2" xfId="61187"/>
    <cellStyle name="Total 2 2 5 3" xfId="61188"/>
    <cellStyle name="Total 2 2 5 4" xfId="61189"/>
    <cellStyle name="Total 2 2 5 5" xfId="61190"/>
    <cellStyle name="Total 2 2 5 6" xfId="61191"/>
    <cellStyle name="Total 2 2 6" xfId="61192"/>
    <cellStyle name="Total 2 2 6 2" xfId="61193"/>
    <cellStyle name="Total 2 2 6 3" xfId="61194"/>
    <cellStyle name="Total 2 2 6 4" xfId="61195"/>
    <cellStyle name="Total 2 2 6 5" xfId="61196"/>
    <cellStyle name="Total 2 2 6 6" xfId="61197"/>
    <cellStyle name="Total 2 2 7" xfId="61198"/>
    <cellStyle name="Total 2 2 7 2" xfId="61199"/>
    <cellStyle name="Total 2 2 7 3" xfId="61200"/>
    <cellStyle name="Total 2 2 7 4" xfId="61201"/>
    <cellStyle name="Total 2 2 7 5" xfId="61202"/>
    <cellStyle name="Total 2 2 7 6" xfId="61203"/>
    <cellStyle name="Total 2 2 8" xfId="61204"/>
    <cellStyle name="Total 2 2 8 2" xfId="61205"/>
    <cellStyle name="Total 2 2 8 3" xfId="61206"/>
    <cellStyle name="Total 2 2 8 4" xfId="61207"/>
    <cellStyle name="Total 2 2 8 5" xfId="61208"/>
    <cellStyle name="Total 2 2 8 6" xfId="61209"/>
    <cellStyle name="Total 2 2 9" xfId="61210"/>
    <cellStyle name="Total 2 2 9 2" xfId="61211"/>
    <cellStyle name="Total 2 2 9 3" xfId="61212"/>
    <cellStyle name="Total 2 2 9 4" xfId="61213"/>
    <cellStyle name="Total 2 2 9 5" xfId="61214"/>
    <cellStyle name="Total 2 2 9 6" xfId="61215"/>
    <cellStyle name="Total 2 20" xfId="61216"/>
    <cellStyle name="Total 2 20 10" xfId="61217"/>
    <cellStyle name="Total 2 20 11" xfId="61218"/>
    <cellStyle name="Total 2 20 12" xfId="61219"/>
    <cellStyle name="Total 2 20 2" xfId="61220"/>
    <cellStyle name="Total 2 20 2 2" xfId="61221"/>
    <cellStyle name="Total 2 20 2 3" xfId="61222"/>
    <cellStyle name="Total 2 20 2 4" xfId="61223"/>
    <cellStyle name="Total 2 20 2 5" xfId="61224"/>
    <cellStyle name="Total 2 20 2 6" xfId="61225"/>
    <cellStyle name="Total 2 20 3" xfId="61226"/>
    <cellStyle name="Total 2 20 4" xfId="61227"/>
    <cellStyle name="Total 2 20 5" xfId="61228"/>
    <cellStyle name="Total 2 20 6" xfId="61229"/>
    <cellStyle name="Total 2 20 7" xfId="61230"/>
    <cellStyle name="Total 2 20 8" xfId="61231"/>
    <cellStyle name="Total 2 20 9" xfId="61232"/>
    <cellStyle name="Total 2 21" xfId="61233"/>
    <cellStyle name="Total 2 21 10" xfId="61234"/>
    <cellStyle name="Total 2 21 11" xfId="61235"/>
    <cellStyle name="Total 2 21 12" xfId="61236"/>
    <cellStyle name="Total 2 21 2" xfId="61237"/>
    <cellStyle name="Total 2 21 2 2" xfId="61238"/>
    <cellStyle name="Total 2 21 2 3" xfId="61239"/>
    <cellStyle name="Total 2 21 2 4" xfId="61240"/>
    <cellStyle name="Total 2 21 2 5" xfId="61241"/>
    <cellStyle name="Total 2 21 2 6" xfId="61242"/>
    <cellStyle name="Total 2 21 3" xfId="61243"/>
    <cellStyle name="Total 2 21 4" xfId="61244"/>
    <cellStyle name="Total 2 21 5" xfId="61245"/>
    <cellStyle name="Total 2 21 6" xfId="61246"/>
    <cellStyle name="Total 2 21 7" xfId="61247"/>
    <cellStyle name="Total 2 21 8" xfId="61248"/>
    <cellStyle name="Total 2 21 9" xfId="61249"/>
    <cellStyle name="Total 2 22" xfId="61250"/>
    <cellStyle name="Total 2 22 2" xfId="61251"/>
    <cellStyle name="Total 2 22 3" xfId="61252"/>
    <cellStyle name="Total 2 22 4" xfId="61253"/>
    <cellStyle name="Total 2 22 5" xfId="61254"/>
    <cellStyle name="Total 2 22 6" xfId="61255"/>
    <cellStyle name="Total 2 23" xfId="61256"/>
    <cellStyle name="Total 2 23 2" xfId="61257"/>
    <cellStyle name="Total 2 23 3" xfId="61258"/>
    <cellStyle name="Total 2 23 4" xfId="61259"/>
    <cellStyle name="Total 2 23 5" xfId="61260"/>
    <cellStyle name="Total 2 23 6" xfId="61261"/>
    <cellStyle name="Total 2 24" xfId="61262"/>
    <cellStyle name="Total 2 24 2" xfId="61263"/>
    <cellStyle name="Total 2 24 3" xfId="61264"/>
    <cellStyle name="Total 2 24 4" xfId="61265"/>
    <cellStyle name="Total 2 24 5" xfId="61266"/>
    <cellStyle name="Total 2 24 6" xfId="61267"/>
    <cellStyle name="Total 2 25" xfId="61268"/>
    <cellStyle name="Total 2 25 2" xfId="61269"/>
    <cellStyle name="Total 2 25 3" xfId="61270"/>
    <cellStyle name="Total 2 25 4" xfId="61271"/>
    <cellStyle name="Total 2 25 5" xfId="61272"/>
    <cellStyle name="Total 2 25 6" xfId="61273"/>
    <cellStyle name="Total 2 26" xfId="61274"/>
    <cellStyle name="Total 2 26 2" xfId="61275"/>
    <cellStyle name="Total 2 26 3" xfId="61276"/>
    <cellStyle name="Total 2 26 4" xfId="61277"/>
    <cellStyle name="Total 2 26 5" xfId="61278"/>
    <cellStyle name="Total 2 26 6" xfId="61279"/>
    <cellStyle name="Total 2 27" xfId="61280"/>
    <cellStyle name="Total 2 27 2" xfId="61281"/>
    <cellStyle name="Total 2 27 3" xfId="61282"/>
    <cellStyle name="Total 2 27 4" xfId="61283"/>
    <cellStyle name="Total 2 27 5" xfId="61284"/>
    <cellStyle name="Total 2 27 6" xfId="61285"/>
    <cellStyle name="Total 2 28" xfId="61286"/>
    <cellStyle name="Total 2 28 2" xfId="61287"/>
    <cellStyle name="Total 2 28 3" xfId="61288"/>
    <cellStyle name="Total 2 28 4" xfId="61289"/>
    <cellStyle name="Total 2 28 5" xfId="61290"/>
    <cellStyle name="Total 2 28 6" xfId="61291"/>
    <cellStyle name="Total 2 29" xfId="61292"/>
    <cellStyle name="Total 2 29 2" xfId="61293"/>
    <cellStyle name="Total 2 29 3" xfId="61294"/>
    <cellStyle name="Total 2 29 4" xfId="61295"/>
    <cellStyle name="Total 2 29 5" xfId="61296"/>
    <cellStyle name="Total 2 29 6" xfId="61297"/>
    <cellStyle name="Total 2 3" xfId="61298"/>
    <cellStyle name="Total 2 3 10" xfId="61299"/>
    <cellStyle name="Total 2 3 10 2" xfId="61300"/>
    <cellStyle name="Total 2 3 10 3" xfId="61301"/>
    <cellStyle name="Total 2 3 10 4" xfId="61302"/>
    <cellStyle name="Total 2 3 10 5" xfId="61303"/>
    <cellStyle name="Total 2 3 10 6" xfId="61304"/>
    <cellStyle name="Total 2 3 11" xfId="61305"/>
    <cellStyle name="Total 2 3 11 2" xfId="61306"/>
    <cellStyle name="Total 2 3 11 3" xfId="61307"/>
    <cellStyle name="Total 2 3 11 4" xfId="61308"/>
    <cellStyle name="Total 2 3 11 5" xfId="61309"/>
    <cellStyle name="Total 2 3 11 6" xfId="61310"/>
    <cellStyle name="Total 2 3 12" xfId="61311"/>
    <cellStyle name="Total 2 3 12 2" xfId="61312"/>
    <cellStyle name="Total 2 3 12 3" xfId="61313"/>
    <cellStyle name="Total 2 3 12 4" xfId="61314"/>
    <cellStyle name="Total 2 3 12 5" xfId="61315"/>
    <cellStyle name="Total 2 3 12 6" xfId="61316"/>
    <cellStyle name="Total 2 3 13" xfId="61317"/>
    <cellStyle name="Total 2 3 13 2" xfId="61318"/>
    <cellStyle name="Total 2 3 13 3" xfId="61319"/>
    <cellStyle name="Total 2 3 13 4" xfId="61320"/>
    <cellStyle name="Total 2 3 13 5" xfId="61321"/>
    <cellStyle name="Total 2 3 13 6" xfId="61322"/>
    <cellStyle name="Total 2 3 14" xfId="61323"/>
    <cellStyle name="Total 2 3 14 2" xfId="61324"/>
    <cellStyle name="Total 2 3 14 3" xfId="61325"/>
    <cellStyle name="Total 2 3 14 4" xfId="61326"/>
    <cellStyle name="Total 2 3 14 5" xfId="61327"/>
    <cellStyle name="Total 2 3 14 6" xfId="61328"/>
    <cellStyle name="Total 2 3 15" xfId="61329"/>
    <cellStyle name="Total 2 3 15 2" xfId="61330"/>
    <cellStyle name="Total 2 3 15 3" xfId="61331"/>
    <cellStyle name="Total 2 3 15 4" xfId="61332"/>
    <cellStyle name="Total 2 3 15 5" xfId="61333"/>
    <cellStyle name="Total 2 3 15 6" xfId="61334"/>
    <cellStyle name="Total 2 3 16" xfId="61335"/>
    <cellStyle name="Total 2 3 16 2" xfId="61336"/>
    <cellStyle name="Total 2 3 16 3" xfId="61337"/>
    <cellStyle name="Total 2 3 16 4" xfId="61338"/>
    <cellStyle name="Total 2 3 16 5" xfId="61339"/>
    <cellStyle name="Total 2 3 16 6" xfId="61340"/>
    <cellStyle name="Total 2 3 17" xfId="61341"/>
    <cellStyle name="Total 2 3 18" xfId="61342"/>
    <cellStyle name="Total 2 3 19" xfId="61343"/>
    <cellStyle name="Total 2 3 2" xfId="61344"/>
    <cellStyle name="Total 2 3 2 10" xfId="61345"/>
    <cellStyle name="Total 2 3 2 10 2" xfId="61346"/>
    <cellStyle name="Total 2 3 2 10 3" xfId="61347"/>
    <cellStyle name="Total 2 3 2 10 4" xfId="61348"/>
    <cellStyle name="Total 2 3 2 10 5" xfId="61349"/>
    <cellStyle name="Total 2 3 2 10 6" xfId="61350"/>
    <cellStyle name="Total 2 3 2 11" xfId="61351"/>
    <cellStyle name="Total 2 3 2 11 2" xfId="61352"/>
    <cellStyle name="Total 2 3 2 11 3" xfId="61353"/>
    <cellStyle name="Total 2 3 2 11 4" xfId="61354"/>
    <cellStyle name="Total 2 3 2 11 5" xfId="61355"/>
    <cellStyle name="Total 2 3 2 11 6" xfId="61356"/>
    <cellStyle name="Total 2 3 2 12" xfId="61357"/>
    <cellStyle name="Total 2 3 2 12 2" xfId="61358"/>
    <cellStyle name="Total 2 3 2 12 3" xfId="61359"/>
    <cellStyle name="Total 2 3 2 12 4" xfId="61360"/>
    <cellStyle name="Total 2 3 2 12 5" xfId="61361"/>
    <cellStyle name="Total 2 3 2 12 6" xfId="61362"/>
    <cellStyle name="Total 2 3 2 13" xfId="61363"/>
    <cellStyle name="Total 2 3 2 13 2" xfId="61364"/>
    <cellStyle name="Total 2 3 2 13 3" xfId="61365"/>
    <cellStyle name="Total 2 3 2 13 4" xfId="61366"/>
    <cellStyle name="Total 2 3 2 13 5" xfId="61367"/>
    <cellStyle name="Total 2 3 2 13 6" xfId="61368"/>
    <cellStyle name="Total 2 3 2 14" xfId="61369"/>
    <cellStyle name="Total 2 3 2 14 2" xfId="61370"/>
    <cellStyle name="Total 2 3 2 14 3" xfId="61371"/>
    <cellStyle name="Total 2 3 2 14 4" xfId="61372"/>
    <cellStyle name="Total 2 3 2 14 5" xfId="61373"/>
    <cellStyle name="Total 2 3 2 14 6" xfId="61374"/>
    <cellStyle name="Total 2 3 2 15" xfId="61375"/>
    <cellStyle name="Total 2 3 2 15 2" xfId="61376"/>
    <cellStyle name="Total 2 3 2 15 3" xfId="61377"/>
    <cellStyle name="Total 2 3 2 15 4" xfId="61378"/>
    <cellStyle name="Total 2 3 2 15 5" xfId="61379"/>
    <cellStyle name="Total 2 3 2 15 6" xfId="61380"/>
    <cellStyle name="Total 2 3 2 16" xfId="61381"/>
    <cellStyle name="Total 2 3 2 16 2" xfId="61382"/>
    <cellStyle name="Total 2 3 2 16 3" xfId="61383"/>
    <cellStyle name="Total 2 3 2 16 4" xfId="61384"/>
    <cellStyle name="Total 2 3 2 16 5" xfId="61385"/>
    <cellStyle name="Total 2 3 2 16 6" xfId="61386"/>
    <cellStyle name="Total 2 3 2 17" xfId="61387"/>
    <cellStyle name="Total 2 3 2 18" xfId="61388"/>
    <cellStyle name="Total 2 3 2 19" xfId="61389"/>
    <cellStyle name="Total 2 3 2 2" xfId="61390"/>
    <cellStyle name="Total 2 3 2 2 10" xfId="61391"/>
    <cellStyle name="Total 2 3 2 2 10 2" xfId="61392"/>
    <cellStyle name="Total 2 3 2 2 10 3" xfId="61393"/>
    <cellStyle name="Total 2 3 2 2 10 4" xfId="61394"/>
    <cellStyle name="Total 2 3 2 2 10 5" xfId="61395"/>
    <cellStyle name="Total 2 3 2 2 10 6" xfId="61396"/>
    <cellStyle name="Total 2 3 2 2 11" xfId="61397"/>
    <cellStyle name="Total 2 3 2 2 11 2" xfId="61398"/>
    <cellStyle name="Total 2 3 2 2 11 3" xfId="61399"/>
    <cellStyle name="Total 2 3 2 2 11 4" xfId="61400"/>
    <cellStyle name="Total 2 3 2 2 11 5" xfId="61401"/>
    <cellStyle name="Total 2 3 2 2 11 6" xfId="61402"/>
    <cellStyle name="Total 2 3 2 2 12" xfId="61403"/>
    <cellStyle name="Total 2 3 2 2 12 2" xfId="61404"/>
    <cellStyle name="Total 2 3 2 2 12 3" xfId="61405"/>
    <cellStyle name="Total 2 3 2 2 12 4" xfId="61406"/>
    <cellStyle name="Total 2 3 2 2 12 5" xfId="61407"/>
    <cellStyle name="Total 2 3 2 2 12 6" xfId="61408"/>
    <cellStyle name="Total 2 3 2 2 13" xfId="61409"/>
    <cellStyle name="Total 2 3 2 2 13 2" xfId="61410"/>
    <cellStyle name="Total 2 3 2 2 13 3" xfId="61411"/>
    <cellStyle name="Total 2 3 2 2 13 4" xfId="61412"/>
    <cellStyle name="Total 2 3 2 2 13 5" xfId="61413"/>
    <cellStyle name="Total 2 3 2 2 13 6" xfId="61414"/>
    <cellStyle name="Total 2 3 2 2 14" xfId="61415"/>
    <cellStyle name="Total 2 3 2 2 14 2" xfId="61416"/>
    <cellStyle name="Total 2 3 2 2 14 3" xfId="61417"/>
    <cellStyle name="Total 2 3 2 2 14 4" xfId="61418"/>
    <cellStyle name="Total 2 3 2 2 14 5" xfId="61419"/>
    <cellStyle name="Total 2 3 2 2 14 6" xfId="61420"/>
    <cellStyle name="Total 2 3 2 2 15" xfId="61421"/>
    <cellStyle name="Total 2 3 2 2 16" xfId="61422"/>
    <cellStyle name="Total 2 3 2 2 17" xfId="61423"/>
    <cellStyle name="Total 2 3 2 2 18" xfId="61424"/>
    <cellStyle name="Total 2 3 2 2 19" xfId="61425"/>
    <cellStyle name="Total 2 3 2 2 2" xfId="61426"/>
    <cellStyle name="Total 2 3 2 2 2 2" xfId="61427"/>
    <cellStyle name="Total 2 3 2 2 2 3" xfId="61428"/>
    <cellStyle name="Total 2 3 2 2 2 4" xfId="61429"/>
    <cellStyle name="Total 2 3 2 2 2 5" xfId="61430"/>
    <cellStyle name="Total 2 3 2 2 2 6" xfId="61431"/>
    <cellStyle name="Total 2 3 2 2 20" xfId="61432"/>
    <cellStyle name="Total 2 3 2 2 21" xfId="61433"/>
    <cellStyle name="Total 2 3 2 2 22" xfId="61434"/>
    <cellStyle name="Total 2 3 2 2 23" xfId="61435"/>
    <cellStyle name="Total 2 3 2 2 24" xfId="61436"/>
    <cellStyle name="Total 2 3 2 2 3" xfId="61437"/>
    <cellStyle name="Total 2 3 2 2 3 2" xfId="61438"/>
    <cellStyle name="Total 2 3 2 2 3 3" xfId="61439"/>
    <cellStyle name="Total 2 3 2 2 3 4" xfId="61440"/>
    <cellStyle name="Total 2 3 2 2 3 5" xfId="61441"/>
    <cellStyle name="Total 2 3 2 2 3 6" xfId="61442"/>
    <cellStyle name="Total 2 3 2 2 4" xfId="61443"/>
    <cellStyle name="Total 2 3 2 2 4 2" xfId="61444"/>
    <cellStyle name="Total 2 3 2 2 4 3" xfId="61445"/>
    <cellStyle name="Total 2 3 2 2 4 4" xfId="61446"/>
    <cellStyle name="Total 2 3 2 2 4 5" xfId="61447"/>
    <cellStyle name="Total 2 3 2 2 4 6" xfId="61448"/>
    <cellStyle name="Total 2 3 2 2 5" xfId="61449"/>
    <cellStyle name="Total 2 3 2 2 5 2" xfId="61450"/>
    <cellStyle name="Total 2 3 2 2 5 3" xfId="61451"/>
    <cellStyle name="Total 2 3 2 2 5 4" xfId="61452"/>
    <cellStyle name="Total 2 3 2 2 5 5" xfId="61453"/>
    <cellStyle name="Total 2 3 2 2 5 6" xfId="61454"/>
    <cellStyle name="Total 2 3 2 2 6" xfId="61455"/>
    <cellStyle name="Total 2 3 2 2 6 2" xfId="61456"/>
    <cellStyle name="Total 2 3 2 2 6 3" xfId="61457"/>
    <cellStyle name="Total 2 3 2 2 6 4" xfId="61458"/>
    <cellStyle name="Total 2 3 2 2 6 5" xfId="61459"/>
    <cellStyle name="Total 2 3 2 2 6 6" xfId="61460"/>
    <cellStyle name="Total 2 3 2 2 7" xfId="61461"/>
    <cellStyle name="Total 2 3 2 2 7 2" xfId="61462"/>
    <cellStyle name="Total 2 3 2 2 7 3" xfId="61463"/>
    <cellStyle name="Total 2 3 2 2 7 4" xfId="61464"/>
    <cellStyle name="Total 2 3 2 2 7 5" xfId="61465"/>
    <cellStyle name="Total 2 3 2 2 7 6" xfId="61466"/>
    <cellStyle name="Total 2 3 2 2 8" xfId="61467"/>
    <cellStyle name="Total 2 3 2 2 8 2" xfId="61468"/>
    <cellStyle name="Total 2 3 2 2 8 3" xfId="61469"/>
    <cellStyle name="Total 2 3 2 2 8 4" xfId="61470"/>
    <cellStyle name="Total 2 3 2 2 8 5" xfId="61471"/>
    <cellStyle name="Total 2 3 2 2 8 6" xfId="61472"/>
    <cellStyle name="Total 2 3 2 2 9" xfId="61473"/>
    <cellStyle name="Total 2 3 2 2 9 2" xfId="61474"/>
    <cellStyle name="Total 2 3 2 2 9 3" xfId="61475"/>
    <cellStyle name="Total 2 3 2 2 9 4" xfId="61476"/>
    <cellStyle name="Total 2 3 2 2 9 5" xfId="61477"/>
    <cellStyle name="Total 2 3 2 2 9 6" xfId="61478"/>
    <cellStyle name="Total 2 3 2 20" xfId="61479"/>
    <cellStyle name="Total 2 3 2 3" xfId="61480"/>
    <cellStyle name="Total 2 3 2 3 2" xfId="61481"/>
    <cellStyle name="Total 2 3 2 3 3" xfId="61482"/>
    <cellStyle name="Total 2 3 2 3 4" xfId="61483"/>
    <cellStyle name="Total 2 3 2 3 5" xfId="61484"/>
    <cellStyle name="Total 2 3 2 3 6" xfId="61485"/>
    <cellStyle name="Total 2 3 2 4" xfId="61486"/>
    <cellStyle name="Total 2 3 2 4 2" xfId="61487"/>
    <cellStyle name="Total 2 3 2 4 3" xfId="61488"/>
    <cellStyle name="Total 2 3 2 4 4" xfId="61489"/>
    <cellStyle name="Total 2 3 2 4 5" xfId="61490"/>
    <cellStyle name="Total 2 3 2 4 6" xfId="61491"/>
    <cellStyle name="Total 2 3 2 5" xfId="61492"/>
    <cellStyle name="Total 2 3 2 5 2" xfId="61493"/>
    <cellStyle name="Total 2 3 2 5 3" xfId="61494"/>
    <cellStyle name="Total 2 3 2 5 4" xfId="61495"/>
    <cellStyle name="Total 2 3 2 5 5" xfId="61496"/>
    <cellStyle name="Total 2 3 2 5 6" xfId="61497"/>
    <cellStyle name="Total 2 3 2 6" xfId="61498"/>
    <cellStyle name="Total 2 3 2 6 2" xfId="61499"/>
    <cellStyle name="Total 2 3 2 6 3" xfId="61500"/>
    <cellStyle name="Total 2 3 2 6 4" xfId="61501"/>
    <cellStyle name="Total 2 3 2 6 5" xfId="61502"/>
    <cellStyle name="Total 2 3 2 6 6" xfId="61503"/>
    <cellStyle name="Total 2 3 2 7" xfId="61504"/>
    <cellStyle name="Total 2 3 2 7 2" xfId="61505"/>
    <cellStyle name="Total 2 3 2 7 3" xfId="61506"/>
    <cellStyle name="Total 2 3 2 7 4" xfId="61507"/>
    <cellStyle name="Total 2 3 2 7 5" xfId="61508"/>
    <cellStyle name="Total 2 3 2 7 6" xfId="61509"/>
    <cellStyle name="Total 2 3 2 8" xfId="61510"/>
    <cellStyle name="Total 2 3 2 8 2" xfId="61511"/>
    <cellStyle name="Total 2 3 2 8 3" xfId="61512"/>
    <cellStyle name="Total 2 3 2 8 4" xfId="61513"/>
    <cellStyle name="Total 2 3 2 8 5" xfId="61514"/>
    <cellStyle name="Total 2 3 2 8 6" xfId="61515"/>
    <cellStyle name="Total 2 3 2 9" xfId="61516"/>
    <cellStyle name="Total 2 3 2 9 2" xfId="61517"/>
    <cellStyle name="Total 2 3 2 9 3" xfId="61518"/>
    <cellStyle name="Total 2 3 2 9 4" xfId="61519"/>
    <cellStyle name="Total 2 3 2 9 5" xfId="61520"/>
    <cellStyle name="Total 2 3 2 9 6" xfId="61521"/>
    <cellStyle name="Total 2 3 20" xfId="61522"/>
    <cellStyle name="Total 2 3 21" xfId="61523"/>
    <cellStyle name="Total 2 3 22" xfId="61524"/>
    <cellStyle name="Total 2 3 23" xfId="61525"/>
    <cellStyle name="Total 2 3 24" xfId="61526"/>
    <cellStyle name="Total 2 3 25" xfId="61527"/>
    <cellStyle name="Total 2 3 3" xfId="61528"/>
    <cellStyle name="Total 2 3 3 2" xfId="61529"/>
    <cellStyle name="Total 2 3 3 3" xfId="61530"/>
    <cellStyle name="Total 2 3 3 4" xfId="61531"/>
    <cellStyle name="Total 2 3 3 5" xfId="61532"/>
    <cellStyle name="Total 2 3 3 6" xfId="61533"/>
    <cellStyle name="Total 2 3 4" xfId="61534"/>
    <cellStyle name="Total 2 3 4 2" xfId="61535"/>
    <cellStyle name="Total 2 3 4 3" xfId="61536"/>
    <cellStyle name="Total 2 3 4 4" xfId="61537"/>
    <cellStyle name="Total 2 3 4 5" xfId="61538"/>
    <cellStyle name="Total 2 3 4 6" xfId="61539"/>
    <cellStyle name="Total 2 3 5" xfId="61540"/>
    <cellStyle name="Total 2 3 5 2" xfId="61541"/>
    <cellStyle name="Total 2 3 5 3" xfId="61542"/>
    <cellStyle name="Total 2 3 5 4" xfId="61543"/>
    <cellStyle name="Total 2 3 5 5" xfId="61544"/>
    <cellStyle name="Total 2 3 5 6" xfId="61545"/>
    <cellStyle name="Total 2 3 6" xfId="61546"/>
    <cellStyle name="Total 2 3 6 2" xfId="61547"/>
    <cellStyle name="Total 2 3 6 3" xfId="61548"/>
    <cellStyle name="Total 2 3 6 4" xfId="61549"/>
    <cellStyle name="Total 2 3 6 5" xfId="61550"/>
    <cellStyle name="Total 2 3 6 6" xfId="61551"/>
    <cellStyle name="Total 2 3 7" xfId="61552"/>
    <cellStyle name="Total 2 3 7 2" xfId="61553"/>
    <cellStyle name="Total 2 3 7 3" xfId="61554"/>
    <cellStyle name="Total 2 3 7 4" xfId="61555"/>
    <cellStyle name="Total 2 3 7 5" xfId="61556"/>
    <cellStyle name="Total 2 3 7 6" xfId="61557"/>
    <cellStyle name="Total 2 3 8" xfId="61558"/>
    <cellStyle name="Total 2 3 8 2" xfId="61559"/>
    <cellStyle name="Total 2 3 8 3" xfId="61560"/>
    <cellStyle name="Total 2 3 8 4" xfId="61561"/>
    <cellStyle name="Total 2 3 8 5" xfId="61562"/>
    <cellStyle name="Total 2 3 8 6" xfId="61563"/>
    <cellStyle name="Total 2 3 9" xfId="61564"/>
    <cellStyle name="Total 2 3 9 2" xfId="61565"/>
    <cellStyle name="Total 2 3 9 3" xfId="61566"/>
    <cellStyle name="Total 2 3 9 4" xfId="61567"/>
    <cellStyle name="Total 2 3 9 5" xfId="61568"/>
    <cellStyle name="Total 2 3 9 6" xfId="61569"/>
    <cellStyle name="Total 2 30" xfId="61570"/>
    <cellStyle name="Total 2 30 2" xfId="61571"/>
    <cellStyle name="Total 2 30 3" xfId="61572"/>
    <cellStyle name="Total 2 30 4" xfId="61573"/>
    <cellStyle name="Total 2 30 5" xfId="61574"/>
    <cellStyle name="Total 2 30 6" xfId="61575"/>
    <cellStyle name="Total 2 31" xfId="61576"/>
    <cellStyle name="Total 2 31 2" xfId="61577"/>
    <cellStyle name="Total 2 31 3" xfId="61578"/>
    <cellStyle name="Total 2 31 4" xfId="61579"/>
    <cellStyle name="Total 2 31 5" xfId="61580"/>
    <cellStyle name="Total 2 31 6" xfId="61581"/>
    <cellStyle name="Total 2 32" xfId="61582"/>
    <cellStyle name="Total 2 32 2" xfId="61583"/>
    <cellStyle name="Total 2 32 3" xfId="61584"/>
    <cellStyle name="Total 2 32 4" xfId="61585"/>
    <cellStyle name="Total 2 32 5" xfId="61586"/>
    <cellStyle name="Total 2 32 6" xfId="61587"/>
    <cellStyle name="Total 2 33" xfId="61588"/>
    <cellStyle name="Total 2 33 2" xfId="61589"/>
    <cellStyle name="Total 2 33 3" xfId="61590"/>
    <cellStyle name="Total 2 33 4" xfId="61591"/>
    <cellStyle name="Total 2 33 5" xfId="61592"/>
    <cellStyle name="Total 2 33 6" xfId="61593"/>
    <cellStyle name="Total 2 34" xfId="61594"/>
    <cellStyle name="Total 2 34 2" xfId="61595"/>
    <cellStyle name="Total 2 34 3" xfId="61596"/>
    <cellStyle name="Total 2 34 4" xfId="61597"/>
    <cellStyle name="Total 2 34 5" xfId="61598"/>
    <cellStyle name="Total 2 34 6" xfId="61599"/>
    <cellStyle name="Total 2 35" xfId="61600"/>
    <cellStyle name="Total 2 35 2" xfId="61601"/>
    <cellStyle name="Total 2 35 3" xfId="61602"/>
    <cellStyle name="Total 2 35 4" xfId="61603"/>
    <cellStyle name="Total 2 35 5" xfId="61604"/>
    <cellStyle name="Total 2 35 6" xfId="61605"/>
    <cellStyle name="Total 2 36" xfId="61606"/>
    <cellStyle name="Total 2 36 10" xfId="61607"/>
    <cellStyle name="Total 2 36 11" xfId="61608"/>
    <cellStyle name="Total 2 36 12" xfId="61609"/>
    <cellStyle name="Total 2 36 13" xfId="61610"/>
    <cellStyle name="Total 2 36 14" xfId="61611"/>
    <cellStyle name="Total 2 36 15" xfId="61612"/>
    <cellStyle name="Total 2 36 16" xfId="61613"/>
    <cellStyle name="Total 2 36 17" xfId="61614"/>
    <cellStyle name="Total 2 36 18" xfId="61615"/>
    <cellStyle name="Total 2 36 19" xfId="61616"/>
    <cellStyle name="Total 2 36 2" xfId="61617"/>
    <cellStyle name="Total 2 36 2 10" xfId="61618"/>
    <cellStyle name="Total 2 36 2 11" xfId="61619"/>
    <cellStyle name="Total 2 36 2 12" xfId="61620"/>
    <cellStyle name="Total 2 36 2 13" xfId="61621"/>
    <cellStyle name="Total 2 36 2 14" xfId="61622"/>
    <cellStyle name="Total 2 36 2 15" xfId="61623"/>
    <cellStyle name="Total 2 36 2 16" xfId="61624"/>
    <cellStyle name="Total 2 36 2 17" xfId="61625"/>
    <cellStyle name="Total 2 36 2 2" xfId="61626"/>
    <cellStyle name="Total 2 36 2 3" xfId="61627"/>
    <cellStyle name="Total 2 36 2 4" xfId="61628"/>
    <cellStyle name="Total 2 36 2 5" xfId="61629"/>
    <cellStyle name="Total 2 36 2 6" xfId="61630"/>
    <cellStyle name="Total 2 36 2 7" xfId="61631"/>
    <cellStyle name="Total 2 36 2 8" xfId="61632"/>
    <cellStyle name="Total 2 36 2 9" xfId="61633"/>
    <cellStyle name="Total 2 36 20" xfId="61634"/>
    <cellStyle name="Total 2 36 21" xfId="61635"/>
    <cellStyle name="Total 2 36 22" xfId="61636"/>
    <cellStyle name="Total 2 36 23" xfId="61637"/>
    <cellStyle name="Total 2 36 24" xfId="61638"/>
    <cellStyle name="Total 2 36 25" xfId="61639"/>
    <cellStyle name="Total 2 36 26" xfId="61640"/>
    <cellStyle name="Total 2 36 3" xfId="61641"/>
    <cellStyle name="Total 2 36 4" xfId="61642"/>
    <cellStyle name="Total 2 36 5" xfId="61643"/>
    <cellStyle name="Total 2 36 6" xfId="61644"/>
    <cellStyle name="Total 2 36 7" xfId="61645"/>
    <cellStyle name="Total 2 36 8" xfId="61646"/>
    <cellStyle name="Total 2 36 9" xfId="61647"/>
    <cellStyle name="Total 2 37" xfId="61648"/>
    <cellStyle name="Total 2 38" xfId="61649"/>
    <cellStyle name="Total 2 39" xfId="61650"/>
    <cellStyle name="Total 2 4" xfId="61651"/>
    <cellStyle name="Total 2 4 10" xfId="61652"/>
    <cellStyle name="Total 2 4 10 2" xfId="61653"/>
    <cellStyle name="Total 2 4 10 3" xfId="61654"/>
    <cellStyle name="Total 2 4 10 4" xfId="61655"/>
    <cellStyle name="Total 2 4 10 5" xfId="61656"/>
    <cellStyle name="Total 2 4 10 6" xfId="61657"/>
    <cellStyle name="Total 2 4 11" xfId="61658"/>
    <cellStyle name="Total 2 4 11 2" xfId="61659"/>
    <cellStyle name="Total 2 4 11 3" xfId="61660"/>
    <cellStyle name="Total 2 4 11 4" xfId="61661"/>
    <cellStyle name="Total 2 4 11 5" xfId="61662"/>
    <cellStyle name="Total 2 4 11 6" xfId="61663"/>
    <cellStyle name="Total 2 4 12" xfId="61664"/>
    <cellStyle name="Total 2 4 12 2" xfId="61665"/>
    <cellStyle name="Total 2 4 12 3" xfId="61666"/>
    <cellStyle name="Total 2 4 12 4" xfId="61667"/>
    <cellStyle name="Total 2 4 12 5" xfId="61668"/>
    <cellStyle name="Total 2 4 12 6" xfId="61669"/>
    <cellStyle name="Total 2 4 13" xfId="61670"/>
    <cellStyle name="Total 2 4 13 2" xfId="61671"/>
    <cellStyle name="Total 2 4 13 3" xfId="61672"/>
    <cellStyle name="Total 2 4 13 4" xfId="61673"/>
    <cellStyle name="Total 2 4 13 5" xfId="61674"/>
    <cellStyle name="Total 2 4 13 6" xfId="61675"/>
    <cellStyle name="Total 2 4 14" xfId="61676"/>
    <cellStyle name="Total 2 4 14 2" xfId="61677"/>
    <cellStyle name="Total 2 4 14 3" xfId="61678"/>
    <cellStyle name="Total 2 4 14 4" xfId="61679"/>
    <cellStyle name="Total 2 4 14 5" xfId="61680"/>
    <cellStyle name="Total 2 4 14 6" xfId="61681"/>
    <cellStyle name="Total 2 4 15" xfId="61682"/>
    <cellStyle name="Total 2 4 16" xfId="61683"/>
    <cellStyle name="Total 2 4 17" xfId="61684"/>
    <cellStyle name="Total 2 4 18" xfId="61685"/>
    <cellStyle name="Total 2 4 19" xfId="61686"/>
    <cellStyle name="Total 2 4 2" xfId="61687"/>
    <cellStyle name="Total 2 4 2 2" xfId="61688"/>
    <cellStyle name="Total 2 4 2 3" xfId="61689"/>
    <cellStyle name="Total 2 4 2 4" xfId="61690"/>
    <cellStyle name="Total 2 4 2 5" xfId="61691"/>
    <cellStyle name="Total 2 4 2 6" xfId="61692"/>
    <cellStyle name="Total 2 4 20" xfId="61693"/>
    <cellStyle name="Total 2 4 21" xfId="61694"/>
    <cellStyle name="Total 2 4 22" xfId="61695"/>
    <cellStyle name="Total 2 4 23" xfId="61696"/>
    <cellStyle name="Total 2 4 24" xfId="61697"/>
    <cellStyle name="Total 2 4 3" xfId="61698"/>
    <cellStyle name="Total 2 4 3 2" xfId="61699"/>
    <cellStyle name="Total 2 4 3 3" xfId="61700"/>
    <cellStyle name="Total 2 4 3 4" xfId="61701"/>
    <cellStyle name="Total 2 4 3 5" xfId="61702"/>
    <cellStyle name="Total 2 4 3 6" xfId="61703"/>
    <cellStyle name="Total 2 4 4" xfId="61704"/>
    <cellStyle name="Total 2 4 4 2" xfId="61705"/>
    <cellStyle name="Total 2 4 4 3" xfId="61706"/>
    <cellStyle name="Total 2 4 4 4" xfId="61707"/>
    <cellStyle name="Total 2 4 4 5" xfId="61708"/>
    <cellStyle name="Total 2 4 4 6" xfId="61709"/>
    <cellStyle name="Total 2 4 5" xfId="61710"/>
    <cellStyle name="Total 2 4 5 2" xfId="61711"/>
    <cellStyle name="Total 2 4 5 3" xfId="61712"/>
    <cellStyle name="Total 2 4 5 4" xfId="61713"/>
    <cellStyle name="Total 2 4 5 5" xfId="61714"/>
    <cellStyle name="Total 2 4 5 6" xfId="61715"/>
    <cellStyle name="Total 2 4 6" xfId="61716"/>
    <cellStyle name="Total 2 4 6 2" xfId="61717"/>
    <cellStyle name="Total 2 4 6 3" xfId="61718"/>
    <cellStyle name="Total 2 4 6 4" xfId="61719"/>
    <cellStyle name="Total 2 4 6 5" xfId="61720"/>
    <cellStyle name="Total 2 4 6 6" xfId="61721"/>
    <cellStyle name="Total 2 4 7" xfId="61722"/>
    <cellStyle name="Total 2 4 7 2" xfId="61723"/>
    <cellStyle name="Total 2 4 7 3" xfId="61724"/>
    <cellStyle name="Total 2 4 7 4" xfId="61725"/>
    <cellStyle name="Total 2 4 7 5" xfId="61726"/>
    <cellStyle name="Total 2 4 7 6" xfId="61727"/>
    <cellStyle name="Total 2 4 8" xfId="61728"/>
    <cellStyle name="Total 2 4 8 2" xfId="61729"/>
    <cellStyle name="Total 2 4 8 3" xfId="61730"/>
    <cellStyle name="Total 2 4 8 4" xfId="61731"/>
    <cellStyle name="Total 2 4 8 5" xfId="61732"/>
    <cellStyle name="Total 2 4 8 6" xfId="61733"/>
    <cellStyle name="Total 2 4 9" xfId="61734"/>
    <cellStyle name="Total 2 4 9 2" xfId="61735"/>
    <cellStyle name="Total 2 4 9 3" xfId="61736"/>
    <cellStyle name="Total 2 4 9 4" xfId="61737"/>
    <cellStyle name="Total 2 4 9 5" xfId="61738"/>
    <cellStyle name="Total 2 4 9 6" xfId="61739"/>
    <cellStyle name="Total 2 40" xfId="61740"/>
    <cellStyle name="Total 2 40 10" xfId="61741"/>
    <cellStyle name="Total 2 40 11" xfId="61742"/>
    <cellStyle name="Total 2 40 12" xfId="61743"/>
    <cellStyle name="Total 2 40 13" xfId="61744"/>
    <cellStyle name="Total 2 40 14" xfId="61745"/>
    <cellStyle name="Total 2 40 15" xfId="61746"/>
    <cellStyle name="Total 2 40 16" xfId="61747"/>
    <cellStyle name="Total 2 40 17" xfId="61748"/>
    <cellStyle name="Total 2 40 2" xfId="61749"/>
    <cellStyle name="Total 2 40 3" xfId="61750"/>
    <cellStyle name="Total 2 40 4" xfId="61751"/>
    <cellStyle name="Total 2 40 5" xfId="61752"/>
    <cellStyle name="Total 2 40 6" xfId="61753"/>
    <cellStyle name="Total 2 40 7" xfId="61754"/>
    <cellStyle name="Total 2 40 8" xfId="61755"/>
    <cellStyle name="Total 2 40 9" xfId="61756"/>
    <cellStyle name="Total 2 41" xfId="61757"/>
    <cellStyle name="Total 2 41 2" xfId="61758"/>
    <cellStyle name="Total 2 42" xfId="61759"/>
    <cellStyle name="Total 2 42 2" xfId="61760"/>
    <cellStyle name="Total 2 43" xfId="61761"/>
    <cellStyle name="Total 2 43 2" xfId="61762"/>
    <cellStyle name="Total 2 44" xfId="61763"/>
    <cellStyle name="Total 2 44 2" xfId="61764"/>
    <cellStyle name="Total 2 45" xfId="61765"/>
    <cellStyle name="Total 2 45 2" xfId="61766"/>
    <cellStyle name="Total 2 46" xfId="61767"/>
    <cellStyle name="Total 2 46 2" xfId="61768"/>
    <cellStyle name="Total 2 46 3" xfId="61769"/>
    <cellStyle name="Total 2 47" xfId="61770"/>
    <cellStyle name="Total 2 48" xfId="61771"/>
    <cellStyle name="Total 2 49" xfId="61772"/>
    <cellStyle name="Total 2 5" xfId="61773"/>
    <cellStyle name="Total 2 5 10" xfId="61774"/>
    <cellStyle name="Total 2 5 11" xfId="61775"/>
    <cellStyle name="Total 2 5 12" xfId="61776"/>
    <cellStyle name="Total 2 5 13" xfId="61777"/>
    <cellStyle name="Total 2 5 14" xfId="61778"/>
    <cellStyle name="Total 2 5 15" xfId="61779"/>
    <cellStyle name="Total 2 5 16" xfId="61780"/>
    <cellStyle name="Total 2 5 17" xfId="61781"/>
    <cellStyle name="Total 2 5 18" xfId="61782"/>
    <cellStyle name="Total 2 5 19" xfId="61783"/>
    <cellStyle name="Total 2 5 2" xfId="61784"/>
    <cellStyle name="Total 2 5 2 2" xfId="61785"/>
    <cellStyle name="Total 2 5 2 3" xfId="61786"/>
    <cellStyle name="Total 2 5 2 4" xfId="61787"/>
    <cellStyle name="Total 2 5 2 5" xfId="61788"/>
    <cellStyle name="Total 2 5 2 6" xfId="61789"/>
    <cellStyle name="Total 2 5 3" xfId="61790"/>
    <cellStyle name="Total 2 5 3 2" xfId="61791"/>
    <cellStyle name="Total 2 5 3 3" xfId="61792"/>
    <cellStyle name="Total 2 5 3 4" xfId="61793"/>
    <cellStyle name="Total 2 5 3 5" xfId="61794"/>
    <cellStyle name="Total 2 5 3 6" xfId="61795"/>
    <cellStyle name="Total 2 5 4" xfId="61796"/>
    <cellStyle name="Total 2 5 4 2" xfId="61797"/>
    <cellStyle name="Total 2 5 4 3" xfId="61798"/>
    <cellStyle name="Total 2 5 4 4" xfId="61799"/>
    <cellStyle name="Total 2 5 4 5" xfId="61800"/>
    <cellStyle name="Total 2 5 4 6" xfId="61801"/>
    <cellStyle name="Total 2 5 5" xfId="61802"/>
    <cellStyle name="Total 2 5 5 2" xfId="61803"/>
    <cellStyle name="Total 2 5 5 3" xfId="61804"/>
    <cellStyle name="Total 2 5 5 4" xfId="61805"/>
    <cellStyle name="Total 2 5 5 5" xfId="61806"/>
    <cellStyle name="Total 2 5 5 6" xfId="61807"/>
    <cellStyle name="Total 2 5 6" xfId="61808"/>
    <cellStyle name="Total 2 5 6 2" xfId="61809"/>
    <cellStyle name="Total 2 5 6 3" xfId="61810"/>
    <cellStyle name="Total 2 5 6 4" xfId="61811"/>
    <cellStyle name="Total 2 5 6 5" xfId="61812"/>
    <cellStyle name="Total 2 5 6 6" xfId="61813"/>
    <cellStyle name="Total 2 5 7" xfId="61814"/>
    <cellStyle name="Total 2 5 7 2" xfId="61815"/>
    <cellStyle name="Total 2 5 7 3" xfId="61816"/>
    <cellStyle name="Total 2 5 7 4" xfId="61817"/>
    <cellStyle name="Total 2 5 7 5" xfId="61818"/>
    <cellStyle name="Total 2 5 7 6" xfId="61819"/>
    <cellStyle name="Total 2 5 8" xfId="61820"/>
    <cellStyle name="Total 2 5 8 2" xfId="61821"/>
    <cellStyle name="Total 2 5 8 3" xfId="61822"/>
    <cellStyle name="Total 2 5 8 4" xfId="61823"/>
    <cellStyle name="Total 2 5 8 5" xfId="61824"/>
    <cellStyle name="Total 2 5 8 6" xfId="61825"/>
    <cellStyle name="Total 2 5 9" xfId="61826"/>
    <cellStyle name="Total 2 5 9 2" xfId="61827"/>
    <cellStyle name="Total 2 5 9 3" xfId="61828"/>
    <cellStyle name="Total 2 5 9 4" xfId="61829"/>
    <cellStyle name="Total 2 5 9 5" xfId="61830"/>
    <cellStyle name="Total 2 5 9 6" xfId="61831"/>
    <cellStyle name="Total 2 50" xfId="61832"/>
    <cellStyle name="Total 2 51" xfId="61833"/>
    <cellStyle name="Total 2 52" xfId="61834"/>
    <cellStyle name="Total 2 53" xfId="61835"/>
    <cellStyle name="Total 2 54" xfId="61836"/>
    <cellStyle name="Total 2 55" xfId="61837"/>
    <cellStyle name="Total 2 56" xfId="61838"/>
    <cellStyle name="Total 2 57" xfId="61839"/>
    <cellStyle name="Total 2 58" xfId="61840"/>
    <cellStyle name="Total 2 59" xfId="61841"/>
    <cellStyle name="Total 2 6" xfId="61842"/>
    <cellStyle name="Total 2 6 10" xfId="61843"/>
    <cellStyle name="Total 2 6 11" xfId="61844"/>
    <cellStyle name="Total 2 6 12" xfId="61845"/>
    <cellStyle name="Total 2 6 2" xfId="61846"/>
    <cellStyle name="Total 2 6 2 2" xfId="61847"/>
    <cellStyle name="Total 2 6 2 3" xfId="61848"/>
    <cellStyle name="Total 2 6 2 4" xfId="61849"/>
    <cellStyle name="Total 2 6 2 5" xfId="61850"/>
    <cellStyle name="Total 2 6 2 6" xfId="61851"/>
    <cellStyle name="Total 2 6 3" xfId="61852"/>
    <cellStyle name="Total 2 6 4" xfId="61853"/>
    <cellStyle name="Total 2 6 5" xfId="61854"/>
    <cellStyle name="Total 2 6 6" xfId="61855"/>
    <cellStyle name="Total 2 6 7" xfId="61856"/>
    <cellStyle name="Total 2 6 8" xfId="61857"/>
    <cellStyle name="Total 2 6 9" xfId="61858"/>
    <cellStyle name="Total 2 60" xfId="61859"/>
    <cellStyle name="Total 2 61" xfId="61860"/>
    <cellStyle name="Total 2 62" xfId="61861"/>
    <cellStyle name="Total 2 63" xfId="61862"/>
    <cellStyle name="Total 2 64" xfId="61863"/>
    <cellStyle name="Total 2 65" xfId="61864"/>
    <cellStyle name="Total 2 7" xfId="61865"/>
    <cellStyle name="Total 2 7 10" xfId="61866"/>
    <cellStyle name="Total 2 7 11" xfId="61867"/>
    <cellStyle name="Total 2 7 12" xfId="61868"/>
    <cellStyle name="Total 2 7 2" xfId="61869"/>
    <cellStyle name="Total 2 7 2 2" xfId="61870"/>
    <cellStyle name="Total 2 7 2 3" xfId="61871"/>
    <cellStyle name="Total 2 7 2 4" xfId="61872"/>
    <cellStyle name="Total 2 7 2 5" xfId="61873"/>
    <cellStyle name="Total 2 7 2 6" xfId="61874"/>
    <cellStyle name="Total 2 7 3" xfId="61875"/>
    <cellStyle name="Total 2 7 4" xfId="61876"/>
    <cellStyle name="Total 2 7 5" xfId="61877"/>
    <cellStyle name="Total 2 7 6" xfId="61878"/>
    <cellStyle name="Total 2 7 7" xfId="61879"/>
    <cellStyle name="Total 2 7 8" xfId="61880"/>
    <cellStyle name="Total 2 7 9" xfId="61881"/>
    <cellStyle name="Total 2 8" xfId="61882"/>
    <cellStyle name="Total 2 8 10" xfId="61883"/>
    <cellStyle name="Total 2 8 11" xfId="61884"/>
    <cellStyle name="Total 2 8 12" xfId="61885"/>
    <cellStyle name="Total 2 8 2" xfId="61886"/>
    <cellStyle name="Total 2 8 2 2" xfId="61887"/>
    <cellStyle name="Total 2 8 2 3" xfId="61888"/>
    <cellStyle name="Total 2 8 2 4" xfId="61889"/>
    <cellStyle name="Total 2 8 2 5" xfId="61890"/>
    <cellStyle name="Total 2 8 2 6" xfId="61891"/>
    <cellStyle name="Total 2 8 3" xfId="61892"/>
    <cellStyle name="Total 2 8 4" xfId="61893"/>
    <cellStyle name="Total 2 8 5" xfId="61894"/>
    <cellStyle name="Total 2 8 6" xfId="61895"/>
    <cellStyle name="Total 2 8 7" xfId="61896"/>
    <cellStyle name="Total 2 8 8" xfId="61897"/>
    <cellStyle name="Total 2 8 9" xfId="61898"/>
    <cellStyle name="Total 2 9" xfId="61899"/>
    <cellStyle name="Total 2 9 10" xfId="61900"/>
    <cellStyle name="Total 2 9 11" xfId="61901"/>
    <cellStyle name="Total 2 9 12" xfId="61902"/>
    <cellStyle name="Total 2 9 2" xfId="61903"/>
    <cellStyle name="Total 2 9 2 2" xfId="61904"/>
    <cellStyle name="Total 2 9 2 3" xfId="61905"/>
    <cellStyle name="Total 2 9 2 4" xfId="61906"/>
    <cellStyle name="Total 2 9 2 5" xfId="61907"/>
    <cellStyle name="Total 2 9 2 6" xfId="61908"/>
    <cellStyle name="Total 2 9 3" xfId="61909"/>
    <cellStyle name="Total 2 9 4" xfId="61910"/>
    <cellStyle name="Total 2 9 5" xfId="61911"/>
    <cellStyle name="Total 2 9 6" xfId="61912"/>
    <cellStyle name="Total 2 9 7" xfId="61913"/>
    <cellStyle name="Total 2 9 8" xfId="61914"/>
    <cellStyle name="Total 2 9 9" xfId="61915"/>
    <cellStyle name="Total 2_BNY" xfId="61916"/>
    <cellStyle name="Total 20" xfId="61917"/>
    <cellStyle name="Total 20 10" xfId="61918"/>
    <cellStyle name="Total 20 11" xfId="61919"/>
    <cellStyle name="Total 20 12" xfId="61920"/>
    <cellStyle name="Total 20 13" xfId="61921"/>
    <cellStyle name="Total 20 14" xfId="61922"/>
    <cellStyle name="Total 20 15" xfId="61923"/>
    <cellStyle name="Total 20 16" xfId="61924"/>
    <cellStyle name="Total 20 17" xfId="61925"/>
    <cellStyle name="Total 20 18" xfId="61926"/>
    <cellStyle name="Total 20 19" xfId="61927"/>
    <cellStyle name="Total 20 2" xfId="61928"/>
    <cellStyle name="Total 20 2 2" xfId="61929"/>
    <cellStyle name="Total 20 2 3" xfId="61930"/>
    <cellStyle name="Total 20 2 4" xfId="61931"/>
    <cellStyle name="Total 20 2 5" xfId="61932"/>
    <cellStyle name="Total 20 2 6" xfId="61933"/>
    <cellStyle name="Total 20 20" xfId="61934"/>
    <cellStyle name="Total 20 21" xfId="61935"/>
    <cellStyle name="Total 20 22" xfId="61936"/>
    <cellStyle name="Total 20 23" xfId="61937"/>
    <cellStyle name="Total 20 24" xfId="61938"/>
    <cellStyle name="Total 20 3" xfId="61939"/>
    <cellStyle name="Total 20 4" xfId="61940"/>
    <cellStyle name="Total 20 5" xfId="61941"/>
    <cellStyle name="Total 20 6" xfId="61942"/>
    <cellStyle name="Total 20 7" xfId="61943"/>
    <cellStyle name="Total 20 8" xfId="61944"/>
    <cellStyle name="Total 20 9" xfId="61945"/>
    <cellStyle name="Total 200" xfId="61946"/>
    <cellStyle name="Total 201" xfId="61947"/>
    <cellStyle name="Total 202" xfId="61948"/>
    <cellStyle name="Total 203" xfId="61949"/>
    <cellStyle name="Total 204" xfId="61950"/>
    <cellStyle name="Total 205" xfId="61951"/>
    <cellStyle name="Total 206" xfId="61952"/>
    <cellStyle name="Total 207" xfId="61953"/>
    <cellStyle name="Total 208" xfId="61954"/>
    <cellStyle name="Total 209" xfId="61955"/>
    <cellStyle name="Total 21" xfId="61956"/>
    <cellStyle name="Total 21 10" xfId="61957"/>
    <cellStyle name="Total 21 11" xfId="61958"/>
    <cellStyle name="Total 21 12" xfId="61959"/>
    <cellStyle name="Total 21 13" xfId="61960"/>
    <cellStyle name="Total 21 14" xfId="61961"/>
    <cellStyle name="Total 21 15" xfId="61962"/>
    <cellStyle name="Total 21 16" xfId="61963"/>
    <cellStyle name="Total 21 17" xfId="61964"/>
    <cellStyle name="Total 21 18" xfId="61965"/>
    <cellStyle name="Total 21 19" xfId="61966"/>
    <cellStyle name="Total 21 2" xfId="61967"/>
    <cellStyle name="Total 21 2 2" xfId="61968"/>
    <cellStyle name="Total 21 2 3" xfId="61969"/>
    <cellStyle name="Total 21 2 4" xfId="61970"/>
    <cellStyle name="Total 21 2 5" xfId="61971"/>
    <cellStyle name="Total 21 2 6" xfId="61972"/>
    <cellStyle name="Total 21 20" xfId="61973"/>
    <cellStyle name="Total 21 21" xfId="61974"/>
    <cellStyle name="Total 21 22" xfId="61975"/>
    <cellStyle name="Total 21 23" xfId="61976"/>
    <cellStyle name="Total 21 24" xfId="61977"/>
    <cellStyle name="Total 21 3" xfId="61978"/>
    <cellStyle name="Total 21 4" xfId="61979"/>
    <cellStyle name="Total 21 5" xfId="61980"/>
    <cellStyle name="Total 21 6" xfId="61981"/>
    <cellStyle name="Total 21 7" xfId="61982"/>
    <cellStyle name="Total 21 8" xfId="61983"/>
    <cellStyle name="Total 21 9" xfId="61984"/>
    <cellStyle name="Total 210" xfId="61985"/>
    <cellStyle name="Total 211" xfId="61986"/>
    <cellStyle name="Total 212" xfId="61987"/>
    <cellStyle name="Total 213" xfId="61988"/>
    <cellStyle name="Total 214" xfId="61989"/>
    <cellStyle name="Total 215" xfId="61990"/>
    <cellStyle name="Total 216" xfId="61991"/>
    <cellStyle name="Total 217" xfId="61992"/>
    <cellStyle name="Total 218" xfId="61993"/>
    <cellStyle name="Total 219" xfId="61994"/>
    <cellStyle name="Total 22" xfId="61995"/>
    <cellStyle name="Total 22 10" xfId="61996"/>
    <cellStyle name="Total 22 11" xfId="61997"/>
    <cellStyle name="Total 22 12" xfId="61998"/>
    <cellStyle name="Total 22 13" xfId="61999"/>
    <cellStyle name="Total 22 14" xfId="62000"/>
    <cellStyle name="Total 22 15" xfId="62001"/>
    <cellStyle name="Total 22 16" xfId="62002"/>
    <cellStyle name="Total 22 17" xfId="62003"/>
    <cellStyle name="Total 22 18" xfId="62004"/>
    <cellStyle name="Total 22 19" xfId="62005"/>
    <cellStyle name="Total 22 2" xfId="62006"/>
    <cellStyle name="Total 22 2 2" xfId="62007"/>
    <cellStyle name="Total 22 2 3" xfId="62008"/>
    <cellStyle name="Total 22 2 4" xfId="62009"/>
    <cellStyle name="Total 22 2 5" xfId="62010"/>
    <cellStyle name="Total 22 2 6" xfId="62011"/>
    <cellStyle name="Total 22 20" xfId="62012"/>
    <cellStyle name="Total 22 21" xfId="62013"/>
    <cellStyle name="Total 22 22" xfId="62014"/>
    <cellStyle name="Total 22 23" xfId="62015"/>
    <cellStyle name="Total 22 24" xfId="62016"/>
    <cellStyle name="Total 22 3" xfId="62017"/>
    <cellStyle name="Total 22 4" xfId="62018"/>
    <cellStyle name="Total 22 5" xfId="62019"/>
    <cellStyle name="Total 22 6" xfId="62020"/>
    <cellStyle name="Total 22 7" xfId="62021"/>
    <cellStyle name="Total 22 8" xfId="62022"/>
    <cellStyle name="Total 22 9" xfId="62023"/>
    <cellStyle name="Total 220" xfId="62024"/>
    <cellStyle name="Total 221" xfId="62025"/>
    <cellStyle name="Total 222" xfId="62026"/>
    <cellStyle name="Total 223" xfId="62027"/>
    <cellStyle name="Total 23" xfId="62028"/>
    <cellStyle name="Total 23 10" xfId="62029"/>
    <cellStyle name="Total 23 11" xfId="62030"/>
    <cellStyle name="Total 23 2" xfId="62031"/>
    <cellStyle name="Total 23 2 2" xfId="62032"/>
    <cellStyle name="Total 23 2 3" xfId="62033"/>
    <cellStyle name="Total 23 2 4" xfId="62034"/>
    <cellStyle name="Total 23 2 5" xfId="62035"/>
    <cellStyle name="Total 23 2 6" xfId="62036"/>
    <cellStyle name="Total 23 3" xfId="62037"/>
    <cellStyle name="Total 23 3 10" xfId="62038"/>
    <cellStyle name="Total 23 3 11" xfId="62039"/>
    <cellStyle name="Total 23 3 12" xfId="62040"/>
    <cellStyle name="Total 23 3 13" xfId="62041"/>
    <cellStyle name="Total 23 3 14" xfId="62042"/>
    <cellStyle name="Total 23 3 15" xfId="62043"/>
    <cellStyle name="Total 23 3 16" xfId="62044"/>
    <cellStyle name="Total 23 3 17" xfId="62045"/>
    <cellStyle name="Total 23 3 18" xfId="62046"/>
    <cellStyle name="Total 23 3 19" xfId="62047"/>
    <cellStyle name="Total 23 3 2" xfId="62048"/>
    <cellStyle name="Total 23 3 2 2" xfId="62049"/>
    <cellStyle name="Total 23 3 2 2 2" xfId="62050"/>
    <cellStyle name="Total 23 3 3" xfId="62051"/>
    <cellStyle name="Total 23 3 4" xfId="62052"/>
    <cellStyle name="Total 23 3 5" xfId="62053"/>
    <cellStyle name="Total 23 3 6" xfId="62054"/>
    <cellStyle name="Total 23 3 7" xfId="62055"/>
    <cellStyle name="Total 23 3 8" xfId="62056"/>
    <cellStyle name="Total 23 3 9" xfId="62057"/>
    <cellStyle name="Total 23 4" xfId="62058"/>
    <cellStyle name="Total 23 5" xfId="62059"/>
    <cellStyle name="Total 23 6" xfId="62060"/>
    <cellStyle name="Total 23 7" xfId="62061"/>
    <cellStyle name="Total 23 8" xfId="62062"/>
    <cellStyle name="Total 23 9" xfId="62063"/>
    <cellStyle name="Total 24" xfId="62064"/>
    <cellStyle name="Total 24 2" xfId="62065"/>
    <cellStyle name="Total 24 3" xfId="62066"/>
    <cellStyle name="Total 25" xfId="62067"/>
    <cellStyle name="Total 25 2" xfId="62068"/>
    <cellStyle name="Total 25 3" xfId="62069"/>
    <cellStyle name="Total 25 4" xfId="62070"/>
    <cellStyle name="Total 26" xfId="62071"/>
    <cellStyle name="Total 26 2" xfId="62072"/>
    <cellStyle name="Total 26 3" xfId="62073"/>
    <cellStyle name="Total 26 4" xfId="62074"/>
    <cellStyle name="Total 27" xfId="62075"/>
    <cellStyle name="Total 27 2" xfId="62076"/>
    <cellStyle name="Total 27 3" xfId="62077"/>
    <cellStyle name="Total 27 4" xfId="62078"/>
    <cellStyle name="Total 28" xfId="62079"/>
    <cellStyle name="Total 28 2" xfId="62080"/>
    <cellStyle name="Total 28 3" xfId="62081"/>
    <cellStyle name="Total 28 4" xfId="62082"/>
    <cellStyle name="Total 29" xfId="62083"/>
    <cellStyle name="Total 29 10" xfId="62084"/>
    <cellStyle name="Total 29 11" xfId="62085"/>
    <cellStyle name="Total 29 12" xfId="62086"/>
    <cellStyle name="Total 29 13" xfId="62087"/>
    <cellStyle name="Total 29 14" xfId="62088"/>
    <cellStyle name="Total 29 15" xfId="62089"/>
    <cellStyle name="Total 29 16" xfId="62090"/>
    <cellStyle name="Total 29 17" xfId="62091"/>
    <cellStyle name="Total 29 18" xfId="62092"/>
    <cellStyle name="Total 29 19" xfId="62093"/>
    <cellStyle name="Total 29 2" xfId="62094"/>
    <cellStyle name="Total 29 2 2" xfId="62095"/>
    <cellStyle name="Total 29 2 2 2" xfId="62096"/>
    <cellStyle name="Total 29 20" xfId="62097"/>
    <cellStyle name="Total 29 21" xfId="62098"/>
    <cellStyle name="Total 29 3" xfId="62099"/>
    <cellStyle name="Total 29 4" xfId="62100"/>
    <cellStyle name="Total 29 5" xfId="62101"/>
    <cellStyle name="Total 29 6" xfId="62102"/>
    <cellStyle name="Total 29 7" xfId="62103"/>
    <cellStyle name="Total 29 8" xfId="62104"/>
    <cellStyle name="Total 29 9" xfId="62105"/>
    <cellStyle name="Total 3" xfId="62106"/>
    <cellStyle name="Total 3 10" xfId="62107"/>
    <cellStyle name="Total 3 10 2" xfId="62108"/>
    <cellStyle name="Total 3 10 3" xfId="62109"/>
    <cellStyle name="Total 3 10 4" xfId="62110"/>
    <cellStyle name="Total 3 10 5" xfId="62111"/>
    <cellStyle name="Total 3 10 6" xfId="62112"/>
    <cellStyle name="Total 3 11" xfId="62113"/>
    <cellStyle name="Total 3 11 2" xfId="62114"/>
    <cellStyle name="Total 3 11 3" xfId="62115"/>
    <cellStyle name="Total 3 11 4" xfId="62116"/>
    <cellStyle name="Total 3 11 5" xfId="62117"/>
    <cellStyle name="Total 3 11 6" xfId="62118"/>
    <cellStyle name="Total 3 12" xfId="62119"/>
    <cellStyle name="Total 3 12 2" xfId="62120"/>
    <cellStyle name="Total 3 12 3" xfId="62121"/>
    <cellStyle name="Total 3 12 4" xfId="62122"/>
    <cellStyle name="Total 3 12 5" xfId="62123"/>
    <cellStyle name="Total 3 12 6" xfId="62124"/>
    <cellStyle name="Total 3 13" xfId="62125"/>
    <cellStyle name="Total 3 13 2" xfId="62126"/>
    <cellStyle name="Total 3 13 3" xfId="62127"/>
    <cellStyle name="Total 3 13 4" xfId="62128"/>
    <cellStyle name="Total 3 13 5" xfId="62129"/>
    <cellStyle name="Total 3 13 6" xfId="62130"/>
    <cellStyle name="Total 3 14" xfId="62131"/>
    <cellStyle name="Total 3 14 2" xfId="62132"/>
    <cellStyle name="Total 3 14 3" xfId="62133"/>
    <cellStyle name="Total 3 14 4" xfId="62134"/>
    <cellStyle name="Total 3 14 5" xfId="62135"/>
    <cellStyle name="Total 3 14 6" xfId="62136"/>
    <cellStyle name="Total 3 15" xfId="62137"/>
    <cellStyle name="Total 3 15 2" xfId="62138"/>
    <cellStyle name="Total 3 15 3" xfId="62139"/>
    <cellStyle name="Total 3 15 4" xfId="62140"/>
    <cellStyle name="Total 3 15 5" xfId="62141"/>
    <cellStyle name="Total 3 15 6" xfId="62142"/>
    <cellStyle name="Total 3 16" xfId="62143"/>
    <cellStyle name="Total 3 16 2" xfId="62144"/>
    <cellStyle name="Total 3 16 3" xfId="62145"/>
    <cellStyle name="Total 3 16 4" xfId="62146"/>
    <cellStyle name="Total 3 16 5" xfId="62147"/>
    <cellStyle name="Total 3 16 6" xfId="62148"/>
    <cellStyle name="Total 3 17" xfId="62149"/>
    <cellStyle name="Total 3 17 2" xfId="62150"/>
    <cellStyle name="Total 3 17 3" xfId="62151"/>
    <cellStyle name="Total 3 17 4" xfId="62152"/>
    <cellStyle name="Total 3 17 5" xfId="62153"/>
    <cellStyle name="Total 3 17 6" xfId="62154"/>
    <cellStyle name="Total 3 18" xfId="62155"/>
    <cellStyle name="Total 3 19" xfId="62156"/>
    <cellStyle name="Total 3 2" xfId="62157"/>
    <cellStyle name="Total 3 2 10" xfId="62158"/>
    <cellStyle name="Total 3 2 10 2" xfId="62159"/>
    <cellStyle name="Total 3 2 10 3" xfId="62160"/>
    <cellStyle name="Total 3 2 10 4" xfId="62161"/>
    <cellStyle name="Total 3 2 10 5" xfId="62162"/>
    <cellStyle name="Total 3 2 10 6" xfId="62163"/>
    <cellStyle name="Total 3 2 11" xfId="62164"/>
    <cellStyle name="Total 3 2 11 2" xfId="62165"/>
    <cellStyle name="Total 3 2 11 3" xfId="62166"/>
    <cellStyle name="Total 3 2 11 4" xfId="62167"/>
    <cellStyle name="Total 3 2 11 5" xfId="62168"/>
    <cellStyle name="Total 3 2 11 6" xfId="62169"/>
    <cellStyle name="Total 3 2 12" xfId="62170"/>
    <cellStyle name="Total 3 2 12 2" xfId="62171"/>
    <cellStyle name="Total 3 2 12 3" xfId="62172"/>
    <cellStyle name="Total 3 2 12 4" xfId="62173"/>
    <cellStyle name="Total 3 2 12 5" xfId="62174"/>
    <cellStyle name="Total 3 2 12 6" xfId="62175"/>
    <cellStyle name="Total 3 2 13" xfId="62176"/>
    <cellStyle name="Total 3 2 13 2" xfId="62177"/>
    <cellStyle name="Total 3 2 13 3" xfId="62178"/>
    <cellStyle name="Total 3 2 13 4" xfId="62179"/>
    <cellStyle name="Total 3 2 13 5" xfId="62180"/>
    <cellStyle name="Total 3 2 13 6" xfId="62181"/>
    <cellStyle name="Total 3 2 14" xfId="62182"/>
    <cellStyle name="Total 3 2 14 2" xfId="62183"/>
    <cellStyle name="Total 3 2 14 3" xfId="62184"/>
    <cellStyle name="Total 3 2 14 4" xfId="62185"/>
    <cellStyle name="Total 3 2 14 5" xfId="62186"/>
    <cellStyle name="Total 3 2 14 6" xfId="62187"/>
    <cellStyle name="Total 3 2 15" xfId="62188"/>
    <cellStyle name="Total 3 2 16" xfId="62189"/>
    <cellStyle name="Total 3 2 17" xfId="62190"/>
    <cellStyle name="Total 3 2 18" xfId="62191"/>
    <cellStyle name="Total 3 2 19" xfId="62192"/>
    <cellStyle name="Total 3 2 2" xfId="62193"/>
    <cellStyle name="Total 3 2 2 2" xfId="62194"/>
    <cellStyle name="Total 3 2 2 3" xfId="62195"/>
    <cellStyle name="Total 3 2 2 4" xfId="62196"/>
    <cellStyle name="Total 3 2 2 5" xfId="62197"/>
    <cellStyle name="Total 3 2 2 6" xfId="62198"/>
    <cellStyle name="Total 3 2 20" xfId="62199"/>
    <cellStyle name="Total 3 2 21" xfId="62200"/>
    <cellStyle name="Total 3 2 22" xfId="62201"/>
    <cellStyle name="Total 3 2 23" xfId="62202"/>
    <cellStyle name="Total 3 2 24" xfId="62203"/>
    <cellStyle name="Total 3 2 3" xfId="62204"/>
    <cellStyle name="Total 3 2 3 2" xfId="62205"/>
    <cellStyle name="Total 3 2 3 3" xfId="62206"/>
    <cellStyle name="Total 3 2 3 4" xfId="62207"/>
    <cellStyle name="Total 3 2 3 5" xfId="62208"/>
    <cellStyle name="Total 3 2 3 6" xfId="62209"/>
    <cellStyle name="Total 3 2 4" xfId="62210"/>
    <cellStyle name="Total 3 2 4 2" xfId="62211"/>
    <cellStyle name="Total 3 2 4 3" xfId="62212"/>
    <cellStyle name="Total 3 2 4 4" xfId="62213"/>
    <cellStyle name="Total 3 2 4 5" xfId="62214"/>
    <cellStyle name="Total 3 2 4 6" xfId="62215"/>
    <cellStyle name="Total 3 2 5" xfId="62216"/>
    <cellStyle name="Total 3 2 5 2" xfId="62217"/>
    <cellStyle name="Total 3 2 5 3" xfId="62218"/>
    <cellStyle name="Total 3 2 5 4" xfId="62219"/>
    <cellStyle name="Total 3 2 5 5" xfId="62220"/>
    <cellStyle name="Total 3 2 5 6" xfId="62221"/>
    <cellStyle name="Total 3 2 6" xfId="62222"/>
    <cellStyle name="Total 3 2 6 2" xfId="62223"/>
    <cellStyle name="Total 3 2 6 3" xfId="62224"/>
    <cellStyle name="Total 3 2 6 4" xfId="62225"/>
    <cellStyle name="Total 3 2 6 5" xfId="62226"/>
    <cellStyle name="Total 3 2 6 6" xfId="62227"/>
    <cellStyle name="Total 3 2 7" xfId="62228"/>
    <cellStyle name="Total 3 2 7 2" xfId="62229"/>
    <cellStyle name="Total 3 2 7 3" xfId="62230"/>
    <cellStyle name="Total 3 2 7 4" xfId="62231"/>
    <cellStyle name="Total 3 2 7 5" xfId="62232"/>
    <cellStyle name="Total 3 2 7 6" xfId="62233"/>
    <cellStyle name="Total 3 2 8" xfId="62234"/>
    <cellStyle name="Total 3 2 8 2" xfId="62235"/>
    <cellStyle name="Total 3 2 8 3" xfId="62236"/>
    <cellStyle name="Total 3 2 8 4" xfId="62237"/>
    <cellStyle name="Total 3 2 8 5" xfId="62238"/>
    <cellStyle name="Total 3 2 8 6" xfId="62239"/>
    <cellStyle name="Total 3 2 9" xfId="62240"/>
    <cellStyle name="Total 3 2 9 2" xfId="62241"/>
    <cellStyle name="Total 3 2 9 3" xfId="62242"/>
    <cellStyle name="Total 3 2 9 4" xfId="62243"/>
    <cellStyle name="Total 3 2 9 5" xfId="62244"/>
    <cellStyle name="Total 3 2 9 6" xfId="62245"/>
    <cellStyle name="Total 3 20" xfId="62246"/>
    <cellStyle name="Total 3 21" xfId="62247"/>
    <cellStyle name="Total 3 22" xfId="62248"/>
    <cellStyle name="Total 3 22 10" xfId="62249"/>
    <cellStyle name="Total 3 22 11" xfId="62250"/>
    <cellStyle name="Total 3 22 12" xfId="62251"/>
    <cellStyle name="Total 3 22 13" xfId="62252"/>
    <cellStyle name="Total 3 22 14" xfId="62253"/>
    <cellStyle name="Total 3 22 15" xfId="62254"/>
    <cellStyle name="Total 3 22 16" xfId="62255"/>
    <cellStyle name="Total 3 22 17" xfId="62256"/>
    <cellStyle name="Total 3 22 18" xfId="62257"/>
    <cellStyle name="Total 3 22 19" xfId="62258"/>
    <cellStyle name="Total 3 22 2" xfId="62259"/>
    <cellStyle name="Total 3 22 2 2" xfId="62260"/>
    <cellStyle name="Total 3 22 2 2 2" xfId="62261"/>
    <cellStyle name="Total 3 22 3" xfId="62262"/>
    <cellStyle name="Total 3 22 4" xfId="62263"/>
    <cellStyle name="Total 3 22 5" xfId="62264"/>
    <cellStyle name="Total 3 22 6" xfId="62265"/>
    <cellStyle name="Total 3 22 7" xfId="62266"/>
    <cellStyle name="Total 3 22 8" xfId="62267"/>
    <cellStyle name="Total 3 22 9" xfId="62268"/>
    <cellStyle name="Total 3 23" xfId="62269"/>
    <cellStyle name="Total 3 24" xfId="62270"/>
    <cellStyle name="Total 3 25" xfId="62271"/>
    <cellStyle name="Total 3 26" xfId="62272"/>
    <cellStyle name="Total 3 27" xfId="62273"/>
    <cellStyle name="Total 3 28" xfId="62274"/>
    <cellStyle name="Total 3 29" xfId="62275"/>
    <cellStyle name="Total 3 3" xfId="62276"/>
    <cellStyle name="Total 3 3 10" xfId="62277"/>
    <cellStyle name="Total 3 3 10 2" xfId="62278"/>
    <cellStyle name="Total 3 3 10 3" xfId="62279"/>
    <cellStyle name="Total 3 3 10 4" xfId="62280"/>
    <cellStyle name="Total 3 3 10 5" xfId="62281"/>
    <cellStyle name="Total 3 3 10 6" xfId="62282"/>
    <cellStyle name="Total 3 3 11" xfId="62283"/>
    <cellStyle name="Total 3 3 11 2" xfId="62284"/>
    <cellStyle name="Total 3 3 11 3" xfId="62285"/>
    <cellStyle name="Total 3 3 11 4" xfId="62286"/>
    <cellStyle name="Total 3 3 11 5" xfId="62287"/>
    <cellStyle name="Total 3 3 11 6" xfId="62288"/>
    <cellStyle name="Total 3 3 12" xfId="62289"/>
    <cellStyle name="Total 3 3 12 2" xfId="62290"/>
    <cellStyle name="Total 3 3 12 3" xfId="62291"/>
    <cellStyle name="Total 3 3 12 4" xfId="62292"/>
    <cellStyle name="Total 3 3 12 5" xfId="62293"/>
    <cellStyle name="Total 3 3 12 6" xfId="62294"/>
    <cellStyle name="Total 3 3 13" xfId="62295"/>
    <cellStyle name="Total 3 3 13 2" xfId="62296"/>
    <cellStyle name="Total 3 3 13 3" xfId="62297"/>
    <cellStyle name="Total 3 3 13 4" xfId="62298"/>
    <cellStyle name="Total 3 3 13 5" xfId="62299"/>
    <cellStyle name="Total 3 3 13 6" xfId="62300"/>
    <cellStyle name="Total 3 3 14" xfId="62301"/>
    <cellStyle name="Total 3 3 14 2" xfId="62302"/>
    <cellStyle name="Total 3 3 14 3" xfId="62303"/>
    <cellStyle name="Total 3 3 14 4" xfId="62304"/>
    <cellStyle name="Total 3 3 14 5" xfId="62305"/>
    <cellStyle name="Total 3 3 14 6" xfId="62306"/>
    <cellStyle name="Total 3 3 15" xfId="62307"/>
    <cellStyle name="Total 3 3 16" xfId="62308"/>
    <cellStyle name="Total 3 3 17" xfId="62309"/>
    <cellStyle name="Total 3 3 18" xfId="62310"/>
    <cellStyle name="Total 3 3 19" xfId="62311"/>
    <cellStyle name="Total 3 3 2" xfId="62312"/>
    <cellStyle name="Total 3 3 2 2" xfId="62313"/>
    <cellStyle name="Total 3 3 2 3" xfId="62314"/>
    <cellStyle name="Total 3 3 2 4" xfId="62315"/>
    <cellStyle name="Total 3 3 2 5" xfId="62316"/>
    <cellStyle name="Total 3 3 2 6" xfId="62317"/>
    <cellStyle name="Total 3 3 20" xfId="62318"/>
    <cellStyle name="Total 3 3 21" xfId="62319"/>
    <cellStyle name="Total 3 3 22" xfId="62320"/>
    <cellStyle name="Total 3 3 23" xfId="62321"/>
    <cellStyle name="Total 3 3 24" xfId="62322"/>
    <cellStyle name="Total 3 3 3" xfId="62323"/>
    <cellStyle name="Total 3 3 3 2" xfId="62324"/>
    <cellStyle name="Total 3 3 3 3" xfId="62325"/>
    <cellStyle name="Total 3 3 3 4" xfId="62326"/>
    <cellStyle name="Total 3 3 3 5" xfId="62327"/>
    <cellStyle name="Total 3 3 3 6" xfId="62328"/>
    <cellStyle name="Total 3 3 4" xfId="62329"/>
    <cellStyle name="Total 3 3 4 2" xfId="62330"/>
    <cellStyle name="Total 3 3 4 3" xfId="62331"/>
    <cellStyle name="Total 3 3 4 4" xfId="62332"/>
    <cellStyle name="Total 3 3 4 5" xfId="62333"/>
    <cellStyle name="Total 3 3 4 6" xfId="62334"/>
    <cellStyle name="Total 3 3 5" xfId="62335"/>
    <cellStyle name="Total 3 3 5 2" xfId="62336"/>
    <cellStyle name="Total 3 3 5 3" xfId="62337"/>
    <cellStyle name="Total 3 3 5 4" xfId="62338"/>
    <cellStyle name="Total 3 3 5 5" xfId="62339"/>
    <cellStyle name="Total 3 3 5 6" xfId="62340"/>
    <cellStyle name="Total 3 3 6" xfId="62341"/>
    <cellStyle name="Total 3 3 6 2" xfId="62342"/>
    <cellStyle name="Total 3 3 6 3" xfId="62343"/>
    <cellStyle name="Total 3 3 6 4" xfId="62344"/>
    <cellStyle name="Total 3 3 6 5" xfId="62345"/>
    <cellStyle name="Total 3 3 6 6" xfId="62346"/>
    <cellStyle name="Total 3 3 7" xfId="62347"/>
    <cellStyle name="Total 3 3 7 2" xfId="62348"/>
    <cellStyle name="Total 3 3 7 3" xfId="62349"/>
    <cellStyle name="Total 3 3 7 4" xfId="62350"/>
    <cellStyle name="Total 3 3 7 5" xfId="62351"/>
    <cellStyle name="Total 3 3 7 6" xfId="62352"/>
    <cellStyle name="Total 3 3 8" xfId="62353"/>
    <cellStyle name="Total 3 3 8 2" xfId="62354"/>
    <cellStyle name="Total 3 3 8 3" xfId="62355"/>
    <cellStyle name="Total 3 3 8 4" xfId="62356"/>
    <cellStyle name="Total 3 3 8 5" xfId="62357"/>
    <cellStyle name="Total 3 3 8 6" xfId="62358"/>
    <cellStyle name="Total 3 3 9" xfId="62359"/>
    <cellStyle name="Total 3 3 9 2" xfId="62360"/>
    <cellStyle name="Total 3 3 9 3" xfId="62361"/>
    <cellStyle name="Total 3 3 9 4" xfId="62362"/>
    <cellStyle name="Total 3 3 9 5" xfId="62363"/>
    <cellStyle name="Total 3 3 9 6" xfId="62364"/>
    <cellStyle name="Total 3 30" xfId="62365"/>
    <cellStyle name="Total 3 31" xfId="62366"/>
    <cellStyle name="Total 3 32" xfId="62367"/>
    <cellStyle name="Total 3 4" xfId="62368"/>
    <cellStyle name="Total 3 4 2" xfId="62369"/>
    <cellStyle name="Total 3 4 3" xfId="62370"/>
    <cellStyle name="Total 3 4 4" xfId="62371"/>
    <cellStyle name="Total 3 4 5" xfId="62372"/>
    <cellStyle name="Total 3 4 6" xfId="62373"/>
    <cellStyle name="Total 3 5" xfId="62374"/>
    <cellStyle name="Total 3 5 2" xfId="62375"/>
    <cellStyle name="Total 3 5 3" xfId="62376"/>
    <cellStyle name="Total 3 5 4" xfId="62377"/>
    <cellStyle name="Total 3 5 5" xfId="62378"/>
    <cellStyle name="Total 3 5 6" xfId="62379"/>
    <cellStyle name="Total 3 6" xfId="62380"/>
    <cellStyle name="Total 3 6 2" xfId="62381"/>
    <cellStyle name="Total 3 6 3" xfId="62382"/>
    <cellStyle name="Total 3 6 4" xfId="62383"/>
    <cellStyle name="Total 3 6 5" xfId="62384"/>
    <cellStyle name="Total 3 6 6" xfId="62385"/>
    <cellStyle name="Total 3 7" xfId="62386"/>
    <cellStyle name="Total 3 7 2" xfId="62387"/>
    <cellStyle name="Total 3 7 3" xfId="62388"/>
    <cellStyle name="Total 3 7 4" xfId="62389"/>
    <cellStyle name="Total 3 7 5" xfId="62390"/>
    <cellStyle name="Total 3 7 6" xfId="62391"/>
    <cellStyle name="Total 3 8" xfId="62392"/>
    <cellStyle name="Total 3 8 2" xfId="62393"/>
    <cellStyle name="Total 3 8 3" xfId="62394"/>
    <cellStyle name="Total 3 8 4" xfId="62395"/>
    <cellStyle name="Total 3 8 5" xfId="62396"/>
    <cellStyle name="Total 3 8 6" xfId="62397"/>
    <cellStyle name="Total 3 9" xfId="62398"/>
    <cellStyle name="Total 3 9 2" xfId="62399"/>
    <cellStyle name="Total 3 9 3" xfId="62400"/>
    <cellStyle name="Total 3 9 4" xfId="62401"/>
    <cellStyle name="Total 3 9 5" xfId="62402"/>
    <cellStyle name="Total 3 9 6" xfId="62403"/>
    <cellStyle name="Total 30" xfId="62404"/>
    <cellStyle name="Total 30 2" xfId="62405"/>
    <cellStyle name="Total 31" xfId="62406"/>
    <cellStyle name="Total 31 2" xfId="62407"/>
    <cellStyle name="Total 32" xfId="62408"/>
    <cellStyle name="Total 33" xfId="62409"/>
    <cellStyle name="Total 34" xfId="62410"/>
    <cellStyle name="Total 35" xfId="62411"/>
    <cellStyle name="Total 36" xfId="62412"/>
    <cellStyle name="Total 37" xfId="62413"/>
    <cellStyle name="Total 38" xfId="62414"/>
    <cellStyle name="Total 38 10" xfId="62415"/>
    <cellStyle name="Total 38 11" xfId="62416"/>
    <cellStyle name="Total 38 12" xfId="62417"/>
    <cellStyle name="Total 38 13" xfId="62418"/>
    <cellStyle name="Total 38 14" xfId="62419"/>
    <cellStyle name="Total 38 15" xfId="62420"/>
    <cellStyle name="Total 38 16" xfId="62421"/>
    <cellStyle name="Total 38 17" xfId="62422"/>
    <cellStyle name="Total 38 18" xfId="62423"/>
    <cellStyle name="Total 38 2" xfId="62424"/>
    <cellStyle name="Total 38 2 2" xfId="62425"/>
    <cellStyle name="Total 38 3" xfId="62426"/>
    <cellStyle name="Total 38 4" xfId="62427"/>
    <cellStyle name="Total 38 5" xfId="62428"/>
    <cellStyle name="Total 38 6" xfId="62429"/>
    <cellStyle name="Total 38 7" xfId="62430"/>
    <cellStyle name="Total 38 8" xfId="62431"/>
    <cellStyle name="Total 38 9" xfId="62432"/>
    <cellStyle name="Total 39" xfId="62433"/>
    <cellStyle name="Total 4" xfId="62434"/>
    <cellStyle name="Total 4 10" xfId="62435"/>
    <cellStyle name="Total 4 10 2" xfId="62436"/>
    <cellStyle name="Total 4 10 3" xfId="62437"/>
    <cellStyle name="Total 4 10 4" xfId="62438"/>
    <cellStyle name="Total 4 10 5" xfId="62439"/>
    <cellStyle name="Total 4 10 6" xfId="62440"/>
    <cellStyle name="Total 4 11" xfId="62441"/>
    <cellStyle name="Total 4 11 2" xfId="62442"/>
    <cellStyle name="Total 4 11 3" xfId="62443"/>
    <cellStyle name="Total 4 11 4" xfId="62444"/>
    <cellStyle name="Total 4 11 5" xfId="62445"/>
    <cellStyle name="Total 4 11 6" xfId="62446"/>
    <cellStyle name="Total 4 12" xfId="62447"/>
    <cellStyle name="Total 4 12 2" xfId="62448"/>
    <cellStyle name="Total 4 12 3" xfId="62449"/>
    <cellStyle name="Total 4 12 4" xfId="62450"/>
    <cellStyle name="Total 4 12 5" xfId="62451"/>
    <cellStyle name="Total 4 12 6" xfId="62452"/>
    <cellStyle name="Total 4 13" xfId="62453"/>
    <cellStyle name="Total 4 13 2" xfId="62454"/>
    <cellStyle name="Total 4 13 3" xfId="62455"/>
    <cellStyle name="Total 4 13 4" xfId="62456"/>
    <cellStyle name="Total 4 13 5" xfId="62457"/>
    <cellStyle name="Total 4 13 6" xfId="62458"/>
    <cellStyle name="Total 4 14" xfId="62459"/>
    <cellStyle name="Total 4 14 2" xfId="62460"/>
    <cellStyle name="Total 4 14 3" xfId="62461"/>
    <cellStyle name="Total 4 14 4" xfId="62462"/>
    <cellStyle name="Total 4 14 5" xfId="62463"/>
    <cellStyle name="Total 4 14 6" xfId="62464"/>
    <cellStyle name="Total 4 15" xfId="62465"/>
    <cellStyle name="Total 4 15 2" xfId="62466"/>
    <cellStyle name="Total 4 15 3" xfId="62467"/>
    <cellStyle name="Total 4 15 4" xfId="62468"/>
    <cellStyle name="Total 4 15 5" xfId="62469"/>
    <cellStyle name="Total 4 15 6" xfId="62470"/>
    <cellStyle name="Total 4 16" xfId="62471"/>
    <cellStyle name="Total 4 16 2" xfId="62472"/>
    <cellStyle name="Total 4 16 3" xfId="62473"/>
    <cellStyle name="Total 4 16 4" xfId="62474"/>
    <cellStyle name="Total 4 16 5" xfId="62475"/>
    <cellStyle name="Total 4 16 6" xfId="62476"/>
    <cellStyle name="Total 4 17" xfId="62477"/>
    <cellStyle name="Total 4 17 2" xfId="62478"/>
    <cellStyle name="Total 4 17 3" xfId="62479"/>
    <cellStyle name="Total 4 17 4" xfId="62480"/>
    <cellStyle name="Total 4 17 5" xfId="62481"/>
    <cellStyle name="Total 4 17 6" xfId="62482"/>
    <cellStyle name="Total 4 18" xfId="62483"/>
    <cellStyle name="Total 4 18 2" xfId="62484"/>
    <cellStyle name="Total 4 18 3" xfId="62485"/>
    <cellStyle name="Total 4 18 4" xfId="62486"/>
    <cellStyle name="Total 4 18 5" xfId="62487"/>
    <cellStyle name="Total 4 18 6" xfId="62488"/>
    <cellStyle name="Total 4 19" xfId="62489"/>
    <cellStyle name="Total 4 19 2" xfId="62490"/>
    <cellStyle name="Total 4 19 3" xfId="62491"/>
    <cellStyle name="Total 4 19 4" xfId="62492"/>
    <cellStyle name="Total 4 19 5" xfId="62493"/>
    <cellStyle name="Total 4 19 6" xfId="62494"/>
    <cellStyle name="Total 4 2" xfId="62495"/>
    <cellStyle name="Total 4 2 10" xfId="62496"/>
    <cellStyle name="Total 4 2 10 2" xfId="62497"/>
    <cellStyle name="Total 4 2 10 3" xfId="62498"/>
    <cellStyle name="Total 4 2 10 4" xfId="62499"/>
    <cellStyle name="Total 4 2 10 5" xfId="62500"/>
    <cellStyle name="Total 4 2 10 6" xfId="62501"/>
    <cellStyle name="Total 4 2 11" xfId="62502"/>
    <cellStyle name="Total 4 2 11 2" xfId="62503"/>
    <cellStyle name="Total 4 2 11 3" xfId="62504"/>
    <cellStyle name="Total 4 2 11 4" xfId="62505"/>
    <cellStyle name="Total 4 2 11 5" xfId="62506"/>
    <cellStyle name="Total 4 2 11 6" xfId="62507"/>
    <cellStyle name="Total 4 2 12" xfId="62508"/>
    <cellStyle name="Total 4 2 12 2" xfId="62509"/>
    <cellStyle name="Total 4 2 12 3" xfId="62510"/>
    <cellStyle name="Total 4 2 12 4" xfId="62511"/>
    <cellStyle name="Total 4 2 12 5" xfId="62512"/>
    <cellStyle name="Total 4 2 12 6" xfId="62513"/>
    <cellStyle name="Total 4 2 13" xfId="62514"/>
    <cellStyle name="Total 4 2 13 2" xfId="62515"/>
    <cellStyle name="Total 4 2 13 3" xfId="62516"/>
    <cellStyle name="Total 4 2 13 4" xfId="62517"/>
    <cellStyle name="Total 4 2 13 5" xfId="62518"/>
    <cellStyle name="Total 4 2 13 6" xfId="62519"/>
    <cellStyle name="Total 4 2 14" xfId="62520"/>
    <cellStyle name="Total 4 2 14 2" xfId="62521"/>
    <cellStyle name="Total 4 2 14 3" xfId="62522"/>
    <cellStyle name="Total 4 2 14 4" xfId="62523"/>
    <cellStyle name="Total 4 2 14 5" xfId="62524"/>
    <cellStyle name="Total 4 2 14 6" xfId="62525"/>
    <cellStyle name="Total 4 2 15" xfId="62526"/>
    <cellStyle name="Total 4 2 15 2" xfId="62527"/>
    <cellStyle name="Total 4 2 15 3" xfId="62528"/>
    <cellStyle name="Total 4 2 15 4" xfId="62529"/>
    <cellStyle name="Total 4 2 15 5" xfId="62530"/>
    <cellStyle name="Total 4 2 15 6" xfId="62531"/>
    <cellStyle name="Total 4 2 16" xfId="62532"/>
    <cellStyle name="Total 4 2 16 2" xfId="62533"/>
    <cellStyle name="Total 4 2 16 3" xfId="62534"/>
    <cellStyle name="Total 4 2 16 4" xfId="62535"/>
    <cellStyle name="Total 4 2 16 5" xfId="62536"/>
    <cellStyle name="Total 4 2 16 6" xfId="62537"/>
    <cellStyle name="Total 4 2 17" xfId="62538"/>
    <cellStyle name="Total 4 2 18" xfId="62539"/>
    <cellStyle name="Total 4 2 19" xfId="62540"/>
    <cellStyle name="Total 4 2 2" xfId="62541"/>
    <cellStyle name="Total 4 2 2 10" xfId="62542"/>
    <cellStyle name="Total 4 2 2 10 2" xfId="62543"/>
    <cellStyle name="Total 4 2 2 10 3" xfId="62544"/>
    <cellStyle name="Total 4 2 2 10 4" xfId="62545"/>
    <cellStyle name="Total 4 2 2 10 5" xfId="62546"/>
    <cellStyle name="Total 4 2 2 10 6" xfId="62547"/>
    <cellStyle name="Total 4 2 2 11" xfId="62548"/>
    <cellStyle name="Total 4 2 2 11 2" xfId="62549"/>
    <cellStyle name="Total 4 2 2 11 3" xfId="62550"/>
    <cellStyle name="Total 4 2 2 11 4" xfId="62551"/>
    <cellStyle name="Total 4 2 2 11 5" xfId="62552"/>
    <cellStyle name="Total 4 2 2 11 6" xfId="62553"/>
    <cellStyle name="Total 4 2 2 12" xfId="62554"/>
    <cellStyle name="Total 4 2 2 12 2" xfId="62555"/>
    <cellStyle name="Total 4 2 2 12 3" xfId="62556"/>
    <cellStyle name="Total 4 2 2 12 4" xfId="62557"/>
    <cellStyle name="Total 4 2 2 12 5" xfId="62558"/>
    <cellStyle name="Total 4 2 2 12 6" xfId="62559"/>
    <cellStyle name="Total 4 2 2 13" xfId="62560"/>
    <cellStyle name="Total 4 2 2 13 2" xfId="62561"/>
    <cellStyle name="Total 4 2 2 13 3" xfId="62562"/>
    <cellStyle name="Total 4 2 2 13 4" xfId="62563"/>
    <cellStyle name="Total 4 2 2 13 5" xfId="62564"/>
    <cellStyle name="Total 4 2 2 13 6" xfId="62565"/>
    <cellStyle name="Total 4 2 2 14" xfId="62566"/>
    <cellStyle name="Total 4 2 2 14 2" xfId="62567"/>
    <cellStyle name="Total 4 2 2 14 3" xfId="62568"/>
    <cellStyle name="Total 4 2 2 14 4" xfId="62569"/>
    <cellStyle name="Total 4 2 2 14 5" xfId="62570"/>
    <cellStyle name="Total 4 2 2 14 6" xfId="62571"/>
    <cellStyle name="Total 4 2 2 15" xfId="62572"/>
    <cellStyle name="Total 4 2 2 15 2" xfId="62573"/>
    <cellStyle name="Total 4 2 2 15 3" xfId="62574"/>
    <cellStyle name="Total 4 2 2 15 4" xfId="62575"/>
    <cellStyle name="Total 4 2 2 15 5" xfId="62576"/>
    <cellStyle name="Total 4 2 2 15 6" xfId="62577"/>
    <cellStyle name="Total 4 2 2 16" xfId="62578"/>
    <cellStyle name="Total 4 2 2 16 2" xfId="62579"/>
    <cellStyle name="Total 4 2 2 16 3" xfId="62580"/>
    <cellStyle name="Total 4 2 2 16 4" xfId="62581"/>
    <cellStyle name="Total 4 2 2 16 5" xfId="62582"/>
    <cellStyle name="Total 4 2 2 16 6" xfId="62583"/>
    <cellStyle name="Total 4 2 2 17" xfId="62584"/>
    <cellStyle name="Total 4 2 2 18" xfId="62585"/>
    <cellStyle name="Total 4 2 2 19" xfId="62586"/>
    <cellStyle name="Total 4 2 2 2" xfId="62587"/>
    <cellStyle name="Total 4 2 2 2 10" xfId="62588"/>
    <cellStyle name="Total 4 2 2 2 10 2" xfId="62589"/>
    <cellStyle name="Total 4 2 2 2 10 3" xfId="62590"/>
    <cellStyle name="Total 4 2 2 2 10 4" xfId="62591"/>
    <cellStyle name="Total 4 2 2 2 10 5" xfId="62592"/>
    <cellStyle name="Total 4 2 2 2 10 6" xfId="62593"/>
    <cellStyle name="Total 4 2 2 2 11" xfId="62594"/>
    <cellStyle name="Total 4 2 2 2 11 2" xfId="62595"/>
    <cellStyle name="Total 4 2 2 2 11 3" xfId="62596"/>
    <cellStyle name="Total 4 2 2 2 11 4" xfId="62597"/>
    <cellStyle name="Total 4 2 2 2 11 5" xfId="62598"/>
    <cellStyle name="Total 4 2 2 2 11 6" xfId="62599"/>
    <cellStyle name="Total 4 2 2 2 12" xfId="62600"/>
    <cellStyle name="Total 4 2 2 2 12 2" xfId="62601"/>
    <cellStyle name="Total 4 2 2 2 12 3" xfId="62602"/>
    <cellStyle name="Total 4 2 2 2 12 4" xfId="62603"/>
    <cellStyle name="Total 4 2 2 2 12 5" xfId="62604"/>
    <cellStyle name="Total 4 2 2 2 12 6" xfId="62605"/>
    <cellStyle name="Total 4 2 2 2 13" xfId="62606"/>
    <cellStyle name="Total 4 2 2 2 13 2" xfId="62607"/>
    <cellStyle name="Total 4 2 2 2 13 3" xfId="62608"/>
    <cellStyle name="Total 4 2 2 2 13 4" xfId="62609"/>
    <cellStyle name="Total 4 2 2 2 13 5" xfId="62610"/>
    <cellStyle name="Total 4 2 2 2 13 6" xfId="62611"/>
    <cellStyle name="Total 4 2 2 2 14" xfId="62612"/>
    <cellStyle name="Total 4 2 2 2 14 2" xfId="62613"/>
    <cellStyle name="Total 4 2 2 2 14 3" xfId="62614"/>
    <cellStyle name="Total 4 2 2 2 14 4" xfId="62615"/>
    <cellStyle name="Total 4 2 2 2 14 5" xfId="62616"/>
    <cellStyle name="Total 4 2 2 2 14 6" xfId="62617"/>
    <cellStyle name="Total 4 2 2 2 15" xfId="62618"/>
    <cellStyle name="Total 4 2 2 2 16" xfId="62619"/>
    <cellStyle name="Total 4 2 2 2 17" xfId="62620"/>
    <cellStyle name="Total 4 2 2 2 18" xfId="62621"/>
    <cellStyle name="Total 4 2 2 2 19" xfId="62622"/>
    <cellStyle name="Total 4 2 2 2 2" xfId="62623"/>
    <cellStyle name="Total 4 2 2 2 2 2" xfId="62624"/>
    <cellStyle name="Total 4 2 2 2 2 3" xfId="62625"/>
    <cellStyle name="Total 4 2 2 2 2 4" xfId="62626"/>
    <cellStyle name="Total 4 2 2 2 2 5" xfId="62627"/>
    <cellStyle name="Total 4 2 2 2 2 6" xfId="62628"/>
    <cellStyle name="Total 4 2 2 2 20" xfId="62629"/>
    <cellStyle name="Total 4 2 2 2 21" xfId="62630"/>
    <cellStyle name="Total 4 2 2 2 22" xfId="62631"/>
    <cellStyle name="Total 4 2 2 2 23" xfId="62632"/>
    <cellStyle name="Total 4 2 2 2 24" xfId="62633"/>
    <cellStyle name="Total 4 2 2 2 3" xfId="62634"/>
    <cellStyle name="Total 4 2 2 2 3 2" xfId="62635"/>
    <cellStyle name="Total 4 2 2 2 3 3" xfId="62636"/>
    <cellStyle name="Total 4 2 2 2 3 4" xfId="62637"/>
    <cellStyle name="Total 4 2 2 2 3 5" xfId="62638"/>
    <cellStyle name="Total 4 2 2 2 3 6" xfId="62639"/>
    <cellStyle name="Total 4 2 2 2 4" xfId="62640"/>
    <cellStyle name="Total 4 2 2 2 4 2" xfId="62641"/>
    <cellStyle name="Total 4 2 2 2 4 3" xfId="62642"/>
    <cellStyle name="Total 4 2 2 2 4 4" xfId="62643"/>
    <cellStyle name="Total 4 2 2 2 4 5" xfId="62644"/>
    <cellStyle name="Total 4 2 2 2 4 6" xfId="62645"/>
    <cellStyle name="Total 4 2 2 2 5" xfId="62646"/>
    <cellStyle name="Total 4 2 2 2 5 2" xfId="62647"/>
    <cellStyle name="Total 4 2 2 2 5 3" xfId="62648"/>
    <cellStyle name="Total 4 2 2 2 5 4" xfId="62649"/>
    <cellStyle name="Total 4 2 2 2 5 5" xfId="62650"/>
    <cellStyle name="Total 4 2 2 2 5 6" xfId="62651"/>
    <cellStyle name="Total 4 2 2 2 6" xfId="62652"/>
    <cellStyle name="Total 4 2 2 2 6 2" xfId="62653"/>
    <cellStyle name="Total 4 2 2 2 6 3" xfId="62654"/>
    <cellStyle name="Total 4 2 2 2 6 4" xfId="62655"/>
    <cellStyle name="Total 4 2 2 2 6 5" xfId="62656"/>
    <cellStyle name="Total 4 2 2 2 6 6" xfId="62657"/>
    <cellStyle name="Total 4 2 2 2 7" xfId="62658"/>
    <cellStyle name="Total 4 2 2 2 7 2" xfId="62659"/>
    <cellStyle name="Total 4 2 2 2 7 3" xfId="62660"/>
    <cellStyle name="Total 4 2 2 2 7 4" xfId="62661"/>
    <cellStyle name="Total 4 2 2 2 7 5" xfId="62662"/>
    <cellStyle name="Total 4 2 2 2 7 6" xfId="62663"/>
    <cellStyle name="Total 4 2 2 2 8" xfId="62664"/>
    <cellStyle name="Total 4 2 2 2 8 2" xfId="62665"/>
    <cellStyle name="Total 4 2 2 2 8 3" xfId="62666"/>
    <cellStyle name="Total 4 2 2 2 8 4" xfId="62667"/>
    <cellStyle name="Total 4 2 2 2 8 5" xfId="62668"/>
    <cellStyle name="Total 4 2 2 2 8 6" xfId="62669"/>
    <cellStyle name="Total 4 2 2 2 9" xfId="62670"/>
    <cellStyle name="Total 4 2 2 2 9 2" xfId="62671"/>
    <cellStyle name="Total 4 2 2 2 9 3" xfId="62672"/>
    <cellStyle name="Total 4 2 2 2 9 4" xfId="62673"/>
    <cellStyle name="Total 4 2 2 2 9 5" xfId="62674"/>
    <cellStyle name="Total 4 2 2 2 9 6" xfId="62675"/>
    <cellStyle name="Total 4 2 2 20" xfId="62676"/>
    <cellStyle name="Total 4 2 2 3" xfId="62677"/>
    <cellStyle name="Total 4 2 2 3 2" xfId="62678"/>
    <cellStyle name="Total 4 2 2 3 3" xfId="62679"/>
    <cellStyle name="Total 4 2 2 3 4" xfId="62680"/>
    <cellStyle name="Total 4 2 2 3 5" xfId="62681"/>
    <cellStyle name="Total 4 2 2 3 6" xfId="62682"/>
    <cellStyle name="Total 4 2 2 4" xfId="62683"/>
    <cellStyle name="Total 4 2 2 4 2" xfId="62684"/>
    <cellStyle name="Total 4 2 2 4 3" xfId="62685"/>
    <cellStyle name="Total 4 2 2 4 4" xfId="62686"/>
    <cellStyle name="Total 4 2 2 4 5" xfId="62687"/>
    <cellStyle name="Total 4 2 2 4 6" xfId="62688"/>
    <cellStyle name="Total 4 2 2 5" xfId="62689"/>
    <cellStyle name="Total 4 2 2 5 2" xfId="62690"/>
    <cellStyle name="Total 4 2 2 5 3" xfId="62691"/>
    <cellStyle name="Total 4 2 2 5 4" xfId="62692"/>
    <cellStyle name="Total 4 2 2 5 5" xfId="62693"/>
    <cellStyle name="Total 4 2 2 5 6" xfId="62694"/>
    <cellStyle name="Total 4 2 2 6" xfId="62695"/>
    <cellStyle name="Total 4 2 2 6 2" xfId="62696"/>
    <cellStyle name="Total 4 2 2 6 3" xfId="62697"/>
    <cellStyle name="Total 4 2 2 6 4" xfId="62698"/>
    <cellStyle name="Total 4 2 2 6 5" xfId="62699"/>
    <cellStyle name="Total 4 2 2 6 6" xfId="62700"/>
    <cellStyle name="Total 4 2 2 7" xfId="62701"/>
    <cellStyle name="Total 4 2 2 7 2" xfId="62702"/>
    <cellStyle name="Total 4 2 2 7 3" xfId="62703"/>
    <cellStyle name="Total 4 2 2 7 4" xfId="62704"/>
    <cellStyle name="Total 4 2 2 7 5" xfId="62705"/>
    <cellStyle name="Total 4 2 2 7 6" xfId="62706"/>
    <cellStyle name="Total 4 2 2 8" xfId="62707"/>
    <cellStyle name="Total 4 2 2 8 2" xfId="62708"/>
    <cellStyle name="Total 4 2 2 8 3" xfId="62709"/>
    <cellStyle name="Total 4 2 2 8 4" xfId="62710"/>
    <cellStyle name="Total 4 2 2 8 5" xfId="62711"/>
    <cellStyle name="Total 4 2 2 8 6" xfId="62712"/>
    <cellStyle name="Total 4 2 2 9" xfId="62713"/>
    <cellStyle name="Total 4 2 2 9 2" xfId="62714"/>
    <cellStyle name="Total 4 2 2 9 3" xfId="62715"/>
    <cellStyle name="Total 4 2 2 9 4" xfId="62716"/>
    <cellStyle name="Total 4 2 2 9 5" xfId="62717"/>
    <cellStyle name="Total 4 2 2 9 6" xfId="62718"/>
    <cellStyle name="Total 4 2 20" xfId="62719"/>
    <cellStyle name="Total 4 2 21" xfId="62720"/>
    <cellStyle name="Total 4 2 22" xfId="62721"/>
    <cellStyle name="Total 4 2 23" xfId="62722"/>
    <cellStyle name="Total 4 2 24" xfId="62723"/>
    <cellStyle name="Total 4 2 25" xfId="62724"/>
    <cellStyle name="Total 4 2 3" xfId="62725"/>
    <cellStyle name="Total 4 2 3 2" xfId="62726"/>
    <cellStyle name="Total 4 2 3 3" xfId="62727"/>
    <cellStyle name="Total 4 2 3 4" xfId="62728"/>
    <cellStyle name="Total 4 2 3 5" xfId="62729"/>
    <cellStyle name="Total 4 2 3 6" xfId="62730"/>
    <cellStyle name="Total 4 2 4" xfId="62731"/>
    <cellStyle name="Total 4 2 4 2" xfId="62732"/>
    <cellStyle name="Total 4 2 4 3" xfId="62733"/>
    <cellStyle name="Total 4 2 4 4" xfId="62734"/>
    <cellStyle name="Total 4 2 4 5" xfId="62735"/>
    <cellStyle name="Total 4 2 4 6" xfId="62736"/>
    <cellStyle name="Total 4 2 5" xfId="62737"/>
    <cellStyle name="Total 4 2 5 2" xfId="62738"/>
    <cellStyle name="Total 4 2 5 3" xfId="62739"/>
    <cellStyle name="Total 4 2 5 4" xfId="62740"/>
    <cellStyle name="Total 4 2 5 5" xfId="62741"/>
    <cellStyle name="Total 4 2 5 6" xfId="62742"/>
    <cellStyle name="Total 4 2 6" xfId="62743"/>
    <cellStyle name="Total 4 2 6 2" xfId="62744"/>
    <cellStyle name="Total 4 2 6 3" xfId="62745"/>
    <cellStyle name="Total 4 2 6 4" xfId="62746"/>
    <cellStyle name="Total 4 2 6 5" xfId="62747"/>
    <cellStyle name="Total 4 2 6 6" xfId="62748"/>
    <cellStyle name="Total 4 2 7" xfId="62749"/>
    <cellStyle name="Total 4 2 7 2" xfId="62750"/>
    <cellStyle name="Total 4 2 7 3" xfId="62751"/>
    <cellStyle name="Total 4 2 7 4" xfId="62752"/>
    <cellStyle name="Total 4 2 7 5" xfId="62753"/>
    <cellStyle name="Total 4 2 7 6" xfId="62754"/>
    <cellStyle name="Total 4 2 8" xfId="62755"/>
    <cellStyle name="Total 4 2 8 2" xfId="62756"/>
    <cellStyle name="Total 4 2 8 3" xfId="62757"/>
    <cellStyle name="Total 4 2 8 4" xfId="62758"/>
    <cellStyle name="Total 4 2 8 5" xfId="62759"/>
    <cellStyle name="Total 4 2 8 6" xfId="62760"/>
    <cellStyle name="Total 4 2 9" xfId="62761"/>
    <cellStyle name="Total 4 2 9 2" xfId="62762"/>
    <cellStyle name="Total 4 2 9 3" xfId="62763"/>
    <cellStyle name="Total 4 2 9 4" xfId="62764"/>
    <cellStyle name="Total 4 2 9 5" xfId="62765"/>
    <cellStyle name="Total 4 2 9 6" xfId="62766"/>
    <cellStyle name="Total 4 20" xfId="62767"/>
    <cellStyle name="Total 4 20 2" xfId="62768"/>
    <cellStyle name="Total 4 20 3" xfId="62769"/>
    <cellStyle name="Total 4 20 4" xfId="62770"/>
    <cellStyle name="Total 4 20 5" xfId="62771"/>
    <cellStyle name="Total 4 20 6" xfId="62772"/>
    <cellStyle name="Total 4 21" xfId="62773"/>
    <cellStyle name="Total 4 21 2" xfId="62774"/>
    <cellStyle name="Total 4 21 3" xfId="62775"/>
    <cellStyle name="Total 4 21 4" xfId="62776"/>
    <cellStyle name="Total 4 21 5" xfId="62777"/>
    <cellStyle name="Total 4 21 6" xfId="62778"/>
    <cellStyle name="Total 4 22" xfId="62779"/>
    <cellStyle name="Total 4 22 2" xfId="62780"/>
    <cellStyle name="Total 4 22 3" xfId="62781"/>
    <cellStyle name="Total 4 22 4" xfId="62782"/>
    <cellStyle name="Total 4 22 5" xfId="62783"/>
    <cellStyle name="Total 4 22 6" xfId="62784"/>
    <cellStyle name="Total 4 23" xfId="62785"/>
    <cellStyle name="Total 4 23 2" xfId="62786"/>
    <cellStyle name="Total 4 23 3" xfId="62787"/>
    <cellStyle name="Total 4 23 4" xfId="62788"/>
    <cellStyle name="Total 4 23 5" xfId="62789"/>
    <cellStyle name="Total 4 23 6" xfId="62790"/>
    <cellStyle name="Total 4 24" xfId="62791"/>
    <cellStyle name="Total 4 25" xfId="62792"/>
    <cellStyle name="Total 4 26" xfId="62793"/>
    <cellStyle name="Total 4 27" xfId="62794"/>
    <cellStyle name="Total 4 28" xfId="62795"/>
    <cellStyle name="Total 4 29" xfId="62796"/>
    <cellStyle name="Total 4 3" xfId="62797"/>
    <cellStyle name="Total 4 3 10" xfId="62798"/>
    <cellStyle name="Total 4 3 10 2" xfId="62799"/>
    <cellStyle name="Total 4 3 10 3" xfId="62800"/>
    <cellStyle name="Total 4 3 10 4" xfId="62801"/>
    <cellStyle name="Total 4 3 10 5" xfId="62802"/>
    <cellStyle name="Total 4 3 10 6" xfId="62803"/>
    <cellStyle name="Total 4 3 11" xfId="62804"/>
    <cellStyle name="Total 4 3 11 2" xfId="62805"/>
    <cellStyle name="Total 4 3 11 3" xfId="62806"/>
    <cellStyle name="Total 4 3 11 4" xfId="62807"/>
    <cellStyle name="Total 4 3 11 5" xfId="62808"/>
    <cellStyle name="Total 4 3 11 6" xfId="62809"/>
    <cellStyle name="Total 4 3 12" xfId="62810"/>
    <cellStyle name="Total 4 3 12 2" xfId="62811"/>
    <cellStyle name="Total 4 3 12 3" xfId="62812"/>
    <cellStyle name="Total 4 3 12 4" xfId="62813"/>
    <cellStyle name="Total 4 3 12 5" xfId="62814"/>
    <cellStyle name="Total 4 3 12 6" xfId="62815"/>
    <cellStyle name="Total 4 3 13" xfId="62816"/>
    <cellStyle name="Total 4 3 13 2" xfId="62817"/>
    <cellStyle name="Total 4 3 13 3" xfId="62818"/>
    <cellStyle name="Total 4 3 13 4" xfId="62819"/>
    <cellStyle name="Total 4 3 13 5" xfId="62820"/>
    <cellStyle name="Total 4 3 13 6" xfId="62821"/>
    <cellStyle name="Total 4 3 14" xfId="62822"/>
    <cellStyle name="Total 4 3 14 2" xfId="62823"/>
    <cellStyle name="Total 4 3 14 3" xfId="62824"/>
    <cellStyle name="Total 4 3 14 4" xfId="62825"/>
    <cellStyle name="Total 4 3 14 5" xfId="62826"/>
    <cellStyle name="Total 4 3 14 6" xfId="62827"/>
    <cellStyle name="Total 4 3 15" xfId="62828"/>
    <cellStyle name="Total 4 3 16" xfId="62829"/>
    <cellStyle name="Total 4 3 17" xfId="62830"/>
    <cellStyle name="Total 4 3 18" xfId="62831"/>
    <cellStyle name="Total 4 3 19" xfId="62832"/>
    <cellStyle name="Total 4 3 2" xfId="62833"/>
    <cellStyle name="Total 4 3 2 2" xfId="62834"/>
    <cellStyle name="Total 4 3 2 3" xfId="62835"/>
    <cellStyle name="Total 4 3 2 4" xfId="62836"/>
    <cellStyle name="Total 4 3 2 5" xfId="62837"/>
    <cellStyle name="Total 4 3 2 6" xfId="62838"/>
    <cellStyle name="Total 4 3 20" xfId="62839"/>
    <cellStyle name="Total 4 3 21" xfId="62840"/>
    <cellStyle name="Total 4 3 22" xfId="62841"/>
    <cellStyle name="Total 4 3 23" xfId="62842"/>
    <cellStyle name="Total 4 3 24" xfId="62843"/>
    <cellStyle name="Total 4 3 3" xfId="62844"/>
    <cellStyle name="Total 4 3 3 2" xfId="62845"/>
    <cellStyle name="Total 4 3 4" xfId="62846"/>
    <cellStyle name="Total 4 3 4 2" xfId="62847"/>
    <cellStyle name="Total 4 3 5" xfId="62848"/>
    <cellStyle name="Total 4 3 5 2" xfId="62849"/>
    <cellStyle name="Total 4 3 6" xfId="62850"/>
    <cellStyle name="Total 4 3 6 2" xfId="62851"/>
    <cellStyle name="Total 4 3 7" xfId="62852"/>
    <cellStyle name="Total 4 3 7 2" xfId="62853"/>
    <cellStyle name="Total 4 3 8" xfId="62854"/>
    <cellStyle name="Total 4 3 8 2" xfId="62855"/>
    <cellStyle name="Total 4 3 9" xfId="62856"/>
    <cellStyle name="Total 4 3 9 2" xfId="62857"/>
    <cellStyle name="Total 4 30" xfId="62858"/>
    <cellStyle name="Total 4 31" xfId="62859"/>
    <cellStyle name="Total 4 32" xfId="62860"/>
    <cellStyle name="Total 4 33" xfId="62861"/>
    <cellStyle name="Total 4 34" xfId="62862"/>
    <cellStyle name="Total 4 34 2" xfId="62863"/>
    <cellStyle name="Total 4 4" xfId="62864"/>
    <cellStyle name="Total 4 4 10" xfId="62865"/>
    <cellStyle name="Total 4 4 11" xfId="62866"/>
    <cellStyle name="Total 4 4 12" xfId="62867"/>
    <cellStyle name="Total 4 4 13" xfId="62868"/>
    <cellStyle name="Total 4 4 14" xfId="62869"/>
    <cellStyle name="Total 4 4 2" xfId="62870"/>
    <cellStyle name="Total 4 4 2 2" xfId="62871"/>
    <cellStyle name="Total 4 4 3" xfId="62872"/>
    <cellStyle name="Total 4 4 3 2" xfId="62873"/>
    <cellStyle name="Total 4 4 4" xfId="62874"/>
    <cellStyle name="Total 4 4 4 2" xfId="62875"/>
    <cellStyle name="Total 4 4 5" xfId="62876"/>
    <cellStyle name="Total 4 4 5 2" xfId="62877"/>
    <cellStyle name="Total 4 4 6" xfId="62878"/>
    <cellStyle name="Total 4 4 6 2" xfId="62879"/>
    <cellStyle name="Total 4 4 7" xfId="62880"/>
    <cellStyle name="Total 4 4 7 2" xfId="62881"/>
    <cellStyle name="Total 4 4 8" xfId="62882"/>
    <cellStyle name="Total 4 4 8 2" xfId="62883"/>
    <cellStyle name="Total 4 4 9" xfId="62884"/>
    <cellStyle name="Total 4 4 9 2" xfId="62885"/>
    <cellStyle name="Total 4 5" xfId="62886"/>
    <cellStyle name="Total 4 5 2" xfId="62887"/>
    <cellStyle name="Total 4 5 2 2" xfId="62888"/>
    <cellStyle name="Total 4 5 3" xfId="62889"/>
    <cellStyle name="Total 4 5 4" xfId="62890"/>
    <cellStyle name="Total 4 5 5" xfId="62891"/>
    <cellStyle name="Total 4 5 6" xfId="62892"/>
    <cellStyle name="Total 4 5 7" xfId="62893"/>
    <cellStyle name="Total 4 6" xfId="62894"/>
    <cellStyle name="Total 4 6 2" xfId="62895"/>
    <cellStyle name="Total 4 6 2 2" xfId="62896"/>
    <cellStyle name="Total 4 6 3" xfId="62897"/>
    <cellStyle name="Total 4 6 4" xfId="62898"/>
    <cellStyle name="Total 4 6 5" xfId="62899"/>
    <cellStyle name="Total 4 6 6" xfId="62900"/>
    <cellStyle name="Total 4 6 7" xfId="62901"/>
    <cellStyle name="Total 4 7" xfId="62902"/>
    <cellStyle name="Total 4 7 2" xfId="62903"/>
    <cellStyle name="Total 4 7 2 2" xfId="62904"/>
    <cellStyle name="Total 4 7 3" xfId="62905"/>
    <cellStyle name="Total 4 7 4" xfId="62906"/>
    <cellStyle name="Total 4 7 5" xfId="62907"/>
    <cellStyle name="Total 4 7 6" xfId="62908"/>
    <cellStyle name="Total 4 7 7" xfId="62909"/>
    <cellStyle name="Total 4 8" xfId="62910"/>
    <cellStyle name="Total 4 8 2" xfId="62911"/>
    <cellStyle name="Total 4 8 2 2" xfId="62912"/>
    <cellStyle name="Total 4 8 3" xfId="62913"/>
    <cellStyle name="Total 4 8 4" xfId="62914"/>
    <cellStyle name="Total 4 8 5" xfId="62915"/>
    <cellStyle name="Total 4 8 6" xfId="62916"/>
    <cellStyle name="Total 4 8 7" xfId="62917"/>
    <cellStyle name="Total 4 9" xfId="62918"/>
    <cellStyle name="Total 4 9 2" xfId="62919"/>
    <cellStyle name="Total 4 9 2 2" xfId="62920"/>
    <cellStyle name="Total 4 9 3" xfId="62921"/>
    <cellStyle name="Total 4 9 4" xfId="62922"/>
    <cellStyle name="Total 4 9 5" xfId="62923"/>
    <cellStyle name="Total 4 9 6" xfId="62924"/>
    <cellStyle name="Total 4 9 7" xfId="62925"/>
    <cellStyle name="Total 40" xfId="62926"/>
    <cellStyle name="Total 41" xfId="62927"/>
    <cellStyle name="Total 42" xfId="62928"/>
    <cellStyle name="Total 43" xfId="62929"/>
    <cellStyle name="Total 44" xfId="62930"/>
    <cellStyle name="Total 45" xfId="62931"/>
    <cellStyle name="Total 46" xfId="62932"/>
    <cellStyle name="Total 47" xfId="62933"/>
    <cellStyle name="Total 48" xfId="62934"/>
    <cellStyle name="Total 49" xfId="62935"/>
    <cellStyle name="Total 5" xfId="62936"/>
    <cellStyle name="Total 5 10" xfId="62937"/>
    <cellStyle name="Total 5 10 2" xfId="62938"/>
    <cellStyle name="Total 5 11" xfId="62939"/>
    <cellStyle name="Total 5 11 2" xfId="62940"/>
    <cellStyle name="Total 5 12" xfId="62941"/>
    <cellStyle name="Total 5 12 2" xfId="62942"/>
    <cellStyle name="Total 5 13" xfId="62943"/>
    <cellStyle name="Total 5 13 2" xfId="62944"/>
    <cellStyle name="Total 5 14" xfId="62945"/>
    <cellStyle name="Total 5 14 2" xfId="62946"/>
    <cellStyle name="Total 5 15" xfId="62947"/>
    <cellStyle name="Total 5 15 2" xfId="62948"/>
    <cellStyle name="Total 5 16" xfId="62949"/>
    <cellStyle name="Total 5 16 2" xfId="62950"/>
    <cellStyle name="Total 5 17" xfId="62951"/>
    <cellStyle name="Total 5 17 2" xfId="62952"/>
    <cellStyle name="Total 5 18" xfId="62953"/>
    <cellStyle name="Total 5 18 2" xfId="62954"/>
    <cellStyle name="Total 5 19" xfId="62955"/>
    <cellStyle name="Total 5 19 2" xfId="62956"/>
    <cellStyle name="Total 5 2" xfId="62957"/>
    <cellStyle name="Total 5 2 10" xfId="62958"/>
    <cellStyle name="Total 5 2 10 2" xfId="62959"/>
    <cellStyle name="Total 5 2 11" xfId="62960"/>
    <cellStyle name="Total 5 2 11 2" xfId="62961"/>
    <cellStyle name="Total 5 2 12" xfId="62962"/>
    <cellStyle name="Total 5 2 12 2" xfId="62963"/>
    <cellStyle name="Total 5 2 13" xfId="62964"/>
    <cellStyle name="Total 5 2 13 2" xfId="62965"/>
    <cellStyle name="Total 5 2 14" xfId="62966"/>
    <cellStyle name="Total 5 2 14 2" xfId="62967"/>
    <cellStyle name="Total 5 2 15" xfId="62968"/>
    <cellStyle name="Total 5 2 15 2" xfId="62969"/>
    <cellStyle name="Total 5 2 16" xfId="62970"/>
    <cellStyle name="Total 5 2 17" xfId="62971"/>
    <cellStyle name="Total 5 2 18" xfId="62972"/>
    <cellStyle name="Total 5 2 19" xfId="62973"/>
    <cellStyle name="Total 5 2 2" xfId="62974"/>
    <cellStyle name="Total 5 2 2 2" xfId="62975"/>
    <cellStyle name="Total 5 2 20" xfId="62976"/>
    <cellStyle name="Total 5 2 21" xfId="62977"/>
    <cellStyle name="Total 5 2 22" xfId="62978"/>
    <cellStyle name="Total 5 2 23" xfId="62979"/>
    <cellStyle name="Total 5 2 24" xfId="62980"/>
    <cellStyle name="Total 5 2 25" xfId="62981"/>
    <cellStyle name="Total 5 2 26" xfId="62982"/>
    <cellStyle name="Total 5 2 27" xfId="62983"/>
    <cellStyle name="Total 5 2 28" xfId="62984"/>
    <cellStyle name="Total 5 2 29" xfId="62985"/>
    <cellStyle name="Total 5 2 3" xfId="62986"/>
    <cellStyle name="Total 5 2 3 2" xfId="62987"/>
    <cellStyle name="Total 5 2 30" xfId="62988"/>
    <cellStyle name="Total 5 2 31" xfId="62989"/>
    <cellStyle name="Total 5 2 32" xfId="62990"/>
    <cellStyle name="Total 5 2 33" xfId="62991"/>
    <cellStyle name="Total 5 2 34" xfId="62992"/>
    <cellStyle name="Total 5 2 35" xfId="62993"/>
    <cellStyle name="Total 5 2 36" xfId="62994"/>
    <cellStyle name="Total 5 2 4" xfId="62995"/>
    <cellStyle name="Total 5 2 4 2" xfId="62996"/>
    <cellStyle name="Total 5 2 5" xfId="62997"/>
    <cellStyle name="Total 5 2 5 2" xfId="62998"/>
    <cellStyle name="Total 5 2 6" xfId="62999"/>
    <cellStyle name="Total 5 2 6 2" xfId="63000"/>
    <cellStyle name="Total 5 2 7" xfId="63001"/>
    <cellStyle name="Total 5 2 7 2" xfId="63002"/>
    <cellStyle name="Total 5 2 8" xfId="63003"/>
    <cellStyle name="Total 5 2 8 2" xfId="63004"/>
    <cellStyle name="Total 5 2 9" xfId="63005"/>
    <cellStyle name="Total 5 2 9 2" xfId="63006"/>
    <cellStyle name="Total 5 20" xfId="63007"/>
    <cellStyle name="Total 5 20 2" xfId="63008"/>
    <cellStyle name="Total 5 21" xfId="63009"/>
    <cellStyle name="Total 5 21 2" xfId="63010"/>
    <cellStyle name="Total 5 22" xfId="63011"/>
    <cellStyle name="Total 5 22 2" xfId="63012"/>
    <cellStyle name="Total 5 23" xfId="63013"/>
    <cellStyle name="Total 5 24" xfId="63014"/>
    <cellStyle name="Total 5 25" xfId="63015"/>
    <cellStyle name="Total 5 26" xfId="63016"/>
    <cellStyle name="Total 5 27" xfId="63017"/>
    <cellStyle name="Total 5 27 2" xfId="63018"/>
    <cellStyle name="Total 5 28" xfId="63019"/>
    <cellStyle name="Total 5 28 2" xfId="63020"/>
    <cellStyle name="Total 5 29" xfId="63021"/>
    <cellStyle name="Total 5 29 2" xfId="63022"/>
    <cellStyle name="Total 5 3" xfId="63023"/>
    <cellStyle name="Total 5 3 10" xfId="63024"/>
    <cellStyle name="Total 5 3 11" xfId="63025"/>
    <cellStyle name="Total 5 3 12" xfId="63026"/>
    <cellStyle name="Total 5 3 13" xfId="63027"/>
    <cellStyle name="Total 5 3 14" xfId="63028"/>
    <cellStyle name="Total 5 3 2" xfId="63029"/>
    <cellStyle name="Total 5 3 2 2" xfId="63030"/>
    <cellStyle name="Total 5 3 3" xfId="63031"/>
    <cellStyle name="Total 5 3 3 2" xfId="63032"/>
    <cellStyle name="Total 5 3 4" xfId="63033"/>
    <cellStyle name="Total 5 3 4 2" xfId="63034"/>
    <cellStyle name="Total 5 3 5" xfId="63035"/>
    <cellStyle name="Total 5 3 5 2" xfId="63036"/>
    <cellStyle name="Total 5 3 6" xfId="63037"/>
    <cellStyle name="Total 5 3 6 2" xfId="63038"/>
    <cellStyle name="Total 5 3 7" xfId="63039"/>
    <cellStyle name="Total 5 3 7 2" xfId="63040"/>
    <cellStyle name="Total 5 3 8" xfId="63041"/>
    <cellStyle name="Total 5 3 8 2" xfId="63042"/>
    <cellStyle name="Total 5 3 9" xfId="63043"/>
    <cellStyle name="Total 5 3 9 2" xfId="63044"/>
    <cellStyle name="Total 5 30" xfId="63045"/>
    <cellStyle name="Total 5 30 2" xfId="63046"/>
    <cellStyle name="Total 5 31" xfId="63047"/>
    <cellStyle name="Total 5 31 2" xfId="63048"/>
    <cellStyle name="Total 5 32" xfId="63049"/>
    <cellStyle name="Total 5 32 2" xfId="63050"/>
    <cellStyle name="Total 5 33" xfId="63051"/>
    <cellStyle name="Total 5 33 2" xfId="63052"/>
    <cellStyle name="Total 5 34" xfId="63053"/>
    <cellStyle name="Total 5 35" xfId="63054"/>
    <cellStyle name="Total 5 36" xfId="63055"/>
    <cellStyle name="Total 5 37" xfId="63056"/>
    <cellStyle name="Total 5 38" xfId="63057"/>
    <cellStyle name="Total 5 39" xfId="63058"/>
    <cellStyle name="Total 5 4" xfId="63059"/>
    <cellStyle name="Total 5 4 2" xfId="63060"/>
    <cellStyle name="Total 5 4 2 2" xfId="63061"/>
    <cellStyle name="Total 5 4 3" xfId="63062"/>
    <cellStyle name="Total 5 4 4" xfId="63063"/>
    <cellStyle name="Total 5 4 5" xfId="63064"/>
    <cellStyle name="Total 5 4 6" xfId="63065"/>
    <cellStyle name="Total 5 4 7" xfId="63066"/>
    <cellStyle name="Total 5 40" xfId="63067"/>
    <cellStyle name="Total 5 41" xfId="63068"/>
    <cellStyle name="Total 5 42" xfId="63069"/>
    <cellStyle name="Total 5 43" xfId="63070"/>
    <cellStyle name="Total 5 5" xfId="63071"/>
    <cellStyle name="Total 5 5 2" xfId="63072"/>
    <cellStyle name="Total 5 5 2 2" xfId="63073"/>
    <cellStyle name="Total 5 5 3" xfId="63074"/>
    <cellStyle name="Total 5 5 4" xfId="63075"/>
    <cellStyle name="Total 5 5 5" xfId="63076"/>
    <cellStyle name="Total 5 5 6" xfId="63077"/>
    <cellStyle name="Total 5 5 7" xfId="63078"/>
    <cellStyle name="Total 5 6" xfId="63079"/>
    <cellStyle name="Total 5 6 2" xfId="63080"/>
    <cellStyle name="Total 5 6 2 2" xfId="63081"/>
    <cellStyle name="Total 5 6 3" xfId="63082"/>
    <cellStyle name="Total 5 6 4" xfId="63083"/>
    <cellStyle name="Total 5 6 5" xfId="63084"/>
    <cellStyle name="Total 5 6 6" xfId="63085"/>
    <cellStyle name="Total 5 6 7" xfId="63086"/>
    <cellStyle name="Total 5 7" xfId="63087"/>
    <cellStyle name="Total 5 7 2" xfId="63088"/>
    <cellStyle name="Total 5 7 2 2" xfId="63089"/>
    <cellStyle name="Total 5 7 3" xfId="63090"/>
    <cellStyle name="Total 5 7 4" xfId="63091"/>
    <cellStyle name="Total 5 7 5" xfId="63092"/>
    <cellStyle name="Total 5 7 6" xfId="63093"/>
    <cellStyle name="Total 5 7 7" xfId="63094"/>
    <cellStyle name="Total 5 8" xfId="63095"/>
    <cellStyle name="Total 5 8 2" xfId="63096"/>
    <cellStyle name="Total 5 8 2 2" xfId="63097"/>
    <cellStyle name="Total 5 8 3" xfId="63098"/>
    <cellStyle name="Total 5 8 4" xfId="63099"/>
    <cellStyle name="Total 5 8 5" xfId="63100"/>
    <cellStyle name="Total 5 8 6" xfId="63101"/>
    <cellStyle name="Total 5 8 6 2" xfId="63102"/>
    <cellStyle name="Total 5 8 7" xfId="63103"/>
    <cellStyle name="Total 5 8 7 2" xfId="63104"/>
    <cellStyle name="Total 5 9" xfId="63105"/>
    <cellStyle name="Total 5 9 10" xfId="63106"/>
    <cellStyle name="Total 5 9 11" xfId="63107"/>
    <cellStyle name="Total 5 9 12" xfId="63108"/>
    <cellStyle name="Total 5 9 13" xfId="63109"/>
    <cellStyle name="Total 5 9 14" xfId="63110"/>
    <cellStyle name="Total 5 9 15" xfId="63111"/>
    <cellStyle name="Total 5 9 16" xfId="63112"/>
    <cellStyle name="Total 5 9 17" xfId="63113"/>
    <cellStyle name="Total 5 9 18" xfId="63114"/>
    <cellStyle name="Total 5 9 19" xfId="63115"/>
    <cellStyle name="Total 5 9 2" xfId="63116"/>
    <cellStyle name="Total 5 9 3" xfId="63117"/>
    <cellStyle name="Total 5 9 4" xfId="63118"/>
    <cellStyle name="Total 5 9 5" xfId="63119"/>
    <cellStyle name="Total 5 9 6" xfId="63120"/>
    <cellStyle name="Total 5 9 7" xfId="63121"/>
    <cellStyle name="Total 5 9 8" xfId="63122"/>
    <cellStyle name="Total 5 9 9" xfId="63123"/>
    <cellStyle name="Total 50" xfId="63124"/>
    <cellStyle name="Total 51" xfId="63125"/>
    <cellStyle name="Total 52" xfId="63126"/>
    <cellStyle name="Total 53" xfId="63127"/>
    <cellStyle name="Total 54" xfId="63128"/>
    <cellStyle name="Total 55" xfId="63129"/>
    <cellStyle name="Total 56" xfId="63130"/>
    <cellStyle name="Total 57" xfId="63131"/>
    <cellStyle name="Total 58" xfId="63132"/>
    <cellStyle name="Total 59" xfId="63133"/>
    <cellStyle name="Total 6" xfId="63134"/>
    <cellStyle name="Total 6 10" xfId="63135"/>
    <cellStyle name="Total 6 10 10" xfId="63136"/>
    <cellStyle name="Total 6 10 11" xfId="63137"/>
    <cellStyle name="Total 6 10 12" xfId="63138"/>
    <cellStyle name="Total 6 10 13" xfId="63139"/>
    <cellStyle name="Total 6 10 14" xfId="63140"/>
    <cellStyle name="Total 6 10 15" xfId="63141"/>
    <cellStyle name="Total 6 10 16" xfId="63142"/>
    <cellStyle name="Total 6 10 17" xfId="63143"/>
    <cellStyle name="Total 6 10 18" xfId="63144"/>
    <cellStyle name="Total 6 10 19" xfId="63145"/>
    <cellStyle name="Total 6 10 2" xfId="63146"/>
    <cellStyle name="Total 6 10 3" xfId="63147"/>
    <cellStyle name="Total 6 10 4" xfId="63148"/>
    <cellStyle name="Total 6 10 5" xfId="63149"/>
    <cellStyle name="Total 6 10 6" xfId="63150"/>
    <cellStyle name="Total 6 10 7" xfId="63151"/>
    <cellStyle name="Total 6 10 8" xfId="63152"/>
    <cellStyle name="Total 6 10 9" xfId="63153"/>
    <cellStyle name="Total 6 11" xfId="63154"/>
    <cellStyle name="Total 6 11 10" xfId="63155"/>
    <cellStyle name="Total 6 11 11" xfId="63156"/>
    <cellStyle name="Total 6 11 12" xfId="63157"/>
    <cellStyle name="Total 6 11 13" xfId="63158"/>
    <cellStyle name="Total 6 11 14" xfId="63159"/>
    <cellStyle name="Total 6 11 15" xfId="63160"/>
    <cellStyle name="Total 6 11 16" xfId="63161"/>
    <cellStyle name="Total 6 11 17" xfId="63162"/>
    <cellStyle name="Total 6 11 18" xfId="63163"/>
    <cellStyle name="Total 6 11 19" xfId="63164"/>
    <cellStyle name="Total 6 11 2" xfId="63165"/>
    <cellStyle name="Total 6 11 3" xfId="63166"/>
    <cellStyle name="Total 6 11 4" xfId="63167"/>
    <cellStyle name="Total 6 11 5" xfId="63168"/>
    <cellStyle name="Total 6 11 6" xfId="63169"/>
    <cellStyle name="Total 6 11 7" xfId="63170"/>
    <cellStyle name="Total 6 11 8" xfId="63171"/>
    <cellStyle name="Total 6 11 9" xfId="63172"/>
    <cellStyle name="Total 6 12" xfId="63173"/>
    <cellStyle name="Total 6 12 10" xfId="63174"/>
    <cellStyle name="Total 6 12 11" xfId="63175"/>
    <cellStyle name="Total 6 12 12" xfId="63176"/>
    <cellStyle name="Total 6 12 13" xfId="63177"/>
    <cellStyle name="Total 6 12 14" xfId="63178"/>
    <cellStyle name="Total 6 12 15" xfId="63179"/>
    <cellStyle name="Total 6 12 16" xfId="63180"/>
    <cellStyle name="Total 6 12 17" xfId="63181"/>
    <cellStyle name="Total 6 12 18" xfId="63182"/>
    <cellStyle name="Total 6 12 19" xfId="63183"/>
    <cellStyle name="Total 6 12 2" xfId="63184"/>
    <cellStyle name="Total 6 12 3" xfId="63185"/>
    <cellStyle name="Total 6 12 4" xfId="63186"/>
    <cellStyle name="Total 6 12 5" xfId="63187"/>
    <cellStyle name="Total 6 12 6" xfId="63188"/>
    <cellStyle name="Total 6 12 7" xfId="63189"/>
    <cellStyle name="Total 6 12 8" xfId="63190"/>
    <cellStyle name="Total 6 12 9" xfId="63191"/>
    <cellStyle name="Total 6 13" xfId="63192"/>
    <cellStyle name="Total 6 13 10" xfId="63193"/>
    <cellStyle name="Total 6 13 11" xfId="63194"/>
    <cellStyle name="Total 6 13 12" xfId="63195"/>
    <cellStyle name="Total 6 13 13" xfId="63196"/>
    <cellStyle name="Total 6 13 14" xfId="63197"/>
    <cellStyle name="Total 6 13 15" xfId="63198"/>
    <cellStyle name="Total 6 13 16" xfId="63199"/>
    <cellStyle name="Total 6 13 17" xfId="63200"/>
    <cellStyle name="Total 6 13 18" xfId="63201"/>
    <cellStyle name="Total 6 13 19" xfId="63202"/>
    <cellStyle name="Total 6 13 2" xfId="63203"/>
    <cellStyle name="Total 6 13 3" xfId="63204"/>
    <cellStyle name="Total 6 13 4" xfId="63205"/>
    <cellStyle name="Total 6 13 5" xfId="63206"/>
    <cellStyle name="Total 6 13 6" xfId="63207"/>
    <cellStyle name="Total 6 13 7" xfId="63208"/>
    <cellStyle name="Total 6 13 8" xfId="63209"/>
    <cellStyle name="Total 6 13 9" xfId="63210"/>
    <cellStyle name="Total 6 14" xfId="63211"/>
    <cellStyle name="Total 6 14 10" xfId="63212"/>
    <cellStyle name="Total 6 14 11" xfId="63213"/>
    <cellStyle name="Total 6 14 12" xfId="63214"/>
    <cellStyle name="Total 6 14 13" xfId="63215"/>
    <cellStyle name="Total 6 14 14" xfId="63216"/>
    <cellStyle name="Total 6 14 15" xfId="63217"/>
    <cellStyle name="Total 6 14 16" xfId="63218"/>
    <cellStyle name="Total 6 14 17" xfId="63219"/>
    <cellStyle name="Total 6 14 18" xfId="63220"/>
    <cellStyle name="Total 6 14 19" xfId="63221"/>
    <cellStyle name="Total 6 14 2" xfId="63222"/>
    <cellStyle name="Total 6 14 3" xfId="63223"/>
    <cellStyle name="Total 6 14 4" xfId="63224"/>
    <cellStyle name="Total 6 14 5" xfId="63225"/>
    <cellStyle name="Total 6 14 6" xfId="63226"/>
    <cellStyle name="Total 6 14 7" xfId="63227"/>
    <cellStyle name="Total 6 14 8" xfId="63228"/>
    <cellStyle name="Total 6 14 9" xfId="63229"/>
    <cellStyle name="Total 6 15" xfId="63230"/>
    <cellStyle name="Total 6 15 10" xfId="63231"/>
    <cellStyle name="Total 6 15 11" xfId="63232"/>
    <cellStyle name="Total 6 15 12" xfId="63233"/>
    <cellStyle name="Total 6 15 13" xfId="63234"/>
    <cellStyle name="Total 6 15 14" xfId="63235"/>
    <cellStyle name="Total 6 15 15" xfId="63236"/>
    <cellStyle name="Total 6 15 16" xfId="63237"/>
    <cellStyle name="Total 6 15 17" xfId="63238"/>
    <cellStyle name="Total 6 15 18" xfId="63239"/>
    <cellStyle name="Total 6 15 19" xfId="63240"/>
    <cellStyle name="Total 6 15 2" xfId="63241"/>
    <cellStyle name="Total 6 15 2 2" xfId="63242"/>
    <cellStyle name="Total 6 15 3" xfId="63243"/>
    <cellStyle name="Total 6 15 4" xfId="63244"/>
    <cellStyle name="Total 6 15 5" xfId="63245"/>
    <cellStyle name="Total 6 15 6" xfId="63246"/>
    <cellStyle name="Total 6 15 7" xfId="63247"/>
    <cellStyle name="Total 6 15 8" xfId="63248"/>
    <cellStyle name="Total 6 15 9" xfId="63249"/>
    <cellStyle name="Total 6 16" xfId="63250"/>
    <cellStyle name="Total 6 16 10" xfId="63251"/>
    <cellStyle name="Total 6 16 11" xfId="63252"/>
    <cellStyle name="Total 6 16 12" xfId="63253"/>
    <cellStyle name="Total 6 16 13" xfId="63254"/>
    <cellStyle name="Total 6 16 14" xfId="63255"/>
    <cellStyle name="Total 6 16 15" xfId="63256"/>
    <cellStyle name="Total 6 16 16" xfId="63257"/>
    <cellStyle name="Total 6 16 17" xfId="63258"/>
    <cellStyle name="Total 6 16 18" xfId="63259"/>
    <cellStyle name="Total 6 16 19" xfId="63260"/>
    <cellStyle name="Total 6 16 2" xfId="63261"/>
    <cellStyle name="Total 6 16 3" xfId="63262"/>
    <cellStyle name="Total 6 16 4" xfId="63263"/>
    <cellStyle name="Total 6 16 5" xfId="63264"/>
    <cellStyle name="Total 6 16 6" xfId="63265"/>
    <cellStyle name="Total 6 16 7" xfId="63266"/>
    <cellStyle name="Total 6 16 8" xfId="63267"/>
    <cellStyle name="Total 6 16 9" xfId="63268"/>
    <cellStyle name="Total 6 17" xfId="63269"/>
    <cellStyle name="Total 6 18" xfId="63270"/>
    <cellStyle name="Total 6 19" xfId="63271"/>
    <cellStyle name="Total 6 2" xfId="63272"/>
    <cellStyle name="Total 6 2 10" xfId="63273"/>
    <cellStyle name="Total 6 2 11" xfId="63274"/>
    <cellStyle name="Total 6 2 12" xfId="63275"/>
    <cellStyle name="Total 6 2 13" xfId="63276"/>
    <cellStyle name="Total 6 2 14" xfId="63277"/>
    <cellStyle name="Total 6 2 15" xfId="63278"/>
    <cellStyle name="Total 6 2 16" xfId="63279"/>
    <cellStyle name="Total 6 2 17" xfId="63280"/>
    <cellStyle name="Total 6 2 18" xfId="63281"/>
    <cellStyle name="Total 6 2 19" xfId="63282"/>
    <cellStyle name="Total 6 2 2" xfId="63283"/>
    <cellStyle name="Total 6 2 3" xfId="63284"/>
    <cellStyle name="Total 6 2 4" xfId="63285"/>
    <cellStyle name="Total 6 2 5" xfId="63286"/>
    <cellStyle name="Total 6 2 6" xfId="63287"/>
    <cellStyle name="Total 6 2 7" xfId="63288"/>
    <cellStyle name="Total 6 2 8" xfId="63289"/>
    <cellStyle name="Total 6 2 9" xfId="63290"/>
    <cellStyle name="Total 6 20" xfId="63291"/>
    <cellStyle name="Total 6 21" xfId="63292"/>
    <cellStyle name="Total 6 22" xfId="63293"/>
    <cellStyle name="Total 6 23" xfId="63294"/>
    <cellStyle name="Total 6 24" xfId="63295"/>
    <cellStyle name="Total 6 25" xfId="63296"/>
    <cellStyle name="Total 6 26" xfId="63297"/>
    <cellStyle name="Total 6 27" xfId="63298"/>
    <cellStyle name="Total 6 28" xfId="63299"/>
    <cellStyle name="Total 6 29" xfId="63300"/>
    <cellStyle name="Total 6 3" xfId="63301"/>
    <cellStyle name="Total 6 3 10" xfId="63302"/>
    <cellStyle name="Total 6 3 11" xfId="63303"/>
    <cellStyle name="Total 6 3 12" xfId="63304"/>
    <cellStyle name="Total 6 3 13" xfId="63305"/>
    <cellStyle name="Total 6 3 14" xfId="63306"/>
    <cellStyle name="Total 6 3 15" xfId="63307"/>
    <cellStyle name="Total 6 3 16" xfId="63308"/>
    <cellStyle name="Total 6 3 17" xfId="63309"/>
    <cellStyle name="Total 6 3 18" xfId="63310"/>
    <cellStyle name="Total 6 3 19" xfId="63311"/>
    <cellStyle name="Total 6 3 2" xfId="63312"/>
    <cellStyle name="Total 6 3 3" xfId="63313"/>
    <cellStyle name="Total 6 3 4" xfId="63314"/>
    <cellStyle name="Total 6 3 5" xfId="63315"/>
    <cellStyle name="Total 6 3 6" xfId="63316"/>
    <cellStyle name="Total 6 3 7" xfId="63317"/>
    <cellStyle name="Total 6 3 8" xfId="63318"/>
    <cellStyle name="Total 6 3 9" xfId="63319"/>
    <cellStyle name="Total 6 30" xfId="63320"/>
    <cellStyle name="Total 6 31" xfId="63321"/>
    <cellStyle name="Total 6 32" xfId="63322"/>
    <cellStyle name="Total 6 33" xfId="63323"/>
    <cellStyle name="Total 6 34" xfId="63324"/>
    <cellStyle name="Total 6 35" xfId="63325"/>
    <cellStyle name="Total 6 4" xfId="63326"/>
    <cellStyle name="Total 6 4 10" xfId="63327"/>
    <cellStyle name="Total 6 4 11" xfId="63328"/>
    <cellStyle name="Total 6 4 12" xfId="63329"/>
    <cellStyle name="Total 6 4 13" xfId="63330"/>
    <cellStyle name="Total 6 4 14" xfId="63331"/>
    <cellStyle name="Total 6 4 15" xfId="63332"/>
    <cellStyle name="Total 6 4 16" xfId="63333"/>
    <cellStyle name="Total 6 4 17" xfId="63334"/>
    <cellStyle name="Total 6 4 18" xfId="63335"/>
    <cellStyle name="Total 6 4 19" xfId="63336"/>
    <cellStyle name="Total 6 4 2" xfId="63337"/>
    <cellStyle name="Total 6 4 3" xfId="63338"/>
    <cellStyle name="Total 6 4 4" xfId="63339"/>
    <cellStyle name="Total 6 4 5" xfId="63340"/>
    <cellStyle name="Total 6 4 6" xfId="63341"/>
    <cellStyle name="Total 6 4 7" xfId="63342"/>
    <cellStyle name="Total 6 4 8" xfId="63343"/>
    <cellStyle name="Total 6 4 9" xfId="63344"/>
    <cellStyle name="Total 6 5" xfId="63345"/>
    <cellStyle name="Total 6 5 10" xfId="63346"/>
    <cellStyle name="Total 6 5 11" xfId="63347"/>
    <cellStyle name="Total 6 5 12" xfId="63348"/>
    <cellStyle name="Total 6 5 13" xfId="63349"/>
    <cellStyle name="Total 6 5 14" xfId="63350"/>
    <cellStyle name="Total 6 5 15" xfId="63351"/>
    <cellStyle name="Total 6 5 16" xfId="63352"/>
    <cellStyle name="Total 6 5 17" xfId="63353"/>
    <cellStyle name="Total 6 5 18" xfId="63354"/>
    <cellStyle name="Total 6 5 19" xfId="63355"/>
    <cellStyle name="Total 6 5 2" xfId="63356"/>
    <cellStyle name="Total 6 5 3" xfId="63357"/>
    <cellStyle name="Total 6 5 4" xfId="63358"/>
    <cellStyle name="Total 6 5 5" xfId="63359"/>
    <cellStyle name="Total 6 5 6" xfId="63360"/>
    <cellStyle name="Total 6 5 7" xfId="63361"/>
    <cellStyle name="Total 6 5 8" xfId="63362"/>
    <cellStyle name="Total 6 5 9" xfId="63363"/>
    <cellStyle name="Total 6 6" xfId="63364"/>
    <cellStyle name="Total 6 6 10" xfId="63365"/>
    <cellStyle name="Total 6 6 11" xfId="63366"/>
    <cellStyle name="Total 6 6 12" xfId="63367"/>
    <cellStyle name="Total 6 6 13" xfId="63368"/>
    <cellStyle name="Total 6 6 14" xfId="63369"/>
    <cellStyle name="Total 6 6 15" xfId="63370"/>
    <cellStyle name="Total 6 6 16" xfId="63371"/>
    <cellStyle name="Total 6 6 17" xfId="63372"/>
    <cellStyle name="Total 6 6 18" xfId="63373"/>
    <cellStyle name="Total 6 6 19" xfId="63374"/>
    <cellStyle name="Total 6 6 2" xfId="63375"/>
    <cellStyle name="Total 6 6 3" xfId="63376"/>
    <cellStyle name="Total 6 6 4" xfId="63377"/>
    <cellStyle name="Total 6 6 5" xfId="63378"/>
    <cellStyle name="Total 6 6 6" xfId="63379"/>
    <cellStyle name="Total 6 6 7" xfId="63380"/>
    <cellStyle name="Total 6 6 8" xfId="63381"/>
    <cellStyle name="Total 6 6 9" xfId="63382"/>
    <cellStyle name="Total 6 7" xfId="63383"/>
    <cellStyle name="Total 6 7 10" xfId="63384"/>
    <cellStyle name="Total 6 7 11" xfId="63385"/>
    <cellStyle name="Total 6 7 12" xfId="63386"/>
    <cellStyle name="Total 6 7 13" xfId="63387"/>
    <cellStyle name="Total 6 7 14" xfId="63388"/>
    <cellStyle name="Total 6 7 15" xfId="63389"/>
    <cellStyle name="Total 6 7 16" xfId="63390"/>
    <cellStyle name="Total 6 7 17" xfId="63391"/>
    <cellStyle name="Total 6 7 18" xfId="63392"/>
    <cellStyle name="Total 6 7 19" xfId="63393"/>
    <cellStyle name="Total 6 7 2" xfId="63394"/>
    <cellStyle name="Total 6 7 3" xfId="63395"/>
    <cellStyle name="Total 6 7 4" xfId="63396"/>
    <cellStyle name="Total 6 7 5" xfId="63397"/>
    <cellStyle name="Total 6 7 6" xfId="63398"/>
    <cellStyle name="Total 6 7 7" xfId="63399"/>
    <cellStyle name="Total 6 7 8" xfId="63400"/>
    <cellStyle name="Total 6 7 9" xfId="63401"/>
    <cellStyle name="Total 6 8" xfId="63402"/>
    <cellStyle name="Total 6 8 10" xfId="63403"/>
    <cellStyle name="Total 6 8 11" xfId="63404"/>
    <cellStyle name="Total 6 8 12" xfId="63405"/>
    <cellStyle name="Total 6 8 13" xfId="63406"/>
    <cellStyle name="Total 6 8 14" xfId="63407"/>
    <cellStyle name="Total 6 8 15" xfId="63408"/>
    <cellStyle name="Total 6 8 16" xfId="63409"/>
    <cellStyle name="Total 6 8 17" xfId="63410"/>
    <cellStyle name="Total 6 8 18" xfId="63411"/>
    <cellStyle name="Total 6 8 19" xfId="63412"/>
    <cellStyle name="Total 6 8 2" xfId="63413"/>
    <cellStyle name="Total 6 8 3" xfId="63414"/>
    <cellStyle name="Total 6 8 4" xfId="63415"/>
    <cellStyle name="Total 6 8 5" xfId="63416"/>
    <cellStyle name="Total 6 8 6" xfId="63417"/>
    <cellStyle name="Total 6 8 7" xfId="63418"/>
    <cellStyle name="Total 6 8 8" xfId="63419"/>
    <cellStyle name="Total 6 8 9" xfId="63420"/>
    <cellStyle name="Total 6 9" xfId="63421"/>
    <cellStyle name="Total 6 9 10" xfId="63422"/>
    <cellStyle name="Total 6 9 11" xfId="63423"/>
    <cellStyle name="Total 6 9 12" xfId="63424"/>
    <cellStyle name="Total 6 9 13" xfId="63425"/>
    <cellStyle name="Total 6 9 14" xfId="63426"/>
    <cellStyle name="Total 6 9 15" xfId="63427"/>
    <cellStyle name="Total 6 9 16" xfId="63428"/>
    <cellStyle name="Total 6 9 17" xfId="63429"/>
    <cellStyle name="Total 6 9 18" xfId="63430"/>
    <cellStyle name="Total 6 9 19" xfId="63431"/>
    <cellStyle name="Total 6 9 2" xfId="63432"/>
    <cellStyle name="Total 6 9 3" xfId="63433"/>
    <cellStyle name="Total 6 9 4" xfId="63434"/>
    <cellStyle name="Total 6 9 5" xfId="63435"/>
    <cellStyle name="Total 6 9 6" xfId="63436"/>
    <cellStyle name="Total 6 9 7" xfId="63437"/>
    <cellStyle name="Total 6 9 8" xfId="63438"/>
    <cellStyle name="Total 6 9 9" xfId="63439"/>
    <cellStyle name="Total 60" xfId="63440"/>
    <cellStyle name="Total 61" xfId="63441"/>
    <cellStyle name="Total 62" xfId="63442"/>
    <cellStyle name="Total 63" xfId="63443"/>
    <cellStyle name="Total 64" xfId="63444"/>
    <cellStyle name="Total 65" xfId="63445"/>
    <cellStyle name="Total 66" xfId="63446"/>
    <cellStyle name="Total 67" xfId="63447"/>
    <cellStyle name="Total 68" xfId="63448"/>
    <cellStyle name="Total 69" xfId="63449"/>
    <cellStyle name="Total 7" xfId="63450"/>
    <cellStyle name="Total 7 10" xfId="63451"/>
    <cellStyle name="Total 7 11" xfId="63452"/>
    <cellStyle name="Total 7 12" xfId="63453"/>
    <cellStyle name="Total 7 13" xfId="63454"/>
    <cellStyle name="Total 7 14" xfId="63455"/>
    <cellStyle name="Total 7 15" xfId="63456"/>
    <cellStyle name="Total 7 16" xfId="63457"/>
    <cellStyle name="Total 7 17" xfId="63458"/>
    <cellStyle name="Total 7 18" xfId="63459"/>
    <cellStyle name="Total 7 19" xfId="63460"/>
    <cellStyle name="Total 7 2" xfId="63461"/>
    <cellStyle name="Total 7 2 10" xfId="63462"/>
    <cellStyle name="Total 7 2 11" xfId="63463"/>
    <cellStyle name="Total 7 2 12" xfId="63464"/>
    <cellStyle name="Total 7 2 13" xfId="63465"/>
    <cellStyle name="Total 7 2 14" xfId="63466"/>
    <cellStyle name="Total 7 2 15" xfId="63467"/>
    <cellStyle name="Total 7 2 16" xfId="63468"/>
    <cellStyle name="Total 7 2 17" xfId="63469"/>
    <cellStyle name="Total 7 2 18" xfId="63470"/>
    <cellStyle name="Total 7 2 19" xfId="63471"/>
    <cellStyle name="Total 7 2 2" xfId="63472"/>
    <cellStyle name="Total 7 2 3" xfId="63473"/>
    <cellStyle name="Total 7 2 4" xfId="63474"/>
    <cellStyle name="Total 7 2 5" xfId="63475"/>
    <cellStyle name="Total 7 2 6" xfId="63476"/>
    <cellStyle name="Total 7 2 7" xfId="63477"/>
    <cellStyle name="Total 7 2 8" xfId="63478"/>
    <cellStyle name="Total 7 2 9" xfId="63479"/>
    <cellStyle name="Total 7 20" xfId="63480"/>
    <cellStyle name="Total 7 21" xfId="63481"/>
    <cellStyle name="Total 7 22" xfId="63482"/>
    <cellStyle name="Total 7 23" xfId="63483"/>
    <cellStyle name="Total 7 24" xfId="63484"/>
    <cellStyle name="Total 7 25" xfId="63485"/>
    <cellStyle name="Total 7 26" xfId="63486"/>
    <cellStyle name="Total 7 3" xfId="63487"/>
    <cellStyle name="Total 7 3 10" xfId="63488"/>
    <cellStyle name="Total 7 3 11" xfId="63489"/>
    <cellStyle name="Total 7 3 12" xfId="63490"/>
    <cellStyle name="Total 7 3 13" xfId="63491"/>
    <cellStyle name="Total 7 3 14" xfId="63492"/>
    <cellStyle name="Total 7 3 15" xfId="63493"/>
    <cellStyle name="Total 7 3 16" xfId="63494"/>
    <cellStyle name="Total 7 3 17" xfId="63495"/>
    <cellStyle name="Total 7 3 18" xfId="63496"/>
    <cellStyle name="Total 7 3 19" xfId="63497"/>
    <cellStyle name="Total 7 3 2" xfId="63498"/>
    <cellStyle name="Total 7 3 3" xfId="63499"/>
    <cellStyle name="Total 7 3 4" xfId="63500"/>
    <cellStyle name="Total 7 3 5" xfId="63501"/>
    <cellStyle name="Total 7 3 6" xfId="63502"/>
    <cellStyle name="Total 7 3 7" xfId="63503"/>
    <cellStyle name="Total 7 3 8" xfId="63504"/>
    <cellStyle name="Total 7 3 9" xfId="63505"/>
    <cellStyle name="Total 7 4" xfId="63506"/>
    <cellStyle name="Total 7 4 10" xfId="63507"/>
    <cellStyle name="Total 7 4 11" xfId="63508"/>
    <cellStyle name="Total 7 4 12" xfId="63509"/>
    <cellStyle name="Total 7 4 13" xfId="63510"/>
    <cellStyle name="Total 7 4 14" xfId="63511"/>
    <cellStyle name="Total 7 4 15" xfId="63512"/>
    <cellStyle name="Total 7 4 16" xfId="63513"/>
    <cellStyle name="Total 7 4 17" xfId="63514"/>
    <cellStyle name="Total 7 4 18" xfId="63515"/>
    <cellStyle name="Total 7 4 19" xfId="63516"/>
    <cellStyle name="Total 7 4 2" xfId="63517"/>
    <cellStyle name="Total 7 4 3" xfId="63518"/>
    <cellStyle name="Total 7 4 4" xfId="63519"/>
    <cellStyle name="Total 7 4 5" xfId="63520"/>
    <cellStyle name="Total 7 4 6" xfId="63521"/>
    <cellStyle name="Total 7 4 7" xfId="63522"/>
    <cellStyle name="Total 7 4 8" xfId="63523"/>
    <cellStyle name="Total 7 4 9" xfId="63524"/>
    <cellStyle name="Total 7 5" xfId="63525"/>
    <cellStyle name="Total 7 5 2" xfId="63526"/>
    <cellStyle name="Total 7 5 3" xfId="63527"/>
    <cellStyle name="Total 7 6" xfId="63528"/>
    <cellStyle name="Total 7 6 2" xfId="63529"/>
    <cellStyle name="Total 7 6 3" xfId="63530"/>
    <cellStyle name="Total 7 7" xfId="63531"/>
    <cellStyle name="Total 7 7 2" xfId="63532"/>
    <cellStyle name="Total 7 7 3" xfId="63533"/>
    <cellStyle name="Total 7 8" xfId="63534"/>
    <cellStyle name="Total 7 8 2" xfId="63535"/>
    <cellStyle name="Total 7 8 2 2" xfId="63536"/>
    <cellStyle name="Total 7 8 3" xfId="63537"/>
    <cellStyle name="Total 7 9" xfId="63538"/>
    <cellStyle name="Total 7 9 2" xfId="63539"/>
    <cellStyle name="Total 7 9 3" xfId="63540"/>
    <cellStyle name="Total 70" xfId="63541"/>
    <cellStyle name="Total 71" xfId="63542"/>
    <cellStyle name="Total 72" xfId="63543"/>
    <cellStyle name="Total 73" xfId="63544"/>
    <cellStyle name="Total 74" xfId="63545"/>
    <cellStyle name="Total 75" xfId="63546"/>
    <cellStyle name="Total 76" xfId="63547"/>
    <cellStyle name="Total 77" xfId="63548"/>
    <cellStyle name="Total 78" xfId="63549"/>
    <cellStyle name="Total 79" xfId="63550"/>
    <cellStyle name="Total 8" xfId="63551"/>
    <cellStyle name="Total 8 10" xfId="63552"/>
    <cellStyle name="Total 8 11" xfId="63553"/>
    <cellStyle name="Total 8 12" xfId="63554"/>
    <cellStyle name="Total 8 13" xfId="63555"/>
    <cellStyle name="Total 8 14" xfId="63556"/>
    <cellStyle name="Total 8 2" xfId="63557"/>
    <cellStyle name="Total 8 2 10" xfId="63558"/>
    <cellStyle name="Total 8 2 11" xfId="63559"/>
    <cellStyle name="Total 8 2 12" xfId="63560"/>
    <cellStyle name="Total 8 2 13" xfId="63561"/>
    <cellStyle name="Total 8 2 14" xfId="63562"/>
    <cellStyle name="Total 8 2 15" xfId="63563"/>
    <cellStyle name="Total 8 2 16" xfId="63564"/>
    <cellStyle name="Total 8 2 17" xfId="63565"/>
    <cellStyle name="Total 8 2 18" xfId="63566"/>
    <cellStyle name="Total 8 2 19" xfId="63567"/>
    <cellStyle name="Total 8 2 2" xfId="63568"/>
    <cellStyle name="Total 8 2 3" xfId="63569"/>
    <cellStyle name="Total 8 2 4" xfId="63570"/>
    <cellStyle name="Total 8 2 5" xfId="63571"/>
    <cellStyle name="Total 8 2 6" xfId="63572"/>
    <cellStyle name="Total 8 2 7" xfId="63573"/>
    <cellStyle name="Total 8 2 8" xfId="63574"/>
    <cellStyle name="Total 8 2 9" xfId="63575"/>
    <cellStyle name="Total 8 3" xfId="63576"/>
    <cellStyle name="Total 8 3 2" xfId="63577"/>
    <cellStyle name="Total 8 3 3" xfId="63578"/>
    <cellStyle name="Total 8 4" xfId="63579"/>
    <cellStyle name="Total 8 4 2" xfId="63580"/>
    <cellStyle name="Total 8 4 3" xfId="63581"/>
    <cellStyle name="Total 8 5" xfId="63582"/>
    <cellStyle name="Total 8 5 2" xfId="63583"/>
    <cellStyle name="Total 8 5 3" xfId="63584"/>
    <cellStyle name="Total 8 6" xfId="63585"/>
    <cellStyle name="Total 8 6 2" xfId="63586"/>
    <cellStyle name="Total 8 6 3" xfId="63587"/>
    <cellStyle name="Total 8 7" xfId="63588"/>
    <cellStyle name="Total 8 7 2" xfId="63589"/>
    <cellStyle name="Total 8 7 3" xfId="63590"/>
    <cellStyle name="Total 8 8" xfId="63591"/>
    <cellStyle name="Total 8 8 2" xfId="63592"/>
    <cellStyle name="Total 8 8 2 2" xfId="63593"/>
    <cellStyle name="Total 8 8 3" xfId="63594"/>
    <cellStyle name="Total 8 9" xfId="63595"/>
    <cellStyle name="Total 8 9 2" xfId="63596"/>
    <cellStyle name="Total 8 9 3" xfId="63597"/>
    <cellStyle name="Total 80" xfId="63598"/>
    <cellStyle name="Total 81" xfId="63599"/>
    <cellStyle name="Total 82" xfId="63600"/>
    <cellStyle name="Total 83" xfId="63601"/>
    <cellStyle name="Total 84" xfId="63602"/>
    <cellStyle name="Total 85" xfId="63603"/>
    <cellStyle name="Total 86" xfId="63604"/>
    <cellStyle name="Total 87" xfId="63605"/>
    <cellStyle name="Total 88" xfId="63606"/>
    <cellStyle name="Total 89" xfId="63607"/>
    <cellStyle name="Total 9" xfId="63608"/>
    <cellStyle name="Total 9 10" xfId="63609"/>
    <cellStyle name="Total 9 11" xfId="63610"/>
    <cellStyle name="Total 9 12" xfId="63611"/>
    <cellStyle name="Total 9 13" xfId="63612"/>
    <cellStyle name="Total 9 14" xfId="63613"/>
    <cellStyle name="Total 9 2" xfId="63614"/>
    <cellStyle name="Total 9 2 10" xfId="63615"/>
    <cellStyle name="Total 9 2 11" xfId="63616"/>
    <cellStyle name="Total 9 2 12" xfId="63617"/>
    <cellStyle name="Total 9 2 13" xfId="63618"/>
    <cellStyle name="Total 9 2 14" xfId="63619"/>
    <cellStyle name="Total 9 2 15" xfId="63620"/>
    <cellStyle name="Total 9 2 16" xfId="63621"/>
    <cellStyle name="Total 9 2 17" xfId="63622"/>
    <cellStyle name="Total 9 2 18" xfId="63623"/>
    <cellStyle name="Total 9 2 19" xfId="63624"/>
    <cellStyle name="Total 9 2 2" xfId="63625"/>
    <cellStyle name="Total 9 2 3" xfId="63626"/>
    <cellStyle name="Total 9 2 4" xfId="63627"/>
    <cellStyle name="Total 9 2 5" xfId="63628"/>
    <cellStyle name="Total 9 2 6" xfId="63629"/>
    <cellStyle name="Total 9 2 7" xfId="63630"/>
    <cellStyle name="Total 9 2 8" xfId="63631"/>
    <cellStyle name="Total 9 2 9" xfId="63632"/>
    <cellStyle name="Total 9 3" xfId="63633"/>
    <cellStyle name="Total 9 3 2" xfId="63634"/>
    <cellStyle name="Total 9 3 3" xfId="63635"/>
    <cellStyle name="Total 9 4" xfId="63636"/>
    <cellStyle name="Total 9 4 2" xfId="63637"/>
    <cellStyle name="Total 9 4 3" xfId="63638"/>
    <cellStyle name="Total 9 5" xfId="63639"/>
    <cellStyle name="Total 9 5 2" xfId="63640"/>
    <cellStyle name="Total 9 5 3" xfId="63641"/>
    <cellStyle name="Total 9 6" xfId="63642"/>
    <cellStyle name="Total 9 6 2" xfId="63643"/>
    <cellStyle name="Total 9 6 3" xfId="63644"/>
    <cellStyle name="Total 9 7" xfId="63645"/>
    <cellStyle name="Total 9 7 2" xfId="63646"/>
    <cellStyle name="Total 9 7 3" xfId="63647"/>
    <cellStyle name="Total 9 8" xfId="63648"/>
    <cellStyle name="Total 9 8 2" xfId="63649"/>
    <cellStyle name="Total 9 8 2 2" xfId="63650"/>
    <cellStyle name="Total 9 8 3" xfId="63651"/>
    <cellStyle name="Total 9 9" xfId="63652"/>
    <cellStyle name="Total 9 9 2" xfId="63653"/>
    <cellStyle name="Total 9 9 3" xfId="63654"/>
    <cellStyle name="Total 90" xfId="63655"/>
    <cellStyle name="Total 91" xfId="63656"/>
    <cellStyle name="Total 92" xfId="63657"/>
    <cellStyle name="Total 93" xfId="63658"/>
    <cellStyle name="Total 94" xfId="63659"/>
    <cellStyle name="Total 95" xfId="63660"/>
    <cellStyle name="Total 96" xfId="63661"/>
    <cellStyle name="Total 97" xfId="63662"/>
    <cellStyle name="Total 98" xfId="63663"/>
    <cellStyle name="Total 99" xfId="63664"/>
    <cellStyle name="Tusental_Global aging080202" xfId="63665"/>
    <cellStyle name="Underline_Single" xfId="63666"/>
    <cellStyle name="Underscore" xfId="63667"/>
    <cellStyle name="Voorblad" xfId="63668"/>
    <cellStyle name="Währung_KONZERN (3)" xfId="63669"/>
    <cellStyle name="Warning Text" xfId="63996" builtinId="11" customBuiltin="1"/>
    <cellStyle name="Warning Text 10" xfId="63670"/>
    <cellStyle name="Warning Text 11" xfId="63671"/>
    <cellStyle name="Warning Text 12" xfId="63672"/>
    <cellStyle name="Warning Text 13" xfId="63673"/>
    <cellStyle name="Warning Text 14" xfId="63674"/>
    <cellStyle name="Warning Text 15" xfId="63675"/>
    <cellStyle name="Warning Text 16" xfId="63676"/>
    <cellStyle name="Warning Text 17" xfId="63677"/>
    <cellStyle name="Warning Text 18" xfId="63678"/>
    <cellStyle name="Warning Text 19" xfId="63679"/>
    <cellStyle name="Warning Text 2" xfId="63680"/>
    <cellStyle name="Warning Text 2 10" xfId="63681"/>
    <cellStyle name="Warning Text 2 11" xfId="63682"/>
    <cellStyle name="Warning Text 2 2" xfId="63683"/>
    <cellStyle name="Warning Text 2 2 2" xfId="63684"/>
    <cellStyle name="Warning Text 2 2 3" xfId="63685"/>
    <cellStyle name="Warning Text 2 3" xfId="63686"/>
    <cellStyle name="Warning Text 2 4" xfId="63687"/>
    <cellStyle name="Warning Text 2 5" xfId="63688"/>
    <cellStyle name="Warning Text 2 6" xfId="63689"/>
    <cellStyle name="Warning Text 2 6 10" xfId="63690"/>
    <cellStyle name="Warning Text 2 6 11" xfId="63691"/>
    <cellStyle name="Warning Text 2 6 12" xfId="63692"/>
    <cellStyle name="Warning Text 2 6 13" xfId="63693"/>
    <cellStyle name="Warning Text 2 6 14" xfId="63694"/>
    <cellStyle name="Warning Text 2 6 15" xfId="63695"/>
    <cellStyle name="Warning Text 2 6 16" xfId="63696"/>
    <cellStyle name="Warning Text 2 6 17" xfId="63697"/>
    <cellStyle name="Warning Text 2 6 2" xfId="63698"/>
    <cellStyle name="Warning Text 2 6 3" xfId="63699"/>
    <cellStyle name="Warning Text 2 6 4" xfId="63700"/>
    <cellStyle name="Warning Text 2 6 5" xfId="63701"/>
    <cellStyle name="Warning Text 2 6 6" xfId="63702"/>
    <cellStyle name="Warning Text 2 6 7" xfId="63703"/>
    <cellStyle name="Warning Text 2 6 8" xfId="63704"/>
    <cellStyle name="Warning Text 2 6 9" xfId="63705"/>
    <cellStyle name="Warning Text 2 7" xfId="63706"/>
    <cellStyle name="Warning Text 2 8" xfId="63707"/>
    <cellStyle name="Warning Text 2 9" xfId="63708"/>
    <cellStyle name="Warning Text 2_Incentive Allocation" xfId="63709"/>
    <cellStyle name="Warning Text 20" xfId="63710"/>
    <cellStyle name="Warning Text 21" xfId="63711"/>
    <cellStyle name="Warning Text 22" xfId="63712"/>
    <cellStyle name="Warning Text 23" xfId="63713"/>
    <cellStyle name="Warning Text 24" xfId="63714"/>
    <cellStyle name="Warning Text 25" xfId="63715"/>
    <cellStyle name="Warning Text 26" xfId="63716"/>
    <cellStyle name="Warning Text 27" xfId="63717"/>
    <cellStyle name="Warning Text 28" xfId="63718"/>
    <cellStyle name="Warning Text 29" xfId="63719"/>
    <cellStyle name="Warning Text 3" xfId="63720"/>
    <cellStyle name="Warning Text 3 2" xfId="63721"/>
    <cellStyle name="Warning Text 3 2 2" xfId="63722"/>
    <cellStyle name="Warning Text 3 2 2 2" xfId="63723"/>
    <cellStyle name="Warning Text 3 3" xfId="63724"/>
    <cellStyle name="Warning Text 3 4" xfId="63725"/>
    <cellStyle name="Warning Text 3 5" xfId="63726"/>
    <cellStyle name="Warning Text 3 6" xfId="63727"/>
    <cellStyle name="Warning Text 3 7" xfId="63728"/>
    <cellStyle name="Warning Text 30" xfId="63729"/>
    <cellStyle name="Warning Text 31" xfId="63730"/>
    <cellStyle name="Warning Text 32" xfId="63731"/>
    <cellStyle name="Warning Text 33" xfId="63732"/>
    <cellStyle name="Warning Text 34" xfId="63733"/>
    <cellStyle name="Warning Text 35" xfId="63734"/>
    <cellStyle name="Warning Text 35 2" xfId="63735"/>
    <cellStyle name="Warning Text 35 3" xfId="63736"/>
    <cellStyle name="Warning Text 36" xfId="63737"/>
    <cellStyle name="Warning Text 37" xfId="63738"/>
    <cellStyle name="Warning Text 38" xfId="63739"/>
    <cellStyle name="Warning Text 39" xfId="63740"/>
    <cellStyle name="Warning Text 4" xfId="63741"/>
    <cellStyle name="Warning Text 4 2" xfId="63742"/>
    <cellStyle name="Warning Text 4 3" xfId="63743"/>
    <cellStyle name="Warning Text 4 4" xfId="63744"/>
    <cellStyle name="Warning Text 4 5" xfId="63745"/>
    <cellStyle name="Warning Text 4 6" xfId="63746"/>
    <cellStyle name="Warning Text 4 7" xfId="63747"/>
    <cellStyle name="Warning Text 40" xfId="63748"/>
    <cellStyle name="Warning Text 41" xfId="63749"/>
    <cellStyle name="Warning Text 42" xfId="63750"/>
    <cellStyle name="Warning Text 43" xfId="63751"/>
    <cellStyle name="Warning Text 44" xfId="63752"/>
    <cellStyle name="Warning Text 45" xfId="63753"/>
    <cellStyle name="Warning Text 46" xfId="63754"/>
    <cellStyle name="Warning Text 47" xfId="63755"/>
    <cellStyle name="Warning Text 48" xfId="63756"/>
    <cellStyle name="Warning Text 49" xfId="63757"/>
    <cellStyle name="Warning Text 5" xfId="63758"/>
    <cellStyle name="Warning Text 5 2" xfId="63759"/>
    <cellStyle name="Warning Text 5 3" xfId="63760"/>
    <cellStyle name="Warning Text 5 4" xfId="63761"/>
    <cellStyle name="Warning Text 50" xfId="63762"/>
    <cellStyle name="Warning Text 50 10" xfId="63763"/>
    <cellStyle name="Warning Text 50 11" xfId="63764"/>
    <cellStyle name="Warning Text 50 12" xfId="63765"/>
    <cellStyle name="Warning Text 50 13" xfId="63766"/>
    <cellStyle name="Warning Text 50 14" xfId="63767"/>
    <cellStyle name="Warning Text 50 15" xfId="63768"/>
    <cellStyle name="Warning Text 50 16" xfId="63769"/>
    <cellStyle name="Warning Text 50 17" xfId="63770"/>
    <cellStyle name="Warning Text 50 2" xfId="63771"/>
    <cellStyle name="Warning Text 50 3" xfId="63772"/>
    <cellStyle name="Warning Text 50 4" xfId="63773"/>
    <cellStyle name="Warning Text 50 5" xfId="63774"/>
    <cellStyle name="Warning Text 50 6" xfId="63775"/>
    <cellStyle name="Warning Text 50 7" xfId="63776"/>
    <cellStyle name="Warning Text 50 8" xfId="63777"/>
    <cellStyle name="Warning Text 50 9" xfId="63778"/>
    <cellStyle name="Warning Text 51" xfId="63779"/>
    <cellStyle name="Warning Text 52" xfId="63780"/>
    <cellStyle name="Warning Text 53" xfId="63781"/>
    <cellStyle name="Warning Text 54" xfId="63782"/>
    <cellStyle name="Warning Text 55" xfId="63783"/>
    <cellStyle name="Warning Text 56" xfId="63784"/>
    <cellStyle name="Warning Text 57" xfId="63785"/>
    <cellStyle name="Warning Text 58" xfId="63786"/>
    <cellStyle name="Warning Text 59" xfId="63787"/>
    <cellStyle name="Warning Text 6" xfId="63788"/>
    <cellStyle name="Warning Text 6 2" xfId="63789"/>
    <cellStyle name="Warning Text 6 3" xfId="63790"/>
    <cellStyle name="Warning Text 6 4" xfId="63791"/>
    <cellStyle name="Warning Text 60" xfId="63792"/>
    <cellStyle name="Warning Text 61" xfId="63793"/>
    <cellStyle name="Warning Text 62" xfId="63794"/>
    <cellStyle name="Warning Text 63" xfId="63795"/>
    <cellStyle name="Warning Text 64" xfId="63796"/>
    <cellStyle name="Warning Text 65" xfId="63797"/>
    <cellStyle name="Warning Text 66" xfId="63798"/>
    <cellStyle name="Warning Text 67" xfId="63799"/>
    <cellStyle name="Warning Text 68" xfId="63800"/>
    <cellStyle name="Warning Text 69" xfId="63801"/>
    <cellStyle name="Warning Text 7" xfId="63802"/>
    <cellStyle name="Warning Text 70" xfId="63803"/>
    <cellStyle name="Warning Text 71" xfId="63804"/>
    <cellStyle name="Warning Text 8" xfId="63805"/>
    <cellStyle name="Warning Text 9" xfId="63806"/>
    <cellStyle name="year" xfId="63807"/>
    <cellStyle name="常规_April182002" xfId="63808"/>
    <cellStyle name="桁区切り [0.00]_~0038272" xfId="63809"/>
    <cellStyle name="標準_~0038272" xfId="63810"/>
  </cellStyles>
  <dxfs count="9">
    <dxf>
      <fill>
        <patternFill>
          <bgColor rgb="FFFF0000"/>
        </patternFill>
      </fill>
    </dxf>
    <dxf>
      <fill>
        <patternFill>
          <bgColor rgb="FFFF0000"/>
        </patternFill>
      </fill>
    </dxf>
    <dxf>
      <fill>
        <patternFill>
          <bgColor rgb="FFFF0000"/>
        </patternFill>
      </fill>
    </dxf>
    <dxf>
      <numFmt numFmtId="3" formatCode="#,##0"/>
    </dxf>
    <dxf>
      <numFmt numFmtId="4" formatCode="#,##0.00"/>
    </dxf>
    <dxf>
      <numFmt numFmtId="4" formatCode="#,##0.00"/>
    </dxf>
    <dxf>
      <numFmt numFmtId="4" formatCode="#,##0.00"/>
    </dxf>
    <dxf>
      <numFmt numFmtId="3" formatCode="#,##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7.xml"/><Relationship Id="rId47" Type="http://schemas.openxmlformats.org/officeDocument/2006/relationships/externalLink" Target="externalLinks/externalLink12.xml"/><Relationship Id="rId63" Type="http://schemas.openxmlformats.org/officeDocument/2006/relationships/externalLink" Target="externalLinks/externalLink28.xml"/><Relationship Id="rId68" Type="http://schemas.openxmlformats.org/officeDocument/2006/relationships/externalLink" Target="externalLinks/externalLink33.xml"/><Relationship Id="rId84" Type="http://schemas.openxmlformats.org/officeDocument/2006/relationships/connections" Target="connection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2.xml"/><Relationship Id="rId53" Type="http://schemas.openxmlformats.org/officeDocument/2006/relationships/externalLink" Target="externalLinks/externalLink18.xml"/><Relationship Id="rId58" Type="http://schemas.openxmlformats.org/officeDocument/2006/relationships/externalLink" Target="externalLinks/externalLink23.xml"/><Relationship Id="rId74" Type="http://schemas.openxmlformats.org/officeDocument/2006/relationships/externalLink" Target="externalLinks/externalLink39.xml"/><Relationship Id="rId79" Type="http://schemas.openxmlformats.org/officeDocument/2006/relationships/externalLink" Target="externalLinks/externalLink4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8.xml"/><Relationship Id="rId48" Type="http://schemas.openxmlformats.org/officeDocument/2006/relationships/externalLink" Target="externalLinks/externalLink13.xml"/><Relationship Id="rId56" Type="http://schemas.openxmlformats.org/officeDocument/2006/relationships/externalLink" Target="externalLinks/externalLink21.xml"/><Relationship Id="rId64" Type="http://schemas.openxmlformats.org/officeDocument/2006/relationships/externalLink" Target="externalLinks/externalLink29.xml"/><Relationship Id="rId69" Type="http://schemas.openxmlformats.org/officeDocument/2006/relationships/externalLink" Target="externalLinks/externalLink34.xml"/><Relationship Id="rId77" Type="http://schemas.openxmlformats.org/officeDocument/2006/relationships/externalLink" Target="externalLinks/externalLink42.xml"/><Relationship Id="rId8" Type="http://schemas.openxmlformats.org/officeDocument/2006/relationships/worksheet" Target="worksheets/sheet8.xml"/><Relationship Id="rId51" Type="http://schemas.openxmlformats.org/officeDocument/2006/relationships/externalLink" Target="externalLinks/externalLink16.xml"/><Relationship Id="rId72" Type="http://schemas.openxmlformats.org/officeDocument/2006/relationships/externalLink" Target="externalLinks/externalLink37.xml"/><Relationship Id="rId80" Type="http://schemas.openxmlformats.org/officeDocument/2006/relationships/externalLink" Target="externalLinks/externalLink4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46" Type="http://schemas.openxmlformats.org/officeDocument/2006/relationships/externalLink" Target="externalLinks/externalLink11.xml"/><Relationship Id="rId59" Type="http://schemas.openxmlformats.org/officeDocument/2006/relationships/externalLink" Target="externalLinks/externalLink24.xml"/><Relationship Id="rId67" Type="http://schemas.openxmlformats.org/officeDocument/2006/relationships/externalLink" Target="externalLinks/externalLink32.xml"/><Relationship Id="rId20" Type="http://schemas.openxmlformats.org/officeDocument/2006/relationships/worksheet" Target="worksheets/sheet20.xml"/><Relationship Id="rId41" Type="http://schemas.openxmlformats.org/officeDocument/2006/relationships/externalLink" Target="externalLinks/externalLink6.xml"/><Relationship Id="rId54" Type="http://schemas.openxmlformats.org/officeDocument/2006/relationships/externalLink" Target="externalLinks/externalLink19.xml"/><Relationship Id="rId62" Type="http://schemas.openxmlformats.org/officeDocument/2006/relationships/externalLink" Target="externalLinks/externalLink27.xml"/><Relationship Id="rId70" Type="http://schemas.openxmlformats.org/officeDocument/2006/relationships/externalLink" Target="externalLinks/externalLink35.xml"/><Relationship Id="rId75" Type="http://schemas.openxmlformats.org/officeDocument/2006/relationships/externalLink" Target="externalLinks/externalLink40.xml"/><Relationship Id="rId83" Type="http://schemas.openxmlformats.org/officeDocument/2006/relationships/theme" Target="theme/theme1.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49" Type="http://schemas.openxmlformats.org/officeDocument/2006/relationships/externalLink" Target="externalLinks/externalLink14.xml"/><Relationship Id="rId57" Type="http://schemas.openxmlformats.org/officeDocument/2006/relationships/externalLink" Target="externalLinks/externalLink2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9.xml"/><Relationship Id="rId52" Type="http://schemas.openxmlformats.org/officeDocument/2006/relationships/externalLink" Target="externalLinks/externalLink17.xml"/><Relationship Id="rId60" Type="http://schemas.openxmlformats.org/officeDocument/2006/relationships/externalLink" Target="externalLinks/externalLink25.xml"/><Relationship Id="rId65" Type="http://schemas.openxmlformats.org/officeDocument/2006/relationships/externalLink" Target="externalLinks/externalLink30.xml"/><Relationship Id="rId73" Type="http://schemas.openxmlformats.org/officeDocument/2006/relationships/externalLink" Target="externalLinks/externalLink38.xml"/><Relationship Id="rId78" Type="http://schemas.openxmlformats.org/officeDocument/2006/relationships/externalLink" Target="externalLinks/externalLink43.xml"/><Relationship Id="rId81" Type="http://schemas.openxmlformats.org/officeDocument/2006/relationships/externalLink" Target="externalLinks/externalLink4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4.xml"/><Relationship Id="rId34" Type="http://schemas.openxmlformats.org/officeDocument/2006/relationships/worksheet" Target="worksheets/sheet34.xml"/><Relationship Id="rId50" Type="http://schemas.openxmlformats.org/officeDocument/2006/relationships/externalLink" Target="externalLinks/externalLink15.xml"/><Relationship Id="rId55" Type="http://schemas.openxmlformats.org/officeDocument/2006/relationships/externalLink" Target="externalLinks/externalLink20.xml"/><Relationship Id="rId76" Type="http://schemas.openxmlformats.org/officeDocument/2006/relationships/externalLink" Target="externalLinks/externalLink41.xml"/><Relationship Id="rId7" Type="http://schemas.openxmlformats.org/officeDocument/2006/relationships/worksheet" Target="worksheets/sheet7.xml"/><Relationship Id="rId71" Type="http://schemas.openxmlformats.org/officeDocument/2006/relationships/externalLink" Target="externalLinks/externalLink3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5.xml"/><Relationship Id="rId45" Type="http://schemas.openxmlformats.org/officeDocument/2006/relationships/externalLink" Target="externalLinks/externalLink10.xml"/><Relationship Id="rId66" Type="http://schemas.openxmlformats.org/officeDocument/2006/relationships/externalLink" Target="externalLinks/externalLink31.xml"/><Relationship Id="rId87" Type="http://schemas.openxmlformats.org/officeDocument/2006/relationships/powerPivotData" Target="model/item.data"/><Relationship Id="rId61" Type="http://schemas.openxmlformats.org/officeDocument/2006/relationships/externalLink" Target="externalLinks/externalLink26.xml"/><Relationship Id="rId82" Type="http://schemas.openxmlformats.org/officeDocument/2006/relationships/pivotCacheDefinition" Target="pivotCache/pivotCacheDefinition1.xml"/></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8</xdr:col>
      <xdr:colOff>371475</xdr:colOff>
      <xdr:row>1</xdr:row>
      <xdr:rowOff>9525</xdr:rowOff>
    </xdr:from>
    <xdr:to>
      <xdr:col>11</xdr:col>
      <xdr:colOff>457200</xdr:colOff>
      <xdr:row>3</xdr:row>
      <xdr:rowOff>95250</xdr:rowOff>
    </xdr:to>
    <xdr:grpSp>
      <xdr:nvGrpSpPr>
        <xdr:cNvPr id="2" name="Group 5"/>
        <xdr:cNvGrpSpPr>
          <a:grpSpLocks noChangeAspect="1"/>
        </xdr:cNvGrpSpPr>
      </xdr:nvGrpSpPr>
      <xdr:grpSpPr bwMode="auto">
        <a:xfrm>
          <a:off x="5343525" y="247650"/>
          <a:ext cx="1914525" cy="504825"/>
          <a:chOff x="8337" y="1074"/>
          <a:chExt cx="3008" cy="797"/>
        </a:xfrm>
      </xdr:grpSpPr>
      <xdr:sp macro="" textlink="">
        <xdr:nvSpPr>
          <xdr:cNvPr id="3" name="AutoShape 14"/>
          <xdr:cNvSpPr>
            <a:spLocks noChangeAspect="1" noChangeArrowheads="1"/>
          </xdr:cNvSpPr>
        </xdr:nvSpPr>
        <xdr:spPr bwMode="auto">
          <a:xfrm>
            <a:off x="8337" y="1074"/>
            <a:ext cx="3008" cy="797"/>
          </a:xfrm>
          <a:prstGeom prst="rect">
            <a:avLst/>
          </a:prstGeom>
          <a:noFill/>
          <a:ln w="9525">
            <a:noFill/>
            <a:miter lim="800000"/>
            <a:headEnd/>
            <a:tailEnd/>
          </a:ln>
        </xdr:spPr>
      </xdr:sp>
      <xdr:sp macro="" textlink="">
        <xdr:nvSpPr>
          <xdr:cNvPr id="4" name="Freeform 13"/>
          <xdr:cNvSpPr>
            <a:spLocks noEditPoints="1"/>
          </xdr:cNvSpPr>
        </xdr:nvSpPr>
        <xdr:spPr bwMode="auto">
          <a:xfrm>
            <a:off x="8339" y="1074"/>
            <a:ext cx="1001" cy="797"/>
          </a:xfrm>
          <a:custGeom>
            <a:avLst/>
            <a:gdLst>
              <a:gd name="T0" fmla="*/ 2164 w 463"/>
              <a:gd name="T1" fmla="*/ 864 h 369"/>
              <a:gd name="T2" fmla="*/ 1202 w 463"/>
              <a:gd name="T3" fmla="*/ 1199 h 369"/>
              <a:gd name="T4" fmla="*/ 1267 w 463"/>
              <a:gd name="T5" fmla="*/ 1097 h 369"/>
              <a:gd name="T6" fmla="*/ 1187 w 463"/>
              <a:gd name="T7" fmla="*/ 1190 h 369"/>
              <a:gd name="T8" fmla="*/ 1351 w 463"/>
              <a:gd name="T9" fmla="*/ 1214 h 369"/>
              <a:gd name="T10" fmla="*/ 1280 w 463"/>
              <a:gd name="T11" fmla="*/ 1190 h 369"/>
              <a:gd name="T12" fmla="*/ 1159 w 463"/>
              <a:gd name="T13" fmla="*/ 1134 h 369"/>
              <a:gd name="T14" fmla="*/ 1230 w 463"/>
              <a:gd name="T15" fmla="*/ 1073 h 369"/>
              <a:gd name="T16" fmla="*/ 1014 w 463"/>
              <a:gd name="T17" fmla="*/ 1106 h 369"/>
              <a:gd name="T18" fmla="*/ 962 w 463"/>
              <a:gd name="T19" fmla="*/ 1186 h 369"/>
              <a:gd name="T20" fmla="*/ 982 w 463"/>
              <a:gd name="T21" fmla="*/ 1054 h 369"/>
              <a:gd name="T22" fmla="*/ 878 w 463"/>
              <a:gd name="T23" fmla="*/ 1199 h 369"/>
              <a:gd name="T24" fmla="*/ 850 w 463"/>
              <a:gd name="T25" fmla="*/ 1166 h 369"/>
              <a:gd name="T26" fmla="*/ 906 w 463"/>
              <a:gd name="T27" fmla="*/ 1158 h 369"/>
              <a:gd name="T28" fmla="*/ 953 w 463"/>
              <a:gd name="T29" fmla="*/ 1194 h 369"/>
              <a:gd name="T30" fmla="*/ 1094 w 463"/>
              <a:gd name="T31" fmla="*/ 1549 h 369"/>
              <a:gd name="T32" fmla="*/ 1187 w 463"/>
              <a:gd name="T33" fmla="*/ 1497 h 369"/>
              <a:gd name="T34" fmla="*/ 1291 w 463"/>
              <a:gd name="T35" fmla="*/ 1246 h 369"/>
              <a:gd name="T36" fmla="*/ 1449 w 463"/>
              <a:gd name="T37" fmla="*/ 1302 h 369"/>
              <a:gd name="T38" fmla="*/ 1576 w 463"/>
              <a:gd name="T39" fmla="*/ 1330 h 369"/>
              <a:gd name="T40" fmla="*/ 1701 w 463"/>
              <a:gd name="T41" fmla="*/ 1255 h 369"/>
              <a:gd name="T42" fmla="*/ 1771 w 463"/>
              <a:gd name="T43" fmla="*/ 1147 h 369"/>
              <a:gd name="T44" fmla="*/ 1781 w 463"/>
              <a:gd name="T45" fmla="*/ 1045 h 369"/>
              <a:gd name="T46" fmla="*/ 1810 w 463"/>
              <a:gd name="T47" fmla="*/ 918 h 369"/>
              <a:gd name="T48" fmla="*/ 1838 w 463"/>
              <a:gd name="T49" fmla="*/ 803 h 369"/>
              <a:gd name="T50" fmla="*/ 1777 w 463"/>
              <a:gd name="T51" fmla="*/ 724 h 369"/>
              <a:gd name="T52" fmla="*/ 1660 w 463"/>
              <a:gd name="T53" fmla="*/ 652 h 369"/>
              <a:gd name="T54" fmla="*/ 1604 w 463"/>
              <a:gd name="T55" fmla="*/ 531 h 369"/>
              <a:gd name="T56" fmla="*/ 1529 w 463"/>
              <a:gd name="T57" fmla="*/ 490 h 369"/>
              <a:gd name="T58" fmla="*/ 1505 w 463"/>
              <a:gd name="T59" fmla="*/ 378 h 369"/>
              <a:gd name="T60" fmla="*/ 1403 w 463"/>
              <a:gd name="T61" fmla="*/ 294 h 369"/>
              <a:gd name="T62" fmla="*/ 1308 w 463"/>
              <a:gd name="T63" fmla="*/ 220 h 369"/>
              <a:gd name="T64" fmla="*/ 1191 w 463"/>
              <a:gd name="T65" fmla="*/ 192 h 369"/>
              <a:gd name="T66" fmla="*/ 1178 w 463"/>
              <a:gd name="T67" fmla="*/ 242 h 369"/>
              <a:gd name="T68" fmla="*/ 1062 w 463"/>
              <a:gd name="T69" fmla="*/ 197 h 369"/>
              <a:gd name="T70" fmla="*/ 925 w 463"/>
              <a:gd name="T71" fmla="*/ 177 h 369"/>
              <a:gd name="T72" fmla="*/ 860 w 463"/>
              <a:gd name="T73" fmla="*/ 270 h 369"/>
              <a:gd name="T74" fmla="*/ 772 w 463"/>
              <a:gd name="T75" fmla="*/ 238 h 369"/>
              <a:gd name="T76" fmla="*/ 668 w 463"/>
              <a:gd name="T77" fmla="*/ 326 h 369"/>
              <a:gd name="T78" fmla="*/ 560 w 463"/>
              <a:gd name="T79" fmla="*/ 425 h 369"/>
              <a:gd name="T80" fmla="*/ 560 w 463"/>
              <a:gd name="T81" fmla="*/ 555 h 369"/>
              <a:gd name="T82" fmla="*/ 491 w 463"/>
              <a:gd name="T83" fmla="*/ 624 h 369"/>
              <a:gd name="T84" fmla="*/ 378 w 463"/>
              <a:gd name="T85" fmla="*/ 704 h 369"/>
              <a:gd name="T86" fmla="*/ 309 w 463"/>
              <a:gd name="T87" fmla="*/ 853 h 369"/>
              <a:gd name="T88" fmla="*/ 346 w 463"/>
              <a:gd name="T89" fmla="*/ 1013 h 369"/>
              <a:gd name="T90" fmla="*/ 350 w 463"/>
              <a:gd name="T91" fmla="*/ 1147 h 369"/>
              <a:gd name="T92" fmla="*/ 393 w 463"/>
              <a:gd name="T93" fmla="*/ 1268 h 369"/>
              <a:gd name="T94" fmla="*/ 528 w 463"/>
              <a:gd name="T95" fmla="*/ 1348 h 369"/>
              <a:gd name="T96" fmla="*/ 644 w 463"/>
              <a:gd name="T97" fmla="*/ 1307 h 369"/>
              <a:gd name="T98" fmla="*/ 733 w 463"/>
              <a:gd name="T99" fmla="*/ 1330 h 369"/>
              <a:gd name="T100" fmla="*/ 841 w 463"/>
              <a:gd name="T101" fmla="*/ 1335 h 369"/>
              <a:gd name="T102" fmla="*/ 921 w 463"/>
              <a:gd name="T103" fmla="*/ 1231 h 369"/>
              <a:gd name="T104" fmla="*/ 1023 w 463"/>
              <a:gd name="T105" fmla="*/ 1492 h 369"/>
              <a:gd name="T106" fmla="*/ 1094 w 463"/>
              <a:gd name="T107" fmla="*/ 1549 h 369"/>
              <a:gd name="T108" fmla="*/ 1196 w 463"/>
              <a:gd name="T109" fmla="*/ 1030 h 369"/>
              <a:gd name="T110" fmla="*/ 1155 w 463"/>
              <a:gd name="T111" fmla="*/ 1054 h 369"/>
              <a:gd name="T112" fmla="*/ 1094 w 463"/>
              <a:gd name="T113" fmla="*/ 1013 h 369"/>
              <a:gd name="T114" fmla="*/ 1070 w 463"/>
              <a:gd name="T115" fmla="*/ 1078 h 369"/>
              <a:gd name="T116" fmla="*/ 1118 w 463"/>
              <a:gd name="T117" fmla="*/ 1106 h 369"/>
              <a:gd name="T118" fmla="*/ 1090 w 463"/>
              <a:gd name="T119" fmla="*/ 1162 h 369"/>
              <a:gd name="T120" fmla="*/ 930 w 463"/>
              <a:gd name="T121" fmla="*/ 1086 h 369"/>
              <a:gd name="T122" fmla="*/ 856 w 463"/>
              <a:gd name="T123" fmla="*/ 1050 h 369"/>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60000 65536"/>
              <a:gd name="T184" fmla="*/ 0 60000 65536"/>
              <a:gd name="T185" fmla="*/ 0 60000 65536"/>
              <a:gd name="T186" fmla="*/ 0 w 463"/>
              <a:gd name="T187" fmla="*/ 0 h 369"/>
              <a:gd name="T188" fmla="*/ 463 w 463"/>
              <a:gd name="T189" fmla="*/ 369 h 369"/>
            </a:gdLst>
            <a:ahLst/>
            <a:cxnLst>
              <a:cxn ang="T124">
                <a:pos x="T0" y="T1"/>
              </a:cxn>
              <a:cxn ang="T125">
                <a:pos x="T2" y="T3"/>
              </a:cxn>
              <a:cxn ang="T126">
                <a:pos x="T4" y="T5"/>
              </a:cxn>
              <a:cxn ang="T127">
                <a:pos x="T6" y="T7"/>
              </a:cxn>
              <a:cxn ang="T128">
                <a:pos x="T8" y="T9"/>
              </a:cxn>
              <a:cxn ang="T129">
                <a:pos x="T10" y="T11"/>
              </a:cxn>
              <a:cxn ang="T130">
                <a:pos x="T12" y="T13"/>
              </a:cxn>
              <a:cxn ang="T131">
                <a:pos x="T14" y="T15"/>
              </a:cxn>
              <a:cxn ang="T132">
                <a:pos x="T16" y="T17"/>
              </a:cxn>
              <a:cxn ang="T133">
                <a:pos x="T18" y="T19"/>
              </a:cxn>
              <a:cxn ang="T134">
                <a:pos x="T20" y="T21"/>
              </a:cxn>
              <a:cxn ang="T135">
                <a:pos x="T22" y="T23"/>
              </a:cxn>
              <a:cxn ang="T136">
                <a:pos x="T24" y="T25"/>
              </a:cxn>
              <a:cxn ang="T137">
                <a:pos x="T26" y="T27"/>
              </a:cxn>
              <a:cxn ang="T138">
                <a:pos x="T28" y="T29"/>
              </a:cxn>
              <a:cxn ang="T139">
                <a:pos x="T30" y="T31"/>
              </a:cxn>
              <a:cxn ang="T140">
                <a:pos x="T32" y="T33"/>
              </a:cxn>
              <a:cxn ang="T141">
                <a:pos x="T34" y="T35"/>
              </a:cxn>
              <a:cxn ang="T142">
                <a:pos x="T36" y="T37"/>
              </a:cxn>
              <a:cxn ang="T143">
                <a:pos x="T38" y="T39"/>
              </a:cxn>
              <a:cxn ang="T144">
                <a:pos x="T40" y="T41"/>
              </a:cxn>
              <a:cxn ang="T145">
                <a:pos x="T42" y="T43"/>
              </a:cxn>
              <a:cxn ang="T146">
                <a:pos x="T44" y="T45"/>
              </a:cxn>
              <a:cxn ang="T147">
                <a:pos x="T46" y="T47"/>
              </a:cxn>
              <a:cxn ang="T148">
                <a:pos x="T48" y="T49"/>
              </a:cxn>
              <a:cxn ang="T149">
                <a:pos x="T50" y="T51"/>
              </a:cxn>
              <a:cxn ang="T150">
                <a:pos x="T52" y="T53"/>
              </a:cxn>
              <a:cxn ang="T151">
                <a:pos x="T54" y="T55"/>
              </a:cxn>
              <a:cxn ang="T152">
                <a:pos x="T56" y="T57"/>
              </a:cxn>
              <a:cxn ang="T153">
                <a:pos x="T58" y="T59"/>
              </a:cxn>
              <a:cxn ang="T154">
                <a:pos x="T60" y="T61"/>
              </a:cxn>
              <a:cxn ang="T155">
                <a:pos x="T62" y="T63"/>
              </a:cxn>
              <a:cxn ang="T156">
                <a:pos x="T64" y="T65"/>
              </a:cxn>
              <a:cxn ang="T157">
                <a:pos x="T66" y="T67"/>
              </a:cxn>
              <a:cxn ang="T158">
                <a:pos x="T68" y="T69"/>
              </a:cxn>
              <a:cxn ang="T159">
                <a:pos x="T70" y="T71"/>
              </a:cxn>
              <a:cxn ang="T160">
                <a:pos x="T72" y="T73"/>
              </a:cxn>
              <a:cxn ang="T161">
                <a:pos x="T74" y="T75"/>
              </a:cxn>
              <a:cxn ang="T162">
                <a:pos x="T76" y="T77"/>
              </a:cxn>
              <a:cxn ang="T163">
                <a:pos x="T78" y="T79"/>
              </a:cxn>
              <a:cxn ang="T164">
                <a:pos x="T80" y="T81"/>
              </a:cxn>
              <a:cxn ang="T165">
                <a:pos x="T82" y="T83"/>
              </a:cxn>
              <a:cxn ang="T166">
                <a:pos x="T84" y="T85"/>
              </a:cxn>
              <a:cxn ang="T167">
                <a:pos x="T86" y="T87"/>
              </a:cxn>
              <a:cxn ang="T168">
                <a:pos x="T88" y="T89"/>
              </a:cxn>
              <a:cxn ang="T169">
                <a:pos x="T90" y="T91"/>
              </a:cxn>
              <a:cxn ang="T170">
                <a:pos x="T92" y="T93"/>
              </a:cxn>
              <a:cxn ang="T171">
                <a:pos x="T94" y="T95"/>
              </a:cxn>
              <a:cxn ang="T172">
                <a:pos x="T96" y="T97"/>
              </a:cxn>
              <a:cxn ang="T173">
                <a:pos x="T98" y="T99"/>
              </a:cxn>
              <a:cxn ang="T174">
                <a:pos x="T100" y="T101"/>
              </a:cxn>
              <a:cxn ang="T175">
                <a:pos x="T102" y="T103"/>
              </a:cxn>
              <a:cxn ang="T176">
                <a:pos x="T104" y="T105"/>
              </a:cxn>
              <a:cxn ang="T177">
                <a:pos x="T106" y="T107"/>
              </a:cxn>
              <a:cxn ang="T178">
                <a:pos x="T108" y="T109"/>
              </a:cxn>
              <a:cxn ang="T179">
                <a:pos x="T110" y="T111"/>
              </a:cxn>
              <a:cxn ang="T180">
                <a:pos x="T112" y="T113"/>
              </a:cxn>
              <a:cxn ang="T181">
                <a:pos x="T114" y="T115"/>
              </a:cxn>
              <a:cxn ang="T182">
                <a:pos x="T116" y="T117"/>
              </a:cxn>
              <a:cxn ang="T183">
                <a:pos x="T118" y="T119"/>
              </a:cxn>
              <a:cxn ang="T184">
                <a:pos x="T120" y="T121"/>
              </a:cxn>
              <a:cxn ang="T185">
                <a:pos x="T122" y="T123"/>
              </a:cxn>
            </a:cxnLst>
            <a:rect l="T186" t="T187" r="T188" b="T189"/>
            <a:pathLst>
              <a:path w="463" h="369">
                <a:moveTo>
                  <a:pt x="0" y="185"/>
                </a:moveTo>
                <a:cubicBezTo>
                  <a:pt x="0" y="83"/>
                  <a:pt x="104" y="0"/>
                  <a:pt x="232" y="0"/>
                </a:cubicBezTo>
                <a:cubicBezTo>
                  <a:pt x="360" y="0"/>
                  <a:pt x="463" y="83"/>
                  <a:pt x="463" y="185"/>
                </a:cubicBezTo>
                <a:cubicBezTo>
                  <a:pt x="463" y="287"/>
                  <a:pt x="360" y="369"/>
                  <a:pt x="232" y="369"/>
                </a:cubicBezTo>
                <a:cubicBezTo>
                  <a:pt x="104" y="369"/>
                  <a:pt x="0" y="287"/>
                  <a:pt x="0" y="185"/>
                </a:cubicBezTo>
                <a:close/>
                <a:moveTo>
                  <a:pt x="257" y="257"/>
                </a:moveTo>
                <a:cubicBezTo>
                  <a:pt x="262" y="253"/>
                  <a:pt x="271" y="250"/>
                  <a:pt x="274" y="250"/>
                </a:cubicBezTo>
                <a:cubicBezTo>
                  <a:pt x="277" y="250"/>
                  <a:pt x="289" y="243"/>
                  <a:pt x="278" y="242"/>
                </a:cubicBezTo>
                <a:cubicBezTo>
                  <a:pt x="274" y="242"/>
                  <a:pt x="275" y="235"/>
                  <a:pt x="271" y="235"/>
                </a:cubicBezTo>
                <a:cubicBezTo>
                  <a:pt x="267" y="235"/>
                  <a:pt x="267" y="239"/>
                  <a:pt x="264" y="242"/>
                </a:cubicBezTo>
                <a:cubicBezTo>
                  <a:pt x="261" y="244"/>
                  <a:pt x="259" y="245"/>
                  <a:pt x="256" y="248"/>
                </a:cubicBezTo>
                <a:cubicBezTo>
                  <a:pt x="254" y="250"/>
                  <a:pt x="254" y="253"/>
                  <a:pt x="254" y="255"/>
                </a:cubicBezTo>
                <a:cubicBezTo>
                  <a:pt x="256" y="258"/>
                  <a:pt x="256" y="254"/>
                  <a:pt x="257" y="257"/>
                </a:cubicBezTo>
                <a:close/>
                <a:moveTo>
                  <a:pt x="274" y="255"/>
                </a:moveTo>
                <a:cubicBezTo>
                  <a:pt x="283" y="256"/>
                  <a:pt x="284" y="261"/>
                  <a:pt x="289" y="260"/>
                </a:cubicBezTo>
                <a:cubicBezTo>
                  <a:pt x="293" y="259"/>
                  <a:pt x="303" y="255"/>
                  <a:pt x="298" y="255"/>
                </a:cubicBezTo>
                <a:cubicBezTo>
                  <a:pt x="290" y="256"/>
                  <a:pt x="284" y="248"/>
                  <a:pt x="284" y="248"/>
                </a:cubicBezTo>
                <a:cubicBezTo>
                  <a:pt x="280" y="254"/>
                  <a:pt x="274" y="255"/>
                  <a:pt x="274" y="255"/>
                </a:cubicBezTo>
                <a:close/>
                <a:moveTo>
                  <a:pt x="255" y="231"/>
                </a:moveTo>
                <a:cubicBezTo>
                  <a:pt x="254" y="232"/>
                  <a:pt x="253" y="232"/>
                  <a:pt x="252" y="235"/>
                </a:cubicBezTo>
                <a:cubicBezTo>
                  <a:pt x="250" y="238"/>
                  <a:pt x="248" y="243"/>
                  <a:pt x="248" y="243"/>
                </a:cubicBezTo>
                <a:cubicBezTo>
                  <a:pt x="248" y="243"/>
                  <a:pt x="254" y="241"/>
                  <a:pt x="256" y="239"/>
                </a:cubicBezTo>
                <a:cubicBezTo>
                  <a:pt x="257" y="238"/>
                  <a:pt x="260" y="235"/>
                  <a:pt x="262" y="235"/>
                </a:cubicBezTo>
                <a:cubicBezTo>
                  <a:pt x="264" y="234"/>
                  <a:pt x="265" y="231"/>
                  <a:pt x="263" y="230"/>
                </a:cubicBezTo>
                <a:cubicBezTo>
                  <a:pt x="261" y="229"/>
                  <a:pt x="261" y="232"/>
                  <a:pt x="259" y="232"/>
                </a:cubicBezTo>
                <a:cubicBezTo>
                  <a:pt x="258" y="231"/>
                  <a:pt x="256" y="230"/>
                  <a:pt x="255" y="231"/>
                </a:cubicBezTo>
                <a:close/>
                <a:moveTo>
                  <a:pt x="217" y="237"/>
                </a:moveTo>
                <a:cubicBezTo>
                  <a:pt x="219" y="244"/>
                  <a:pt x="219" y="244"/>
                  <a:pt x="219" y="244"/>
                </a:cubicBezTo>
                <a:cubicBezTo>
                  <a:pt x="220" y="247"/>
                  <a:pt x="221" y="250"/>
                  <a:pt x="217" y="253"/>
                </a:cubicBezTo>
                <a:cubicBezTo>
                  <a:pt x="214" y="256"/>
                  <a:pt x="210" y="256"/>
                  <a:pt x="206" y="254"/>
                </a:cubicBezTo>
                <a:cubicBezTo>
                  <a:pt x="201" y="250"/>
                  <a:pt x="204" y="243"/>
                  <a:pt x="208" y="237"/>
                </a:cubicBezTo>
                <a:cubicBezTo>
                  <a:pt x="208" y="237"/>
                  <a:pt x="205" y="232"/>
                  <a:pt x="206" y="230"/>
                </a:cubicBezTo>
                <a:cubicBezTo>
                  <a:pt x="206" y="229"/>
                  <a:pt x="208" y="223"/>
                  <a:pt x="210" y="226"/>
                </a:cubicBezTo>
                <a:cubicBezTo>
                  <a:pt x="212" y="230"/>
                  <a:pt x="215" y="232"/>
                  <a:pt x="217" y="237"/>
                </a:cubicBezTo>
                <a:close/>
                <a:moveTo>
                  <a:pt x="196" y="256"/>
                </a:moveTo>
                <a:cubicBezTo>
                  <a:pt x="195" y="255"/>
                  <a:pt x="192" y="258"/>
                  <a:pt x="188" y="257"/>
                </a:cubicBezTo>
                <a:cubicBezTo>
                  <a:pt x="184" y="256"/>
                  <a:pt x="183" y="255"/>
                  <a:pt x="181" y="257"/>
                </a:cubicBezTo>
                <a:cubicBezTo>
                  <a:pt x="178" y="262"/>
                  <a:pt x="176" y="258"/>
                  <a:pt x="174" y="257"/>
                </a:cubicBezTo>
                <a:cubicBezTo>
                  <a:pt x="172" y="255"/>
                  <a:pt x="177" y="252"/>
                  <a:pt x="182" y="250"/>
                </a:cubicBezTo>
                <a:cubicBezTo>
                  <a:pt x="185" y="248"/>
                  <a:pt x="183" y="241"/>
                  <a:pt x="187" y="241"/>
                </a:cubicBezTo>
                <a:cubicBezTo>
                  <a:pt x="189" y="241"/>
                  <a:pt x="189" y="245"/>
                  <a:pt x="192" y="244"/>
                </a:cubicBezTo>
                <a:cubicBezTo>
                  <a:pt x="195" y="242"/>
                  <a:pt x="194" y="248"/>
                  <a:pt x="194" y="248"/>
                </a:cubicBezTo>
                <a:cubicBezTo>
                  <a:pt x="195" y="249"/>
                  <a:pt x="195" y="249"/>
                  <a:pt x="195" y="249"/>
                </a:cubicBezTo>
                <a:cubicBezTo>
                  <a:pt x="196" y="249"/>
                  <a:pt x="197" y="248"/>
                  <a:pt x="198" y="249"/>
                </a:cubicBezTo>
                <a:cubicBezTo>
                  <a:pt x="200" y="250"/>
                  <a:pt x="201" y="254"/>
                  <a:pt x="204" y="256"/>
                </a:cubicBezTo>
                <a:cubicBezTo>
                  <a:pt x="205" y="257"/>
                  <a:pt x="206" y="257"/>
                  <a:pt x="207" y="258"/>
                </a:cubicBezTo>
                <a:cubicBezTo>
                  <a:pt x="208" y="258"/>
                  <a:pt x="201" y="258"/>
                  <a:pt x="196" y="256"/>
                </a:cubicBezTo>
                <a:close/>
                <a:moveTo>
                  <a:pt x="234" y="332"/>
                </a:moveTo>
                <a:cubicBezTo>
                  <a:pt x="241" y="331"/>
                  <a:pt x="252" y="337"/>
                  <a:pt x="263" y="336"/>
                </a:cubicBezTo>
                <a:cubicBezTo>
                  <a:pt x="274" y="335"/>
                  <a:pt x="270" y="332"/>
                  <a:pt x="270" y="332"/>
                </a:cubicBezTo>
                <a:cubicBezTo>
                  <a:pt x="270" y="332"/>
                  <a:pt x="260" y="331"/>
                  <a:pt x="254" y="321"/>
                </a:cubicBezTo>
                <a:cubicBezTo>
                  <a:pt x="248" y="311"/>
                  <a:pt x="249" y="281"/>
                  <a:pt x="251" y="275"/>
                </a:cubicBezTo>
                <a:cubicBezTo>
                  <a:pt x="254" y="269"/>
                  <a:pt x="262" y="265"/>
                  <a:pt x="262" y="265"/>
                </a:cubicBezTo>
                <a:cubicBezTo>
                  <a:pt x="262" y="265"/>
                  <a:pt x="273" y="268"/>
                  <a:pt x="276" y="267"/>
                </a:cubicBezTo>
                <a:cubicBezTo>
                  <a:pt x="288" y="270"/>
                  <a:pt x="288" y="270"/>
                  <a:pt x="288" y="270"/>
                </a:cubicBezTo>
                <a:cubicBezTo>
                  <a:pt x="288" y="270"/>
                  <a:pt x="288" y="275"/>
                  <a:pt x="292" y="277"/>
                </a:cubicBezTo>
                <a:cubicBezTo>
                  <a:pt x="296" y="279"/>
                  <a:pt x="304" y="280"/>
                  <a:pt x="310" y="279"/>
                </a:cubicBezTo>
                <a:cubicBezTo>
                  <a:pt x="315" y="277"/>
                  <a:pt x="312" y="272"/>
                  <a:pt x="317" y="272"/>
                </a:cubicBezTo>
                <a:cubicBezTo>
                  <a:pt x="321" y="272"/>
                  <a:pt x="324" y="279"/>
                  <a:pt x="328" y="282"/>
                </a:cubicBezTo>
                <a:cubicBezTo>
                  <a:pt x="333" y="285"/>
                  <a:pt x="332" y="281"/>
                  <a:pt x="337" y="285"/>
                </a:cubicBezTo>
                <a:cubicBezTo>
                  <a:pt x="342" y="288"/>
                  <a:pt x="348" y="291"/>
                  <a:pt x="352" y="287"/>
                </a:cubicBezTo>
                <a:cubicBezTo>
                  <a:pt x="356" y="284"/>
                  <a:pt x="355" y="282"/>
                  <a:pt x="356" y="279"/>
                </a:cubicBezTo>
                <a:cubicBezTo>
                  <a:pt x="358" y="275"/>
                  <a:pt x="364" y="272"/>
                  <a:pt x="364" y="269"/>
                </a:cubicBezTo>
                <a:cubicBezTo>
                  <a:pt x="363" y="265"/>
                  <a:pt x="359" y="263"/>
                  <a:pt x="361" y="258"/>
                </a:cubicBezTo>
                <a:cubicBezTo>
                  <a:pt x="363" y="254"/>
                  <a:pt x="367" y="248"/>
                  <a:pt x="367" y="248"/>
                </a:cubicBezTo>
                <a:cubicBezTo>
                  <a:pt x="367" y="248"/>
                  <a:pt x="375" y="248"/>
                  <a:pt x="379" y="246"/>
                </a:cubicBezTo>
                <a:cubicBezTo>
                  <a:pt x="382" y="244"/>
                  <a:pt x="385" y="245"/>
                  <a:pt x="381" y="241"/>
                </a:cubicBezTo>
                <a:cubicBezTo>
                  <a:pt x="378" y="236"/>
                  <a:pt x="376" y="232"/>
                  <a:pt x="376" y="232"/>
                </a:cubicBezTo>
                <a:cubicBezTo>
                  <a:pt x="376" y="232"/>
                  <a:pt x="382" y="227"/>
                  <a:pt x="381" y="224"/>
                </a:cubicBezTo>
                <a:cubicBezTo>
                  <a:pt x="380" y="220"/>
                  <a:pt x="381" y="221"/>
                  <a:pt x="385" y="218"/>
                </a:cubicBezTo>
                <a:cubicBezTo>
                  <a:pt x="388" y="214"/>
                  <a:pt x="384" y="212"/>
                  <a:pt x="384" y="207"/>
                </a:cubicBezTo>
                <a:cubicBezTo>
                  <a:pt x="384" y="202"/>
                  <a:pt x="385" y="199"/>
                  <a:pt x="387" y="197"/>
                </a:cubicBezTo>
                <a:cubicBezTo>
                  <a:pt x="390" y="195"/>
                  <a:pt x="388" y="192"/>
                  <a:pt x="394" y="191"/>
                </a:cubicBezTo>
                <a:cubicBezTo>
                  <a:pt x="399" y="190"/>
                  <a:pt x="398" y="187"/>
                  <a:pt x="400" y="184"/>
                </a:cubicBezTo>
                <a:cubicBezTo>
                  <a:pt x="402" y="180"/>
                  <a:pt x="397" y="175"/>
                  <a:pt x="393" y="172"/>
                </a:cubicBezTo>
                <a:cubicBezTo>
                  <a:pt x="388" y="170"/>
                  <a:pt x="393" y="166"/>
                  <a:pt x="387" y="165"/>
                </a:cubicBezTo>
                <a:cubicBezTo>
                  <a:pt x="380" y="165"/>
                  <a:pt x="379" y="171"/>
                  <a:pt x="379" y="165"/>
                </a:cubicBezTo>
                <a:cubicBezTo>
                  <a:pt x="379" y="160"/>
                  <a:pt x="380" y="155"/>
                  <a:pt x="380" y="155"/>
                </a:cubicBezTo>
                <a:cubicBezTo>
                  <a:pt x="380" y="155"/>
                  <a:pt x="381" y="153"/>
                  <a:pt x="376" y="149"/>
                </a:cubicBezTo>
                <a:cubicBezTo>
                  <a:pt x="371" y="144"/>
                  <a:pt x="372" y="143"/>
                  <a:pt x="367" y="143"/>
                </a:cubicBezTo>
                <a:cubicBezTo>
                  <a:pt x="363" y="143"/>
                  <a:pt x="357" y="144"/>
                  <a:pt x="355" y="140"/>
                </a:cubicBezTo>
                <a:cubicBezTo>
                  <a:pt x="352" y="135"/>
                  <a:pt x="360" y="136"/>
                  <a:pt x="356" y="132"/>
                </a:cubicBezTo>
                <a:cubicBezTo>
                  <a:pt x="353" y="127"/>
                  <a:pt x="350" y="128"/>
                  <a:pt x="348" y="124"/>
                </a:cubicBezTo>
                <a:cubicBezTo>
                  <a:pt x="345" y="119"/>
                  <a:pt x="348" y="116"/>
                  <a:pt x="343" y="114"/>
                </a:cubicBezTo>
                <a:cubicBezTo>
                  <a:pt x="339" y="112"/>
                  <a:pt x="339" y="112"/>
                  <a:pt x="333" y="114"/>
                </a:cubicBezTo>
                <a:cubicBezTo>
                  <a:pt x="326" y="116"/>
                  <a:pt x="324" y="118"/>
                  <a:pt x="325" y="113"/>
                </a:cubicBezTo>
                <a:cubicBezTo>
                  <a:pt x="326" y="109"/>
                  <a:pt x="327" y="110"/>
                  <a:pt x="327" y="105"/>
                </a:cubicBezTo>
                <a:cubicBezTo>
                  <a:pt x="327" y="101"/>
                  <a:pt x="331" y="100"/>
                  <a:pt x="329" y="95"/>
                </a:cubicBezTo>
                <a:cubicBezTo>
                  <a:pt x="327" y="89"/>
                  <a:pt x="326" y="89"/>
                  <a:pt x="326" y="85"/>
                </a:cubicBezTo>
                <a:cubicBezTo>
                  <a:pt x="326" y="81"/>
                  <a:pt x="325" y="84"/>
                  <a:pt x="322" y="81"/>
                </a:cubicBezTo>
                <a:cubicBezTo>
                  <a:pt x="319" y="77"/>
                  <a:pt x="324" y="74"/>
                  <a:pt x="318" y="73"/>
                </a:cubicBezTo>
                <a:cubicBezTo>
                  <a:pt x="313" y="71"/>
                  <a:pt x="307" y="74"/>
                  <a:pt x="305" y="71"/>
                </a:cubicBezTo>
                <a:cubicBezTo>
                  <a:pt x="303" y="67"/>
                  <a:pt x="303" y="66"/>
                  <a:pt x="300" y="63"/>
                </a:cubicBezTo>
                <a:cubicBezTo>
                  <a:pt x="296" y="60"/>
                  <a:pt x="295" y="63"/>
                  <a:pt x="291" y="58"/>
                </a:cubicBezTo>
                <a:cubicBezTo>
                  <a:pt x="288" y="54"/>
                  <a:pt x="286" y="57"/>
                  <a:pt x="283" y="53"/>
                </a:cubicBezTo>
                <a:cubicBezTo>
                  <a:pt x="280" y="50"/>
                  <a:pt x="284" y="51"/>
                  <a:pt x="280" y="47"/>
                </a:cubicBezTo>
                <a:cubicBezTo>
                  <a:pt x="277" y="43"/>
                  <a:pt x="275" y="44"/>
                  <a:pt x="271" y="42"/>
                </a:cubicBezTo>
                <a:cubicBezTo>
                  <a:pt x="266" y="39"/>
                  <a:pt x="266" y="35"/>
                  <a:pt x="261" y="36"/>
                </a:cubicBezTo>
                <a:cubicBezTo>
                  <a:pt x="256" y="36"/>
                  <a:pt x="255" y="36"/>
                  <a:pt x="255" y="41"/>
                </a:cubicBezTo>
                <a:cubicBezTo>
                  <a:pt x="255" y="45"/>
                  <a:pt x="250" y="48"/>
                  <a:pt x="256" y="50"/>
                </a:cubicBezTo>
                <a:cubicBezTo>
                  <a:pt x="261" y="51"/>
                  <a:pt x="265" y="55"/>
                  <a:pt x="260" y="55"/>
                </a:cubicBezTo>
                <a:cubicBezTo>
                  <a:pt x="256" y="55"/>
                  <a:pt x="256" y="54"/>
                  <a:pt x="252" y="52"/>
                </a:cubicBezTo>
                <a:cubicBezTo>
                  <a:pt x="249" y="51"/>
                  <a:pt x="246" y="48"/>
                  <a:pt x="242" y="46"/>
                </a:cubicBezTo>
                <a:cubicBezTo>
                  <a:pt x="237" y="44"/>
                  <a:pt x="240" y="51"/>
                  <a:pt x="234" y="49"/>
                </a:cubicBezTo>
                <a:cubicBezTo>
                  <a:pt x="227" y="46"/>
                  <a:pt x="231" y="45"/>
                  <a:pt x="227" y="42"/>
                </a:cubicBezTo>
                <a:cubicBezTo>
                  <a:pt x="222" y="38"/>
                  <a:pt x="223" y="37"/>
                  <a:pt x="218" y="36"/>
                </a:cubicBezTo>
                <a:cubicBezTo>
                  <a:pt x="212" y="34"/>
                  <a:pt x="212" y="32"/>
                  <a:pt x="207" y="35"/>
                </a:cubicBezTo>
                <a:cubicBezTo>
                  <a:pt x="202" y="37"/>
                  <a:pt x="204" y="36"/>
                  <a:pt x="198" y="38"/>
                </a:cubicBezTo>
                <a:cubicBezTo>
                  <a:pt x="192" y="40"/>
                  <a:pt x="189" y="39"/>
                  <a:pt x="191" y="43"/>
                </a:cubicBezTo>
                <a:cubicBezTo>
                  <a:pt x="193" y="48"/>
                  <a:pt x="194" y="50"/>
                  <a:pt x="189" y="52"/>
                </a:cubicBezTo>
                <a:cubicBezTo>
                  <a:pt x="185" y="55"/>
                  <a:pt x="188" y="60"/>
                  <a:pt x="184" y="58"/>
                </a:cubicBezTo>
                <a:cubicBezTo>
                  <a:pt x="181" y="57"/>
                  <a:pt x="178" y="59"/>
                  <a:pt x="176" y="54"/>
                </a:cubicBezTo>
                <a:cubicBezTo>
                  <a:pt x="174" y="49"/>
                  <a:pt x="178" y="48"/>
                  <a:pt x="175" y="46"/>
                </a:cubicBezTo>
                <a:cubicBezTo>
                  <a:pt x="172" y="43"/>
                  <a:pt x="171" y="51"/>
                  <a:pt x="165" y="51"/>
                </a:cubicBezTo>
                <a:cubicBezTo>
                  <a:pt x="159" y="52"/>
                  <a:pt x="162" y="53"/>
                  <a:pt x="159" y="57"/>
                </a:cubicBezTo>
                <a:cubicBezTo>
                  <a:pt x="155" y="60"/>
                  <a:pt x="167" y="61"/>
                  <a:pt x="157" y="66"/>
                </a:cubicBezTo>
                <a:cubicBezTo>
                  <a:pt x="146" y="70"/>
                  <a:pt x="147" y="66"/>
                  <a:pt x="143" y="70"/>
                </a:cubicBezTo>
                <a:cubicBezTo>
                  <a:pt x="140" y="74"/>
                  <a:pt x="142" y="75"/>
                  <a:pt x="136" y="77"/>
                </a:cubicBezTo>
                <a:cubicBezTo>
                  <a:pt x="131" y="79"/>
                  <a:pt x="133" y="76"/>
                  <a:pt x="128" y="81"/>
                </a:cubicBezTo>
                <a:cubicBezTo>
                  <a:pt x="122" y="87"/>
                  <a:pt x="120" y="86"/>
                  <a:pt x="120" y="91"/>
                </a:cubicBezTo>
                <a:cubicBezTo>
                  <a:pt x="120" y="96"/>
                  <a:pt x="123" y="96"/>
                  <a:pt x="119" y="100"/>
                </a:cubicBezTo>
                <a:cubicBezTo>
                  <a:pt x="114" y="104"/>
                  <a:pt x="115" y="106"/>
                  <a:pt x="118" y="111"/>
                </a:cubicBezTo>
                <a:cubicBezTo>
                  <a:pt x="121" y="115"/>
                  <a:pt x="127" y="122"/>
                  <a:pt x="120" y="119"/>
                </a:cubicBezTo>
                <a:cubicBezTo>
                  <a:pt x="113" y="117"/>
                  <a:pt x="111" y="114"/>
                  <a:pt x="110" y="118"/>
                </a:cubicBezTo>
                <a:cubicBezTo>
                  <a:pt x="109" y="121"/>
                  <a:pt x="105" y="120"/>
                  <a:pt x="104" y="127"/>
                </a:cubicBezTo>
                <a:cubicBezTo>
                  <a:pt x="102" y="133"/>
                  <a:pt x="104" y="128"/>
                  <a:pt x="105" y="134"/>
                </a:cubicBezTo>
                <a:cubicBezTo>
                  <a:pt x="105" y="141"/>
                  <a:pt x="110" y="140"/>
                  <a:pt x="100" y="142"/>
                </a:cubicBezTo>
                <a:cubicBezTo>
                  <a:pt x="95" y="143"/>
                  <a:pt x="98" y="145"/>
                  <a:pt x="91" y="147"/>
                </a:cubicBezTo>
                <a:cubicBezTo>
                  <a:pt x="85" y="149"/>
                  <a:pt x="82" y="147"/>
                  <a:pt x="81" y="151"/>
                </a:cubicBezTo>
                <a:cubicBezTo>
                  <a:pt x="80" y="156"/>
                  <a:pt x="83" y="158"/>
                  <a:pt x="79" y="161"/>
                </a:cubicBezTo>
                <a:cubicBezTo>
                  <a:pt x="75" y="164"/>
                  <a:pt x="75" y="165"/>
                  <a:pt x="73" y="170"/>
                </a:cubicBezTo>
                <a:cubicBezTo>
                  <a:pt x="70" y="175"/>
                  <a:pt x="66" y="178"/>
                  <a:pt x="66" y="183"/>
                </a:cubicBezTo>
                <a:cubicBezTo>
                  <a:pt x="66" y="188"/>
                  <a:pt x="71" y="189"/>
                  <a:pt x="67" y="195"/>
                </a:cubicBezTo>
                <a:cubicBezTo>
                  <a:pt x="62" y="200"/>
                  <a:pt x="62" y="200"/>
                  <a:pt x="66" y="205"/>
                </a:cubicBezTo>
                <a:cubicBezTo>
                  <a:pt x="69" y="210"/>
                  <a:pt x="74" y="211"/>
                  <a:pt x="74" y="217"/>
                </a:cubicBezTo>
                <a:cubicBezTo>
                  <a:pt x="74" y="222"/>
                  <a:pt x="72" y="225"/>
                  <a:pt x="75" y="229"/>
                </a:cubicBezTo>
                <a:cubicBezTo>
                  <a:pt x="79" y="233"/>
                  <a:pt x="88" y="235"/>
                  <a:pt x="83" y="240"/>
                </a:cubicBezTo>
                <a:cubicBezTo>
                  <a:pt x="77" y="244"/>
                  <a:pt x="80" y="242"/>
                  <a:pt x="75" y="246"/>
                </a:cubicBezTo>
                <a:cubicBezTo>
                  <a:pt x="69" y="249"/>
                  <a:pt x="65" y="247"/>
                  <a:pt x="68" y="253"/>
                </a:cubicBezTo>
                <a:cubicBezTo>
                  <a:pt x="72" y="259"/>
                  <a:pt x="75" y="256"/>
                  <a:pt x="75" y="263"/>
                </a:cubicBezTo>
                <a:cubicBezTo>
                  <a:pt x="75" y="270"/>
                  <a:pt x="78" y="270"/>
                  <a:pt x="84" y="272"/>
                </a:cubicBezTo>
                <a:cubicBezTo>
                  <a:pt x="90" y="275"/>
                  <a:pt x="92" y="284"/>
                  <a:pt x="97" y="281"/>
                </a:cubicBezTo>
                <a:cubicBezTo>
                  <a:pt x="101" y="279"/>
                  <a:pt x="101" y="277"/>
                  <a:pt x="105" y="283"/>
                </a:cubicBezTo>
                <a:cubicBezTo>
                  <a:pt x="108" y="289"/>
                  <a:pt x="111" y="294"/>
                  <a:pt x="113" y="289"/>
                </a:cubicBezTo>
                <a:cubicBezTo>
                  <a:pt x="116" y="284"/>
                  <a:pt x="118" y="285"/>
                  <a:pt x="121" y="283"/>
                </a:cubicBezTo>
                <a:cubicBezTo>
                  <a:pt x="125" y="281"/>
                  <a:pt x="121" y="279"/>
                  <a:pt x="128" y="279"/>
                </a:cubicBezTo>
                <a:cubicBezTo>
                  <a:pt x="134" y="279"/>
                  <a:pt x="134" y="283"/>
                  <a:pt x="138" y="280"/>
                </a:cubicBezTo>
                <a:cubicBezTo>
                  <a:pt x="143" y="278"/>
                  <a:pt x="139" y="274"/>
                  <a:pt x="144" y="275"/>
                </a:cubicBezTo>
                <a:cubicBezTo>
                  <a:pt x="150" y="276"/>
                  <a:pt x="151" y="276"/>
                  <a:pt x="151" y="279"/>
                </a:cubicBezTo>
                <a:cubicBezTo>
                  <a:pt x="152" y="283"/>
                  <a:pt x="151" y="285"/>
                  <a:pt x="157" y="285"/>
                </a:cubicBezTo>
                <a:cubicBezTo>
                  <a:pt x="162" y="285"/>
                  <a:pt x="164" y="277"/>
                  <a:pt x="165" y="282"/>
                </a:cubicBezTo>
                <a:cubicBezTo>
                  <a:pt x="165" y="286"/>
                  <a:pt x="170" y="291"/>
                  <a:pt x="173" y="290"/>
                </a:cubicBezTo>
                <a:cubicBezTo>
                  <a:pt x="177" y="289"/>
                  <a:pt x="180" y="292"/>
                  <a:pt x="180" y="286"/>
                </a:cubicBezTo>
                <a:cubicBezTo>
                  <a:pt x="179" y="280"/>
                  <a:pt x="182" y="283"/>
                  <a:pt x="183" y="279"/>
                </a:cubicBezTo>
                <a:cubicBezTo>
                  <a:pt x="184" y="274"/>
                  <a:pt x="183" y="272"/>
                  <a:pt x="186" y="268"/>
                </a:cubicBezTo>
                <a:cubicBezTo>
                  <a:pt x="189" y="265"/>
                  <a:pt x="197" y="264"/>
                  <a:pt x="197" y="264"/>
                </a:cubicBezTo>
                <a:cubicBezTo>
                  <a:pt x="197" y="264"/>
                  <a:pt x="207" y="263"/>
                  <a:pt x="214" y="271"/>
                </a:cubicBezTo>
                <a:cubicBezTo>
                  <a:pt x="221" y="280"/>
                  <a:pt x="222" y="289"/>
                  <a:pt x="222" y="301"/>
                </a:cubicBezTo>
                <a:cubicBezTo>
                  <a:pt x="222" y="308"/>
                  <a:pt x="223" y="313"/>
                  <a:pt x="219" y="320"/>
                </a:cubicBezTo>
                <a:cubicBezTo>
                  <a:pt x="216" y="326"/>
                  <a:pt x="205" y="332"/>
                  <a:pt x="205" y="332"/>
                </a:cubicBezTo>
                <a:cubicBezTo>
                  <a:pt x="205" y="332"/>
                  <a:pt x="201" y="336"/>
                  <a:pt x="208" y="336"/>
                </a:cubicBezTo>
                <a:cubicBezTo>
                  <a:pt x="214" y="336"/>
                  <a:pt x="230" y="333"/>
                  <a:pt x="234" y="332"/>
                </a:cubicBezTo>
                <a:close/>
                <a:moveTo>
                  <a:pt x="243" y="214"/>
                </a:moveTo>
                <a:cubicBezTo>
                  <a:pt x="245" y="216"/>
                  <a:pt x="251" y="215"/>
                  <a:pt x="253" y="214"/>
                </a:cubicBezTo>
                <a:cubicBezTo>
                  <a:pt x="256" y="214"/>
                  <a:pt x="256" y="218"/>
                  <a:pt x="256" y="221"/>
                </a:cubicBezTo>
                <a:cubicBezTo>
                  <a:pt x="255" y="224"/>
                  <a:pt x="251" y="227"/>
                  <a:pt x="251" y="227"/>
                </a:cubicBezTo>
                <a:cubicBezTo>
                  <a:pt x="250" y="226"/>
                  <a:pt x="250" y="226"/>
                  <a:pt x="250" y="226"/>
                </a:cubicBezTo>
                <a:cubicBezTo>
                  <a:pt x="249" y="227"/>
                  <a:pt x="248" y="227"/>
                  <a:pt x="247" y="226"/>
                </a:cubicBezTo>
                <a:cubicBezTo>
                  <a:pt x="246" y="226"/>
                  <a:pt x="246" y="225"/>
                  <a:pt x="246" y="224"/>
                </a:cubicBezTo>
                <a:cubicBezTo>
                  <a:pt x="245" y="222"/>
                  <a:pt x="243" y="220"/>
                  <a:pt x="242" y="220"/>
                </a:cubicBezTo>
                <a:cubicBezTo>
                  <a:pt x="239" y="218"/>
                  <a:pt x="237" y="217"/>
                  <a:pt x="234" y="217"/>
                </a:cubicBezTo>
                <a:cubicBezTo>
                  <a:pt x="234" y="217"/>
                  <a:pt x="241" y="212"/>
                  <a:pt x="243" y="214"/>
                </a:cubicBezTo>
                <a:close/>
                <a:moveTo>
                  <a:pt x="232" y="239"/>
                </a:moveTo>
                <a:cubicBezTo>
                  <a:pt x="229" y="231"/>
                  <a:pt x="229" y="231"/>
                  <a:pt x="229" y="231"/>
                </a:cubicBezTo>
                <a:cubicBezTo>
                  <a:pt x="228" y="228"/>
                  <a:pt x="227" y="226"/>
                  <a:pt x="230" y="222"/>
                </a:cubicBezTo>
                <a:cubicBezTo>
                  <a:pt x="233" y="220"/>
                  <a:pt x="237" y="220"/>
                  <a:pt x="240" y="222"/>
                </a:cubicBezTo>
                <a:cubicBezTo>
                  <a:pt x="244" y="225"/>
                  <a:pt x="243" y="232"/>
                  <a:pt x="239" y="237"/>
                </a:cubicBezTo>
                <a:cubicBezTo>
                  <a:pt x="239" y="237"/>
                  <a:pt x="240" y="238"/>
                  <a:pt x="240" y="239"/>
                </a:cubicBezTo>
                <a:cubicBezTo>
                  <a:pt x="239" y="241"/>
                  <a:pt x="238" y="244"/>
                  <a:pt x="236" y="245"/>
                </a:cubicBezTo>
                <a:cubicBezTo>
                  <a:pt x="235" y="245"/>
                  <a:pt x="233" y="248"/>
                  <a:pt x="233" y="249"/>
                </a:cubicBezTo>
                <a:cubicBezTo>
                  <a:pt x="232" y="252"/>
                  <a:pt x="233" y="243"/>
                  <a:pt x="232" y="239"/>
                </a:cubicBezTo>
                <a:close/>
                <a:moveTo>
                  <a:pt x="197" y="230"/>
                </a:moveTo>
                <a:cubicBezTo>
                  <a:pt x="196" y="231"/>
                  <a:pt x="201" y="232"/>
                  <a:pt x="199" y="233"/>
                </a:cubicBezTo>
                <a:cubicBezTo>
                  <a:pt x="196" y="234"/>
                  <a:pt x="194" y="238"/>
                  <a:pt x="194" y="238"/>
                </a:cubicBezTo>
                <a:cubicBezTo>
                  <a:pt x="194" y="238"/>
                  <a:pt x="186" y="235"/>
                  <a:pt x="188" y="234"/>
                </a:cubicBezTo>
                <a:cubicBezTo>
                  <a:pt x="189" y="232"/>
                  <a:pt x="182" y="226"/>
                  <a:pt x="183" y="225"/>
                </a:cubicBezTo>
                <a:cubicBezTo>
                  <a:pt x="183" y="224"/>
                  <a:pt x="193" y="226"/>
                  <a:pt x="193" y="228"/>
                </a:cubicBezTo>
                <a:cubicBezTo>
                  <a:pt x="193" y="229"/>
                  <a:pt x="198" y="229"/>
                  <a:pt x="197" y="230"/>
                </a:cubicBezTo>
                <a:close/>
              </a:path>
            </a:pathLst>
          </a:custGeom>
          <a:solidFill>
            <a:srgbClr val="008265"/>
          </a:solidFill>
          <a:ln w="9525">
            <a:noFill/>
            <a:round/>
            <a:headEnd/>
            <a:tailEnd/>
          </a:ln>
        </xdr:spPr>
      </xdr:sp>
      <xdr:sp macro="" textlink="">
        <xdr:nvSpPr>
          <xdr:cNvPr id="5" name="Freeform 12"/>
          <xdr:cNvSpPr>
            <a:spLocks noEditPoints="1"/>
          </xdr:cNvSpPr>
        </xdr:nvSpPr>
        <xdr:spPr bwMode="auto">
          <a:xfrm>
            <a:off x="9495" y="1322"/>
            <a:ext cx="253" cy="260"/>
          </a:xfrm>
          <a:custGeom>
            <a:avLst/>
            <a:gdLst>
              <a:gd name="T0" fmla="*/ 478 w 117"/>
              <a:gd name="T1" fmla="*/ 72 h 120"/>
              <a:gd name="T2" fmla="*/ 285 w 117"/>
              <a:gd name="T3" fmla="*/ 0 h 120"/>
              <a:gd name="T4" fmla="*/ 80 w 117"/>
              <a:gd name="T5" fmla="*/ 80 h 120"/>
              <a:gd name="T6" fmla="*/ 0 w 117"/>
              <a:gd name="T7" fmla="*/ 286 h 120"/>
              <a:gd name="T8" fmla="*/ 69 w 117"/>
              <a:gd name="T9" fmla="*/ 494 h 120"/>
              <a:gd name="T10" fmla="*/ 257 w 117"/>
              <a:gd name="T11" fmla="*/ 563 h 120"/>
              <a:gd name="T12" fmla="*/ 467 w 117"/>
              <a:gd name="T13" fmla="*/ 483 h 120"/>
              <a:gd name="T14" fmla="*/ 547 w 117"/>
              <a:gd name="T15" fmla="*/ 269 h 120"/>
              <a:gd name="T16" fmla="*/ 478 w 117"/>
              <a:gd name="T17" fmla="*/ 72 h 120"/>
              <a:gd name="T18" fmla="*/ 435 w 117"/>
              <a:gd name="T19" fmla="*/ 410 h 120"/>
              <a:gd name="T20" fmla="*/ 374 w 117"/>
              <a:gd name="T21" fmla="*/ 494 h 120"/>
              <a:gd name="T22" fmla="*/ 277 w 117"/>
              <a:gd name="T23" fmla="*/ 522 h 120"/>
              <a:gd name="T24" fmla="*/ 141 w 117"/>
              <a:gd name="T25" fmla="*/ 459 h 120"/>
              <a:gd name="T26" fmla="*/ 89 w 117"/>
              <a:gd name="T27" fmla="*/ 273 h 120"/>
              <a:gd name="T28" fmla="*/ 112 w 117"/>
              <a:gd name="T29" fmla="*/ 156 h 120"/>
              <a:gd name="T30" fmla="*/ 173 w 117"/>
              <a:gd name="T31" fmla="*/ 72 h 120"/>
              <a:gd name="T32" fmla="*/ 270 w 117"/>
              <a:gd name="T33" fmla="*/ 43 h 120"/>
              <a:gd name="T34" fmla="*/ 361 w 117"/>
              <a:gd name="T35" fmla="*/ 65 h 120"/>
              <a:gd name="T36" fmla="*/ 430 w 117"/>
              <a:gd name="T37" fmla="*/ 145 h 120"/>
              <a:gd name="T38" fmla="*/ 458 w 117"/>
              <a:gd name="T39" fmla="*/ 286 h 120"/>
              <a:gd name="T40" fmla="*/ 435 w 117"/>
              <a:gd name="T41" fmla="*/ 410 h 120"/>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w 117"/>
              <a:gd name="T64" fmla="*/ 0 h 120"/>
              <a:gd name="T65" fmla="*/ 117 w 117"/>
              <a:gd name="T66" fmla="*/ 120 h 120"/>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T63" t="T64" r="T65" b="T66"/>
            <a:pathLst>
              <a:path w="117" h="120">
                <a:moveTo>
                  <a:pt x="102" y="15"/>
                </a:moveTo>
                <a:cubicBezTo>
                  <a:pt x="92" y="5"/>
                  <a:pt x="78" y="0"/>
                  <a:pt x="61" y="0"/>
                </a:cubicBezTo>
                <a:cubicBezTo>
                  <a:pt x="43" y="0"/>
                  <a:pt x="28" y="5"/>
                  <a:pt x="17" y="17"/>
                </a:cubicBezTo>
                <a:cubicBezTo>
                  <a:pt x="5" y="28"/>
                  <a:pt x="0" y="43"/>
                  <a:pt x="0" y="61"/>
                </a:cubicBezTo>
                <a:cubicBezTo>
                  <a:pt x="0" y="80"/>
                  <a:pt x="5" y="94"/>
                  <a:pt x="15" y="105"/>
                </a:cubicBezTo>
                <a:cubicBezTo>
                  <a:pt x="25" y="115"/>
                  <a:pt x="38" y="120"/>
                  <a:pt x="55" y="120"/>
                </a:cubicBezTo>
                <a:cubicBezTo>
                  <a:pt x="74" y="120"/>
                  <a:pt x="89" y="115"/>
                  <a:pt x="100" y="103"/>
                </a:cubicBezTo>
                <a:cubicBezTo>
                  <a:pt x="111" y="92"/>
                  <a:pt x="117" y="76"/>
                  <a:pt x="117" y="57"/>
                </a:cubicBezTo>
                <a:cubicBezTo>
                  <a:pt x="117" y="39"/>
                  <a:pt x="112" y="25"/>
                  <a:pt x="102" y="15"/>
                </a:cubicBezTo>
                <a:close/>
                <a:moveTo>
                  <a:pt x="93" y="87"/>
                </a:moveTo>
                <a:cubicBezTo>
                  <a:pt x="90" y="95"/>
                  <a:pt x="85" y="101"/>
                  <a:pt x="80" y="105"/>
                </a:cubicBezTo>
                <a:cubicBezTo>
                  <a:pt x="74" y="109"/>
                  <a:pt x="67" y="111"/>
                  <a:pt x="59" y="111"/>
                </a:cubicBezTo>
                <a:cubicBezTo>
                  <a:pt x="48" y="111"/>
                  <a:pt x="38" y="106"/>
                  <a:pt x="30" y="98"/>
                </a:cubicBezTo>
                <a:cubicBezTo>
                  <a:pt x="23" y="89"/>
                  <a:pt x="19" y="76"/>
                  <a:pt x="19" y="58"/>
                </a:cubicBezTo>
                <a:cubicBezTo>
                  <a:pt x="19" y="50"/>
                  <a:pt x="21" y="41"/>
                  <a:pt x="24" y="33"/>
                </a:cubicBezTo>
                <a:cubicBezTo>
                  <a:pt x="26" y="25"/>
                  <a:pt x="31" y="19"/>
                  <a:pt x="37" y="15"/>
                </a:cubicBezTo>
                <a:cubicBezTo>
                  <a:pt x="43" y="11"/>
                  <a:pt x="50" y="9"/>
                  <a:pt x="58" y="9"/>
                </a:cubicBezTo>
                <a:cubicBezTo>
                  <a:pt x="65" y="9"/>
                  <a:pt x="72" y="11"/>
                  <a:pt x="77" y="14"/>
                </a:cubicBezTo>
                <a:cubicBezTo>
                  <a:pt x="83" y="18"/>
                  <a:pt x="88" y="23"/>
                  <a:pt x="92" y="31"/>
                </a:cubicBezTo>
                <a:cubicBezTo>
                  <a:pt x="96" y="39"/>
                  <a:pt x="98" y="49"/>
                  <a:pt x="98" y="61"/>
                </a:cubicBezTo>
                <a:cubicBezTo>
                  <a:pt x="98" y="70"/>
                  <a:pt x="96" y="79"/>
                  <a:pt x="93" y="87"/>
                </a:cubicBezTo>
                <a:close/>
              </a:path>
            </a:pathLst>
          </a:custGeom>
          <a:solidFill>
            <a:srgbClr val="000000"/>
          </a:solidFill>
          <a:ln w="9525">
            <a:noFill/>
            <a:round/>
            <a:headEnd/>
            <a:tailEnd/>
          </a:ln>
        </xdr:spPr>
      </xdr:sp>
      <xdr:sp macro="" textlink="">
        <xdr:nvSpPr>
          <xdr:cNvPr id="6" name="Freeform 11"/>
          <xdr:cNvSpPr>
            <a:spLocks noEditPoints="1"/>
          </xdr:cNvSpPr>
        </xdr:nvSpPr>
        <xdr:spPr bwMode="auto">
          <a:xfrm>
            <a:off x="9759" y="1329"/>
            <a:ext cx="263" cy="244"/>
          </a:xfrm>
          <a:custGeom>
            <a:avLst/>
            <a:gdLst>
              <a:gd name="T0" fmla="*/ 563 w 122"/>
              <a:gd name="T1" fmla="*/ 494 h 113"/>
              <a:gd name="T2" fmla="*/ 511 w 122"/>
              <a:gd name="T3" fmla="*/ 475 h 113"/>
              <a:gd name="T4" fmla="*/ 502 w 122"/>
              <a:gd name="T5" fmla="*/ 466 h 113"/>
              <a:gd name="T6" fmla="*/ 418 w 122"/>
              <a:gd name="T7" fmla="*/ 285 h 113"/>
              <a:gd name="T8" fmla="*/ 302 w 122"/>
              <a:gd name="T9" fmla="*/ 4 h 113"/>
              <a:gd name="T10" fmla="*/ 297 w 122"/>
              <a:gd name="T11" fmla="*/ 0 h 113"/>
              <a:gd name="T12" fmla="*/ 269 w 122"/>
              <a:gd name="T13" fmla="*/ 0 h 113"/>
              <a:gd name="T14" fmla="*/ 168 w 122"/>
              <a:gd name="T15" fmla="*/ 229 h 113"/>
              <a:gd name="T16" fmla="*/ 65 w 122"/>
              <a:gd name="T17" fmla="*/ 458 h 113"/>
              <a:gd name="T18" fmla="*/ 52 w 122"/>
              <a:gd name="T19" fmla="*/ 479 h 113"/>
              <a:gd name="T20" fmla="*/ 4 w 122"/>
              <a:gd name="T21" fmla="*/ 494 h 113"/>
              <a:gd name="T22" fmla="*/ 0 w 122"/>
              <a:gd name="T23" fmla="*/ 494 h 113"/>
              <a:gd name="T24" fmla="*/ 0 w 122"/>
              <a:gd name="T25" fmla="*/ 527 h 113"/>
              <a:gd name="T26" fmla="*/ 88 w 122"/>
              <a:gd name="T27" fmla="*/ 523 h 113"/>
              <a:gd name="T28" fmla="*/ 181 w 122"/>
              <a:gd name="T29" fmla="*/ 527 h 113"/>
              <a:gd name="T30" fmla="*/ 181 w 122"/>
              <a:gd name="T31" fmla="*/ 523 h 113"/>
              <a:gd name="T32" fmla="*/ 181 w 122"/>
              <a:gd name="T33" fmla="*/ 494 h 113"/>
              <a:gd name="T34" fmla="*/ 168 w 122"/>
              <a:gd name="T35" fmla="*/ 490 h 113"/>
              <a:gd name="T36" fmla="*/ 125 w 122"/>
              <a:gd name="T37" fmla="*/ 479 h 113"/>
              <a:gd name="T38" fmla="*/ 125 w 122"/>
              <a:gd name="T39" fmla="*/ 475 h 113"/>
              <a:gd name="T40" fmla="*/ 136 w 122"/>
              <a:gd name="T41" fmla="*/ 451 h 113"/>
              <a:gd name="T42" fmla="*/ 168 w 122"/>
              <a:gd name="T43" fmla="*/ 369 h 113"/>
              <a:gd name="T44" fmla="*/ 261 w 122"/>
              <a:gd name="T45" fmla="*/ 363 h 113"/>
              <a:gd name="T46" fmla="*/ 366 w 122"/>
              <a:gd name="T47" fmla="*/ 369 h 113"/>
              <a:gd name="T48" fmla="*/ 405 w 122"/>
              <a:gd name="T49" fmla="*/ 447 h 113"/>
              <a:gd name="T50" fmla="*/ 410 w 122"/>
              <a:gd name="T51" fmla="*/ 471 h 113"/>
              <a:gd name="T52" fmla="*/ 405 w 122"/>
              <a:gd name="T53" fmla="*/ 479 h 113"/>
              <a:gd name="T54" fmla="*/ 358 w 122"/>
              <a:gd name="T55" fmla="*/ 494 h 113"/>
              <a:gd name="T56" fmla="*/ 354 w 122"/>
              <a:gd name="T57" fmla="*/ 494 h 113"/>
              <a:gd name="T58" fmla="*/ 354 w 122"/>
              <a:gd name="T59" fmla="*/ 527 h 113"/>
              <a:gd name="T60" fmla="*/ 466 w 122"/>
              <a:gd name="T61" fmla="*/ 523 h 113"/>
              <a:gd name="T62" fmla="*/ 567 w 122"/>
              <a:gd name="T63" fmla="*/ 527 h 113"/>
              <a:gd name="T64" fmla="*/ 567 w 122"/>
              <a:gd name="T65" fmla="*/ 523 h 113"/>
              <a:gd name="T66" fmla="*/ 567 w 122"/>
              <a:gd name="T67" fmla="*/ 494 h 113"/>
              <a:gd name="T68" fmla="*/ 563 w 122"/>
              <a:gd name="T69" fmla="*/ 494 h 113"/>
              <a:gd name="T70" fmla="*/ 250 w 122"/>
              <a:gd name="T71" fmla="*/ 317 h 113"/>
              <a:gd name="T72" fmla="*/ 185 w 122"/>
              <a:gd name="T73" fmla="*/ 317 h 113"/>
              <a:gd name="T74" fmla="*/ 269 w 122"/>
              <a:gd name="T75" fmla="*/ 125 h 113"/>
              <a:gd name="T76" fmla="*/ 349 w 122"/>
              <a:gd name="T77" fmla="*/ 317 h 113"/>
              <a:gd name="T78" fmla="*/ 250 w 122"/>
              <a:gd name="T79" fmla="*/ 317 h 113"/>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w 122"/>
              <a:gd name="T121" fmla="*/ 0 h 113"/>
              <a:gd name="T122" fmla="*/ 122 w 122"/>
              <a:gd name="T123" fmla="*/ 113 h 113"/>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T120" t="T121" r="T122" b="T123"/>
            <a:pathLst>
              <a:path w="122" h="113">
                <a:moveTo>
                  <a:pt x="121" y="106"/>
                </a:moveTo>
                <a:cubicBezTo>
                  <a:pt x="112" y="103"/>
                  <a:pt x="110" y="102"/>
                  <a:pt x="110" y="102"/>
                </a:cubicBezTo>
                <a:cubicBezTo>
                  <a:pt x="108" y="100"/>
                  <a:pt x="108" y="100"/>
                  <a:pt x="108" y="100"/>
                </a:cubicBezTo>
                <a:cubicBezTo>
                  <a:pt x="90" y="61"/>
                  <a:pt x="90" y="61"/>
                  <a:pt x="90" y="61"/>
                </a:cubicBezTo>
                <a:cubicBezTo>
                  <a:pt x="80" y="39"/>
                  <a:pt x="72" y="18"/>
                  <a:pt x="65" y="1"/>
                </a:cubicBezTo>
                <a:cubicBezTo>
                  <a:pt x="64" y="0"/>
                  <a:pt x="64" y="0"/>
                  <a:pt x="64" y="0"/>
                </a:cubicBezTo>
                <a:cubicBezTo>
                  <a:pt x="58" y="0"/>
                  <a:pt x="58" y="0"/>
                  <a:pt x="58" y="0"/>
                </a:cubicBezTo>
                <a:cubicBezTo>
                  <a:pt x="36" y="49"/>
                  <a:pt x="36" y="49"/>
                  <a:pt x="36" y="49"/>
                </a:cubicBezTo>
                <a:cubicBezTo>
                  <a:pt x="25" y="77"/>
                  <a:pt x="17" y="93"/>
                  <a:pt x="14" y="98"/>
                </a:cubicBezTo>
                <a:cubicBezTo>
                  <a:pt x="13" y="100"/>
                  <a:pt x="12" y="102"/>
                  <a:pt x="11" y="103"/>
                </a:cubicBezTo>
                <a:cubicBezTo>
                  <a:pt x="9" y="104"/>
                  <a:pt x="6" y="105"/>
                  <a:pt x="1" y="106"/>
                </a:cubicBezTo>
                <a:cubicBezTo>
                  <a:pt x="0" y="106"/>
                  <a:pt x="0" y="106"/>
                  <a:pt x="0" y="106"/>
                </a:cubicBezTo>
                <a:cubicBezTo>
                  <a:pt x="0" y="113"/>
                  <a:pt x="0" y="113"/>
                  <a:pt x="0" y="113"/>
                </a:cubicBezTo>
                <a:cubicBezTo>
                  <a:pt x="19" y="112"/>
                  <a:pt x="19" y="112"/>
                  <a:pt x="19" y="112"/>
                </a:cubicBezTo>
                <a:cubicBezTo>
                  <a:pt x="39" y="113"/>
                  <a:pt x="39" y="113"/>
                  <a:pt x="39" y="113"/>
                </a:cubicBezTo>
                <a:cubicBezTo>
                  <a:pt x="39" y="112"/>
                  <a:pt x="39" y="112"/>
                  <a:pt x="39" y="112"/>
                </a:cubicBezTo>
                <a:cubicBezTo>
                  <a:pt x="39" y="106"/>
                  <a:pt x="39" y="106"/>
                  <a:pt x="39" y="106"/>
                </a:cubicBezTo>
                <a:cubicBezTo>
                  <a:pt x="36" y="105"/>
                  <a:pt x="36" y="105"/>
                  <a:pt x="36" y="105"/>
                </a:cubicBezTo>
                <a:cubicBezTo>
                  <a:pt x="29" y="104"/>
                  <a:pt x="27" y="103"/>
                  <a:pt x="27" y="103"/>
                </a:cubicBezTo>
                <a:cubicBezTo>
                  <a:pt x="27" y="103"/>
                  <a:pt x="27" y="103"/>
                  <a:pt x="27" y="102"/>
                </a:cubicBezTo>
                <a:cubicBezTo>
                  <a:pt x="27" y="102"/>
                  <a:pt x="27" y="101"/>
                  <a:pt x="29" y="97"/>
                </a:cubicBezTo>
                <a:cubicBezTo>
                  <a:pt x="29" y="97"/>
                  <a:pt x="35" y="82"/>
                  <a:pt x="36" y="79"/>
                </a:cubicBezTo>
                <a:cubicBezTo>
                  <a:pt x="38" y="79"/>
                  <a:pt x="56" y="78"/>
                  <a:pt x="56" y="78"/>
                </a:cubicBezTo>
                <a:cubicBezTo>
                  <a:pt x="56" y="78"/>
                  <a:pt x="75" y="79"/>
                  <a:pt x="79" y="79"/>
                </a:cubicBezTo>
                <a:cubicBezTo>
                  <a:pt x="80" y="80"/>
                  <a:pt x="87" y="96"/>
                  <a:pt x="87" y="96"/>
                </a:cubicBezTo>
                <a:cubicBezTo>
                  <a:pt x="88" y="99"/>
                  <a:pt x="88" y="101"/>
                  <a:pt x="88" y="101"/>
                </a:cubicBezTo>
                <a:cubicBezTo>
                  <a:pt x="88" y="102"/>
                  <a:pt x="88" y="102"/>
                  <a:pt x="87" y="103"/>
                </a:cubicBezTo>
                <a:cubicBezTo>
                  <a:pt x="87" y="103"/>
                  <a:pt x="85" y="104"/>
                  <a:pt x="77" y="106"/>
                </a:cubicBezTo>
                <a:cubicBezTo>
                  <a:pt x="76" y="106"/>
                  <a:pt x="76" y="106"/>
                  <a:pt x="76" y="106"/>
                </a:cubicBezTo>
                <a:cubicBezTo>
                  <a:pt x="76" y="113"/>
                  <a:pt x="76" y="113"/>
                  <a:pt x="76" y="113"/>
                </a:cubicBezTo>
                <a:cubicBezTo>
                  <a:pt x="100" y="112"/>
                  <a:pt x="100" y="112"/>
                  <a:pt x="100" y="112"/>
                </a:cubicBezTo>
                <a:cubicBezTo>
                  <a:pt x="122" y="113"/>
                  <a:pt x="122" y="113"/>
                  <a:pt x="122" y="113"/>
                </a:cubicBezTo>
                <a:cubicBezTo>
                  <a:pt x="122" y="112"/>
                  <a:pt x="122" y="112"/>
                  <a:pt x="122" y="112"/>
                </a:cubicBezTo>
                <a:cubicBezTo>
                  <a:pt x="122" y="106"/>
                  <a:pt x="122" y="106"/>
                  <a:pt x="122" y="106"/>
                </a:cubicBezTo>
                <a:lnTo>
                  <a:pt x="121" y="106"/>
                </a:lnTo>
                <a:close/>
                <a:moveTo>
                  <a:pt x="54" y="68"/>
                </a:moveTo>
                <a:cubicBezTo>
                  <a:pt x="54" y="68"/>
                  <a:pt x="43" y="68"/>
                  <a:pt x="40" y="68"/>
                </a:cubicBezTo>
                <a:cubicBezTo>
                  <a:pt x="42" y="65"/>
                  <a:pt x="56" y="32"/>
                  <a:pt x="58" y="27"/>
                </a:cubicBezTo>
                <a:cubicBezTo>
                  <a:pt x="60" y="32"/>
                  <a:pt x="74" y="65"/>
                  <a:pt x="75" y="68"/>
                </a:cubicBezTo>
                <a:cubicBezTo>
                  <a:pt x="72" y="68"/>
                  <a:pt x="54" y="68"/>
                  <a:pt x="54" y="68"/>
                </a:cubicBezTo>
                <a:close/>
              </a:path>
            </a:pathLst>
          </a:custGeom>
          <a:solidFill>
            <a:srgbClr val="000000"/>
          </a:solidFill>
          <a:ln w="9525">
            <a:noFill/>
            <a:round/>
            <a:headEnd/>
            <a:tailEnd/>
          </a:ln>
        </xdr:spPr>
      </xdr:sp>
      <xdr:sp macro="" textlink="">
        <xdr:nvSpPr>
          <xdr:cNvPr id="7" name="Freeform 10"/>
          <xdr:cNvSpPr>
            <a:spLocks/>
          </xdr:cNvSpPr>
        </xdr:nvSpPr>
        <xdr:spPr bwMode="auto">
          <a:xfrm>
            <a:off x="10057" y="1333"/>
            <a:ext cx="261" cy="240"/>
          </a:xfrm>
          <a:custGeom>
            <a:avLst/>
            <a:gdLst>
              <a:gd name="T0" fmla="*/ 306 w 121"/>
              <a:gd name="T1" fmla="*/ 28 h 111"/>
              <a:gd name="T2" fmla="*/ 354 w 121"/>
              <a:gd name="T3" fmla="*/ 41 h 111"/>
              <a:gd name="T4" fmla="*/ 334 w 121"/>
              <a:gd name="T5" fmla="*/ 76 h 111"/>
              <a:gd name="T6" fmla="*/ 162 w 121"/>
              <a:gd name="T7" fmla="*/ 125 h 111"/>
              <a:gd name="T8" fmla="*/ 168 w 121"/>
              <a:gd name="T9" fmla="*/ 48 h 111"/>
              <a:gd name="T10" fmla="*/ 242 w 121"/>
              <a:gd name="T11" fmla="*/ 28 h 111"/>
              <a:gd name="T12" fmla="*/ 136 w 121"/>
              <a:gd name="T13" fmla="*/ 0 h 111"/>
              <a:gd name="T14" fmla="*/ 0 w 121"/>
              <a:gd name="T15" fmla="*/ 0 h 111"/>
              <a:gd name="T16" fmla="*/ 0 w 121"/>
              <a:gd name="T17" fmla="*/ 28 h 111"/>
              <a:gd name="T18" fmla="*/ 75 w 121"/>
              <a:gd name="T19" fmla="*/ 52 h 111"/>
              <a:gd name="T20" fmla="*/ 80 w 121"/>
              <a:gd name="T21" fmla="*/ 52 h 111"/>
              <a:gd name="T22" fmla="*/ 80 w 121"/>
              <a:gd name="T23" fmla="*/ 277 h 111"/>
              <a:gd name="T24" fmla="*/ 75 w 121"/>
              <a:gd name="T25" fmla="*/ 467 h 111"/>
              <a:gd name="T26" fmla="*/ 0 w 121"/>
              <a:gd name="T27" fmla="*/ 486 h 111"/>
              <a:gd name="T28" fmla="*/ 0 w 121"/>
              <a:gd name="T29" fmla="*/ 519 h 111"/>
              <a:gd name="T30" fmla="*/ 242 w 121"/>
              <a:gd name="T31" fmla="*/ 519 h 111"/>
              <a:gd name="T32" fmla="*/ 242 w 121"/>
              <a:gd name="T33" fmla="*/ 486 h 111"/>
              <a:gd name="T34" fmla="*/ 173 w 121"/>
              <a:gd name="T35" fmla="*/ 471 h 111"/>
              <a:gd name="T36" fmla="*/ 157 w 121"/>
              <a:gd name="T37" fmla="*/ 443 h 111"/>
              <a:gd name="T38" fmla="*/ 201 w 121"/>
              <a:gd name="T39" fmla="*/ 314 h 111"/>
              <a:gd name="T40" fmla="*/ 358 w 121"/>
              <a:gd name="T41" fmla="*/ 471 h 111"/>
              <a:gd name="T42" fmla="*/ 321 w 121"/>
              <a:gd name="T43" fmla="*/ 486 h 111"/>
              <a:gd name="T44" fmla="*/ 317 w 121"/>
              <a:gd name="T45" fmla="*/ 519 h 111"/>
              <a:gd name="T46" fmla="*/ 563 w 121"/>
              <a:gd name="T47" fmla="*/ 519 h 111"/>
              <a:gd name="T48" fmla="*/ 563 w 121"/>
              <a:gd name="T49" fmla="*/ 486 h 111"/>
              <a:gd name="T50" fmla="*/ 483 w 121"/>
              <a:gd name="T51" fmla="*/ 467 h 111"/>
              <a:gd name="T52" fmla="*/ 345 w 121"/>
              <a:gd name="T53" fmla="*/ 346 h 111"/>
              <a:gd name="T54" fmla="*/ 274 w 121"/>
              <a:gd name="T55" fmla="*/ 205 h 111"/>
              <a:gd name="T56" fmla="*/ 434 w 121"/>
              <a:gd name="T57" fmla="*/ 56 h 111"/>
              <a:gd name="T58" fmla="*/ 507 w 121"/>
              <a:gd name="T59" fmla="*/ 32 h 111"/>
              <a:gd name="T60" fmla="*/ 511 w 121"/>
              <a:gd name="T61" fmla="*/ 0 h 111"/>
              <a:gd name="T62" fmla="*/ 306 w 121"/>
              <a:gd name="T63" fmla="*/ 0 h 11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w 121"/>
              <a:gd name="T97" fmla="*/ 0 h 111"/>
              <a:gd name="T98" fmla="*/ 121 w 121"/>
              <a:gd name="T99" fmla="*/ 111 h 111"/>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T96" t="T97" r="T98" b="T99"/>
            <a:pathLst>
              <a:path w="121" h="111">
                <a:moveTo>
                  <a:pt x="66" y="1"/>
                </a:moveTo>
                <a:cubicBezTo>
                  <a:pt x="66" y="6"/>
                  <a:pt x="66" y="6"/>
                  <a:pt x="66" y="6"/>
                </a:cubicBezTo>
                <a:cubicBezTo>
                  <a:pt x="69" y="7"/>
                  <a:pt x="69" y="7"/>
                  <a:pt x="69" y="7"/>
                </a:cubicBezTo>
                <a:cubicBezTo>
                  <a:pt x="75" y="8"/>
                  <a:pt x="76" y="9"/>
                  <a:pt x="76" y="9"/>
                </a:cubicBezTo>
                <a:cubicBezTo>
                  <a:pt x="76" y="9"/>
                  <a:pt x="77" y="10"/>
                  <a:pt x="77" y="10"/>
                </a:cubicBezTo>
                <a:cubicBezTo>
                  <a:pt x="77" y="10"/>
                  <a:pt x="76" y="12"/>
                  <a:pt x="72" y="16"/>
                </a:cubicBezTo>
                <a:cubicBezTo>
                  <a:pt x="59" y="29"/>
                  <a:pt x="47" y="41"/>
                  <a:pt x="34" y="51"/>
                </a:cubicBezTo>
                <a:cubicBezTo>
                  <a:pt x="34" y="46"/>
                  <a:pt x="35" y="27"/>
                  <a:pt x="35" y="27"/>
                </a:cubicBezTo>
                <a:cubicBezTo>
                  <a:pt x="35" y="14"/>
                  <a:pt x="35" y="12"/>
                  <a:pt x="35" y="11"/>
                </a:cubicBezTo>
                <a:cubicBezTo>
                  <a:pt x="35" y="11"/>
                  <a:pt x="36" y="10"/>
                  <a:pt x="36" y="10"/>
                </a:cubicBezTo>
                <a:cubicBezTo>
                  <a:pt x="36" y="10"/>
                  <a:pt x="38" y="9"/>
                  <a:pt x="47" y="7"/>
                </a:cubicBezTo>
                <a:cubicBezTo>
                  <a:pt x="47" y="7"/>
                  <a:pt x="52" y="6"/>
                  <a:pt x="52" y="6"/>
                </a:cubicBezTo>
                <a:cubicBezTo>
                  <a:pt x="52" y="0"/>
                  <a:pt x="52" y="0"/>
                  <a:pt x="52" y="0"/>
                </a:cubicBezTo>
                <a:cubicBezTo>
                  <a:pt x="29" y="0"/>
                  <a:pt x="29" y="0"/>
                  <a:pt x="29" y="0"/>
                </a:cubicBezTo>
                <a:cubicBezTo>
                  <a:pt x="25" y="0"/>
                  <a:pt x="25" y="0"/>
                  <a:pt x="25" y="0"/>
                </a:cubicBezTo>
                <a:cubicBezTo>
                  <a:pt x="0" y="0"/>
                  <a:pt x="0" y="0"/>
                  <a:pt x="0" y="0"/>
                </a:cubicBezTo>
                <a:cubicBezTo>
                  <a:pt x="0" y="1"/>
                  <a:pt x="0" y="1"/>
                  <a:pt x="0" y="1"/>
                </a:cubicBezTo>
                <a:cubicBezTo>
                  <a:pt x="0" y="6"/>
                  <a:pt x="0" y="6"/>
                  <a:pt x="0" y="6"/>
                </a:cubicBezTo>
                <a:cubicBezTo>
                  <a:pt x="4" y="7"/>
                  <a:pt x="4" y="7"/>
                  <a:pt x="4" y="7"/>
                </a:cubicBezTo>
                <a:cubicBezTo>
                  <a:pt x="12" y="9"/>
                  <a:pt x="15" y="10"/>
                  <a:pt x="16" y="11"/>
                </a:cubicBezTo>
                <a:cubicBezTo>
                  <a:pt x="16" y="11"/>
                  <a:pt x="16" y="11"/>
                  <a:pt x="16" y="11"/>
                </a:cubicBezTo>
                <a:cubicBezTo>
                  <a:pt x="16" y="11"/>
                  <a:pt x="17" y="11"/>
                  <a:pt x="17" y="11"/>
                </a:cubicBezTo>
                <a:cubicBezTo>
                  <a:pt x="17" y="11"/>
                  <a:pt x="17" y="12"/>
                  <a:pt x="17" y="17"/>
                </a:cubicBezTo>
                <a:cubicBezTo>
                  <a:pt x="17" y="59"/>
                  <a:pt x="17" y="59"/>
                  <a:pt x="17" y="59"/>
                </a:cubicBezTo>
                <a:cubicBezTo>
                  <a:pt x="17" y="96"/>
                  <a:pt x="17" y="96"/>
                  <a:pt x="17" y="96"/>
                </a:cubicBezTo>
                <a:cubicBezTo>
                  <a:pt x="17" y="99"/>
                  <a:pt x="16" y="100"/>
                  <a:pt x="16" y="100"/>
                </a:cubicBezTo>
                <a:cubicBezTo>
                  <a:pt x="16" y="101"/>
                  <a:pt x="14" y="102"/>
                  <a:pt x="5" y="103"/>
                </a:cubicBezTo>
                <a:cubicBezTo>
                  <a:pt x="4" y="103"/>
                  <a:pt x="0" y="104"/>
                  <a:pt x="0" y="104"/>
                </a:cubicBezTo>
                <a:cubicBezTo>
                  <a:pt x="0" y="105"/>
                  <a:pt x="0" y="105"/>
                  <a:pt x="0" y="105"/>
                </a:cubicBezTo>
                <a:cubicBezTo>
                  <a:pt x="0" y="111"/>
                  <a:pt x="0" y="111"/>
                  <a:pt x="0" y="111"/>
                </a:cubicBezTo>
                <a:cubicBezTo>
                  <a:pt x="27" y="110"/>
                  <a:pt x="27" y="110"/>
                  <a:pt x="27" y="110"/>
                </a:cubicBezTo>
                <a:cubicBezTo>
                  <a:pt x="52" y="111"/>
                  <a:pt x="52" y="111"/>
                  <a:pt x="52" y="111"/>
                </a:cubicBezTo>
                <a:cubicBezTo>
                  <a:pt x="52" y="110"/>
                  <a:pt x="52" y="110"/>
                  <a:pt x="52" y="110"/>
                </a:cubicBezTo>
                <a:cubicBezTo>
                  <a:pt x="52" y="104"/>
                  <a:pt x="52" y="104"/>
                  <a:pt x="52" y="104"/>
                </a:cubicBezTo>
                <a:cubicBezTo>
                  <a:pt x="51" y="104"/>
                  <a:pt x="51" y="104"/>
                  <a:pt x="51" y="104"/>
                </a:cubicBezTo>
                <a:cubicBezTo>
                  <a:pt x="48" y="103"/>
                  <a:pt x="38" y="101"/>
                  <a:pt x="37" y="101"/>
                </a:cubicBezTo>
                <a:cubicBezTo>
                  <a:pt x="36" y="100"/>
                  <a:pt x="35" y="100"/>
                  <a:pt x="35" y="99"/>
                </a:cubicBezTo>
                <a:cubicBezTo>
                  <a:pt x="35" y="99"/>
                  <a:pt x="34" y="98"/>
                  <a:pt x="34" y="95"/>
                </a:cubicBezTo>
                <a:cubicBezTo>
                  <a:pt x="34" y="95"/>
                  <a:pt x="34" y="67"/>
                  <a:pt x="34" y="58"/>
                </a:cubicBezTo>
                <a:cubicBezTo>
                  <a:pt x="37" y="61"/>
                  <a:pt x="43" y="67"/>
                  <a:pt x="43" y="67"/>
                </a:cubicBezTo>
                <a:cubicBezTo>
                  <a:pt x="61" y="84"/>
                  <a:pt x="72" y="95"/>
                  <a:pt x="76" y="99"/>
                </a:cubicBezTo>
                <a:cubicBezTo>
                  <a:pt x="77" y="100"/>
                  <a:pt x="77" y="101"/>
                  <a:pt x="77" y="101"/>
                </a:cubicBezTo>
                <a:cubicBezTo>
                  <a:pt x="77" y="101"/>
                  <a:pt x="77" y="101"/>
                  <a:pt x="77" y="102"/>
                </a:cubicBezTo>
                <a:cubicBezTo>
                  <a:pt x="76" y="102"/>
                  <a:pt x="75" y="102"/>
                  <a:pt x="69" y="104"/>
                </a:cubicBezTo>
                <a:cubicBezTo>
                  <a:pt x="68" y="104"/>
                  <a:pt x="68" y="104"/>
                  <a:pt x="68" y="104"/>
                </a:cubicBezTo>
                <a:cubicBezTo>
                  <a:pt x="68" y="111"/>
                  <a:pt x="68" y="111"/>
                  <a:pt x="68" y="111"/>
                </a:cubicBezTo>
                <a:cubicBezTo>
                  <a:pt x="96" y="110"/>
                  <a:pt x="96" y="110"/>
                  <a:pt x="96" y="110"/>
                </a:cubicBezTo>
                <a:cubicBezTo>
                  <a:pt x="121" y="111"/>
                  <a:pt x="121" y="111"/>
                  <a:pt x="121" y="111"/>
                </a:cubicBezTo>
                <a:cubicBezTo>
                  <a:pt x="121" y="110"/>
                  <a:pt x="121" y="110"/>
                  <a:pt x="121" y="110"/>
                </a:cubicBezTo>
                <a:cubicBezTo>
                  <a:pt x="121" y="104"/>
                  <a:pt x="121" y="104"/>
                  <a:pt x="121" y="104"/>
                </a:cubicBezTo>
                <a:cubicBezTo>
                  <a:pt x="120" y="104"/>
                  <a:pt x="120" y="104"/>
                  <a:pt x="120" y="104"/>
                </a:cubicBezTo>
                <a:cubicBezTo>
                  <a:pt x="111" y="102"/>
                  <a:pt x="106" y="100"/>
                  <a:pt x="104" y="100"/>
                </a:cubicBezTo>
                <a:cubicBezTo>
                  <a:pt x="104" y="100"/>
                  <a:pt x="99" y="97"/>
                  <a:pt x="99" y="97"/>
                </a:cubicBezTo>
                <a:cubicBezTo>
                  <a:pt x="99" y="97"/>
                  <a:pt x="74" y="74"/>
                  <a:pt x="74" y="74"/>
                </a:cubicBezTo>
                <a:cubicBezTo>
                  <a:pt x="63" y="64"/>
                  <a:pt x="56" y="56"/>
                  <a:pt x="51" y="51"/>
                </a:cubicBezTo>
                <a:cubicBezTo>
                  <a:pt x="52" y="50"/>
                  <a:pt x="59" y="44"/>
                  <a:pt x="59" y="44"/>
                </a:cubicBezTo>
                <a:cubicBezTo>
                  <a:pt x="59" y="44"/>
                  <a:pt x="80" y="25"/>
                  <a:pt x="80" y="25"/>
                </a:cubicBezTo>
                <a:cubicBezTo>
                  <a:pt x="80" y="25"/>
                  <a:pt x="93" y="12"/>
                  <a:pt x="93" y="12"/>
                </a:cubicBezTo>
                <a:cubicBezTo>
                  <a:pt x="93" y="12"/>
                  <a:pt x="97" y="10"/>
                  <a:pt x="97" y="10"/>
                </a:cubicBezTo>
                <a:cubicBezTo>
                  <a:pt x="98" y="10"/>
                  <a:pt x="101" y="9"/>
                  <a:pt x="109" y="7"/>
                </a:cubicBezTo>
                <a:cubicBezTo>
                  <a:pt x="110" y="6"/>
                  <a:pt x="110" y="6"/>
                  <a:pt x="110" y="6"/>
                </a:cubicBezTo>
                <a:cubicBezTo>
                  <a:pt x="110" y="0"/>
                  <a:pt x="110" y="0"/>
                  <a:pt x="110" y="0"/>
                </a:cubicBezTo>
                <a:cubicBezTo>
                  <a:pt x="86" y="0"/>
                  <a:pt x="86" y="0"/>
                  <a:pt x="86" y="0"/>
                </a:cubicBezTo>
                <a:cubicBezTo>
                  <a:pt x="66" y="0"/>
                  <a:pt x="66" y="0"/>
                  <a:pt x="66" y="0"/>
                </a:cubicBezTo>
                <a:lnTo>
                  <a:pt x="66" y="1"/>
                </a:lnTo>
                <a:close/>
              </a:path>
            </a:pathLst>
          </a:custGeom>
          <a:solidFill>
            <a:srgbClr val="000000"/>
          </a:solidFill>
          <a:ln w="9525">
            <a:noFill/>
            <a:round/>
            <a:headEnd/>
            <a:tailEnd/>
          </a:ln>
        </xdr:spPr>
      </xdr:sp>
      <xdr:sp macro="" textlink="">
        <xdr:nvSpPr>
          <xdr:cNvPr id="8" name="Freeform 9"/>
          <xdr:cNvSpPr>
            <a:spLocks/>
          </xdr:cNvSpPr>
        </xdr:nvSpPr>
        <xdr:spPr bwMode="auto">
          <a:xfrm>
            <a:off x="10338" y="1333"/>
            <a:ext cx="218" cy="240"/>
          </a:xfrm>
          <a:custGeom>
            <a:avLst/>
            <a:gdLst>
              <a:gd name="T0" fmla="*/ 13 w 101"/>
              <a:gd name="T1" fmla="*/ 4 h 111"/>
              <a:gd name="T2" fmla="*/ 0 w 101"/>
              <a:gd name="T3" fmla="*/ 149 h 111"/>
              <a:gd name="T4" fmla="*/ 9 w 101"/>
              <a:gd name="T5" fmla="*/ 149 h 111"/>
              <a:gd name="T6" fmla="*/ 41 w 101"/>
              <a:gd name="T7" fmla="*/ 149 h 111"/>
              <a:gd name="T8" fmla="*/ 41 w 101"/>
              <a:gd name="T9" fmla="*/ 145 h 111"/>
              <a:gd name="T10" fmla="*/ 60 w 101"/>
              <a:gd name="T11" fmla="*/ 80 h 111"/>
              <a:gd name="T12" fmla="*/ 76 w 101"/>
              <a:gd name="T13" fmla="*/ 56 h 111"/>
              <a:gd name="T14" fmla="*/ 97 w 101"/>
              <a:gd name="T15" fmla="*/ 52 h 111"/>
              <a:gd name="T16" fmla="*/ 117 w 101"/>
              <a:gd name="T17" fmla="*/ 52 h 111"/>
              <a:gd name="T18" fmla="*/ 196 w 101"/>
              <a:gd name="T19" fmla="*/ 52 h 111"/>
              <a:gd name="T20" fmla="*/ 196 w 101"/>
              <a:gd name="T21" fmla="*/ 214 h 111"/>
              <a:gd name="T22" fmla="*/ 196 w 101"/>
              <a:gd name="T23" fmla="*/ 383 h 111"/>
              <a:gd name="T24" fmla="*/ 190 w 101"/>
              <a:gd name="T25" fmla="*/ 463 h 111"/>
              <a:gd name="T26" fmla="*/ 190 w 101"/>
              <a:gd name="T27" fmla="*/ 467 h 111"/>
              <a:gd name="T28" fmla="*/ 136 w 101"/>
              <a:gd name="T29" fmla="*/ 482 h 111"/>
              <a:gd name="T30" fmla="*/ 112 w 101"/>
              <a:gd name="T31" fmla="*/ 486 h 111"/>
              <a:gd name="T32" fmla="*/ 112 w 101"/>
              <a:gd name="T33" fmla="*/ 491 h 111"/>
              <a:gd name="T34" fmla="*/ 112 w 101"/>
              <a:gd name="T35" fmla="*/ 519 h 111"/>
              <a:gd name="T36" fmla="*/ 224 w 101"/>
              <a:gd name="T37" fmla="*/ 515 h 111"/>
              <a:gd name="T38" fmla="*/ 358 w 101"/>
              <a:gd name="T39" fmla="*/ 519 h 111"/>
              <a:gd name="T40" fmla="*/ 358 w 101"/>
              <a:gd name="T41" fmla="*/ 515 h 111"/>
              <a:gd name="T42" fmla="*/ 358 w 101"/>
              <a:gd name="T43" fmla="*/ 486 h 111"/>
              <a:gd name="T44" fmla="*/ 335 w 101"/>
              <a:gd name="T45" fmla="*/ 482 h 111"/>
              <a:gd name="T46" fmla="*/ 281 w 101"/>
              <a:gd name="T47" fmla="*/ 467 h 111"/>
              <a:gd name="T48" fmla="*/ 281 w 101"/>
              <a:gd name="T49" fmla="*/ 458 h 111"/>
              <a:gd name="T50" fmla="*/ 274 w 101"/>
              <a:gd name="T51" fmla="*/ 281 h 111"/>
              <a:gd name="T52" fmla="*/ 281 w 101"/>
              <a:gd name="T53" fmla="*/ 52 h 111"/>
              <a:gd name="T54" fmla="*/ 350 w 101"/>
              <a:gd name="T55" fmla="*/ 52 h 111"/>
              <a:gd name="T56" fmla="*/ 395 w 101"/>
              <a:gd name="T57" fmla="*/ 56 h 111"/>
              <a:gd name="T58" fmla="*/ 410 w 101"/>
              <a:gd name="T59" fmla="*/ 69 h 111"/>
              <a:gd name="T60" fmla="*/ 430 w 101"/>
              <a:gd name="T61" fmla="*/ 145 h 111"/>
              <a:gd name="T62" fmla="*/ 430 w 101"/>
              <a:gd name="T63" fmla="*/ 149 h 111"/>
              <a:gd name="T64" fmla="*/ 471 w 101"/>
              <a:gd name="T65" fmla="*/ 149 h 111"/>
              <a:gd name="T66" fmla="*/ 458 w 101"/>
              <a:gd name="T67" fmla="*/ 0 h 111"/>
              <a:gd name="T68" fmla="*/ 451 w 101"/>
              <a:gd name="T69" fmla="*/ 0 h 111"/>
              <a:gd name="T70" fmla="*/ 246 w 101"/>
              <a:gd name="T71" fmla="*/ 0 h 111"/>
              <a:gd name="T72" fmla="*/ 13 w 101"/>
              <a:gd name="T73" fmla="*/ 0 h 111"/>
              <a:gd name="T74" fmla="*/ 13 w 101"/>
              <a:gd name="T75" fmla="*/ 4 h 111"/>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w 101"/>
              <a:gd name="T115" fmla="*/ 0 h 111"/>
              <a:gd name="T116" fmla="*/ 101 w 101"/>
              <a:gd name="T117" fmla="*/ 111 h 111"/>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T114" t="T115" r="T116" b="T117"/>
            <a:pathLst>
              <a:path w="101" h="111">
                <a:moveTo>
                  <a:pt x="3" y="1"/>
                </a:moveTo>
                <a:cubicBezTo>
                  <a:pt x="0" y="32"/>
                  <a:pt x="0" y="32"/>
                  <a:pt x="0" y="32"/>
                </a:cubicBezTo>
                <a:cubicBezTo>
                  <a:pt x="2" y="32"/>
                  <a:pt x="2" y="32"/>
                  <a:pt x="2" y="32"/>
                </a:cubicBezTo>
                <a:cubicBezTo>
                  <a:pt x="9" y="32"/>
                  <a:pt x="9" y="32"/>
                  <a:pt x="9" y="32"/>
                </a:cubicBezTo>
                <a:cubicBezTo>
                  <a:pt x="9" y="31"/>
                  <a:pt x="9" y="31"/>
                  <a:pt x="9" y="31"/>
                </a:cubicBezTo>
                <a:cubicBezTo>
                  <a:pt x="11" y="24"/>
                  <a:pt x="12" y="19"/>
                  <a:pt x="13" y="17"/>
                </a:cubicBezTo>
                <a:cubicBezTo>
                  <a:pt x="14" y="14"/>
                  <a:pt x="15" y="13"/>
                  <a:pt x="16" y="12"/>
                </a:cubicBezTo>
                <a:cubicBezTo>
                  <a:pt x="17" y="12"/>
                  <a:pt x="18" y="11"/>
                  <a:pt x="21" y="11"/>
                </a:cubicBezTo>
                <a:cubicBezTo>
                  <a:pt x="21" y="11"/>
                  <a:pt x="25" y="11"/>
                  <a:pt x="25" y="11"/>
                </a:cubicBezTo>
                <a:cubicBezTo>
                  <a:pt x="25" y="11"/>
                  <a:pt x="39" y="11"/>
                  <a:pt x="42" y="11"/>
                </a:cubicBezTo>
                <a:cubicBezTo>
                  <a:pt x="42" y="13"/>
                  <a:pt x="42" y="46"/>
                  <a:pt x="42" y="46"/>
                </a:cubicBezTo>
                <a:cubicBezTo>
                  <a:pt x="42" y="82"/>
                  <a:pt x="42" y="82"/>
                  <a:pt x="42" y="82"/>
                </a:cubicBezTo>
                <a:cubicBezTo>
                  <a:pt x="41" y="97"/>
                  <a:pt x="41" y="99"/>
                  <a:pt x="41" y="99"/>
                </a:cubicBezTo>
                <a:cubicBezTo>
                  <a:pt x="41" y="100"/>
                  <a:pt x="41" y="100"/>
                  <a:pt x="41" y="100"/>
                </a:cubicBezTo>
                <a:cubicBezTo>
                  <a:pt x="40" y="100"/>
                  <a:pt x="38" y="101"/>
                  <a:pt x="29" y="103"/>
                </a:cubicBezTo>
                <a:cubicBezTo>
                  <a:pt x="24" y="104"/>
                  <a:pt x="24" y="104"/>
                  <a:pt x="24" y="104"/>
                </a:cubicBezTo>
                <a:cubicBezTo>
                  <a:pt x="24" y="105"/>
                  <a:pt x="24" y="105"/>
                  <a:pt x="24" y="105"/>
                </a:cubicBezTo>
                <a:cubicBezTo>
                  <a:pt x="24" y="111"/>
                  <a:pt x="24" y="111"/>
                  <a:pt x="24" y="111"/>
                </a:cubicBezTo>
                <a:cubicBezTo>
                  <a:pt x="48" y="110"/>
                  <a:pt x="48" y="110"/>
                  <a:pt x="48" y="110"/>
                </a:cubicBezTo>
                <a:cubicBezTo>
                  <a:pt x="77" y="111"/>
                  <a:pt x="77" y="111"/>
                  <a:pt x="77" y="111"/>
                </a:cubicBezTo>
                <a:cubicBezTo>
                  <a:pt x="77" y="110"/>
                  <a:pt x="77" y="110"/>
                  <a:pt x="77" y="110"/>
                </a:cubicBezTo>
                <a:cubicBezTo>
                  <a:pt x="77" y="104"/>
                  <a:pt x="77" y="104"/>
                  <a:pt x="77" y="104"/>
                </a:cubicBezTo>
                <a:cubicBezTo>
                  <a:pt x="72" y="103"/>
                  <a:pt x="72" y="103"/>
                  <a:pt x="72" y="103"/>
                </a:cubicBezTo>
                <a:cubicBezTo>
                  <a:pt x="62" y="101"/>
                  <a:pt x="61" y="100"/>
                  <a:pt x="60" y="100"/>
                </a:cubicBezTo>
                <a:cubicBezTo>
                  <a:pt x="60" y="100"/>
                  <a:pt x="60" y="99"/>
                  <a:pt x="60" y="98"/>
                </a:cubicBezTo>
                <a:cubicBezTo>
                  <a:pt x="59" y="91"/>
                  <a:pt x="59" y="79"/>
                  <a:pt x="59" y="60"/>
                </a:cubicBezTo>
                <a:cubicBezTo>
                  <a:pt x="59" y="60"/>
                  <a:pt x="60" y="13"/>
                  <a:pt x="60" y="11"/>
                </a:cubicBezTo>
                <a:cubicBezTo>
                  <a:pt x="62" y="11"/>
                  <a:pt x="75" y="11"/>
                  <a:pt x="75" y="11"/>
                </a:cubicBezTo>
                <a:cubicBezTo>
                  <a:pt x="82" y="11"/>
                  <a:pt x="84" y="12"/>
                  <a:pt x="85" y="12"/>
                </a:cubicBezTo>
                <a:cubicBezTo>
                  <a:pt x="86" y="12"/>
                  <a:pt x="87" y="13"/>
                  <a:pt x="88" y="15"/>
                </a:cubicBezTo>
                <a:cubicBezTo>
                  <a:pt x="88" y="16"/>
                  <a:pt x="89" y="19"/>
                  <a:pt x="92" y="31"/>
                </a:cubicBezTo>
                <a:cubicBezTo>
                  <a:pt x="92" y="32"/>
                  <a:pt x="92" y="32"/>
                  <a:pt x="92" y="32"/>
                </a:cubicBezTo>
                <a:cubicBezTo>
                  <a:pt x="101" y="32"/>
                  <a:pt x="101" y="32"/>
                  <a:pt x="101" y="32"/>
                </a:cubicBezTo>
                <a:cubicBezTo>
                  <a:pt x="98" y="0"/>
                  <a:pt x="98" y="0"/>
                  <a:pt x="98" y="0"/>
                </a:cubicBezTo>
                <a:cubicBezTo>
                  <a:pt x="97" y="0"/>
                  <a:pt x="97" y="0"/>
                  <a:pt x="97" y="0"/>
                </a:cubicBezTo>
                <a:cubicBezTo>
                  <a:pt x="53" y="0"/>
                  <a:pt x="53" y="0"/>
                  <a:pt x="53" y="0"/>
                </a:cubicBezTo>
                <a:cubicBezTo>
                  <a:pt x="3" y="0"/>
                  <a:pt x="3" y="0"/>
                  <a:pt x="3" y="0"/>
                </a:cubicBezTo>
                <a:lnTo>
                  <a:pt x="3" y="1"/>
                </a:lnTo>
                <a:close/>
              </a:path>
            </a:pathLst>
          </a:custGeom>
          <a:solidFill>
            <a:srgbClr val="000000"/>
          </a:solidFill>
          <a:ln w="9525">
            <a:noFill/>
            <a:round/>
            <a:headEnd/>
            <a:tailEnd/>
          </a:ln>
        </xdr:spPr>
      </xdr:sp>
      <xdr:sp macro="" textlink="">
        <xdr:nvSpPr>
          <xdr:cNvPr id="9" name="Freeform 8"/>
          <xdr:cNvSpPr>
            <a:spLocks noEditPoints="1"/>
          </xdr:cNvSpPr>
        </xdr:nvSpPr>
        <xdr:spPr bwMode="auto">
          <a:xfrm>
            <a:off x="10604" y="1333"/>
            <a:ext cx="244" cy="240"/>
          </a:xfrm>
          <a:custGeom>
            <a:avLst/>
            <a:gdLst>
              <a:gd name="T0" fmla="*/ 523 w 113"/>
              <a:gd name="T1" fmla="*/ 486 h 111"/>
              <a:gd name="T2" fmla="*/ 458 w 113"/>
              <a:gd name="T3" fmla="*/ 467 h 111"/>
              <a:gd name="T4" fmla="*/ 438 w 113"/>
              <a:gd name="T5" fmla="*/ 454 h 111"/>
              <a:gd name="T6" fmla="*/ 410 w 113"/>
              <a:gd name="T7" fmla="*/ 422 h 111"/>
              <a:gd name="T8" fmla="*/ 298 w 113"/>
              <a:gd name="T9" fmla="*/ 277 h 111"/>
              <a:gd name="T10" fmla="*/ 350 w 113"/>
              <a:gd name="T11" fmla="*/ 253 h 111"/>
              <a:gd name="T12" fmla="*/ 402 w 113"/>
              <a:gd name="T13" fmla="*/ 201 h 111"/>
              <a:gd name="T14" fmla="*/ 415 w 113"/>
              <a:gd name="T15" fmla="*/ 132 h 111"/>
              <a:gd name="T16" fmla="*/ 378 w 113"/>
              <a:gd name="T17" fmla="*/ 32 h 111"/>
              <a:gd name="T18" fmla="*/ 270 w 113"/>
              <a:gd name="T19" fmla="*/ 0 h 111"/>
              <a:gd name="T20" fmla="*/ 218 w 113"/>
              <a:gd name="T21" fmla="*/ 0 h 111"/>
              <a:gd name="T22" fmla="*/ 158 w 113"/>
              <a:gd name="T23" fmla="*/ 0 h 111"/>
              <a:gd name="T24" fmla="*/ 0 w 113"/>
              <a:gd name="T25" fmla="*/ 0 h 111"/>
              <a:gd name="T26" fmla="*/ 0 w 113"/>
              <a:gd name="T27" fmla="*/ 4 h 111"/>
              <a:gd name="T28" fmla="*/ 0 w 113"/>
              <a:gd name="T29" fmla="*/ 28 h 111"/>
              <a:gd name="T30" fmla="*/ 19 w 113"/>
              <a:gd name="T31" fmla="*/ 32 h 111"/>
              <a:gd name="T32" fmla="*/ 76 w 113"/>
              <a:gd name="T33" fmla="*/ 52 h 111"/>
              <a:gd name="T34" fmla="*/ 80 w 113"/>
              <a:gd name="T35" fmla="*/ 56 h 111"/>
              <a:gd name="T36" fmla="*/ 80 w 113"/>
              <a:gd name="T37" fmla="*/ 97 h 111"/>
              <a:gd name="T38" fmla="*/ 80 w 113"/>
              <a:gd name="T39" fmla="*/ 266 h 111"/>
              <a:gd name="T40" fmla="*/ 80 w 113"/>
              <a:gd name="T41" fmla="*/ 450 h 111"/>
              <a:gd name="T42" fmla="*/ 76 w 113"/>
              <a:gd name="T43" fmla="*/ 467 h 111"/>
              <a:gd name="T44" fmla="*/ 19 w 113"/>
              <a:gd name="T45" fmla="*/ 482 h 111"/>
              <a:gd name="T46" fmla="*/ 0 w 113"/>
              <a:gd name="T47" fmla="*/ 486 h 111"/>
              <a:gd name="T48" fmla="*/ 0 w 113"/>
              <a:gd name="T49" fmla="*/ 519 h 111"/>
              <a:gd name="T50" fmla="*/ 125 w 113"/>
              <a:gd name="T51" fmla="*/ 515 h 111"/>
              <a:gd name="T52" fmla="*/ 242 w 113"/>
              <a:gd name="T53" fmla="*/ 519 h 111"/>
              <a:gd name="T54" fmla="*/ 242 w 113"/>
              <a:gd name="T55" fmla="*/ 515 h 111"/>
              <a:gd name="T56" fmla="*/ 242 w 113"/>
              <a:gd name="T57" fmla="*/ 486 h 111"/>
              <a:gd name="T58" fmla="*/ 218 w 113"/>
              <a:gd name="T59" fmla="*/ 482 h 111"/>
              <a:gd name="T60" fmla="*/ 168 w 113"/>
              <a:gd name="T61" fmla="*/ 467 h 111"/>
              <a:gd name="T62" fmla="*/ 164 w 113"/>
              <a:gd name="T63" fmla="*/ 454 h 111"/>
              <a:gd name="T64" fmla="*/ 158 w 113"/>
              <a:gd name="T65" fmla="*/ 281 h 111"/>
              <a:gd name="T66" fmla="*/ 214 w 113"/>
              <a:gd name="T67" fmla="*/ 285 h 111"/>
              <a:gd name="T68" fmla="*/ 294 w 113"/>
              <a:gd name="T69" fmla="*/ 394 h 111"/>
              <a:gd name="T70" fmla="*/ 298 w 113"/>
              <a:gd name="T71" fmla="*/ 402 h 111"/>
              <a:gd name="T72" fmla="*/ 330 w 113"/>
              <a:gd name="T73" fmla="*/ 450 h 111"/>
              <a:gd name="T74" fmla="*/ 378 w 113"/>
              <a:gd name="T75" fmla="*/ 519 h 111"/>
              <a:gd name="T76" fmla="*/ 382 w 113"/>
              <a:gd name="T77" fmla="*/ 519 h 111"/>
              <a:gd name="T78" fmla="*/ 443 w 113"/>
              <a:gd name="T79" fmla="*/ 515 h 111"/>
              <a:gd name="T80" fmla="*/ 527 w 113"/>
              <a:gd name="T81" fmla="*/ 519 h 111"/>
              <a:gd name="T82" fmla="*/ 527 w 113"/>
              <a:gd name="T83" fmla="*/ 515 h 111"/>
              <a:gd name="T84" fmla="*/ 527 w 113"/>
              <a:gd name="T85" fmla="*/ 486 h 111"/>
              <a:gd name="T86" fmla="*/ 523 w 113"/>
              <a:gd name="T87" fmla="*/ 486 h 111"/>
              <a:gd name="T88" fmla="*/ 209 w 113"/>
              <a:gd name="T89" fmla="*/ 242 h 111"/>
              <a:gd name="T90" fmla="*/ 158 w 113"/>
              <a:gd name="T91" fmla="*/ 238 h 111"/>
              <a:gd name="T92" fmla="*/ 164 w 113"/>
              <a:gd name="T93" fmla="*/ 52 h 111"/>
              <a:gd name="T94" fmla="*/ 229 w 113"/>
              <a:gd name="T95" fmla="*/ 48 h 111"/>
              <a:gd name="T96" fmla="*/ 309 w 113"/>
              <a:gd name="T97" fmla="*/ 69 h 111"/>
              <a:gd name="T98" fmla="*/ 330 w 113"/>
              <a:gd name="T99" fmla="*/ 141 h 111"/>
              <a:gd name="T100" fmla="*/ 302 w 113"/>
              <a:gd name="T101" fmla="*/ 214 h 111"/>
              <a:gd name="T102" fmla="*/ 209 w 113"/>
              <a:gd name="T103" fmla="*/ 242 h 111"/>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w 113"/>
              <a:gd name="T157" fmla="*/ 0 h 111"/>
              <a:gd name="T158" fmla="*/ 113 w 113"/>
              <a:gd name="T159" fmla="*/ 111 h 111"/>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T156" t="T157" r="T158" b="T159"/>
            <a:pathLst>
              <a:path w="113" h="111">
                <a:moveTo>
                  <a:pt x="112" y="104"/>
                </a:moveTo>
                <a:cubicBezTo>
                  <a:pt x="106" y="102"/>
                  <a:pt x="101" y="101"/>
                  <a:pt x="98" y="100"/>
                </a:cubicBezTo>
                <a:cubicBezTo>
                  <a:pt x="96" y="99"/>
                  <a:pt x="95" y="98"/>
                  <a:pt x="94" y="97"/>
                </a:cubicBezTo>
                <a:cubicBezTo>
                  <a:pt x="93" y="97"/>
                  <a:pt x="92" y="95"/>
                  <a:pt x="88" y="90"/>
                </a:cubicBezTo>
                <a:cubicBezTo>
                  <a:pt x="88" y="90"/>
                  <a:pt x="68" y="65"/>
                  <a:pt x="64" y="59"/>
                </a:cubicBezTo>
                <a:cubicBezTo>
                  <a:pt x="69" y="57"/>
                  <a:pt x="73" y="56"/>
                  <a:pt x="75" y="54"/>
                </a:cubicBezTo>
                <a:cubicBezTo>
                  <a:pt x="80" y="51"/>
                  <a:pt x="83" y="47"/>
                  <a:pt x="86" y="43"/>
                </a:cubicBezTo>
                <a:cubicBezTo>
                  <a:pt x="88" y="38"/>
                  <a:pt x="89" y="33"/>
                  <a:pt x="89" y="28"/>
                </a:cubicBezTo>
                <a:cubicBezTo>
                  <a:pt x="89" y="19"/>
                  <a:pt x="87" y="12"/>
                  <a:pt x="81" y="7"/>
                </a:cubicBezTo>
                <a:cubicBezTo>
                  <a:pt x="76" y="2"/>
                  <a:pt x="68" y="0"/>
                  <a:pt x="58" y="0"/>
                </a:cubicBezTo>
                <a:cubicBezTo>
                  <a:pt x="47" y="0"/>
                  <a:pt x="47" y="0"/>
                  <a:pt x="47" y="0"/>
                </a:cubicBezTo>
                <a:cubicBezTo>
                  <a:pt x="34" y="0"/>
                  <a:pt x="34" y="0"/>
                  <a:pt x="34" y="0"/>
                </a:cubicBezTo>
                <a:cubicBezTo>
                  <a:pt x="0" y="0"/>
                  <a:pt x="0" y="0"/>
                  <a:pt x="0" y="0"/>
                </a:cubicBezTo>
                <a:cubicBezTo>
                  <a:pt x="0" y="1"/>
                  <a:pt x="0" y="1"/>
                  <a:pt x="0" y="1"/>
                </a:cubicBezTo>
                <a:cubicBezTo>
                  <a:pt x="0" y="6"/>
                  <a:pt x="0" y="6"/>
                  <a:pt x="0" y="6"/>
                </a:cubicBezTo>
                <a:cubicBezTo>
                  <a:pt x="4" y="7"/>
                  <a:pt x="4" y="7"/>
                  <a:pt x="4" y="7"/>
                </a:cubicBezTo>
                <a:cubicBezTo>
                  <a:pt x="10" y="8"/>
                  <a:pt x="14" y="9"/>
                  <a:pt x="16" y="11"/>
                </a:cubicBezTo>
                <a:cubicBezTo>
                  <a:pt x="17" y="12"/>
                  <a:pt x="17" y="12"/>
                  <a:pt x="17" y="12"/>
                </a:cubicBezTo>
                <a:cubicBezTo>
                  <a:pt x="17" y="12"/>
                  <a:pt x="17" y="13"/>
                  <a:pt x="17" y="21"/>
                </a:cubicBezTo>
                <a:cubicBezTo>
                  <a:pt x="17" y="57"/>
                  <a:pt x="17" y="57"/>
                  <a:pt x="17" y="57"/>
                </a:cubicBezTo>
                <a:cubicBezTo>
                  <a:pt x="17" y="87"/>
                  <a:pt x="17" y="95"/>
                  <a:pt x="17" y="96"/>
                </a:cubicBezTo>
                <a:cubicBezTo>
                  <a:pt x="17" y="98"/>
                  <a:pt x="17" y="99"/>
                  <a:pt x="16" y="100"/>
                </a:cubicBezTo>
                <a:cubicBezTo>
                  <a:pt x="15" y="100"/>
                  <a:pt x="14" y="101"/>
                  <a:pt x="4" y="103"/>
                </a:cubicBezTo>
                <a:cubicBezTo>
                  <a:pt x="0" y="104"/>
                  <a:pt x="0" y="104"/>
                  <a:pt x="0" y="104"/>
                </a:cubicBezTo>
                <a:cubicBezTo>
                  <a:pt x="0" y="111"/>
                  <a:pt x="0" y="111"/>
                  <a:pt x="0" y="111"/>
                </a:cubicBezTo>
                <a:cubicBezTo>
                  <a:pt x="27" y="110"/>
                  <a:pt x="27" y="110"/>
                  <a:pt x="27" y="110"/>
                </a:cubicBezTo>
                <a:cubicBezTo>
                  <a:pt x="52" y="111"/>
                  <a:pt x="52" y="111"/>
                  <a:pt x="52" y="111"/>
                </a:cubicBezTo>
                <a:cubicBezTo>
                  <a:pt x="52" y="110"/>
                  <a:pt x="52" y="110"/>
                  <a:pt x="52" y="110"/>
                </a:cubicBezTo>
                <a:cubicBezTo>
                  <a:pt x="52" y="104"/>
                  <a:pt x="52" y="104"/>
                  <a:pt x="52" y="104"/>
                </a:cubicBezTo>
                <a:cubicBezTo>
                  <a:pt x="47" y="103"/>
                  <a:pt x="47" y="103"/>
                  <a:pt x="47" y="103"/>
                </a:cubicBezTo>
                <a:cubicBezTo>
                  <a:pt x="39" y="101"/>
                  <a:pt x="37" y="100"/>
                  <a:pt x="36" y="100"/>
                </a:cubicBezTo>
                <a:cubicBezTo>
                  <a:pt x="35" y="99"/>
                  <a:pt x="35" y="99"/>
                  <a:pt x="35" y="97"/>
                </a:cubicBezTo>
                <a:cubicBezTo>
                  <a:pt x="35" y="97"/>
                  <a:pt x="35" y="67"/>
                  <a:pt x="34" y="60"/>
                </a:cubicBezTo>
                <a:cubicBezTo>
                  <a:pt x="37" y="61"/>
                  <a:pt x="45" y="61"/>
                  <a:pt x="46" y="61"/>
                </a:cubicBezTo>
                <a:cubicBezTo>
                  <a:pt x="47" y="62"/>
                  <a:pt x="63" y="84"/>
                  <a:pt x="63" y="84"/>
                </a:cubicBezTo>
                <a:cubicBezTo>
                  <a:pt x="64" y="86"/>
                  <a:pt x="64" y="86"/>
                  <a:pt x="64" y="86"/>
                </a:cubicBezTo>
                <a:cubicBezTo>
                  <a:pt x="64" y="86"/>
                  <a:pt x="71" y="96"/>
                  <a:pt x="71" y="96"/>
                </a:cubicBezTo>
                <a:cubicBezTo>
                  <a:pt x="81" y="111"/>
                  <a:pt x="81" y="111"/>
                  <a:pt x="81" y="111"/>
                </a:cubicBezTo>
                <a:cubicBezTo>
                  <a:pt x="82" y="111"/>
                  <a:pt x="82" y="111"/>
                  <a:pt x="82" y="111"/>
                </a:cubicBezTo>
                <a:cubicBezTo>
                  <a:pt x="95" y="110"/>
                  <a:pt x="95" y="110"/>
                  <a:pt x="95" y="110"/>
                </a:cubicBezTo>
                <a:cubicBezTo>
                  <a:pt x="113" y="111"/>
                  <a:pt x="113" y="111"/>
                  <a:pt x="113" y="111"/>
                </a:cubicBezTo>
                <a:cubicBezTo>
                  <a:pt x="113" y="110"/>
                  <a:pt x="113" y="110"/>
                  <a:pt x="113" y="110"/>
                </a:cubicBezTo>
                <a:cubicBezTo>
                  <a:pt x="113" y="104"/>
                  <a:pt x="113" y="104"/>
                  <a:pt x="113" y="104"/>
                </a:cubicBezTo>
                <a:lnTo>
                  <a:pt x="112" y="104"/>
                </a:lnTo>
                <a:close/>
                <a:moveTo>
                  <a:pt x="45" y="52"/>
                </a:moveTo>
                <a:cubicBezTo>
                  <a:pt x="45" y="52"/>
                  <a:pt x="36" y="51"/>
                  <a:pt x="34" y="51"/>
                </a:cubicBezTo>
                <a:cubicBezTo>
                  <a:pt x="34" y="49"/>
                  <a:pt x="35" y="13"/>
                  <a:pt x="35" y="11"/>
                </a:cubicBezTo>
                <a:cubicBezTo>
                  <a:pt x="37" y="11"/>
                  <a:pt x="49" y="10"/>
                  <a:pt x="49" y="10"/>
                </a:cubicBezTo>
                <a:cubicBezTo>
                  <a:pt x="57" y="10"/>
                  <a:pt x="62" y="12"/>
                  <a:pt x="66" y="15"/>
                </a:cubicBezTo>
                <a:cubicBezTo>
                  <a:pt x="69" y="19"/>
                  <a:pt x="71" y="24"/>
                  <a:pt x="71" y="30"/>
                </a:cubicBezTo>
                <a:cubicBezTo>
                  <a:pt x="71" y="37"/>
                  <a:pt x="69" y="42"/>
                  <a:pt x="65" y="46"/>
                </a:cubicBezTo>
                <a:cubicBezTo>
                  <a:pt x="61" y="50"/>
                  <a:pt x="54" y="52"/>
                  <a:pt x="45" y="52"/>
                </a:cubicBezTo>
                <a:close/>
              </a:path>
            </a:pathLst>
          </a:custGeom>
          <a:solidFill>
            <a:srgbClr val="000000"/>
          </a:solidFill>
          <a:ln w="9525">
            <a:noFill/>
            <a:round/>
            <a:headEnd/>
            <a:tailEnd/>
          </a:ln>
        </xdr:spPr>
      </xdr:sp>
      <xdr:sp macro="" textlink="">
        <xdr:nvSpPr>
          <xdr:cNvPr id="10" name="Freeform 7"/>
          <xdr:cNvSpPr>
            <a:spLocks/>
          </xdr:cNvSpPr>
        </xdr:nvSpPr>
        <xdr:spPr bwMode="auto">
          <a:xfrm>
            <a:off x="10880" y="1333"/>
            <a:ext cx="214" cy="240"/>
          </a:xfrm>
          <a:custGeom>
            <a:avLst/>
            <a:gdLst>
              <a:gd name="T0" fmla="*/ 0 w 99"/>
              <a:gd name="T1" fmla="*/ 4 h 111"/>
              <a:gd name="T2" fmla="*/ 0 w 99"/>
              <a:gd name="T3" fmla="*/ 28 h 111"/>
              <a:gd name="T4" fmla="*/ 41 w 99"/>
              <a:gd name="T5" fmla="*/ 37 h 111"/>
              <a:gd name="T6" fmla="*/ 76 w 99"/>
              <a:gd name="T7" fmla="*/ 48 h 111"/>
              <a:gd name="T8" fmla="*/ 76 w 99"/>
              <a:gd name="T9" fmla="*/ 52 h 111"/>
              <a:gd name="T10" fmla="*/ 80 w 99"/>
              <a:gd name="T11" fmla="*/ 104 h 111"/>
              <a:gd name="T12" fmla="*/ 80 w 99"/>
              <a:gd name="T13" fmla="*/ 257 h 111"/>
              <a:gd name="T14" fmla="*/ 80 w 99"/>
              <a:gd name="T15" fmla="*/ 350 h 111"/>
              <a:gd name="T16" fmla="*/ 80 w 99"/>
              <a:gd name="T17" fmla="*/ 435 h 111"/>
              <a:gd name="T18" fmla="*/ 80 w 99"/>
              <a:gd name="T19" fmla="*/ 443 h 111"/>
              <a:gd name="T20" fmla="*/ 76 w 99"/>
              <a:gd name="T21" fmla="*/ 467 h 111"/>
              <a:gd name="T22" fmla="*/ 61 w 99"/>
              <a:gd name="T23" fmla="*/ 471 h 111"/>
              <a:gd name="T24" fmla="*/ 4 w 99"/>
              <a:gd name="T25" fmla="*/ 486 h 111"/>
              <a:gd name="T26" fmla="*/ 0 w 99"/>
              <a:gd name="T27" fmla="*/ 486 h 111"/>
              <a:gd name="T28" fmla="*/ 0 w 99"/>
              <a:gd name="T29" fmla="*/ 519 h 111"/>
              <a:gd name="T30" fmla="*/ 169 w 99"/>
              <a:gd name="T31" fmla="*/ 515 h 111"/>
              <a:gd name="T32" fmla="*/ 411 w 99"/>
              <a:gd name="T33" fmla="*/ 519 h 111"/>
              <a:gd name="T34" fmla="*/ 415 w 99"/>
              <a:gd name="T35" fmla="*/ 515 h 111"/>
              <a:gd name="T36" fmla="*/ 463 w 99"/>
              <a:gd name="T37" fmla="*/ 374 h 111"/>
              <a:gd name="T38" fmla="*/ 454 w 99"/>
              <a:gd name="T39" fmla="*/ 374 h 111"/>
              <a:gd name="T40" fmla="*/ 426 w 99"/>
              <a:gd name="T41" fmla="*/ 374 h 111"/>
              <a:gd name="T42" fmla="*/ 415 w 99"/>
              <a:gd name="T43" fmla="*/ 387 h 111"/>
              <a:gd name="T44" fmla="*/ 378 w 99"/>
              <a:gd name="T45" fmla="*/ 450 h 111"/>
              <a:gd name="T46" fmla="*/ 355 w 99"/>
              <a:gd name="T47" fmla="*/ 463 h 111"/>
              <a:gd name="T48" fmla="*/ 318 w 99"/>
              <a:gd name="T49" fmla="*/ 467 h 111"/>
              <a:gd name="T50" fmla="*/ 305 w 99"/>
              <a:gd name="T51" fmla="*/ 467 h 111"/>
              <a:gd name="T52" fmla="*/ 158 w 99"/>
              <a:gd name="T53" fmla="*/ 467 h 111"/>
              <a:gd name="T54" fmla="*/ 158 w 99"/>
              <a:gd name="T55" fmla="*/ 266 h 111"/>
              <a:gd name="T56" fmla="*/ 253 w 99"/>
              <a:gd name="T57" fmla="*/ 266 h 111"/>
              <a:gd name="T58" fmla="*/ 305 w 99"/>
              <a:gd name="T59" fmla="*/ 270 h 111"/>
              <a:gd name="T60" fmla="*/ 313 w 99"/>
              <a:gd name="T61" fmla="*/ 281 h 111"/>
              <a:gd name="T62" fmla="*/ 322 w 99"/>
              <a:gd name="T63" fmla="*/ 337 h 111"/>
              <a:gd name="T64" fmla="*/ 326 w 99"/>
              <a:gd name="T65" fmla="*/ 342 h 111"/>
              <a:gd name="T66" fmla="*/ 359 w 99"/>
              <a:gd name="T67" fmla="*/ 342 h 111"/>
              <a:gd name="T68" fmla="*/ 355 w 99"/>
              <a:gd name="T69" fmla="*/ 249 h 111"/>
              <a:gd name="T70" fmla="*/ 359 w 99"/>
              <a:gd name="T71" fmla="*/ 149 h 111"/>
              <a:gd name="T72" fmla="*/ 355 w 99"/>
              <a:gd name="T73" fmla="*/ 149 h 111"/>
              <a:gd name="T74" fmla="*/ 326 w 99"/>
              <a:gd name="T75" fmla="*/ 149 h 111"/>
              <a:gd name="T76" fmla="*/ 322 w 99"/>
              <a:gd name="T77" fmla="*/ 164 h 111"/>
              <a:gd name="T78" fmla="*/ 309 w 99"/>
              <a:gd name="T79" fmla="*/ 210 h 111"/>
              <a:gd name="T80" fmla="*/ 294 w 99"/>
              <a:gd name="T81" fmla="*/ 221 h 111"/>
              <a:gd name="T82" fmla="*/ 238 w 99"/>
              <a:gd name="T83" fmla="*/ 225 h 111"/>
              <a:gd name="T84" fmla="*/ 158 w 99"/>
              <a:gd name="T85" fmla="*/ 225 h 111"/>
              <a:gd name="T86" fmla="*/ 158 w 99"/>
              <a:gd name="T87" fmla="*/ 160 h 111"/>
              <a:gd name="T88" fmla="*/ 158 w 99"/>
              <a:gd name="T89" fmla="*/ 52 h 111"/>
              <a:gd name="T90" fmla="*/ 298 w 99"/>
              <a:gd name="T91" fmla="*/ 52 h 111"/>
              <a:gd name="T92" fmla="*/ 350 w 99"/>
              <a:gd name="T93" fmla="*/ 52 h 111"/>
              <a:gd name="T94" fmla="*/ 365 w 99"/>
              <a:gd name="T95" fmla="*/ 65 h 111"/>
              <a:gd name="T96" fmla="*/ 387 w 99"/>
              <a:gd name="T97" fmla="*/ 125 h 111"/>
              <a:gd name="T98" fmla="*/ 387 w 99"/>
              <a:gd name="T99" fmla="*/ 132 h 111"/>
              <a:gd name="T100" fmla="*/ 426 w 99"/>
              <a:gd name="T101" fmla="*/ 132 h 111"/>
              <a:gd name="T102" fmla="*/ 426 w 99"/>
              <a:gd name="T103" fmla="*/ 125 h 111"/>
              <a:gd name="T104" fmla="*/ 415 w 99"/>
              <a:gd name="T105" fmla="*/ 4 h 111"/>
              <a:gd name="T106" fmla="*/ 415 w 99"/>
              <a:gd name="T107" fmla="*/ 0 h 111"/>
              <a:gd name="T108" fmla="*/ 164 w 99"/>
              <a:gd name="T109" fmla="*/ 0 h 111"/>
              <a:gd name="T110" fmla="*/ 4 w 99"/>
              <a:gd name="T111" fmla="*/ 0 h 111"/>
              <a:gd name="T112" fmla="*/ 0 w 99"/>
              <a:gd name="T113" fmla="*/ 0 h 111"/>
              <a:gd name="T114" fmla="*/ 0 w 99"/>
              <a:gd name="T115" fmla="*/ 4 h 11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99"/>
              <a:gd name="T175" fmla="*/ 0 h 111"/>
              <a:gd name="T176" fmla="*/ 99 w 99"/>
              <a:gd name="T177" fmla="*/ 111 h 11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99" h="111">
                <a:moveTo>
                  <a:pt x="0" y="1"/>
                </a:moveTo>
                <a:cubicBezTo>
                  <a:pt x="0" y="6"/>
                  <a:pt x="0" y="6"/>
                  <a:pt x="0" y="6"/>
                </a:cubicBezTo>
                <a:cubicBezTo>
                  <a:pt x="9" y="8"/>
                  <a:pt x="9" y="8"/>
                  <a:pt x="9" y="8"/>
                </a:cubicBezTo>
                <a:cubicBezTo>
                  <a:pt x="14" y="10"/>
                  <a:pt x="15" y="10"/>
                  <a:pt x="16" y="10"/>
                </a:cubicBezTo>
                <a:cubicBezTo>
                  <a:pt x="16" y="11"/>
                  <a:pt x="16" y="11"/>
                  <a:pt x="16" y="11"/>
                </a:cubicBezTo>
                <a:cubicBezTo>
                  <a:pt x="17" y="11"/>
                  <a:pt x="17" y="13"/>
                  <a:pt x="17" y="22"/>
                </a:cubicBezTo>
                <a:cubicBezTo>
                  <a:pt x="17" y="55"/>
                  <a:pt x="17" y="55"/>
                  <a:pt x="17" y="55"/>
                </a:cubicBezTo>
                <a:cubicBezTo>
                  <a:pt x="17" y="75"/>
                  <a:pt x="17" y="75"/>
                  <a:pt x="17" y="75"/>
                </a:cubicBezTo>
                <a:cubicBezTo>
                  <a:pt x="17" y="93"/>
                  <a:pt x="17" y="93"/>
                  <a:pt x="17" y="93"/>
                </a:cubicBezTo>
                <a:cubicBezTo>
                  <a:pt x="17" y="95"/>
                  <a:pt x="17" y="95"/>
                  <a:pt x="17" y="95"/>
                </a:cubicBezTo>
                <a:cubicBezTo>
                  <a:pt x="17" y="98"/>
                  <a:pt x="16" y="99"/>
                  <a:pt x="16" y="100"/>
                </a:cubicBezTo>
                <a:cubicBezTo>
                  <a:pt x="16" y="100"/>
                  <a:pt x="15" y="100"/>
                  <a:pt x="13" y="101"/>
                </a:cubicBezTo>
                <a:cubicBezTo>
                  <a:pt x="13" y="101"/>
                  <a:pt x="1" y="104"/>
                  <a:pt x="1" y="104"/>
                </a:cubicBezTo>
                <a:cubicBezTo>
                  <a:pt x="0" y="104"/>
                  <a:pt x="0" y="104"/>
                  <a:pt x="0" y="104"/>
                </a:cubicBezTo>
                <a:cubicBezTo>
                  <a:pt x="0" y="111"/>
                  <a:pt x="0" y="111"/>
                  <a:pt x="0" y="111"/>
                </a:cubicBezTo>
                <a:cubicBezTo>
                  <a:pt x="36" y="110"/>
                  <a:pt x="36" y="110"/>
                  <a:pt x="36" y="110"/>
                </a:cubicBezTo>
                <a:cubicBezTo>
                  <a:pt x="88" y="111"/>
                  <a:pt x="88" y="111"/>
                  <a:pt x="88" y="111"/>
                </a:cubicBezTo>
                <a:cubicBezTo>
                  <a:pt x="89" y="110"/>
                  <a:pt x="89" y="110"/>
                  <a:pt x="89" y="110"/>
                </a:cubicBezTo>
                <a:cubicBezTo>
                  <a:pt x="99" y="80"/>
                  <a:pt x="99" y="80"/>
                  <a:pt x="99" y="80"/>
                </a:cubicBezTo>
                <a:cubicBezTo>
                  <a:pt x="97" y="80"/>
                  <a:pt x="97" y="80"/>
                  <a:pt x="97" y="80"/>
                </a:cubicBezTo>
                <a:cubicBezTo>
                  <a:pt x="91" y="80"/>
                  <a:pt x="91" y="80"/>
                  <a:pt x="91" y="80"/>
                </a:cubicBezTo>
                <a:cubicBezTo>
                  <a:pt x="89" y="83"/>
                  <a:pt x="89" y="83"/>
                  <a:pt x="89" y="83"/>
                </a:cubicBezTo>
                <a:cubicBezTo>
                  <a:pt x="85" y="91"/>
                  <a:pt x="82" y="95"/>
                  <a:pt x="81" y="96"/>
                </a:cubicBezTo>
                <a:cubicBezTo>
                  <a:pt x="79" y="98"/>
                  <a:pt x="78" y="99"/>
                  <a:pt x="76" y="99"/>
                </a:cubicBezTo>
                <a:cubicBezTo>
                  <a:pt x="75" y="100"/>
                  <a:pt x="74" y="100"/>
                  <a:pt x="68" y="100"/>
                </a:cubicBezTo>
                <a:cubicBezTo>
                  <a:pt x="65" y="100"/>
                  <a:pt x="65" y="100"/>
                  <a:pt x="65" y="100"/>
                </a:cubicBezTo>
                <a:cubicBezTo>
                  <a:pt x="65" y="100"/>
                  <a:pt x="37" y="100"/>
                  <a:pt x="34" y="100"/>
                </a:cubicBezTo>
                <a:cubicBezTo>
                  <a:pt x="34" y="97"/>
                  <a:pt x="34" y="60"/>
                  <a:pt x="34" y="57"/>
                </a:cubicBezTo>
                <a:cubicBezTo>
                  <a:pt x="36" y="57"/>
                  <a:pt x="54" y="57"/>
                  <a:pt x="54" y="57"/>
                </a:cubicBezTo>
                <a:cubicBezTo>
                  <a:pt x="62" y="57"/>
                  <a:pt x="64" y="58"/>
                  <a:pt x="65" y="58"/>
                </a:cubicBezTo>
                <a:cubicBezTo>
                  <a:pt x="66" y="58"/>
                  <a:pt x="66" y="59"/>
                  <a:pt x="67" y="60"/>
                </a:cubicBezTo>
                <a:cubicBezTo>
                  <a:pt x="67" y="60"/>
                  <a:pt x="67" y="62"/>
                  <a:pt x="69" y="72"/>
                </a:cubicBezTo>
                <a:cubicBezTo>
                  <a:pt x="70" y="73"/>
                  <a:pt x="70" y="73"/>
                  <a:pt x="70" y="73"/>
                </a:cubicBezTo>
                <a:cubicBezTo>
                  <a:pt x="77" y="73"/>
                  <a:pt x="77" y="73"/>
                  <a:pt x="77" y="73"/>
                </a:cubicBezTo>
                <a:cubicBezTo>
                  <a:pt x="76" y="53"/>
                  <a:pt x="76" y="53"/>
                  <a:pt x="76" y="53"/>
                </a:cubicBezTo>
                <a:cubicBezTo>
                  <a:pt x="77" y="32"/>
                  <a:pt x="77" y="32"/>
                  <a:pt x="77" y="32"/>
                </a:cubicBezTo>
                <a:cubicBezTo>
                  <a:pt x="76" y="32"/>
                  <a:pt x="76" y="32"/>
                  <a:pt x="76" y="32"/>
                </a:cubicBezTo>
                <a:cubicBezTo>
                  <a:pt x="70" y="32"/>
                  <a:pt x="70" y="32"/>
                  <a:pt x="70" y="32"/>
                </a:cubicBezTo>
                <a:cubicBezTo>
                  <a:pt x="69" y="35"/>
                  <a:pt x="69" y="35"/>
                  <a:pt x="69" y="35"/>
                </a:cubicBezTo>
                <a:cubicBezTo>
                  <a:pt x="67" y="42"/>
                  <a:pt x="66" y="45"/>
                  <a:pt x="66" y="45"/>
                </a:cubicBezTo>
                <a:cubicBezTo>
                  <a:pt x="65" y="46"/>
                  <a:pt x="65" y="47"/>
                  <a:pt x="63" y="47"/>
                </a:cubicBezTo>
                <a:cubicBezTo>
                  <a:pt x="63" y="47"/>
                  <a:pt x="60" y="48"/>
                  <a:pt x="51" y="48"/>
                </a:cubicBezTo>
                <a:cubicBezTo>
                  <a:pt x="51" y="48"/>
                  <a:pt x="36" y="48"/>
                  <a:pt x="34" y="48"/>
                </a:cubicBezTo>
                <a:cubicBezTo>
                  <a:pt x="34" y="45"/>
                  <a:pt x="34" y="34"/>
                  <a:pt x="34" y="34"/>
                </a:cubicBezTo>
                <a:cubicBezTo>
                  <a:pt x="34" y="34"/>
                  <a:pt x="34" y="16"/>
                  <a:pt x="34" y="11"/>
                </a:cubicBezTo>
                <a:cubicBezTo>
                  <a:pt x="37" y="11"/>
                  <a:pt x="64" y="11"/>
                  <a:pt x="64" y="11"/>
                </a:cubicBezTo>
                <a:cubicBezTo>
                  <a:pt x="71" y="11"/>
                  <a:pt x="74" y="11"/>
                  <a:pt x="75" y="11"/>
                </a:cubicBezTo>
                <a:cubicBezTo>
                  <a:pt x="76" y="12"/>
                  <a:pt x="77" y="13"/>
                  <a:pt x="78" y="14"/>
                </a:cubicBezTo>
                <a:cubicBezTo>
                  <a:pt x="79" y="16"/>
                  <a:pt x="81" y="21"/>
                  <a:pt x="83" y="27"/>
                </a:cubicBezTo>
                <a:cubicBezTo>
                  <a:pt x="83" y="28"/>
                  <a:pt x="83" y="28"/>
                  <a:pt x="83" y="28"/>
                </a:cubicBezTo>
                <a:cubicBezTo>
                  <a:pt x="91" y="28"/>
                  <a:pt x="91" y="28"/>
                  <a:pt x="91" y="28"/>
                </a:cubicBezTo>
                <a:cubicBezTo>
                  <a:pt x="91" y="27"/>
                  <a:pt x="91" y="27"/>
                  <a:pt x="91" y="27"/>
                </a:cubicBezTo>
                <a:cubicBezTo>
                  <a:pt x="89" y="18"/>
                  <a:pt x="89" y="10"/>
                  <a:pt x="89" y="1"/>
                </a:cubicBezTo>
                <a:cubicBezTo>
                  <a:pt x="89" y="0"/>
                  <a:pt x="89" y="0"/>
                  <a:pt x="89" y="0"/>
                </a:cubicBezTo>
                <a:cubicBezTo>
                  <a:pt x="35" y="0"/>
                  <a:pt x="35" y="0"/>
                  <a:pt x="35" y="0"/>
                </a:cubicBezTo>
                <a:cubicBezTo>
                  <a:pt x="22" y="0"/>
                  <a:pt x="11" y="0"/>
                  <a:pt x="1" y="0"/>
                </a:cubicBezTo>
                <a:cubicBezTo>
                  <a:pt x="0" y="0"/>
                  <a:pt x="0" y="0"/>
                  <a:pt x="0" y="0"/>
                </a:cubicBezTo>
                <a:lnTo>
                  <a:pt x="0" y="1"/>
                </a:lnTo>
                <a:close/>
              </a:path>
            </a:pathLst>
          </a:custGeom>
          <a:solidFill>
            <a:srgbClr val="000000"/>
          </a:solidFill>
          <a:ln w="9525">
            <a:noFill/>
            <a:round/>
            <a:headEnd/>
            <a:tailEnd/>
          </a:ln>
        </xdr:spPr>
      </xdr:sp>
      <xdr:sp macro="" textlink="">
        <xdr:nvSpPr>
          <xdr:cNvPr id="11" name="Freeform 6"/>
          <xdr:cNvSpPr>
            <a:spLocks/>
          </xdr:cNvSpPr>
        </xdr:nvSpPr>
        <xdr:spPr bwMode="auto">
          <a:xfrm>
            <a:off x="11133" y="1333"/>
            <a:ext cx="214" cy="240"/>
          </a:xfrm>
          <a:custGeom>
            <a:avLst/>
            <a:gdLst>
              <a:gd name="T0" fmla="*/ 0 w 99"/>
              <a:gd name="T1" fmla="*/ 4 h 111"/>
              <a:gd name="T2" fmla="*/ 0 w 99"/>
              <a:gd name="T3" fmla="*/ 28 h 111"/>
              <a:gd name="T4" fmla="*/ 41 w 99"/>
              <a:gd name="T5" fmla="*/ 37 h 111"/>
              <a:gd name="T6" fmla="*/ 69 w 99"/>
              <a:gd name="T7" fmla="*/ 48 h 111"/>
              <a:gd name="T8" fmla="*/ 76 w 99"/>
              <a:gd name="T9" fmla="*/ 52 h 111"/>
              <a:gd name="T10" fmla="*/ 80 w 99"/>
              <a:gd name="T11" fmla="*/ 104 h 111"/>
              <a:gd name="T12" fmla="*/ 80 w 99"/>
              <a:gd name="T13" fmla="*/ 257 h 111"/>
              <a:gd name="T14" fmla="*/ 80 w 99"/>
              <a:gd name="T15" fmla="*/ 350 h 111"/>
              <a:gd name="T16" fmla="*/ 80 w 99"/>
              <a:gd name="T17" fmla="*/ 435 h 111"/>
              <a:gd name="T18" fmla="*/ 80 w 99"/>
              <a:gd name="T19" fmla="*/ 443 h 111"/>
              <a:gd name="T20" fmla="*/ 76 w 99"/>
              <a:gd name="T21" fmla="*/ 467 h 111"/>
              <a:gd name="T22" fmla="*/ 61 w 99"/>
              <a:gd name="T23" fmla="*/ 471 h 111"/>
              <a:gd name="T24" fmla="*/ 4 w 99"/>
              <a:gd name="T25" fmla="*/ 486 h 111"/>
              <a:gd name="T26" fmla="*/ 0 w 99"/>
              <a:gd name="T27" fmla="*/ 486 h 111"/>
              <a:gd name="T28" fmla="*/ 0 w 99"/>
              <a:gd name="T29" fmla="*/ 519 h 111"/>
              <a:gd name="T30" fmla="*/ 169 w 99"/>
              <a:gd name="T31" fmla="*/ 515 h 111"/>
              <a:gd name="T32" fmla="*/ 411 w 99"/>
              <a:gd name="T33" fmla="*/ 519 h 111"/>
              <a:gd name="T34" fmla="*/ 415 w 99"/>
              <a:gd name="T35" fmla="*/ 515 h 111"/>
              <a:gd name="T36" fmla="*/ 463 w 99"/>
              <a:gd name="T37" fmla="*/ 374 h 111"/>
              <a:gd name="T38" fmla="*/ 454 w 99"/>
              <a:gd name="T39" fmla="*/ 374 h 111"/>
              <a:gd name="T40" fmla="*/ 426 w 99"/>
              <a:gd name="T41" fmla="*/ 374 h 111"/>
              <a:gd name="T42" fmla="*/ 415 w 99"/>
              <a:gd name="T43" fmla="*/ 387 h 111"/>
              <a:gd name="T44" fmla="*/ 378 w 99"/>
              <a:gd name="T45" fmla="*/ 450 h 111"/>
              <a:gd name="T46" fmla="*/ 355 w 99"/>
              <a:gd name="T47" fmla="*/ 463 h 111"/>
              <a:gd name="T48" fmla="*/ 318 w 99"/>
              <a:gd name="T49" fmla="*/ 467 h 111"/>
              <a:gd name="T50" fmla="*/ 305 w 99"/>
              <a:gd name="T51" fmla="*/ 467 h 111"/>
              <a:gd name="T52" fmla="*/ 158 w 99"/>
              <a:gd name="T53" fmla="*/ 467 h 111"/>
              <a:gd name="T54" fmla="*/ 158 w 99"/>
              <a:gd name="T55" fmla="*/ 266 h 111"/>
              <a:gd name="T56" fmla="*/ 253 w 99"/>
              <a:gd name="T57" fmla="*/ 266 h 111"/>
              <a:gd name="T58" fmla="*/ 305 w 99"/>
              <a:gd name="T59" fmla="*/ 270 h 111"/>
              <a:gd name="T60" fmla="*/ 313 w 99"/>
              <a:gd name="T61" fmla="*/ 281 h 111"/>
              <a:gd name="T62" fmla="*/ 322 w 99"/>
              <a:gd name="T63" fmla="*/ 337 h 111"/>
              <a:gd name="T64" fmla="*/ 326 w 99"/>
              <a:gd name="T65" fmla="*/ 342 h 111"/>
              <a:gd name="T66" fmla="*/ 359 w 99"/>
              <a:gd name="T67" fmla="*/ 342 h 111"/>
              <a:gd name="T68" fmla="*/ 355 w 99"/>
              <a:gd name="T69" fmla="*/ 249 h 111"/>
              <a:gd name="T70" fmla="*/ 359 w 99"/>
              <a:gd name="T71" fmla="*/ 149 h 111"/>
              <a:gd name="T72" fmla="*/ 355 w 99"/>
              <a:gd name="T73" fmla="*/ 149 h 111"/>
              <a:gd name="T74" fmla="*/ 326 w 99"/>
              <a:gd name="T75" fmla="*/ 149 h 111"/>
              <a:gd name="T76" fmla="*/ 322 w 99"/>
              <a:gd name="T77" fmla="*/ 164 h 111"/>
              <a:gd name="T78" fmla="*/ 309 w 99"/>
              <a:gd name="T79" fmla="*/ 210 h 111"/>
              <a:gd name="T80" fmla="*/ 294 w 99"/>
              <a:gd name="T81" fmla="*/ 221 h 111"/>
              <a:gd name="T82" fmla="*/ 238 w 99"/>
              <a:gd name="T83" fmla="*/ 225 h 111"/>
              <a:gd name="T84" fmla="*/ 158 w 99"/>
              <a:gd name="T85" fmla="*/ 225 h 111"/>
              <a:gd name="T86" fmla="*/ 158 w 99"/>
              <a:gd name="T87" fmla="*/ 160 h 111"/>
              <a:gd name="T88" fmla="*/ 158 w 99"/>
              <a:gd name="T89" fmla="*/ 52 h 111"/>
              <a:gd name="T90" fmla="*/ 298 w 99"/>
              <a:gd name="T91" fmla="*/ 52 h 111"/>
              <a:gd name="T92" fmla="*/ 350 w 99"/>
              <a:gd name="T93" fmla="*/ 52 h 111"/>
              <a:gd name="T94" fmla="*/ 365 w 99"/>
              <a:gd name="T95" fmla="*/ 65 h 111"/>
              <a:gd name="T96" fmla="*/ 387 w 99"/>
              <a:gd name="T97" fmla="*/ 125 h 111"/>
              <a:gd name="T98" fmla="*/ 387 w 99"/>
              <a:gd name="T99" fmla="*/ 132 h 111"/>
              <a:gd name="T100" fmla="*/ 426 w 99"/>
              <a:gd name="T101" fmla="*/ 132 h 111"/>
              <a:gd name="T102" fmla="*/ 426 w 99"/>
              <a:gd name="T103" fmla="*/ 125 h 111"/>
              <a:gd name="T104" fmla="*/ 415 w 99"/>
              <a:gd name="T105" fmla="*/ 4 h 111"/>
              <a:gd name="T106" fmla="*/ 415 w 99"/>
              <a:gd name="T107" fmla="*/ 0 h 111"/>
              <a:gd name="T108" fmla="*/ 164 w 99"/>
              <a:gd name="T109" fmla="*/ 0 h 111"/>
              <a:gd name="T110" fmla="*/ 4 w 99"/>
              <a:gd name="T111" fmla="*/ 0 h 111"/>
              <a:gd name="T112" fmla="*/ 0 w 99"/>
              <a:gd name="T113" fmla="*/ 0 h 111"/>
              <a:gd name="T114" fmla="*/ 0 w 99"/>
              <a:gd name="T115" fmla="*/ 4 h 11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99"/>
              <a:gd name="T175" fmla="*/ 0 h 111"/>
              <a:gd name="T176" fmla="*/ 99 w 99"/>
              <a:gd name="T177" fmla="*/ 111 h 11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99" h="111">
                <a:moveTo>
                  <a:pt x="0" y="1"/>
                </a:moveTo>
                <a:cubicBezTo>
                  <a:pt x="0" y="6"/>
                  <a:pt x="0" y="6"/>
                  <a:pt x="0" y="6"/>
                </a:cubicBezTo>
                <a:cubicBezTo>
                  <a:pt x="9" y="8"/>
                  <a:pt x="9" y="8"/>
                  <a:pt x="9" y="8"/>
                </a:cubicBezTo>
                <a:cubicBezTo>
                  <a:pt x="14" y="10"/>
                  <a:pt x="15" y="10"/>
                  <a:pt x="15" y="10"/>
                </a:cubicBezTo>
                <a:cubicBezTo>
                  <a:pt x="16" y="11"/>
                  <a:pt x="16" y="11"/>
                  <a:pt x="16" y="11"/>
                </a:cubicBezTo>
                <a:cubicBezTo>
                  <a:pt x="17" y="12"/>
                  <a:pt x="17" y="13"/>
                  <a:pt x="17" y="22"/>
                </a:cubicBezTo>
                <a:cubicBezTo>
                  <a:pt x="17" y="55"/>
                  <a:pt x="17" y="55"/>
                  <a:pt x="17" y="55"/>
                </a:cubicBezTo>
                <a:cubicBezTo>
                  <a:pt x="17" y="75"/>
                  <a:pt x="17" y="75"/>
                  <a:pt x="17" y="75"/>
                </a:cubicBezTo>
                <a:cubicBezTo>
                  <a:pt x="17" y="93"/>
                  <a:pt x="17" y="93"/>
                  <a:pt x="17" y="93"/>
                </a:cubicBezTo>
                <a:cubicBezTo>
                  <a:pt x="17" y="95"/>
                  <a:pt x="17" y="95"/>
                  <a:pt x="17" y="95"/>
                </a:cubicBezTo>
                <a:cubicBezTo>
                  <a:pt x="17" y="98"/>
                  <a:pt x="16" y="99"/>
                  <a:pt x="16" y="100"/>
                </a:cubicBezTo>
                <a:cubicBezTo>
                  <a:pt x="16" y="100"/>
                  <a:pt x="15" y="100"/>
                  <a:pt x="13" y="101"/>
                </a:cubicBezTo>
                <a:cubicBezTo>
                  <a:pt x="13" y="101"/>
                  <a:pt x="1" y="104"/>
                  <a:pt x="1" y="104"/>
                </a:cubicBezTo>
                <a:cubicBezTo>
                  <a:pt x="0" y="104"/>
                  <a:pt x="0" y="104"/>
                  <a:pt x="0" y="104"/>
                </a:cubicBezTo>
                <a:cubicBezTo>
                  <a:pt x="0" y="111"/>
                  <a:pt x="0" y="111"/>
                  <a:pt x="0" y="111"/>
                </a:cubicBezTo>
                <a:cubicBezTo>
                  <a:pt x="36" y="110"/>
                  <a:pt x="36" y="110"/>
                  <a:pt x="36" y="110"/>
                </a:cubicBezTo>
                <a:cubicBezTo>
                  <a:pt x="88" y="111"/>
                  <a:pt x="88" y="111"/>
                  <a:pt x="88" y="111"/>
                </a:cubicBezTo>
                <a:cubicBezTo>
                  <a:pt x="89" y="110"/>
                  <a:pt x="89" y="110"/>
                  <a:pt x="89" y="110"/>
                </a:cubicBezTo>
                <a:cubicBezTo>
                  <a:pt x="99" y="80"/>
                  <a:pt x="99" y="80"/>
                  <a:pt x="99" y="80"/>
                </a:cubicBezTo>
                <a:cubicBezTo>
                  <a:pt x="97" y="80"/>
                  <a:pt x="97" y="80"/>
                  <a:pt x="97" y="80"/>
                </a:cubicBezTo>
                <a:cubicBezTo>
                  <a:pt x="91" y="80"/>
                  <a:pt x="91" y="80"/>
                  <a:pt x="91" y="80"/>
                </a:cubicBezTo>
                <a:cubicBezTo>
                  <a:pt x="89" y="83"/>
                  <a:pt x="89" y="83"/>
                  <a:pt x="89" y="83"/>
                </a:cubicBezTo>
                <a:cubicBezTo>
                  <a:pt x="84" y="92"/>
                  <a:pt x="82" y="95"/>
                  <a:pt x="81" y="96"/>
                </a:cubicBezTo>
                <a:cubicBezTo>
                  <a:pt x="79" y="98"/>
                  <a:pt x="78" y="99"/>
                  <a:pt x="76" y="99"/>
                </a:cubicBezTo>
                <a:cubicBezTo>
                  <a:pt x="75" y="100"/>
                  <a:pt x="74" y="100"/>
                  <a:pt x="68" y="100"/>
                </a:cubicBezTo>
                <a:cubicBezTo>
                  <a:pt x="65" y="100"/>
                  <a:pt x="65" y="100"/>
                  <a:pt x="65" y="100"/>
                </a:cubicBezTo>
                <a:cubicBezTo>
                  <a:pt x="65" y="100"/>
                  <a:pt x="37" y="100"/>
                  <a:pt x="34" y="100"/>
                </a:cubicBezTo>
                <a:cubicBezTo>
                  <a:pt x="34" y="97"/>
                  <a:pt x="34" y="60"/>
                  <a:pt x="34" y="57"/>
                </a:cubicBezTo>
                <a:cubicBezTo>
                  <a:pt x="36" y="57"/>
                  <a:pt x="54" y="57"/>
                  <a:pt x="54" y="57"/>
                </a:cubicBezTo>
                <a:cubicBezTo>
                  <a:pt x="62" y="57"/>
                  <a:pt x="64" y="58"/>
                  <a:pt x="65" y="58"/>
                </a:cubicBezTo>
                <a:cubicBezTo>
                  <a:pt x="66" y="58"/>
                  <a:pt x="66" y="59"/>
                  <a:pt x="67" y="60"/>
                </a:cubicBezTo>
                <a:cubicBezTo>
                  <a:pt x="67" y="60"/>
                  <a:pt x="67" y="63"/>
                  <a:pt x="69" y="72"/>
                </a:cubicBezTo>
                <a:cubicBezTo>
                  <a:pt x="70" y="73"/>
                  <a:pt x="70" y="73"/>
                  <a:pt x="70" y="73"/>
                </a:cubicBezTo>
                <a:cubicBezTo>
                  <a:pt x="77" y="73"/>
                  <a:pt x="77" y="73"/>
                  <a:pt x="77" y="73"/>
                </a:cubicBezTo>
                <a:cubicBezTo>
                  <a:pt x="76" y="53"/>
                  <a:pt x="76" y="53"/>
                  <a:pt x="76" y="53"/>
                </a:cubicBezTo>
                <a:cubicBezTo>
                  <a:pt x="77" y="32"/>
                  <a:pt x="77" y="32"/>
                  <a:pt x="77" y="32"/>
                </a:cubicBezTo>
                <a:cubicBezTo>
                  <a:pt x="76" y="32"/>
                  <a:pt x="76" y="32"/>
                  <a:pt x="76" y="32"/>
                </a:cubicBezTo>
                <a:cubicBezTo>
                  <a:pt x="70" y="32"/>
                  <a:pt x="70" y="32"/>
                  <a:pt x="70" y="32"/>
                </a:cubicBezTo>
                <a:cubicBezTo>
                  <a:pt x="69" y="35"/>
                  <a:pt x="69" y="35"/>
                  <a:pt x="69" y="35"/>
                </a:cubicBezTo>
                <a:cubicBezTo>
                  <a:pt x="67" y="43"/>
                  <a:pt x="66" y="45"/>
                  <a:pt x="66" y="45"/>
                </a:cubicBezTo>
                <a:cubicBezTo>
                  <a:pt x="65" y="46"/>
                  <a:pt x="64" y="47"/>
                  <a:pt x="63" y="47"/>
                </a:cubicBezTo>
                <a:cubicBezTo>
                  <a:pt x="63" y="47"/>
                  <a:pt x="60" y="48"/>
                  <a:pt x="51" y="48"/>
                </a:cubicBezTo>
                <a:cubicBezTo>
                  <a:pt x="51" y="48"/>
                  <a:pt x="36" y="48"/>
                  <a:pt x="34" y="48"/>
                </a:cubicBezTo>
                <a:cubicBezTo>
                  <a:pt x="34" y="45"/>
                  <a:pt x="34" y="34"/>
                  <a:pt x="34" y="34"/>
                </a:cubicBezTo>
                <a:cubicBezTo>
                  <a:pt x="34" y="34"/>
                  <a:pt x="34" y="16"/>
                  <a:pt x="34" y="11"/>
                </a:cubicBezTo>
                <a:cubicBezTo>
                  <a:pt x="37" y="11"/>
                  <a:pt x="64" y="11"/>
                  <a:pt x="64" y="11"/>
                </a:cubicBezTo>
                <a:cubicBezTo>
                  <a:pt x="71" y="11"/>
                  <a:pt x="74" y="11"/>
                  <a:pt x="75" y="11"/>
                </a:cubicBezTo>
                <a:cubicBezTo>
                  <a:pt x="76" y="12"/>
                  <a:pt x="77" y="13"/>
                  <a:pt x="78" y="14"/>
                </a:cubicBezTo>
                <a:cubicBezTo>
                  <a:pt x="79" y="16"/>
                  <a:pt x="81" y="21"/>
                  <a:pt x="83" y="27"/>
                </a:cubicBezTo>
                <a:cubicBezTo>
                  <a:pt x="83" y="28"/>
                  <a:pt x="83" y="28"/>
                  <a:pt x="83" y="28"/>
                </a:cubicBezTo>
                <a:cubicBezTo>
                  <a:pt x="91" y="28"/>
                  <a:pt x="91" y="28"/>
                  <a:pt x="91" y="28"/>
                </a:cubicBezTo>
                <a:cubicBezTo>
                  <a:pt x="91" y="27"/>
                  <a:pt x="91" y="27"/>
                  <a:pt x="91" y="27"/>
                </a:cubicBezTo>
                <a:cubicBezTo>
                  <a:pt x="89" y="18"/>
                  <a:pt x="89" y="10"/>
                  <a:pt x="89" y="1"/>
                </a:cubicBezTo>
                <a:cubicBezTo>
                  <a:pt x="89" y="0"/>
                  <a:pt x="89" y="0"/>
                  <a:pt x="89" y="0"/>
                </a:cubicBezTo>
                <a:cubicBezTo>
                  <a:pt x="35" y="0"/>
                  <a:pt x="35" y="0"/>
                  <a:pt x="35" y="0"/>
                </a:cubicBezTo>
                <a:cubicBezTo>
                  <a:pt x="22" y="0"/>
                  <a:pt x="11" y="0"/>
                  <a:pt x="1" y="0"/>
                </a:cubicBezTo>
                <a:cubicBezTo>
                  <a:pt x="0" y="0"/>
                  <a:pt x="0" y="0"/>
                  <a:pt x="0" y="0"/>
                </a:cubicBezTo>
                <a:lnTo>
                  <a:pt x="0" y="1"/>
                </a:lnTo>
                <a:close/>
              </a:path>
            </a:pathLst>
          </a:custGeom>
          <a:solidFill>
            <a:srgbClr val="000000"/>
          </a:solidFill>
          <a:ln w="9525">
            <a:noFill/>
            <a:round/>
            <a:headEnd/>
            <a:tailEnd/>
          </a:ln>
        </xdr:spPr>
      </xdr:sp>
    </xdr:grpSp>
    <xdr:clientData/>
  </xdr:twoCellAnchor>
  <xdr:twoCellAnchor>
    <xdr:from>
      <xdr:col>0</xdr:col>
      <xdr:colOff>0</xdr:colOff>
      <xdr:row>8</xdr:row>
      <xdr:rowOff>0</xdr:rowOff>
    </xdr:from>
    <xdr:to>
      <xdr:col>12</xdr:col>
      <xdr:colOff>0</xdr:colOff>
      <xdr:row>12</xdr:row>
      <xdr:rowOff>9525</xdr:rowOff>
    </xdr:to>
    <xdr:grpSp>
      <xdr:nvGrpSpPr>
        <xdr:cNvPr id="12" name="Group 2"/>
        <xdr:cNvGrpSpPr>
          <a:grpSpLocks/>
        </xdr:cNvGrpSpPr>
      </xdr:nvGrpSpPr>
      <xdr:grpSpPr bwMode="auto">
        <a:xfrm>
          <a:off x="0" y="2038350"/>
          <a:ext cx="7400925" cy="847725"/>
          <a:chOff x="360" y="3870"/>
          <a:chExt cx="11520" cy="1343"/>
        </a:xfrm>
        <a:solidFill>
          <a:srgbClr val="A8472C"/>
        </a:solidFill>
      </xdr:grpSpPr>
      <xdr:sp macro="" textlink="">
        <xdr:nvSpPr>
          <xdr:cNvPr id="13" name="Line 4"/>
          <xdr:cNvSpPr>
            <a:spLocks noChangeShapeType="1"/>
          </xdr:cNvSpPr>
        </xdr:nvSpPr>
        <xdr:spPr bwMode="auto">
          <a:xfrm>
            <a:off x="1086" y="3870"/>
            <a:ext cx="0" cy="1252"/>
          </a:xfrm>
          <a:prstGeom prst="line">
            <a:avLst/>
          </a:prstGeom>
          <a:grpFill/>
          <a:ln w="12700">
            <a:solidFill>
              <a:srgbClr val="000000"/>
            </a:solidFill>
            <a:round/>
            <a:headEnd/>
            <a:tailEnd/>
          </a:ln>
        </xdr:spPr>
        <xdr:txBody>
          <a:bodyPr/>
          <a:lstStyle/>
          <a:p>
            <a:endParaRPr lang="en-US"/>
          </a:p>
        </xdr:txBody>
      </xdr:sp>
      <xdr:sp macro="" textlink="">
        <xdr:nvSpPr>
          <xdr:cNvPr id="14" name="Rectangle 3"/>
          <xdr:cNvSpPr>
            <a:spLocks noChangeArrowheads="1"/>
          </xdr:cNvSpPr>
        </xdr:nvSpPr>
        <xdr:spPr bwMode="auto">
          <a:xfrm>
            <a:off x="360" y="5047"/>
            <a:ext cx="11520" cy="166"/>
          </a:xfrm>
          <a:prstGeom prst="rect">
            <a:avLst/>
          </a:prstGeom>
          <a:grpFill/>
          <a:ln w="9525">
            <a:noFill/>
            <a:miter lim="800000"/>
            <a:headEnd/>
            <a:tailEnd/>
          </a:ln>
        </xdr:spPr>
        <xdr:txBody>
          <a:bodyPr/>
          <a:lstStyle/>
          <a:p>
            <a:endParaRPr lang="en-US"/>
          </a:p>
        </xdr:txBody>
      </xdr:sp>
    </xdr:grpSp>
    <xdr:clientData/>
  </xdr:twoCellAnchor>
  <xdr:twoCellAnchor>
    <xdr:from>
      <xdr:col>10</xdr:col>
      <xdr:colOff>19050</xdr:colOff>
      <xdr:row>8</xdr:row>
      <xdr:rowOff>85725</xdr:rowOff>
    </xdr:from>
    <xdr:to>
      <xdr:col>11</xdr:col>
      <xdr:colOff>438150</xdr:colOff>
      <xdr:row>10</xdr:row>
      <xdr:rowOff>38100</xdr:rowOff>
    </xdr:to>
    <xdr:sp macro="" textlink="">
      <xdr:nvSpPr>
        <xdr:cNvPr id="15" name="Text Box 1"/>
        <xdr:cNvSpPr txBox="1">
          <a:spLocks noChangeArrowheads="1"/>
        </xdr:cNvSpPr>
      </xdr:nvSpPr>
      <xdr:spPr bwMode="auto">
        <a:xfrm>
          <a:off x="5524500" y="2124075"/>
          <a:ext cx="952500" cy="342900"/>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en-US" sz="1200" b="0" i="1" u="none" strike="noStrike" baseline="0">
              <a:solidFill>
                <a:srgbClr val="000000"/>
              </a:solidFill>
              <a:latin typeface="Times New Roman"/>
              <a:cs typeface="Times New Roman"/>
            </a:rPr>
            <a:t>Confidential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257735</xdr:colOff>
      <xdr:row>155</xdr:row>
      <xdr:rowOff>44824</xdr:rowOff>
    </xdr:from>
    <xdr:to>
      <xdr:col>0</xdr:col>
      <xdr:colOff>268941</xdr:colOff>
      <xdr:row>161</xdr:row>
      <xdr:rowOff>549088</xdr:rowOff>
    </xdr:to>
    <xdr:cxnSp macro="">
      <xdr:nvCxnSpPr>
        <xdr:cNvPr id="2" name="Straight Arrow Connector 1"/>
        <xdr:cNvCxnSpPr/>
      </xdr:nvCxnSpPr>
      <xdr:spPr>
        <a:xfrm>
          <a:off x="257735" y="37287574"/>
          <a:ext cx="11206" cy="259976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302559</xdr:colOff>
      <xdr:row>11</xdr:row>
      <xdr:rowOff>44824</xdr:rowOff>
    </xdr:from>
    <xdr:to>
      <xdr:col>0</xdr:col>
      <xdr:colOff>324971</xdr:colOff>
      <xdr:row>15</xdr:row>
      <xdr:rowOff>33618</xdr:rowOff>
    </xdr:to>
    <xdr:cxnSp macro="">
      <xdr:nvCxnSpPr>
        <xdr:cNvPr id="3" name="Straight Arrow Connector 2"/>
        <xdr:cNvCxnSpPr/>
      </xdr:nvCxnSpPr>
      <xdr:spPr>
        <a:xfrm>
          <a:off x="302559" y="3721474"/>
          <a:ext cx="22412" cy="151279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324971</xdr:colOff>
      <xdr:row>16</xdr:row>
      <xdr:rowOff>190500</xdr:rowOff>
    </xdr:from>
    <xdr:to>
      <xdr:col>0</xdr:col>
      <xdr:colOff>336176</xdr:colOff>
      <xdr:row>20</xdr:row>
      <xdr:rowOff>11206</xdr:rowOff>
    </xdr:to>
    <xdr:cxnSp macro="">
      <xdr:nvCxnSpPr>
        <xdr:cNvPr id="4" name="Straight Arrow Connector 3"/>
        <xdr:cNvCxnSpPr/>
      </xdr:nvCxnSpPr>
      <xdr:spPr>
        <a:xfrm>
          <a:off x="324971" y="5581650"/>
          <a:ext cx="11205" cy="134470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347382</xdr:colOff>
      <xdr:row>24</xdr:row>
      <xdr:rowOff>22412</xdr:rowOff>
    </xdr:from>
    <xdr:to>
      <xdr:col>0</xdr:col>
      <xdr:colOff>358588</xdr:colOff>
      <xdr:row>27</xdr:row>
      <xdr:rowOff>537883</xdr:rowOff>
    </xdr:to>
    <xdr:cxnSp macro="">
      <xdr:nvCxnSpPr>
        <xdr:cNvPr id="5" name="Straight Arrow Connector 4"/>
        <xdr:cNvCxnSpPr/>
      </xdr:nvCxnSpPr>
      <xdr:spPr>
        <a:xfrm>
          <a:off x="347382" y="7699562"/>
          <a:ext cx="11206" cy="165847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324971</xdr:colOff>
      <xdr:row>189</xdr:row>
      <xdr:rowOff>22412</xdr:rowOff>
    </xdr:from>
    <xdr:to>
      <xdr:col>0</xdr:col>
      <xdr:colOff>324971</xdr:colOff>
      <xdr:row>193</xdr:row>
      <xdr:rowOff>22412</xdr:rowOff>
    </xdr:to>
    <xdr:cxnSp macro="">
      <xdr:nvCxnSpPr>
        <xdr:cNvPr id="6" name="Straight Arrow Connector 5"/>
        <xdr:cNvCxnSpPr/>
      </xdr:nvCxnSpPr>
      <xdr:spPr>
        <a:xfrm>
          <a:off x="324971" y="44113637"/>
          <a:ext cx="0" cy="1704975"/>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549089</xdr:colOff>
      <xdr:row>87</xdr:row>
      <xdr:rowOff>0</xdr:rowOff>
    </xdr:from>
    <xdr:to>
      <xdr:col>1</xdr:col>
      <xdr:colOff>156885</xdr:colOff>
      <xdr:row>227</xdr:row>
      <xdr:rowOff>78441</xdr:rowOff>
    </xdr:to>
    <xdr:cxnSp macro="">
      <xdr:nvCxnSpPr>
        <xdr:cNvPr id="7" name="Elbow Connector 6"/>
        <xdr:cNvCxnSpPr/>
      </xdr:nvCxnSpPr>
      <xdr:spPr>
        <a:xfrm rot="16200000" flipV="1">
          <a:off x="-13364134" y="37944798"/>
          <a:ext cx="28234341" cy="407896"/>
        </a:xfrm>
        <a:prstGeom prst="bentConnector3">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6</xdr:row>
      <xdr:rowOff>40818</xdr:rowOff>
    </xdr:from>
    <xdr:to>
      <xdr:col>10</xdr:col>
      <xdr:colOff>122464</xdr:colOff>
      <xdr:row>7</xdr:row>
      <xdr:rowOff>0</xdr:rowOff>
    </xdr:to>
    <xdr:sp macro="" textlink="">
      <xdr:nvSpPr>
        <xdr:cNvPr id="2" name="Rectangle 10"/>
        <xdr:cNvSpPr>
          <a:spLocks noChangeArrowheads="1"/>
        </xdr:cNvSpPr>
      </xdr:nvSpPr>
      <xdr:spPr bwMode="auto">
        <a:xfrm>
          <a:off x="0" y="1126668"/>
          <a:ext cx="15505339" cy="121107"/>
        </a:xfrm>
        <a:prstGeom prst="rect">
          <a:avLst/>
        </a:prstGeom>
        <a:solidFill>
          <a:srgbClr val="A8472C"/>
        </a:solidFill>
        <a:ln w="12700">
          <a:solidFill>
            <a:srgbClr val="F2F2F2"/>
          </a:solidFill>
          <a:miter lim="800000"/>
          <a:headEnd/>
          <a:tailEnd/>
        </a:ln>
        <a:effec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7</xdr:row>
      <xdr:rowOff>204106</xdr:rowOff>
    </xdr:from>
    <xdr:to>
      <xdr:col>18</xdr:col>
      <xdr:colOff>54429</xdr:colOff>
      <xdr:row>8</xdr:row>
      <xdr:rowOff>108857</xdr:rowOff>
    </xdr:to>
    <xdr:sp macro="" textlink="">
      <xdr:nvSpPr>
        <xdr:cNvPr id="2" name="Rectangle 10"/>
        <xdr:cNvSpPr>
          <a:spLocks noChangeArrowheads="1"/>
        </xdr:cNvSpPr>
      </xdr:nvSpPr>
      <xdr:spPr bwMode="auto">
        <a:xfrm>
          <a:off x="0" y="1556656"/>
          <a:ext cx="9836604" cy="104776"/>
        </a:xfrm>
        <a:prstGeom prst="rect">
          <a:avLst/>
        </a:prstGeom>
        <a:solidFill>
          <a:srgbClr val="A8472C"/>
        </a:solidFill>
        <a:ln w="12700">
          <a:solidFill>
            <a:srgbClr val="F2F2F2"/>
          </a:solidFill>
          <a:miter lim="800000"/>
          <a:headEnd/>
          <a:tailEnd/>
        </a:ln>
        <a:effec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6</xdr:row>
      <xdr:rowOff>134472</xdr:rowOff>
    </xdr:from>
    <xdr:to>
      <xdr:col>13</xdr:col>
      <xdr:colOff>33618</xdr:colOff>
      <xdr:row>7</xdr:row>
      <xdr:rowOff>56029</xdr:rowOff>
    </xdr:to>
    <xdr:sp macro="" textlink="">
      <xdr:nvSpPr>
        <xdr:cNvPr id="2" name="Rectangle 10"/>
        <xdr:cNvSpPr>
          <a:spLocks noChangeArrowheads="1"/>
        </xdr:cNvSpPr>
      </xdr:nvSpPr>
      <xdr:spPr bwMode="auto">
        <a:xfrm>
          <a:off x="0" y="1296522"/>
          <a:ext cx="8063193" cy="121582"/>
        </a:xfrm>
        <a:prstGeom prst="rect">
          <a:avLst/>
        </a:prstGeom>
        <a:solidFill>
          <a:srgbClr val="A8472C"/>
        </a:solidFill>
        <a:ln w="12700">
          <a:solidFill>
            <a:srgbClr val="F2F2F2"/>
          </a:solidFill>
          <a:miter lim="800000"/>
          <a:headEnd/>
          <a:tailEnd/>
        </a:ln>
        <a:effec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600075</xdr:colOff>
      <xdr:row>2</xdr:row>
      <xdr:rowOff>95249</xdr:rowOff>
    </xdr:from>
    <xdr:to>
      <xdr:col>8</xdr:col>
      <xdr:colOff>1</xdr:colOff>
      <xdr:row>3</xdr:row>
      <xdr:rowOff>19050</xdr:rowOff>
    </xdr:to>
    <xdr:sp macro="" textlink="">
      <xdr:nvSpPr>
        <xdr:cNvPr id="2" name="Rectangle 10"/>
        <xdr:cNvSpPr>
          <a:spLocks noChangeArrowheads="1"/>
        </xdr:cNvSpPr>
      </xdr:nvSpPr>
      <xdr:spPr bwMode="auto">
        <a:xfrm>
          <a:off x="600075" y="495299"/>
          <a:ext cx="6543676" cy="85726"/>
        </a:xfrm>
        <a:prstGeom prst="rect">
          <a:avLst/>
        </a:prstGeom>
        <a:solidFill>
          <a:srgbClr val="A8472C"/>
        </a:solidFill>
        <a:ln w="12700">
          <a:solidFill>
            <a:srgbClr val="F2F2F2"/>
          </a:solidFill>
          <a:miter lim="800000"/>
          <a:headEnd/>
          <a:tailEnd/>
        </a:ln>
        <a:effec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526660</xdr:colOff>
      <xdr:row>6</xdr:row>
      <xdr:rowOff>145676</xdr:rowOff>
    </xdr:from>
    <xdr:to>
      <xdr:col>14</xdr:col>
      <xdr:colOff>22395</xdr:colOff>
      <xdr:row>7</xdr:row>
      <xdr:rowOff>67233</xdr:rowOff>
    </xdr:to>
    <xdr:sp macro="" textlink="">
      <xdr:nvSpPr>
        <xdr:cNvPr id="2" name="Rectangle 10"/>
        <xdr:cNvSpPr>
          <a:spLocks noChangeArrowheads="1"/>
        </xdr:cNvSpPr>
      </xdr:nvSpPr>
      <xdr:spPr bwMode="auto">
        <a:xfrm>
          <a:off x="526660" y="1307726"/>
          <a:ext cx="7430060" cy="121582"/>
        </a:xfrm>
        <a:prstGeom prst="rect">
          <a:avLst/>
        </a:prstGeom>
        <a:solidFill>
          <a:srgbClr val="A8472C"/>
        </a:solidFill>
        <a:ln w="12700">
          <a:solidFill>
            <a:srgbClr val="F2F2F2"/>
          </a:solidFill>
          <a:miter lim="800000"/>
          <a:headEnd/>
          <a:tailEnd/>
        </a:ln>
        <a:effec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11905</xdr:colOff>
      <xdr:row>4</xdr:row>
      <xdr:rowOff>83343</xdr:rowOff>
    </xdr:from>
    <xdr:to>
      <xdr:col>15</xdr:col>
      <xdr:colOff>1357312</xdr:colOff>
      <xdr:row>5</xdr:row>
      <xdr:rowOff>47624</xdr:rowOff>
    </xdr:to>
    <xdr:sp macro="" textlink="">
      <xdr:nvSpPr>
        <xdr:cNvPr id="2" name="Rectangle 10"/>
        <xdr:cNvSpPr>
          <a:spLocks noChangeArrowheads="1"/>
        </xdr:cNvSpPr>
      </xdr:nvSpPr>
      <xdr:spPr bwMode="auto">
        <a:xfrm>
          <a:off x="11905" y="845343"/>
          <a:ext cx="8832057" cy="126206"/>
        </a:xfrm>
        <a:prstGeom prst="rect">
          <a:avLst/>
        </a:prstGeom>
        <a:solidFill>
          <a:srgbClr val="A8472C"/>
        </a:solidFill>
        <a:ln w="12700">
          <a:solidFill>
            <a:srgbClr val="F2F2F2"/>
          </a:solidFill>
          <a:miter lim="800000"/>
          <a:headEnd/>
          <a:tailEnd/>
        </a:ln>
        <a:effec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11905</xdr:colOff>
      <xdr:row>4</xdr:row>
      <xdr:rowOff>83343</xdr:rowOff>
    </xdr:from>
    <xdr:to>
      <xdr:col>15</xdr:col>
      <xdr:colOff>1357312</xdr:colOff>
      <xdr:row>5</xdr:row>
      <xdr:rowOff>47624</xdr:rowOff>
    </xdr:to>
    <xdr:sp macro="" textlink="">
      <xdr:nvSpPr>
        <xdr:cNvPr id="2" name="Rectangle 10"/>
        <xdr:cNvSpPr>
          <a:spLocks noChangeArrowheads="1"/>
        </xdr:cNvSpPr>
      </xdr:nvSpPr>
      <xdr:spPr bwMode="auto">
        <a:xfrm>
          <a:off x="11905" y="845343"/>
          <a:ext cx="9222582" cy="126206"/>
        </a:xfrm>
        <a:prstGeom prst="rect">
          <a:avLst/>
        </a:prstGeom>
        <a:solidFill>
          <a:srgbClr val="A8472C"/>
        </a:solidFill>
        <a:ln w="12700">
          <a:solidFill>
            <a:srgbClr val="F2F2F2"/>
          </a:solidFill>
          <a:miter lim="800000"/>
          <a:headEnd/>
          <a:tailEnd/>
        </a:ln>
        <a:effec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6</xdr:row>
      <xdr:rowOff>112059</xdr:rowOff>
    </xdr:from>
    <xdr:to>
      <xdr:col>17</xdr:col>
      <xdr:colOff>515471</xdr:colOff>
      <xdr:row>7</xdr:row>
      <xdr:rowOff>33617</xdr:rowOff>
    </xdr:to>
    <xdr:sp macro="" textlink="">
      <xdr:nvSpPr>
        <xdr:cNvPr id="2" name="Rectangle 10"/>
        <xdr:cNvSpPr>
          <a:spLocks noChangeArrowheads="1"/>
        </xdr:cNvSpPr>
      </xdr:nvSpPr>
      <xdr:spPr bwMode="auto">
        <a:xfrm>
          <a:off x="0" y="1274109"/>
          <a:ext cx="12983696" cy="121583"/>
        </a:xfrm>
        <a:prstGeom prst="rect">
          <a:avLst/>
        </a:prstGeom>
        <a:solidFill>
          <a:srgbClr val="A8472C"/>
        </a:solidFill>
        <a:ln w="12700">
          <a:solidFill>
            <a:srgbClr val="F2F2F2"/>
          </a:solidFill>
          <a:miter lim="800000"/>
          <a:headEnd/>
          <a:tailEnd/>
        </a:ln>
        <a:effec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12864</xdr:colOff>
      <xdr:row>6</xdr:row>
      <xdr:rowOff>134470</xdr:rowOff>
    </xdr:from>
    <xdr:to>
      <xdr:col>8</xdr:col>
      <xdr:colOff>1428749</xdr:colOff>
      <xdr:row>7</xdr:row>
      <xdr:rowOff>112059</xdr:rowOff>
    </xdr:to>
    <xdr:sp macro="" textlink="">
      <xdr:nvSpPr>
        <xdr:cNvPr id="2" name="Rectangle 10"/>
        <xdr:cNvSpPr>
          <a:spLocks noChangeArrowheads="1"/>
        </xdr:cNvSpPr>
      </xdr:nvSpPr>
      <xdr:spPr bwMode="auto">
        <a:xfrm>
          <a:off x="12864" y="1296520"/>
          <a:ext cx="6940385" cy="139514"/>
        </a:xfrm>
        <a:prstGeom prst="rect">
          <a:avLst/>
        </a:prstGeom>
        <a:solidFill>
          <a:srgbClr val="A8472C"/>
        </a:solidFill>
        <a:ln w="12700">
          <a:solidFill>
            <a:srgbClr val="F2F2F2"/>
          </a:solidFill>
          <a:miter lim="800000"/>
          <a:headEnd/>
          <a:tailEnd/>
        </a:ln>
        <a:effec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7</xdr:row>
      <xdr:rowOff>93665</xdr:rowOff>
    </xdr:from>
    <xdr:to>
      <xdr:col>4</xdr:col>
      <xdr:colOff>19051</xdr:colOff>
      <xdr:row>7</xdr:row>
      <xdr:rowOff>139384</xdr:rowOff>
    </xdr:to>
    <xdr:sp macro="" textlink="">
      <xdr:nvSpPr>
        <xdr:cNvPr id="5" name="Rectangle 4"/>
        <xdr:cNvSpPr>
          <a:spLocks noChangeArrowheads="1"/>
        </xdr:cNvSpPr>
      </xdr:nvSpPr>
      <xdr:spPr bwMode="auto">
        <a:xfrm flipV="1">
          <a:off x="1" y="1455740"/>
          <a:ext cx="6953250" cy="45719"/>
        </a:xfrm>
        <a:prstGeom prst="rect">
          <a:avLst/>
        </a:prstGeom>
        <a:solidFill>
          <a:schemeClr val="accent2"/>
        </a:solidFill>
        <a:ln w="9525">
          <a:noFill/>
          <a:miter lim="800000"/>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7</xdr:row>
      <xdr:rowOff>15560</xdr:rowOff>
    </xdr:from>
    <xdr:to>
      <xdr:col>9</xdr:col>
      <xdr:colOff>876300</xdr:colOff>
      <xdr:row>7</xdr:row>
      <xdr:rowOff>61279</xdr:rowOff>
    </xdr:to>
    <xdr:sp macro="" textlink="">
      <xdr:nvSpPr>
        <xdr:cNvPr id="3" name="Rectangle 2"/>
        <xdr:cNvSpPr>
          <a:spLocks noChangeArrowheads="1"/>
        </xdr:cNvSpPr>
      </xdr:nvSpPr>
      <xdr:spPr bwMode="auto">
        <a:xfrm flipV="1">
          <a:off x="0" y="1206185"/>
          <a:ext cx="6905625" cy="45719"/>
        </a:xfrm>
        <a:prstGeom prst="rect">
          <a:avLst/>
        </a:prstGeom>
        <a:solidFill>
          <a:schemeClr val="accent2"/>
        </a:solidFill>
        <a:ln w="9525">
          <a:noFill/>
          <a:miter lim="800000"/>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6</xdr:row>
      <xdr:rowOff>0</xdr:rowOff>
    </xdr:from>
    <xdr:to>
      <xdr:col>8</xdr:col>
      <xdr:colOff>49694</xdr:colOff>
      <xdr:row>6</xdr:row>
      <xdr:rowOff>54001</xdr:rowOff>
    </xdr:to>
    <xdr:sp macro="" textlink="">
      <xdr:nvSpPr>
        <xdr:cNvPr id="3" name="Rectangle 2"/>
        <xdr:cNvSpPr>
          <a:spLocks noChangeArrowheads="1"/>
        </xdr:cNvSpPr>
      </xdr:nvSpPr>
      <xdr:spPr bwMode="auto">
        <a:xfrm flipV="1">
          <a:off x="0" y="1374912"/>
          <a:ext cx="7147890" cy="70567"/>
        </a:xfrm>
        <a:prstGeom prst="rect">
          <a:avLst/>
        </a:prstGeom>
        <a:solidFill>
          <a:schemeClr val="accent2"/>
        </a:solidFill>
        <a:ln w="9525">
          <a:noFill/>
          <a:miter lim="800000"/>
          <a:headEnd/>
          <a:tailEnd/>
        </a:ln>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7</xdr:row>
      <xdr:rowOff>93665</xdr:rowOff>
    </xdr:from>
    <xdr:to>
      <xdr:col>7</xdr:col>
      <xdr:colOff>19051</xdr:colOff>
      <xdr:row>7</xdr:row>
      <xdr:rowOff>139384</xdr:rowOff>
    </xdr:to>
    <xdr:sp macro="" textlink="">
      <xdr:nvSpPr>
        <xdr:cNvPr id="2" name="Rectangle 1"/>
        <xdr:cNvSpPr>
          <a:spLocks noChangeArrowheads="1"/>
        </xdr:cNvSpPr>
      </xdr:nvSpPr>
      <xdr:spPr bwMode="auto">
        <a:xfrm flipV="1">
          <a:off x="1" y="1455740"/>
          <a:ext cx="6905625" cy="45719"/>
        </a:xfrm>
        <a:prstGeom prst="rect">
          <a:avLst/>
        </a:prstGeom>
        <a:solidFill>
          <a:schemeClr val="accent2"/>
        </a:solidFill>
        <a:ln w="9525">
          <a:noFill/>
          <a:miter lim="800000"/>
          <a:headEnd/>
          <a:tailEnd/>
        </a:ln>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3</xdr:row>
      <xdr:rowOff>180974</xdr:rowOff>
    </xdr:from>
    <xdr:to>
      <xdr:col>9</xdr:col>
      <xdr:colOff>9525</xdr:colOff>
      <xdr:row>4</xdr:row>
      <xdr:rowOff>95248</xdr:rowOff>
    </xdr:to>
    <xdr:sp macro="" textlink="">
      <xdr:nvSpPr>
        <xdr:cNvPr id="2" name="Flowchart: Process 1"/>
        <xdr:cNvSpPr/>
      </xdr:nvSpPr>
      <xdr:spPr>
        <a:xfrm flipV="1">
          <a:off x="0" y="704849"/>
          <a:ext cx="9734550" cy="95249"/>
        </a:xfrm>
        <a:prstGeom prst="flowChartProcess">
          <a:avLst/>
        </a:prstGeom>
        <a:solidFill>
          <a:srgbClr val="76842E"/>
        </a:solidFill>
        <a:ln>
          <a:noFill/>
        </a:ln>
      </xdr:spPr>
      <xdr:style>
        <a:lnRef idx="2">
          <a:schemeClr val="accent5">
            <a:shade val="50000"/>
          </a:schemeClr>
        </a:lnRef>
        <a:fillRef idx="1">
          <a:schemeClr val="accent5"/>
        </a:fillRef>
        <a:effectRef idx="0">
          <a:schemeClr val="accent5"/>
        </a:effectRef>
        <a:fontRef idx="minor">
          <a:schemeClr val="lt1"/>
        </a:fontRef>
      </xdr:style>
      <xdr:txBody>
        <a:bodyPr vertOverflow="clip" rtlCol="0" anchor="ctr"/>
        <a:lstStyle/>
        <a:p>
          <a:pPr algn="ctr"/>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25</xdr:row>
      <xdr:rowOff>0</xdr:rowOff>
    </xdr:from>
    <xdr:to>
      <xdr:col>18</xdr:col>
      <xdr:colOff>379581</xdr:colOff>
      <xdr:row>48</xdr:row>
      <xdr:rowOff>47071</xdr:rowOff>
    </xdr:to>
    <xdr:pic>
      <xdr:nvPicPr>
        <xdr:cNvPr id="7" name="Picture 6"/>
        <xdr:cNvPicPr>
          <a:picLocks noChangeAspect="1"/>
        </xdr:cNvPicPr>
      </xdr:nvPicPr>
      <xdr:blipFill>
        <a:blip xmlns:r="http://schemas.openxmlformats.org/officeDocument/2006/relationships" r:embed="rId1"/>
        <a:stretch>
          <a:fillRect/>
        </a:stretch>
      </xdr:blipFill>
      <xdr:spPr>
        <a:xfrm>
          <a:off x="0" y="4762500"/>
          <a:ext cx="11352381" cy="4428571"/>
        </a:xfrm>
        <a:prstGeom prst="rect">
          <a:avLst/>
        </a:prstGeom>
      </xdr:spPr>
    </xdr:pic>
    <xdr:clientData/>
  </xdr:twoCellAnchor>
  <xdr:twoCellAnchor editAs="oneCell">
    <xdr:from>
      <xdr:col>0</xdr:col>
      <xdr:colOff>0</xdr:colOff>
      <xdr:row>1</xdr:row>
      <xdr:rowOff>0</xdr:rowOff>
    </xdr:from>
    <xdr:to>
      <xdr:col>18</xdr:col>
      <xdr:colOff>531962</xdr:colOff>
      <xdr:row>23</xdr:row>
      <xdr:rowOff>94714</xdr:rowOff>
    </xdr:to>
    <xdr:pic>
      <xdr:nvPicPr>
        <xdr:cNvPr id="8" name="Picture 7"/>
        <xdr:cNvPicPr>
          <a:picLocks noChangeAspect="1"/>
        </xdr:cNvPicPr>
      </xdr:nvPicPr>
      <xdr:blipFill>
        <a:blip xmlns:r="http://schemas.openxmlformats.org/officeDocument/2006/relationships" r:embed="rId2"/>
        <a:stretch>
          <a:fillRect/>
        </a:stretch>
      </xdr:blipFill>
      <xdr:spPr>
        <a:xfrm>
          <a:off x="0" y="190500"/>
          <a:ext cx="11504762" cy="4285714"/>
        </a:xfrm>
        <a:prstGeom prst="rect">
          <a:avLst/>
        </a:prstGeom>
      </xdr:spPr>
    </xdr:pic>
    <xdr:clientData/>
  </xdr:twoCellAnchor>
  <xdr:twoCellAnchor editAs="oneCell">
    <xdr:from>
      <xdr:col>0</xdr:col>
      <xdr:colOff>0</xdr:colOff>
      <xdr:row>52</xdr:row>
      <xdr:rowOff>0</xdr:rowOff>
    </xdr:from>
    <xdr:to>
      <xdr:col>18</xdr:col>
      <xdr:colOff>160533</xdr:colOff>
      <xdr:row>74</xdr:row>
      <xdr:rowOff>142333</xdr:rowOff>
    </xdr:to>
    <xdr:pic>
      <xdr:nvPicPr>
        <xdr:cNvPr id="9" name="Picture 8"/>
        <xdr:cNvPicPr>
          <a:picLocks noChangeAspect="1"/>
        </xdr:cNvPicPr>
      </xdr:nvPicPr>
      <xdr:blipFill>
        <a:blip xmlns:r="http://schemas.openxmlformats.org/officeDocument/2006/relationships" r:embed="rId3"/>
        <a:stretch>
          <a:fillRect/>
        </a:stretch>
      </xdr:blipFill>
      <xdr:spPr>
        <a:xfrm>
          <a:off x="0" y="9906000"/>
          <a:ext cx="11133333" cy="43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CSCCincSKR"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rprdndfs01\ds_dfs\Investment%20Banking\US%20&amp;%20Canada\Structured%20Finance\Charlotte\Clients\LBA%20Realty\Fund%20III\Borrowing%20Base\Port%20Stats%20-%20Master\Backup%20of%20Vol%201%20-%20A-M%20REV.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Investment%20Banking\US%20&amp;%20Canada\Structured%20Finance\Charlotte\Portfolio%20Management\Portfolio%20Statistics\Port%20Stats%20-%20Master\Backup%20of%20Vol%201%20-%20A-M%20REV.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Investment%20Banking\US%20&amp;%20Canada\Structured%20Finance\Charlotte\Portfolio%20Management\Portfolio%20Statistics\Port%20Stats%20-%20Master\Backup%20of%20Vol%201%20-%20A-M.xlk"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PAX-Server/PE_Deals/Current_Diverse_Deals/Degussa%20Dental/Model/SPS/Model/Tropolys/versate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dleospc\Files\DOCUME~1\kramos\LOCALS~1\Temp\1999-pu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London%20POF\Projects\Polmos\Model\Polmos%20Model%20vFinal%20v12%20-%20Original%20Investment%20Mode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rprdndfs01\ds_dfs\BOA%20Loan\Whitehall%20Global%20Model%2008.13.01_oct0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REIT/Dec01/gl660-dec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rprdndfs01\DS_DFS\Documents%20and%20Settings\nbk6osw\Local%20Settings\Temporary%20Internet%20Files\OLK5BA\Monthly%20report%20May%20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rpcltdfs01\ds_dfs\Investment%20Banking\US%20&amp;%20Canada\Structured%20Finance\Charlotte\Portfolio%20Management\Portfolio%20Statistics\Current%20Working%20File\Julie%20K\SAS%20port%20stats%20ke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rprdndfs01\ds_dfs\Documents%20and%20Settings\nbky76k\Local%20Settings\Temporary%20Internet%20Files\OLKA7\07-06%20reporting.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ocuments%20and%20Settings/svalle/Local%20Settings/Temporary%20Internet%20Files/OLK2B/PSICH%20AW%20for%202005%20-%20revis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0%20TAX%20ENTITIES/Public%20Storage,%20Inc/1%20Global%20File/FAS%20109/PSI%20Consolidated%20-%20Cumm%20M1%20adjustment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Documents%20and%20Settings\gereto\Local%20Settings\Temporary%20Internet%20Files\OLK1\Gehag%20Pro-Forma%20TEV%20July%202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DOCUME~1\DE-12790\LOCALS~1\Temp\C.Documents%20and%20Settings.DE-12790.My%20Documents.Notes\First%20Round%20Bid\Model%20First%20Round%20Bid%20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21.%20Ephesus%20Clients-Hedge\Blavin\010.%20Quantum\2003\05.%20May\QGoF-NEW\work-files%20bja\0700%20QNT%20Financials%20073100%20AMS-bja%20version.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nts%20and%20Settings/KSchrank/Local%20Settings/Temporary%20Internet%20Files/OLK330/12-30-08%20PWB%20X%20F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LosAngeles/XenHomes$/Guravs/Documents/Copy%20of%20OCM7b%2007-31-2015%20CLO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LosAngeles/Shared/AOPPORTN/OCM%20-%20Multi/OCMHII/Month%20Close/Class%20A/Month%20Close/OCMHIIA%2012-31-15%20close.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LosAngeles\Shared\AOPPORTN\OCM%20-%20Multi\OCMHII\Month%20Close\Combined\Month%20Close%20Files\OCMHII%20Combined%2003-31-16.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LosAngeles/Shared/AOPPORTN/OCM%20-%20Multi/OCMHII/Month%20Close/Class%20A/Month%20Close/2016/OCMHIIA%2003-31-16%20close.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LosAngeles/Shared/AOPPORTN/OCM%20-%20Distressed%20Debt%20(Opportunities)/OCIF1/Month%20Close/Month%20Close%20file/2017/OCIF1%2006-30-17%20close.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SEI/SEI2003/Tax%202003/03%20wtb%20-%20PSI%20Consolidated.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Investment%20Banking\Asset%20Sec\EMEA\London\Countries\Multi-countries\Flextronics\Data\The%20Data%20Model4%20CMR%2001120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rpcltdfs01\ds_dfs\Investment%20Banking\US%20&amp;%20Canada\Structured%20Finance\Charlotte\Group\Clp\SAS\Data%20List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windows\TEMP\SEI\Sei1999\Q4%201999\Equity4q.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Flex\Data\Flex\200602%20-%20Live\Dilutions\ASAP%20dilution%20summary%2020060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prdndfs01\ds_dfs\Investment%20Banking\US%20&amp;%20Canada\Structured%20Finance\Charlotte\Clients\LBA%20Realty\Fund%20III\Borrowing%20Base\Current%20Working%20File\Matt\2001%20Portstats\Backup%20of%20Vol%201%20-%20A-M%20REV.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AOPPORTN/OCM%20-%20EMOF/4.GLA/Month%20Close/Month%20Close%20Files/EMOFGLA%20MONCLOSE%2009.30.2015.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rprdndfs01\ds_dfs\WIN95\TEMP\Whitehall%20Conduit\Model\GS%20versions\Whitehall%20Conduit\Model\GS%20versions\Whitehall%20Conduit\Monthly%20General%20Partner%20Report%20inser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AOPPORTN/LEGAL/2009/Walker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21.%20Ephesus%20Clients-Hedge\Blavin\010.%20Quantum\2003\05.%20May\02.%20Quantum%20Industrial%20Holdings\01.%20Monthly%20Reporting\2000\12.%20December\Financials\03.%20Quasar\01.%20Monthly%20Reporting\2000\07.%20July\Financials\NEW-Quasar%20Consol%200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rprdndfs01\DS_DFS\Investment%20Banking\US%20&amp;%20Canada\Structured%20Finance\Charlotte\Portfolio%20Management\Conduit%20Deals\Current%20Deals\Beacon%20Capital%20V\CREDIT\2008\2008%20Annual%20Review\Misc\Chart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rprdndfs01\DS_DFS\Investment%20Banking\US%20&amp;%20Canada\Structured%20Finance\Charlotte\Portfolio%20Management\Conduit%20Deals\Current%20Deals\Acadia\Credit\2008\2008%20Annual%20Review\Misc\Acadia%20Chart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mleung/Local%20Settings/Temporary%20Internet%20Files/OLK1F/_DTA%20calculation%20March%2031%202007_conv%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shared/4.%20Capitalization/QASCO/1997/1097%20Capitalization%20Qasc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21.%20Ephesus%20Clients-Hedge\Blavin\010.%20Quantum\2003\05.%20May\windows\TEMP\0700%20Financial%20Statements\0700%20QNT%20Financials%20073100%20AM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rprdndfs01\ds_dfs\Investment%20Banking\US%20&amp;%20Canada\Structured%20Finance\Charlotte\Portfolio%20Management\Portfolio%20Statistics\Current%20Working%20File\Travis\Port%20Stats%2003\Backup%20of%20Vol%201%20-%20A-M%20RE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OCUME~1/WFURST~1/LOCALS~1/Temp/notes3C72B0/31647/Budget%20Card%20Template%20-%20Tams%20-%20FY20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FMontero/Documents/KPMG%20UK%20-%20PSG/2.-%20Engagements/2011%20-%20Ireland%20-%20Project%20Knight%20-%20IL&amp;P/Portfolio%20Info/1.2%20Datatape%20Gap%20Analysis/20110829%20-%20Knight%20Datatape%20Gap%20Analysis%20-%20v.3%20MBraley.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0%20TAX%20ENTITIES/Orangeco%20Holdings%20Group/PS%20PUD,%20LP/Global/Fixed%20Assets/PS%20PUD%20LP%20Fixed%20Asset%20Analysis%2012-0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London%20POF\Projects\Metroweb\Models\Oaktree%20Metroweb%20Model%206Mar06%20v1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dep/capt-Captive%20Management/Stor/2000/Fs00/Stor/2000/Resv00/123100LOSSES%23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AOPPORTN/OCM%20-%20Multi/OCMHII/Month%20Close/Class%20B/2017/5.2017/OCMHIIB%2012-31-15%20close%20Repaired.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oaktree.root\oaktreefs\AOPPORTN\OCM%20-%20Future%20Funds\Monthly%20Close\2014\Class%20A\11-2014\FFA%20Monthly%20Close%2011.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CCincSKR"/>
      <sheetName val="Annually"/>
      <sheetName val="notice"/>
      <sheetName val="Menu"/>
      <sheetName val="Sensitivities"/>
      <sheetName val="Results Manager"/>
      <sheetName val="General Assumptions"/>
      <sheetName val="Cashflow Sheet"/>
      <sheetName val="DCF Inputs"/>
      <sheetName val="DCF Output"/>
      <sheetName val="Covenant Compliance"/>
      <sheetName val="LVR Analysis"/>
      <sheetName val="Depreciation"/>
      <sheetName val="P&amp;L"/>
      <sheetName val="Balance Sheet"/>
      <sheetName val="Debt Sheet"/>
      <sheetName val="Business Assumptions"/>
      <sheetName val="PayTV EBITDA"/>
      <sheetName val="Pay TV Capex"/>
      <sheetName val="Mobile EBITDA"/>
      <sheetName val="Mobile Capex"/>
      <sheetName val="Affiliate Cash Flows"/>
      <sheetName val="DCFInputs"/>
      <sheetName val="INFLOW"/>
      <sheetName val="SGT New Equipment Sta Al_inputs"/>
      <sheetName val="Madrid"/>
      <sheetName val="#ССЫЛКА"/>
      <sheetName val="KEY"/>
      <sheetName val="Comments"/>
      <sheetName val="Entity List (2)"/>
      <sheetName val="Rom Telecom (fixed line)"/>
      <sheetName val="Inputs"/>
      <sheetName val="Sheet1"/>
      <sheetName val="PREZ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Wall"/>
      <sheetName val="Adecco UK"/>
      <sheetName val="Adia"/>
      <sheetName val="AIG"/>
      <sheetName val="Alliance"/>
      <sheetName val="AMJ"/>
      <sheetName val="Americredit"/>
      <sheetName val="Amresco"/>
      <sheetName val="Associates"/>
      <sheetName val="Auto Rentals Inc"/>
      <sheetName val="AutoNation (Floor Plan)"/>
      <sheetName val="AutoNation (Loans)"/>
      <sheetName val="AVIS"/>
      <sheetName val="Baker Hughes"/>
      <sheetName val="Bammel"/>
      <sheetName val="Banamex"/>
      <sheetName val="Banorte"/>
      <sheetName val="Belk"/>
      <sheetName val="Bombardier"/>
      <sheetName val="Cable &amp; Wireless"/>
      <sheetName val="CAC"/>
      <sheetName val="Carlyle"/>
      <sheetName val="CarMax"/>
      <sheetName val="CCMT 99-1"/>
      <sheetName val="Circuit City MT"/>
      <sheetName val="Citgo"/>
      <sheetName val="Clayton"/>
      <sheetName val="Colonial"/>
      <sheetName val="CompuCredit"/>
      <sheetName val="Conning"/>
      <sheetName val="Copelco"/>
      <sheetName val="Countrywide"/>
      <sheetName val="Cunningham (Sempra)"/>
      <sheetName val="Dana Credit"/>
      <sheetName val="Deutche"/>
      <sheetName val="Dole"/>
      <sheetName val="Emery"/>
      <sheetName val="Felco"/>
      <sheetName val="FIARC"/>
      <sheetName val="Finanbank"/>
      <sheetName val="Financial Pacific"/>
      <sheetName val="Fingerhut"/>
      <sheetName val="First City"/>
      <sheetName val="FNANB"/>
      <sheetName val="FNANB (C)"/>
      <sheetName val="FNANB (D)"/>
      <sheetName val="Fleet Bus Credit"/>
      <sheetName val="FNBO"/>
      <sheetName val="Forke"/>
      <sheetName val="Galaxy CLO"/>
      <sheetName val="Goal Funding"/>
      <sheetName val="GM"/>
      <sheetName val="Green Tree-Consumer"/>
      <sheetName val="Green Tree-Leases"/>
      <sheetName val="Homeside"/>
      <sheetName val="Horsham (GMAC)"/>
      <sheetName val="Household A&amp;B"/>
      <sheetName val="IndyMac"/>
      <sheetName val="ISP"/>
      <sheetName val="IFC"/>
      <sheetName val="K2"/>
      <sheetName val="KM"/>
      <sheetName val="Komatsu Funding (Retail)"/>
      <sheetName val="Komatsu Funding (Wholesale)"/>
      <sheetName val="Lift Truck"/>
      <sheetName val="LRS Funding Corp (ORIX)"/>
      <sheetName val="MacSaver"/>
      <sheetName val="Mail Well"/>
      <sheetName val="Mass Mutual"/>
      <sheetName val="MBNA"/>
      <sheetName val="MCI WorldCom"/>
      <sheetName val="Metris-GE"/>
      <sheetName val="Metris-Mercantile"/>
      <sheetName val="Metris-PNC"/>
      <sheetName val="Metris-Warehouse"/>
      <sheetName val="Mid-State III"/>
      <sheetName val="Mid-State V"/>
      <sheetName val="MLCBO"/>
      <sheetName val="FCAR OWNER TRUST"/>
      <sheetName val="Fleet"/>
      <sheetName val="Auto Lease Finance"/>
      <sheetName val="Provident Bank"/>
      <sheetName val="#REF"/>
      <sheetName val="Summit #3"/>
      <sheetName val="Zions"/>
      <sheetName val="Backup of Vol 1 - A-M REV"/>
      <sheetName val="due diligence"/>
      <sheetName val="Spiegel"/>
      <sheetName val="ParityRatio"/>
      <sheetName val="PortStats"/>
      <sheetName val="ExcessSpread"/>
      <sheetName val="Investor Report"/>
      <sheetName val="Nordstrom"/>
      <sheetName val="Backup of Vol 2 - N-Z REV"/>
      <sheetName val="Julie 0500 PortStats"/>
      <sheetName val="Western Auto"/>
      <sheetName val="Capital One Auto Class A"/>
      <sheetName val="Servicer's Report"/>
      <sheetName val="Servicer's Certificate"/>
      <sheetName val="B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Wall"/>
      <sheetName val="Adecco UK"/>
      <sheetName val="Adia"/>
      <sheetName val="AIG"/>
      <sheetName val="Alliance"/>
      <sheetName val="AMJ"/>
      <sheetName val="Americredit"/>
      <sheetName val="Amresco"/>
      <sheetName val="Associates"/>
      <sheetName val="Auto Rentals Inc"/>
      <sheetName val="AutoNation (Floor Plan)"/>
      <sheetName val="AutoNation (Loans)"/>
      <sheetName val="AVIS"/>
      <sheetName val="Baker Hughes"/>
      <sheetName val="Bammel"/>
      <sheetName val="Banamex"/>
      <sheetName val="Banorte"/>
      <sheetName val="Belk"/>
      <sheetName val="Bombardier"/>
      <sheetName val="Cable &amp; Wireless"/>
      <sheetName val="CAC"/>
      <sheetName val="Carlyle"/>
      <sheetName val="CarMax"/>
      <sheetName val="CCMT 99-1"/>
      <sheetName val="Circuit City MT"/>
      <sheetName val="Citgo"/>
      <sheetName val="Clayton"/>
      <sheetName val="Colonial"/>
      <sheetName val="CompuCredit"/>
      <sheetName val="Conning"/>
      <sheetName val="Copelco"/>
      <sheetName val="Countrywide"/>
      <sheetName val="Cunningham (Sempra)"/>
      <sheetName val="Dana Credit"/>
      <sheetName val="Deutche"/>
      <sheetName val="Dole"/>
      <sheetName val="Emery"/>
      <sheetName val="Felco"/>
      <sheetName val="FIARC"/>
      <sheetName val="Finanbank"/>
      <sheetName val="Financial Pacific"/>
      <sheetName val="Fingerhut"/>
      <sheetName val="First City"/>
      <sheetName val="FNANB"/>
      <sheetName val="FNANB (C)"/>
      <sheetName val="FNANB (D)"/>
      <sheetName val="Fleet Bus Credit"/>
      <sheetName val="FNBO"/>
      <sheetName val="Forke"/>
      <sheetName val="Galaxy CLO"/>
      <sheetName val="Goal Funding"/>
      <sheetName val="GM"/>
      <sheetName val="Green Tree-Consumer"/>
      <sheetName val="Green Tree-Leases"/>
      <sheetName val="Homeside"/>
      <sheetName val="Horsham (GMAC)"/>
      <sheetName val="Household A&amp;B"/>
      <sheetName val="IndyMac"/>
      <sheetName val="ISP"/>
      <sheetName val="IFC"/>
      <sheetName val="K2"/>
      <sheetName val="KM"/>
      <sheetName val="Komatsu Funding (Retail)"/>
      <sheetName val="Komatsu Funding (Wholesale)"/>
      <sheetName val="Lift Truck"/>
      <sheetName val="LRS Funding Corp (ORIX)"/>
      <sheetName val="MacSaver"/>
      <sheetName val="Mail Well"/>
      <sheetName val="Mass Mutual"/>
      <sheetName val="MBNA"/>
      <sheetName val="MCI WorldCom"/>
      <sheetName val="Metris-GE"/>
      <sheetName val="Metris-Mercantile"/>
      <sheetName val="Metris-PNC"/>
      <sheetName val="Metris-Warehouse"/>
      <sheetName val="Mid-State III"/>
      <sheetName val="Mid-State V"/>
      <sheetName val="MLCBO"/>
      <sheetName val="FCAR OWNER TRUST"/>
      <sheetName val="Fleet"/>
      <sheetName val="Auto Lease Finance"/>
      <sheetName val="Provident Bank"/>
      <sheetName val="#REF"/>
      <sheetName val="Summit #3"/>
      <sheetName val="Zions"/>
      <sheetName val="Backup of Vol 1 - A-M REV"/>
      <sheetName val="due diligence"/>
      <sheetName val="Spiegel"/>
      <sheetName val="ParityRatio"/>
      <sheetName val="PortStats"/>
      <sheetName val="ExcessSpread"/>
      <sheetName val="Investor Report"/>
      <sheetName val="Nordstrom"/>
      <sheetName val="Backup of Vol 2 - N-Z REV"/>
      <sheetName val="Julie 0500 PortStats"/>
      <sheetName val="Western Auto"/>
      <sheetName val="Capital One Auto Class A"/>
      <sheetName val="Servicer's Report"/>
      <sheetName val="Servicer's Certificate"/>
      <sheetName val="B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Wall"/>
      <sheetName val="Adia"/>
      <sheetName val="Alliance"/>
      <sheetName val="AmHonda2"/>
      <sheetName val="AMJ "/>
      <sheetName val="Ameriserve"/>
      <sheetName val="Amresco"/>
      <sheetName val="Arcadia"/>
      <sheetName val="Associates"/>
      <sheetName val="AutoLeaseInv1998"/>
      <sheetName val="Auto Rentals Inc"/>
      <sheetName val="AutoNation"/>
      <sheetName val="Bammel"/>
      <sheetName val="Banamex"/>
      <sheetName val="Belk"/>
      <sheetName val="Bombardier"/>
      <sheetName val="Cable &amp; Wireless"/>
      <sheetName val="CAC"/>
      <sheetName val="CarMax"/>
      <sheetName val="Circuit City MT"/>
      <sheetName val="Citgo"/>
      <sheetName val="Clayton"/>
      <sheetName val="Colonial"/>
      <sheetName val="CompuCredit"/>
      <sheetName val="Conning"/>
      <sheetName val="Copelco"/>
      <sheetName val="Countrywide"/>
      <sheetName val="Delta"/>
      <sheetName val="Dole"/>
      <sheetName val="Emery"/>
      <sheetName val=" Essar"/>
      <sheetName val="Felco"/>
      <sheetName val="FIARC"/>
      <sheetName val="Financial Pacific"/>
      <sheetName val="Fingerhut"/>
      <sheetName val="FirstCity"/>
      <sheetName val="FNANB"/>
      <sheetName val="FNANB (C)"/>
      <sheetName val="FNANB (D)"/>
      <sheetName val="1st Source"/>
      <sheetName val="Fleet Bus Credit"/>
      <sheetName val="FNBO"/>
      <sheetName val="Forke"/>
      <sheetName val="Goal Funding"/>
      <sheetName val="GM"/>
      <sheetName val="Green Tree-Leases"/>
      <sheetName val="Green Tree-Consumer"/>
      <sheetName val="HomeSide"/>
      <sheetName val="Horsham (GMAC)"/>
      <sheetName val="Household A&amp;B"/>
      <sheetName val="IndyMac"/>
      <sheetName val="ISP"/>
      <sheetName val="IFC"/>
      <sheetName val="K2"/>
      <sheetName val="KM"/>
      <sheetName val="Kaiser-Hill"/>
      <sheetName val="Komatsu Funding (Retail)"/>
      <sheetName val="Komatsu Funding (Wholesale)"/>
      <sheetName val="LeviStrauss"/>
      <sheetName val="Lift Truck"/>
      <sheetName val="MacSaver"/>
      <sheetName val="Mail Well"/>
      <sheetName val="Mainplace"/>
      <sheetName val="Mass Mutual"/>
      <sheetName val="MBNA"/>
      <sheetName val="Metris-GE"/>
      <sheetName val="Metris-Huntington"/>
      <sheetName val="Metris-Mercantile"/>
      <sheetName val="Metris-PNC"/>
      <sheetName val="Metris-Warehouse"/>
      <sheetName val="Mid-State III"/>
      <sheetName val="Mid-State V"/>
      <sheetName val="ML CBO"/>
      <sheetName val="#REF"/>
      <sheetName val="NMC "/>
      <sheetName val="Northern"/>
      <sheetName val="A"/>
      <sheetName val="Provident Bank"/>
      <sheetName val="Auto Lease Finance"/>
      <sheetName val="Backup of Vol 1 - A-M"/>
      <sheetName val="due diligence"/>
      <sheetName val="Nissan"/>
      <sheetName val="Newcourt "/>
      <sheetName val="Fleet"/>
      <sheetName val="WOFCO"/>
      <sheetName val="Baker Hughes"/>
      <sheetName val="Banorte"/>
      <sheetName val="Cunningham (Sempra)"/>
      <sheetName val="EFG"/>
      <sheetName val="Galaxy CLO"/>
      <sheetName val="MCI WorldCom"/>
      <sheetName val="Adecco UK"/>
    </sheetNames>
    <sheetDataSet>
      <sheetData sheetId="0"/>
      <sheetData sheetId="1"/>
      <sheetData sheetId="2" refreshError="1">
        <row r="12">
          <cell r="A12" t="str">
            <v>Avg. Security Size</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Tabelle2"/>
      <sheetName val="Tabelle3"/>
    </sheetNames>
    <sheetDataSet>
      <sheetData sheetId="0"/>
      <sheetData sheetId="1"/>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
      <sheetName val="Penn-tb"/>
      <sheetName val="TB-Recon"/>
      <sheetName val="LLC-North Hollywood"/>
      <sheetName val="Inc-Recon"/>
      <sheetName val="Cumm-P&amp;L"/>
      <sheetName val="equity"/>
      <sheetName val="CashLead"/>
      <sheetName val="CIP"/>
      <sheetName val="RealEstate"/>
      <sheetName val="FixedAssets"/>
      <sheetName val="OthAssets"/>
      <sheetName val="SecDeps"/>
      <sheetName val="PrepdRents"/>
      <sheetName val="Goodwill"/>
      <sheetName val="Acctspay"/>
      <sheetName val="Rent-Res"/>
      <sheetName val="CIP-Demolition"/>
      <sheetName val="Sale of Assets"/>
      <sheetName val="Writeoffs"/>
      <sheetName val="Audit-Recon"/>
      <sheetName val="Misc.notes"/>
      <sheetName val="G&amp;A"/>
      <sheetName val="Ops-Mktg"/>
      <sheetName val="Rental Inc"/>
      <sheetName val="Rent Exp"/>
      <sheetName val="Prop_acq."/>
    </sheetNames>
    <sheetDataSet>
      <sheetData sheetId="0" refreshError="1">
        <row r="7">
          <cell r="B7" t="str">
            <v>Cash</v>
          </cell>
          <cell r="D7">
            <v>1857662</v>
          </cell>
        </row>
        <row r="8">
          <cell r="B8" t="str">
            <v>Construction in progress</v>
          </cell>
          <cell r="D8">
            <v>62624687</v>
          </cell>
        </row>
        <row r="9">
          <cell r="B9" t="str">
            <v>Land</v>
          </cell>
          <cell r="D9">
            <v>4793525</v>
          </cell>
        </row>
        <row r="10">
          <cell r="B10" t="str">
            <v>Building</v>
          </cell>
          <cell r="D10">
            <v>16907608</v>
          </cell>
        </row>
        <row r="11">
          <cell r="B11" t="str">
            <v>Fixed assets</v>
          </cell>
          <cell r="D11">
            <v>45653997</v>
          </cell>
        </row>
        <row r="12">
          <cell r="B12" t="str">
            <v>Accumulated depreciation</v>
          </cell>
          <cell r="D12">
            <v>-11798214</v>
          </cell>
        </row>
        <row r="13">
          <cell r="A13">
            <v>41083669</v>
          </cell>
          <cell r="B13" t="str">
            <v>Investment in PUD, LP - Equity loss</v>
          </cell>
        </row>
        <row r="14">
          <cell r="B14" t="str">
            <v>Investment in PUD, LP - Capital</v>
          </cell>
        </row>
        <row r="15">
          <cell r="B15" t="str">
            <v>Excess cost of A-1 Storage</v>
          </cell>
          <cell r="D15">
            <v>2970683</v>
          </cell>
        </row>
        <row r="16">
          <cell r="A16">
            <v>-36976365</v>
          </cell>
          <cell r="B16" t="str">
            <v>Acc. amorization of purchase</v>
          </cell>
          <cell r="D16">
            <v>-1014994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ndalone Model"/>
      <sheetName val="Model EUR"/>
      <sheetName val="S&amp;U"/>
      <sheetName val="NBC"/>
      <sheetName val="US Exports"/>
      <sheetName val="Romania P&amp;L"/>
      <sheetName val="Other Assumptions"/>
      <sheetName val="Summary"/>
      <sheetName val="Follow-up"/>
      <sheetName val="ROIC"/>
      <sheetName val="Output"/>
      <sheetName val="Returns"/>
      <sheetName val="Case Rate"/>
      <sheetName val="Capex &amp; Depreciation"/>
      <sheetName val="Comps"/>
      <sheetName val="Org Chart"/>
      <sheetName val="Brands"/>
      <sheetName val="Bridge"/>
      <sheetName val="For Presentation"/>
      <sheetName val="NPD"/>
    </sheetNames>
    <sheetDataSet>
      <sheetData sheetId="0">
        <row r="24">
          <cell r="O24">
            <v>4</v>
          </cell>
        </row>
        <row r="27">
          <cell r="O27" t="b">
            <v>1</v>
          </cell>
        </row>
        <row r="29">
          <cell r="O29">
            <v>261.31590400000005</v>
          </cell>
        </row>
        <row r="30">
          <cell r="O30">
            <v>10.187754541910337</v>
          </cell>
        </row>
        <row r="31">
          <cell r="O31">
            <v>257.31590400000005</v>
          </cell>
        </row>
        <row r="32">
          <cell r="O32">
            <v>4</v>
          </cell>
        </row>
        <row r="35">
          <cell r="O35">
            <v>100</v>
          </cell>
        </row>
        <row r="36">
          <cell r="O36" t="b">
            <v>1</v>
          </cell>
        </row>
        <row r="37">
          <cell r="O37">
            <v>9.4999999999999998E-3</v>
          </cell>
        </row>
        <row r="38">
          <cell r="O38">
            <v>0.04</v>
          </cell>
        </row>
        <row r="40">
          <cell r="O40">
            <v>0.25</v>
          </cell>
        </row>
        <row r="42">
          <cell r="O42">
            <v>2010</v>
          </cell>
        </row>
        <row r="43">
          <cell r="O43">
            <v>13</v>
          </cell>
        </row>
        <row r="49">
          <cell r="O49" t="b">
            <v>0</v>
          </cell>
        </row>
        <row r="61">
          <cell r="O61">
            <v>6.3016935801496654</v>
          </cell>
        </row>
        <row r="62">
          <cell r="O62">
            <v>0.14499999999999999</v>
          </cell>
        </row>
        <row r="68">
          <cell r="O68">
            <v>4.4200000000000003E-2</v>
          </cell>
        </row>
      </sheetData>
      <sheetData sheetId="1"/>
      <sheetData sheetId="2"/>
      <sheetData sheetId="3"/>
      <sheetData sheetId="4"/>
      <sheetData sheetId="5"/>
      <sheetData sheetId="6"/>
      <sheetData sheetId="7"/>
      <sheetData sheetId="8"/>
      <sheetData sheetId="9"/>
      <sheetData sheetId="10"/>
      <sheetData sheetId="11"/>
      <sheetData sheetId="12">
        <row r="4">
          <cell r="C4">
            <v>9</v>
          </cell>
        </row>
      </sheetData>
      <sheetData sheetId="13"/>
      <sheetData sheetId="14"/>
      <sheetData sheetId="15"/>
      <sheetData sheetId="16"/>
      <sheetData sheetId="17"/>
      <sheetData sheetId="18"/>
      <sheetData sheetId="1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reet Monthly GP Report (2)"/>
      <sheetName val="Parallel Monthly GP Report (2)"/>
      <sheetName val="At Initial Funding"/>
      <sheetName val="Form of Borrowing Base Cert."/>
      <sheetName val="Schedule 1"/>
      <sheetName val="Contribution Draw Downs"/>
      <sheetName val="Borrowings"/>
      <sheetName val="Borrowings BMO"/>
      <sheetName val="Street Monthly GP Report"/>
      <sheetName val="Parallel Monthly GP Report"/>
      <sheetName val="Borrowing Request"/>
      <sheetName val="Designated Borrower Joinder"/>
      <sheetName val="LC Request"/>
      <sheetName val="Funding Notice"/>
      <sheetName val="Voluntary Redux"/>
      <sheetName val="Officer Certificate"/>
      <sheetName val="Whitehall Global Model 08.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660-dec01"/>
    </sheetNames>
    <sheetDataSet>
      <sheetData sheetId="0" refreshError="1">
        <row r="1">
          <cell r="A1" t="str">
            <v>GL660</v>
          </cell>
          <cell r="C1" t="str">
            <v>Page:    1</v>
          </cell>
        </row>
        <row r="2">
          <cell r="A2" t="str">
            <v>Shurgard Storage Centers, Inc</v>
          </cell>
          <cell r="C2" t="str">
            <v>Date: 01/11/02</v>
          </cell>
        </row>
        <row r="3">
          <cell r="A3" t="str">
            <v>Statement of Earnings</v>
          </cell>
          <cell r="C3" t="str">
            <v>Time: 00:21</v>
          </cell>
        </row>
        <row r="4">
          <cell r="A4">
            <v>37256</v>
          </cell>
        </row>
        <row r="7">
          <cell r="B7" t="str">
            <v>Current</v>
          </cell>
          <cell r="C7" t="str">
            <v>Current</v>
          </cell>
        </row>
        <row r="8">
          <cell r="B8" t="str">
            <v>Period</v>
          </cell>
          <cell r="C8" t="str">
            <v>Year to Date</v>
          </cell>
        </row>
        <row r="11">
          <cell r="A11" t="str">
            <v>Rental Income</v>
          </cell>
          <cell r="B11">
            <v>8332957</v>
          </cell>
          <cell r="C11">
            <v>100676916</v>
          </cell>
        </row>
        <row r="12">
          <cell r="A12" t="str">
            <v>Property Management Revenue</v>
          </cell>
          <cell r="B12">
            <v>929675</v>
          </cell>
          <cell r="C12">
            <v>8747796</v>
          </cell>
        </row>
        <row r="13">
          <cell r="A13" t="str">
            <v>Income from other RE Invest</v>
          </cell>
          <cell r="B13">
            <v>203843</v>
          </cell>
          <cell r="C13">
            <v>1499798</v>
          </cell>
        </row>
        <row r="14">
          <cell r="B14" t="str">
            <v>--------------</v>
          </cell>
          <cell r="C14" t="str">
            <v>--------------</v>
          </cell>
        </row>
        <row r="15">
          <cell r="A15" t="str">
            <v>Total Revenue</v>
          </cell>
          <cell r="B15">
            <v>9466475</v>
          </cell>
          <cell r="C15">
            <v>110924510</v>
          </cell>
        </row>
        <row r="16">
          <cell r="B16" t="str">
            <v>==============</v>
          </cell>
          <cell r="C16" t="str">
            <v>==============</v>
          </cell>
        </row>
        <row r="18">
          <cell r="A18" t="str">
            <v>Operating Expenses - NOI</v>
          </cell>
          <cell r="B18">
            <v>-1736420</v>
          </cell>
          <cell r="C18">
            <v>-20341377</v>
          </cell>
        </row>
        <row r="19">
          <cell r="A19" t="str">
            <v>Operating Expenses - Non NOI</v>
          </cell>
          <cell r="B19">
            <v>-288641</v>
          </cell>
          <cell r="C19">
            <v>-2373387</v>
          </cell>
        </row>
        <row r="20">
          <cell r="A20" t="str">
            <v>Operating Exp - Dead Deals</v>
          </cell>
          <cell r="B20">
            <v>-191568</v>
          </cell>
          <cell r="C20">
            <v>-699854</v>
          </cell>
        </row>
        <row r="21">
          <cell r="A21" t="str">
            <v>Operating Expense Accruals</v>
          </cell>
          <cell r="B21">
            <v>110694</v>
          </cell>
          <cell r="C21">
            <v>189973</v>
          </cell>
        </row>
        <row r="22">
          <cell r="A22" t="str">
            <v>Operations Management Expenses</v>
          </cell>
          <cell r="B22">
            <v>-1537741</v>
          </cell>
          <cell r="C22">
            <v>-13474718</v>
          </cell>
        </row>
        <row r="23">
          <cell r="B23" t="str">
            <v>--------------</v>
          </cell>
          <cell r="C23" t="str">
            <v>--------------</v>
          </cell>
        </row>
        <row r="24">
          <cell r="A24" t="str">
            <v>Total Operating Expenses</v>
          </cell>
          <cell r="B24">
            <v>-3643676</v>
          </cell>
          <cell r="C24">
            <v>-36699363</v>
          </cell>
        </row>
        <row r="26">
          <cell r="A26" t="str">
            <v>Real Estate Taxes</v>
          </cell>
          <cell r="B26">
            <v>-502843</v>
          </cell>
          <cell r="C26">
            <v>-7348829</v>
          </cell>
        </row>
        <row r="28">
          <cell r="A28" t="str">
            <v>Property Management Fees</v>
          </cell>
          <cell r="B28">
            <v>-5528</v>
          </cell>
          <cell r="C28">
            <v>-71156</v>
          </cell>
        </row>
        <row r="29">
          <cell r="A29" t="str">
            <v>Asset Management Fees</v>
          </cell>
          <cell r="B29">
            <v>0</v>
          </cell>
          <cell r="C29">
            <v>0</v>
          </cell>
        </row>
        <row r="30">
          <cell r="B30" t="str">
            <v>--------------</v>
          </cell>
          <cell r="C30" t="str">
            <v>--------------</v>
          </cell>
        </row>
        <row r="31">
          <cell r="A31" t="str">
            <v>Total Management Fees</v>
          </cell>
          <cell r="B31">
            <v>-5528</v>
          </cell>
          <cell r="C31">
            <v>-71156</v>
          </cell>
        </row>
        <row r="33">
          <cell r="A33" t="str">
            <v>General &amp; Administrative</v>
          </cell>
          <cell r="B33">
            <v>-1068829</v>
          </cell>
          <cell r="C33">
            <v>-8089802</v>
          </cell>
        </row>
        <row r="35">
          <cell r="A35" t="str">
            <v>Depreciation</v>
          </cell>
          <cell r="B35">
            <v>-1568005</v>
          </cell>
          <cell r="C35">
            <v>-19765211</v>
          </cell>
        </row>
        <row r="36">
          <cell r="A36" t="str">
            <v>Amortization - Real Estate</v>
          </cell>
          <cell r="B36">
            <v>-118063</v>
          </cell>
          <cell r="C36">
            <v>-1370624</v>
          </cell>
        </row>
        <row r="37">
          <cell r="A37" t="str">
            <v>Amortization - Financing</v>
          </cell>
          <cell r="B37">
            <v>-73708</v>
          </cell>
          <cell r="C37">
            <v>-675526</v>
          </cell>
        </row>
        <row r="38">
          <cell r="B38" t="str">
            <v>--------------</v>
          </cell>
          <cell r="C38" t="str">
            <v>--------------</v>
          </cell>
        </row>
        <row r="39">
          <cell r="A39" t="str">
            <v>Total Depr &amp; Amort</v>
          </cell>
          <cell r="B39">
            <v>-1759776</v>
          </cell>
          <cell r="C39">
            <v>-21811361</v>
          </cell>
        </row>
        <row r="41">
          <cell r="A41" t="str">
            <v>Total Expenses</v>
          </cell>
          <cell r="B41">
            <v>-6980652</v>
          </cell>
          <cell r="C41">
            <v>-74020511</v>
          </cell>
        </row>
        <row r="42">
          <cell r="B42" t="str">
            <v>--------------</v>
          </cell>
          <cell r="C42" t="str">
            <v>--------------</v>
          </cell>
        </row>
        <row r="43">
          <cell r="A43" t="str">
            <v>Income from Operations</v>
          </cell>
          <cell r="B43">
            <v>2485823</v>
          </cell>
          <cell r="C43">
            <v>36903999</v>
          </cell>
        </row>
        <row r="45">
          <cell r="A45" t="str">
            <v>Interest Income &amp; Other</v>
          </cell>
          <cell r="B45">
            <v>119163</v>
          </cell>
          <cell r="C45">
            <v>3316398</v>
          </cell>
        </row>
        <row r="46">
          <cell r="A46" t="str">
            <v>Interest Expense</v>
          </cell>
          <cell r="B46">
            <v>-2079389</v>
          </cell>
          <cell r="C46">
            <v>-23268594</v>
          </cell>
        </row>
        <row r="47">
          <cell r="A47" t="str">
            <v>Participation Rights Amortiztn</v>
          </cell>
          <cell r="B47">
            <v>-753207</v>
          </cell>
          <cell r="C47">
            <v>-1679344</v>
          </cell>
        </row>
        <row r="48">
          <cell r="A48" t="str">
            <v>Capitalized interest</v>
          </cell>
          <cell r="B48">
            <v>1702</v>
          </cell>
          <cell r="C48">
            <v>1058606</v>
          </cell>
        </row>
        <row r="49">
          <cell r="A49" t="str">
            <v>Gain on sales of real estate</v>
          </cell>
          <cell r="B49">
            <v>0</v>
          </cell>
          <cell r="C49">
            <v>2001046</v>
          </cell>
        </row>
        <row r="50">
          <cell r="B50" t="str">
            <v>--------------</v>
          </cell>
          <cell r="C50" t="str">
            <v>--------------</v>
          </cell>
        </row>
        <row r="51">
          <cell r="A51" t="str">
            <v>Other Income &amp; Expense</v>
          </cell>
          <cell r="B51">
            <v>-2711731</v>
          </cell>
          <cell r="C51">
            <v>-18571888</v>
          </cell>
        </row>
        <row r="52">
          <cell r="B52" t="str">
            <v>--------------</v>
          </cell>
          <cell r="C52" t="str">
            <v>--------------</v>
          </cell>
        </row>
        <row r="53">
          <cell r="A53" t="str">
            <v>Net Income before real est</v>
          </cell>
          <cell r="B53">
            <v>-225908</v>
          </cell>
          <cell r="C53">
            <v>18332111</v>
          </cell>
        </row>
        <row r="55">
          <cell r="A55" t="str">
            <v>Real Estate Services - net</v>
          </cell>
          <cell r="B55">
            <v>334234</v>
          </cell>
          <cell r="C55">
            <v>105</v>
          </cell>
        </row>
        <row r="56">
          <cell r="B56" t="str">
            <v>--------------</v>
          </cell>
          <cell r="C56" t="str">
            <v>--------------</v>
          </cell>
        </row>
        <row r="57">
          <cell r="A57" t="str">
            <v>Net Income</v>
          </cell>
          <cell r="B57">
            <v>108326</v>
          </cell>
          <cell r="C57">
            <v>18332216</v>
          </cell>
        </row>
        <row r="58">
          <cell r="B58" t="str">
            <v>==============</v>
          </cell>
          <cell r="C58" t="str">
            <v>==============</v>
          </cell>
        </row>
        <row r="60">
          <cell r="A60" t="str">
            <v>_x000C_GL660</v>
          </cell>
          <cell r="C60" t="str">
            <v>Page:    2</v>
          </cell>
        </row>
        <row r="61">
          <cell r="A61" t="str">
            <v>Shurgard of Daly City</v>
          </cell>
          <cell r="C61" t="str">
            <v>Date: 01/11/02</v>
          </cell>
        </row>
        <row r="62">
          <cell r="A62" t="str">
            <v>Statement of Earnings</v>
          </cell>
          <cell r="C62" t="str">
            <v>Time: 00:21</v>
          </cell>
        </row>
        <row r="63">
          <cell r="A63">
            <v>37256</v>
          </cell>
        </row>
        <row r="66">
          <cell r="B66" t="str">
            <v>Current</v>
          </cell>
          <cell r="C66" t="str">
            <v>Current</v>
          </cell>
        </row>
        <row r="67">
          <cell r="B67" t="str">
            <v>Period</v>
          </cell>
          <cell r="C67" t="str">
            <v>Year to Date</v>
          </cell>
        </row>
        <row r="70">
          <cell r="A70" t="str">
            <v>Rental Income</v>
          </cell>
          <cell r="B70">
            <v>144894</v>
          </cell>
          <cell r="C70">
            <v>1781552</v>
          </cell>
        </row>
        <row r="71">
          <cell r="A71" t="str">
            <v>Property Management Revenue</v>
          </cell>
          <cell r="B71">
            <v>0</v>
          </cell>
          <cell r="C71">
            <v>0</v>
          </cell>
        </row>
        <row r="72">
          <cell r="A72" t="str">
            <v>Income from other RE Invest</v>
          </cell>
          <cell r="B72">
            <v>0</v>
          </cell>
          <cell r="C72">
            <v>0</v>
          </cell>
        </row>
        <row r="73">
          <cell r="B73" t="str">
            <v>--------------</v>
          </cell>
          <cell r="C73" t="str">
            <v>--------------</v>
          </cell>
        </row>
        <row r="74">
          <cell r="A74" t="str">
            <v>Total Revenue</v>
          </cell>
          <cell r="B74">
            <v>144894</v>
          </cell>
          <cell r="C74">
            <v>1781552</v>
          </cell>
        </row>
        <row r="75">
          <cell r="B75" t="str">
            <v>==============</v>
          </cell>
          <cell r="C75" t="str">
            <v>==============</v>
          </cell>
        </row>
        <row r="77">
          <cell r="A77" t="str">
            <v>Operating Expenses - NOI</v>
          </cell>
          <cell r="B77">
            <v>-18749</v>
          </cell>
          <cell r="C77">
            <v>-227513</v>
          </cell>
        </row>
        <row r="78">
          <cell r="A78" t="str">
            <v>Operating Expenses - Non NOI</v>
          </cell>
          <cell r="B78">
            <v>-1176</v>
          </cell>
          <cell r="C78">
            <v>-15825</v>
          </cell>
        </row>
        <row r="79">
          <cell r="A79" t="str">
            <v>Operating Exp - Dead Deals</v>
          </cell>
          <cell r="B79">
            <v>0</v>
          </cell>
          <cell r="C79">
            <v>0</v>
          </cell>
        </row>
        <row r="80">
          <cell r="A80" t="str">
            <v>Operating Expense Accruals</v>
          </cell>
          <cell r="B80">
            <v>2008</v>
          </cell>
          <cell r="C80">
            <v>-2543</v>
          </cell>
        </row>
        <row r="81">
          <cell r="A81" t="str">
            <v>Operations Management Expenses</v>
          </cell>
          <cell r="B81">
            <v>0</v>
          </cell>
          <cell r="C81">
            <v>0</v>
          </cell>
        </row>
        <row r="82">
          <cell r="B82" t="str">
            <v>--------------</v>
          </cell>
          <cell r="C82" t="str">
            <v>--------------</v>
          </cell>
        </row>
        <row r="83">
          <cell r="A83" t="str">
            <v>Total Operating Expenses</v>
          </cell>
          <cell r="B83">
            <v>-17917</v>
          </cell>
          <cell r="C83">
            <v>-245881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Report"/>
      <sheetName val="Allocations"/>
      <sheetName val="Total Portfolio"/>
      <sheetName val="Controls"/>
      <sheetName val="Billed Maturity"/>
      <sheetName val="Electricity"/>
      <sheetName val="Gas"/>
      <sheetName val="Res1"/>
      <sheetName val="Res1a"/>
      <sheetName val="Res2"/>
      <sheetName val="Capital One Auto Class A"/>
      <sheetName val="Servicer's Report"/>
      <sheetName val="Servicer's Certificate"/>
      <sheetName val="BA"/>
      <sheetName val="Schedule 1"/>
      <sheetName val="At Initial Funding"/>
    </sheetNames>
    <sheetDataSet>
      <sheetData sheetId="0" refreshError="1"/>
      <sheetData sheetId="1" refreshError="1"/>
      <sheetData sheetId="2" refreshError="1">
        <row r="1">
          <cell r="B1">
            <v>0</v>
          </cell>
        </row>
      </sheetData>
      <sheetData sheetId="3" refreshError="1"/>
      <sheetData sheetId="4" refreshError="1"/>
      <sheetData sheetId="5"/>
      <sheetData sheetId="6"/>
      <sheetData sheetId="7" refreshError="1"/>
      <sheetData sheetId="8" refreshError="1"/>
      <sheetData sheetId="9" refreshError="1"/>
      <sheetData sheetId="10"/>
      <sheetData sheetId="11"/>
      <sheetData sheetId="12"/>
      <sheetData sheetId="13"/>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Lists"/>
      <sheetName val="Total Portfolio"/>
    </sheetNames>
    <sheetDataSet>
      <sheetData sheetId="0">
        <row r="3">
          <cell r="C3" t="str">
            <v>CSFC</v>
          </cell>
          <cell r="E3" t="str">
            <v>Energy</v>
          </cell>
          <cell r="G3" t="str">
            <v>Banks</v>
          </cell>
          <cell r="I3" t="str">
            <v>B Considered Investment Grade</v>
          </cell>
          <cell r="K3" t="str">
            <v>ABS-Auto Installment</v>
          </cell>
          <cell r="M3" t="str">
            <v>ABS &amp; Securities</v>
          </cell>
          <cell r="O3" t="str">
            <v>AAA</v>
          </cell>
          <cell r="Q3" t="str">
            <v>Aaa</v>
          </cell>
          <cell r="S3" t="str">
            <v>Guaranty</v>
          </cell>
          <cell r="U3" t="str">
            <v>D Default</v>
          </cell>
          <cell r="W3" t="str">
            <v>Bank Funded</v>
          </cell>
          <cell r="Y3" t="str">
            <v>Loan</v>
          </cell>
          <cell r="AA3" t="str">
            <v>Adecco</v>
          </cell>
          <cell r="AC3" t="str">
            <v>Active</v>
          </cell>
          <cell r="AE3" t="str">
            <v>Allen &amp; Overy</v>
          </cell>
          <cell r="AG3" t="str">
            <v>ABN</v>
          </cell>
          <cell r="AI3" t="str">
            <v>Bank One</v>
          </cell>
          <cell r="AK3" t="str">
            <v>Fricano</v>
          </cell>
          <cell r="AM3" t="str">
            <v>Golden</v>
          </cell>
          <cell r="AO3" t="str">
            <v>US</v>
          </cell>
          <cell r="AQ3" t="str">
            <v>I</v>
          </cell>
          <cell r="AU3" t="str">
            <v>ACA</v>
          </cell>
          <cell r="AW3" t="str">
            <v>Yes</v>
          </cell>
          <cell r="AY3" t="str">
            <v>RR 1</v>
          </cell>
          <cell r="BA3" t="str">
            <v>Pool Number</v>
          </cell>
          <cell r="BC3" t="str">
            <v>1 Default Rate net of recoveries</v>
          </cell>
          <cell r="BE3" t="str">
            <v>Days</v>
          </cell>
        </row>
        <row r="4">
          <cell r="C4" t="str">
            <v>EFC</v>
          </cell>
          <cell r="E4" t="str">
            <v>Entertainment</v>
          </cell>
          <cell r="G4" t="str">
            <v>Energy</v>
          </cell>
          <cell r="I4" t="str">
            <v>P Parent Rating</v>
          </cell>
          <cell r="K4" t="str">
            <v>ABS-CDO</v>
          </cell>
          <cell r="M4" t="str">
            <v>Auto Floorplanning</v>
          </cell>
          <cell r="O4" t="str">
            <v>AA+</v>
          </cell>
          <cell r="Q4" t="str">
            <v>Aa1</v>
          </cell>
          <cell r="S4" t="str">
            <v>Insurance</v>
          </cell>
          <cell r="U4" t="str">
            <v>L Loss to Liquidation</v>
          </cell>
          <cell r="W4" t="str">
            <v>Conduit-CSFC</v>
          </cell>
          <cell r="Y4" t="str">
            <v>Purchase</v>
          </cell>
          <cell r="AA4" t="str">
            <v>Adventist Health Systems</v>
          </cell>
          <cell r="AC4" t="str">
            <v>Buy Hold</v>
          </cell>
          <cell r="AE4" t="str">
            <v>Bracewell Patterson</v>
          </cell>
          <cell r="AG4" t="str">
            <v>Bank One</v>
          </cell>
          <cell r="AI4" t="str">
            <v>BOM</v>
          </cell>
          <cell r="AK4" t="str">
            <v>Haig</v>
          </cell>
          <cell r="AM4" t="str">
            <v>Hauth</v>
          </cell>
          <cell r="AO4" t="str">
            <v>Japan</v>
          </cell>
          <cell r="AQ4" t="str">
            <v>II</v>
          </cell>
          <cell r="AU4" t="str">
            <v>ACE</v>
          </cell>
          <cell r="AW4" t="str">
            <v>No</v>
          </cell>
          <cell r="AY4" t="str">
            <v>RR 2</v>
          </cell>
          <cell r="BA4" t="str">
            <v>Date Orig Purch Agreement</v>
          </cell>
          <cell r="BC4" t="str">
            <v>2 Default Rate is point in time measurement</v>
          </cell>
          <cell r="BE4" t="str">
            <v>Percent</v>
          </cell>
        </row>
        <row r="5">
          <cell r="C5" t="str">
            <v>KHFC</v>
          </cell>
          <cell r="E5" t="str">
            <v>Financial Institution</v>
          </cell>
          <cell r="G5" t="str">
            <v>Entertainment &amp; Leisure</v>
          </cell>
          <cell r="I5" t="str">
            <v>R Rated Transaction</v>
          </cell>
          <cell r="K5" t="str">
            <v>ABS-Commercial Loan</v>
          </cell>
          <cell r="M5" t="str">
            <v>Auto Loans &amp; Leases</v>
          </cell>
          <cell r="O5" t="str">
            <v>AA</v>
          </cell>
          <cell r="Q5" t="str">
            <v>Aa2</v>
          </cell>
          <cell r="S5" t="str">
            <v>Letter of Credit</v>
          </cell>
          <cell r="W5" t="str">
            <v>Conduit-EFC</v>
          </cell>
          <cell r="Y5" t="str">
            <v>Other</v>
          </cell>
          <cell r="AA5" t="str">
            <v>Ahold</v>
          </cell>
          <cell r="AC5" t="str">
            <v>Terminated</v>
          </cell>
          <cell r="AE5" t="str">
            <v>Cadwalader</v>
          </cell>
          <cell r="AG5" t="str">
            <v>Barclays</v>
          </cell>
          <cell r="AI5" t="str">
            <v>BONY</v>
          </cell>
          <cell r="AK5" t="str">
            <v>Heath</v>
          </cell>
          <cell r="AM5" t="str">
            <v>Hawkins</v>
          </cell>
          <cell r="AO5" t="str">
            <v>Mexico</v>
          </cell>
          <cell r="AQ5" t="str">
            <v>III</v>
          </cell>
          <cell r="AU5" t="str">
            <v>AGIC</v>
          </cell>
          <cell r="AY5" t="str">
            <v>RR 3</v>
          </cell>
          <cell r="BA5" t="str">
            <v>Inv Report Industry</v>
          </cell>
          <cell r="BC5" t="str">
            <v>3 Springing enhancement</v>
          </cell>
          <cell r="BE5" t="str">
            <v>None</v>
          </cell>
        </row>
        <row r="6">
          <cell r="C6" t="str">
            <v>QCC</v>
          </cell>
          <cell r="E6" t="str">
            <v>Industrial/Manufacturing</v>
          </cell>
          <cell r="G6" t="str">
            <v>Finance Companies</v>
          </cell>
          <cell r="I6" t="str">
            <v>S Seller Rating</v>
          </cell>
          <cell r="K6" t="str">
            <v>ABS-Consumer Installment</v>
          </cell>
          <cell r="M6" t="str">
            <v>CLO / CBO</v>
          </cell>
          <cell r="O6" t="str">
            <v>AA-</v>
          </cell>
          <cell r="Q6" t="str">
            <v>Aa3</v>
          </cell>
          <cell r="S6" t="str">
            <v>Net Yield</v>
          </cell>
          <cell r="W6" t="str">
            <v>Conduit-KHFC</v>
          </cell>
          <cell r="AA6" t="str">
            <v>Akbank</v>
          </cell>
          <cell r="AE6" t="str">
            <v>Chapman &amp; Culter</v>
          </cell>
          <cell r="AG6" t="str">
            <v>BOA</v>
          </cell>
          <cell r="AI6" t="str">
            <v>Deutsche</v>
          </cell>
          <cell r="AK6" t="str">
            <v>Lemon</v>
          </cell>
          <cell r="AM6" t="str">
            <v>Kang</v>
          </cell>
          <cell r="AO6" t="str">
            <v>UK</v>
          </cell>
          <cell r="AQ6" t="str">
            <v>IV</v>
          </cell>
          <cell r="AU6" t="str">
            <v>AIG</v>
          </cell>
          <cell r="AY6" t="str">
            <v>RR 4</v>
          </cell>
          <cell r="BA6" t="str">
            <v>Inv Report Asset Type</v>
          </cell>
          <cell r="BC6" t="str">
            <v>4 Obligor(s) are considered investment grade by agencies</v>
          </cell>
        </row>
        <row r="7">
          <cell r="C7" t="str">
            <v>RCC</v>
          </cell>
          <cell r="E7" t="str">
            <v>Property Management</v>
          </cell>
          <cell r="G7" t="str">
            <v>Industrial / Manufacturing</v>
          </cell>
          <cell r="I7" t="str">
            <v>U Ultimate Parent Rating</v>
          </cell>
          <cell r="K7" t="str">
            <v>ABS-Credit Card Generic</v>
          </cell>
          <cell r="M7" t="str">
            <v>Commercial Mortgages</v>
          </cell>
          <cell r="O7" t="str">
            <v>A+</v>
          </cell>
          <cell r="Q7" t="str">
            <v>A1</v>
          </cell>
          <cell r="S7" t="str">
            <v>Notes</v>
          </cell>
          <cell r="W7" t="str">
            <v>Conduit-QCC</v>
          </cell>
          <cell r="AA7" t="str">
            <v>Alliance Capital Management</v>
          </cell>
          <cell r="AE7" t="str">
            <v>Clifford Chance</v>
          </cell>
          <cell r="AG7" t="str">
            <v>BONY</v>
          </cell>
          <cell r="AI7" t="str">
            <v>Harris Trust</v>
          </cell>
          <cell r="AK7" t="str">
            <v>Louie</v>
          </cell>
          <cell r="AM7" t="str">
            <v>Kim</v>
          </cell>
          <cell r="AO7" t="str">
            <v>Turkey</v>
          </cell>
          <cell r="AU7" t="str">
            <v>Ambac</v>
          </cell>
          <cell r="AY7" t="str">
            <v>RR 5</v>
          </cell>
          <cell r="BA7" t="str">
            <v>Inv Report Ratings Type</v>
          </cell>
          <cell r="BC7" t="str">
            <v>5 Notes are indexed to CDs</v>
          </cell>
        </row>
        <row r="8">
          <cell r="C8" t="str">
            <v xml:space="preserve"> </v>
          </cell>
          <cell r="E8" t="str">
            <v>Public Utilities</v>
          </cell>
          <cell r="G8" t="str">
            <v>Insurance</v>
          </cell>
          <cell r="I8" t="str">
            <v>W Wrapped</v>
          </cell>
          <cell r="K8" t="str">
            <v>ABS-Credit Card Private Label</v>
          </cell>
          <cell r="M8" t="str">
            <v>Consumer Installment</v>
          </cell>
          <cell r="O8" t="str">
            <v>A</v>
          </cell>
          <cell r="Q8" t="str">
            <v>A2</v>
          </cell>
          <cell r="S8" t="str">
            <v>Overcollat</v>
          </cell>
          <cell r="W8" t="str">
            <v>Conduit-RCC</v>
          </cell>
          <cell r="AA8" t="str">
            <v xml:space="preserve">American International Group </v>
          </cell>
          <cell r="AE8" t="str">
            <v>DPR</v>
          </cell>
          <cell r="AG8" t="str">
            <v>CIBC</v>
          </cell>
          <cell r="AI8" t="str">
            <v>JPMC</v>
          </cell>
          <cell r="AK8" t="str">
            <v>Mihalik</v>
          </cell>
          <cell r="AM8" t="str">
            <v>Vaillancourt</v>
          </cell>
          <cell r="AO8" t="str">
            <v>Canada</v>
          </cell>
          <cell r="AU8" t="str">
            <v>FGIC</v>
          </cell>
          <cell r="AY8" t="str">
            <v>RR 6</v>
          </cell>
          <cell r="BA8" t="str">
            <v>Inv Report Fitch Rating</v>
          </cell>
          <cell r="BC8" t="str">
            <v>6 Enhancement is sized to cover a multiple of historical defaults with repurchase obligation</v>
          </cell>
        </row>
        <row r="9">
          <cell r="C9" t="str">
            <v xml:space="preserve"> </v>
          </cell>
          <cell r="E9" t="str">
            <v>Retail Trade</v>
          </cell>
          <cell r="G9" t="str">
            <v>Investment Companies</v>
          </cell>
          <cell r="I9" t="str">
            <v xml:space="preserve"> </v>
          </cell>
          <cell r="K9" t="str">
            <v>ABS-Equipment Leases</v>
          </cell>
          <cell r="M9" t="str">
            <v>Corporate &amp; Commercial Loans</v>
          </cell>
          <cell r="O9" t="str">
            <v>A-</v>
          </cell>
          <cell r="Q9" t="str">
            <v>A3</v>
          </cell>
          <cell r="S9" t="str">
            <v>Recourse</v>
          </cell>
          <cell r="W9" t="str">
            <v>Liquidity MS</v>
          </cell>
          <cell r="AA9" t="str">
            <v>Americredit</v>
          </cell>
          <cell r="AE9" t="str">
            <v>Freshfields</v>
          </cell>
          <cell r="AG9" t="str">
            <v>Citi</v>
          </cell>
          <cell r="AI9" t="str">
            <v>Mercantile</v>
          </cell>
          <cell r="AK9" t="str">
            <v>Parrish</v>
          </cell>
          <cell r="AM9" t="str">
            <v>Wegman</v>
          </cell>
          <cell r="AO9" t="str">
            <v>South Korea</v>
          </cell>
          <cell r="AU9" t="str">
            <v>FSA</v>
          </cell>
          <cell r="AY9" t="str">
            <v>RR 7</v>
          </cell>
          <cell r="BA9" t="str">
            <v>Inv Report S&amp;P Rating</v>
          </cell>
          <cell r="BC9" t="str">
            <v>7 No additional enhancement required for cash surrender values of life insurance</v>
          </cell>
        </row>
        <row r="10">
          <cell r="C10" t="str">
            <v xml:space="preserve"> </v>
          </cell>
          <cell r="E10" t="str">
            <v>Services</v>
          </cell>
          <cell r="G10" t="str">
            <v>Leasing Companies</v>
          </cell>
          <cell r="I10" t="str">
            <v xml:space="preserve"> </v>
          </cell>
          <cell r="K10" t="str">
            <v>ABS-Floor Plan</v>
          </cell>
          <cell r="M10" t="str">
            <v>Credit Cards -- Private Label</v>
          </cell>
          <cell r="O10" t="str">
            <v>BBB+</v>
          </cell>
          <cell r="Q10" t="str">
            <v>Baa1</v>
          </cell>
          <cell r="S10" t="str">
            <v>Reserve Acct</v>
          </cell>
          <cell r="W10" t="str">
            <v>Liquidity SS</v>
          </cell>
          <cell r="AA10" t="str">
            <v xml:space="preserve">AOL Time Warner </v>
          </cell>
          <cell r="AE10" t="str">
            <v>Graham &amp; Dunn</v>
          </cell>
          <cell r="AG10" t="str">
            <v>CSFB</v>
          </cell>
          <cell r="AI10" t="str">
            <v>State Street</v>
          </cell>
          <cell r="AK10" t="str">
            <v>Svolos</v>
          </cell>
          <cell r="AM10" t="str">
            <v>Woodford</v>
          </cell>
          <cell r="AO10" t="str">
            <v>Singapore</v>
          </cell>
          <cell r="AU10" t="str">
            <v>MBIA</v>
          </cell>
          <cell r="AY10" t="str">
            <v>RR 8</v>
          </cell>
          <cell r="BA10" t="str">
            <v>Inv Report Moody Rating</v>
          </cell>
          <cell r="BC10" t="str">
            <v>8 Enhancement provided by an insurance policy by a AAA insurer</v>
          </cell>
        </row>
        <row r="11">
          <cell r="C11" t="str">
            <v xml:space="preserve"> </v>
          </cell>
          <cell r="E11" t="str">
            <v>Telecommunications</v>
          </cell>
          <cell r="G11" t="str">
            <v>Public Utilities</v>
          </cell>
          <cell r="I11" t="str">
            <v xml:space="preserve"> </v>
          </cell>
          <cell r="K11" t="str">
            <v>ABS-Home Equity</v>
          </cell>
          <cell r="M11" t="str">
            <v>Credit Cards -- Visa / MC / Other</v>
          </cell>
          <cell r="O11" t="str">
            <v>BBB</v>
          </cell>
          <cell r="Q11" t="str">
            <v>Baa2</v>
          </cell>
          <cell r="S11" t="str">
            <v>Subordination</v>
          </cell>
          <cell r="AA11" t="str">
            <v xml:space="preserve">Applied Materials </v>
          </cell>
          <cell r="AE11" t="str">
            <v>Haynes &amp; Boone</v>
          </cell>
          <cell r="AG11" t="str">
            <v>Deutsche</v>
          </cell>
          <cell r="AI11" t="str">
            <v>US Bank</v>
          </cell>
          <cell r="AK11" t="str">
            <v>Van Beek</v>
          </cell>
          <cell r="AO11" t="str">
            <v>Belgium</v>
          </cell>
          <cell r="AU11" t="str">
            <v>MGIC</v>
          </cell>
          <cell r="AY11" t="str">
            <v>RR 9</v>
          </cell>
          <cell r="BA11" t="str">
            <v>Special RPA Dollars</v>
          </cell>
          <cell r="BC11" t="str">
            <v xml:space="preserve"> </v>
          </cell>
        </row>
        <row r="12">
          <cell r="C12" t="str">
            <v xml:space="preserve"> </v>
          </cell>
          <cell r="E12" t="str">
            <v>Textiles</v>
          </cell>
          <cell r="G12" t="str">
            <v>Retail Trade</v>
          </cell>
          <cell r="I12" t="str">
            <v xml:space="preserve"> </v>
          </cell>
          <cell r="K12" t="str">
            <v>ABS-Notes</v>
          </cell>
          <cell r="M12" t="str">
            <v>Equipment Floorplanning</v>
          </cell>
          <cell r="O12" t="str">
            <v>BBB-</v>
          </cell>
          <cell r="Q12" t="str">
            <v>Baa3</v>
          </cell>
          <cell r="S12" t="str">
            <v>Surety Bond</v>
          </cell>
          <cell r="AA12" t="str">
            <v xml:space="preserve">Arrow Electronics </v>
          </cell>
          <cell r="AE12" t="str">
            <v>Hunton &amp; Williams</v>
          </cell>
          <cell r="AG12" t="str">
            <v>Fleet</v>
          </cell>
          <cell r="AI12" t="str">
            <v>Wachovia</v>
          </cell>
          <cell r="AK12" t="str">
            <v>Weitzen</v>
          </cell>
          <cell r="AO12" t="str">
            <v xml:space="preserve"> </v>
          </cell>
          <cell r="AU12" t="str">
            <v>Radian</v>
          </cell>
          <cell r="AY12" t="str">
            <v>RR 10</v>
          </cell>
          <cell r="BA12" t="str">
            <v>Inv Report Net Inv</v>
          </cell>
          <cell r="BC12" t="str">
            <v xml:space="preserve"> </v>
          </cell>
        </row>
        <row r="13">
          <cell r="E13" t="str">
            <v>Transportation</v>
          </cell>
          <cell r="G13" t="str">
            <v>Services</v>
          </cell>
          <cell r="I13" t="str">
            <v xml:space="preserve"> </v>
          </cell>
          <cell r="K13" t="str">
            <v>ABS-Rental Car Fleet</v>
          </cell>
          <cell r="M13" t="str">
            <v>Equipment Loans &amp; Leases</v>
          </cell>
          <cell r="O13" t="str">
            <v>BB+</v>
          </cell>
          <cell r="Q13" t="str">
            <v>Ba1</v>
          </cell>
          <cell r="S13" t="str">
            <v>NA</v>
          </cell>
          <cell r="AA13" t="str">
            <v>Asset Alliance</v>
          </cell>
          <cell r="AE13" t="str">
            <v>MBP</v>
          </cell>
          <cell r="AG13" t="str">
            <v>JPMC</v>
          </cell>
          <cell r="AI13" t="str">
            <v>Wells Fargo</v>
          </cell>
          <cell r="AK13" t="str">
            <v>Wood</v>
          </cell>
          <cell r="AO13" t="str">
            <v xml:space="preserve"> </v>
          </cell>
          <cell r="AU13" t="str">
            <v>XL</v>
          </cell>
          <cell r="AY13" t="str">
            <v xml:space="preserve"> </v>
          </cell>
          <cell r="BA13" t="str">
            <v>Eligible Receivables</v>
          </cell>
          <cell r="BC13" t="str">
            <v xml:space="preserve"> </v>
          </cell>
        </row>
        <row r="14">
          <cell r="E14" t="str">
            <v>Wholesale Trade</v>
          </cell>
          <cell r="G14" t="str">
            <v>Telecommunications</v>
          </cell>
          <cell r="I14" t="str">
            <v xml:space="preserve"> </v>
          </cell>
          <cell r="K14" t="str">
            <v>ABS-Student Loans</v>
          </cell>
          <cell r="M14" t="str">
            <v>Future Flow</v>
          </cell>
          <cell r="O14" t="str">
            <v>BB</v>
          </cell>
          <cell r="Q14" t="str">
            <v>Ba2</v>
          </cell>
          <cell r="S14" t="str">
            <v xml:space="preserve"> </v>
          </cell>
          <cell r="AA14" t="str">
            <v xml:space="preserve">AutoNation </v>
          </cell>
          <cell r="AE14" t="str">
            <v>McGuire Woods</v>
          </cell>
          <cell r="AG14" t="str">
            <v>RBC</v>
          </cell>
          <cell r="AI14" t="str">
            <v>Wilmington Trust</v>
          </cell>
          <cell r="AK14" t="str">
            <v>Young</v>
          </cell>
          <cell r="AO14" t="str">
            <v xml:space="preserve"> </v>
          </cell>
          <cell r="AU14" t="str">
            <v>None</v>
          </cell>
          <cell r="BA14" t="str">
            <v>Eligible to NI</v>
          </cell>
          <cell r="BC14" t="str">
            <v xml:space="preserve"> </v>
          </cell>
        </row>
        <row r="15">
          <cell r="E15" t="str">
            <v xml:space="preserve"> </v>
          </cell>
          <cell r="G15" t="str">
            <v>Transportation</v>
          </cell>
          <cell r="K15" t="str">
            <v>Auto Fleet Leases</v>
          </cell>
          <cell r="M15" t="str">
            <v>Monetization</v>
          </cell>
          <cell r="O15" t="str">
            <v>BB-</v>
          </cell>
          <cell r="Q15" t="str">
            <v>Ba3</v>
          </cell>
          <cell r="S15" t="str">
            <v xml:space="preserve"> </v>
          </cell>
          <cell r="AA15" t="str">
            <v>Baker Hughes</v>
          </cell>
          <cell r="AE15" t="str">
            <v>MVA</v>
          </cell>
          <cell r="AG15" t="str">
            <v>Scotia</v>
          </cell>
          <cell r="AI15" t="str">
            <v>None</v>
          </cell>
          <cell r="AO15" t="str">
            <v xml:space="preserve"> </v>
          </cell>
          <cell r="AU15" t="str">
            <v xml:space="preserve"> </v>
          </cell>
          <cell r="BA15" t="str">
            <v>Active Obligors</v>
          </cell>
          <cell r="BC15" t="str">
            <v xml:space="preserve"> </v>
          </cell>
        </row>
        <row r="16">
          <cell r="E16" t="str">
            <v xml:space="preserve"> </v>
          </cell>
          <cell r="G16" t="str">
            <v>Wholesale Trade</v>
          </cell>
          <cell r="K16" t="str">
            <v>Auto Leases</v>
          </cell>
          <cell r="M16" t="str">
            <v>Other</v>
          </cell>
          <cell r="O16" t="str">
            <v>B+</v>
          </cell>
          <cell r="Q16" t="str">
            <v>B1</v>
          </cell>
          <cell r="S16" t="str">
            <v xml:space="preserve"> </v>
          </cell>
          <cell r="AA16" t="str">
            <v>Banca di Roma</v>
          </cell>
          <cell r="AE16" t="str">
            <v>Orrick</v>
          </cell>
          <cell r="AG16" t="str">
            <v>Sumitomo</v>
          </cell>
          <cell r="AI16" t="str">
            <v xml:space="preserve"> </v>
          </cell>
          <cell r="AK16" t="str">
            <v xml:space="preserve"> </v>
          </cell>
          <cell r="AO16" t="str">
            <v xml:space="preserve"> </v>
          </cell>
          <cell r="AU16" t="str">
            <v xml:space="preserve"> </v>
          </cell>
          <cell r="BA16" t="str">
            <v>Avg Obligor Size</v>
          </cell>
          <cell r="BC16" t="str">
            <v xml:space="preserve"> </v>
          </cell>
        </row>
        <row r="17">
          <cell r="E17" t="str">
            <v xml:space="preserve"> </v>
          </cell>
          <cell r="G17" t="str">
            <v>Other</v>
          </cell>
          <cell r="K17" t="str">
            <v>Auto Loans</v>
          </cell>
          <cell r="M17" t="str">
            <v>Residential Mortgages</v>
          </cell>
          <cell r="O17" t="str">
            <v>B</v>
          </cell>
          <cell r="Q17" t="str">
            <v>B2</v>
          </cell>
          <cell r="S17" t="str">
            <v xml:space="preserve"> </v>
          </cell>
          <cell r="AA17" t="str">
            <v>Banco Mercantil del Norte</v>
          </cell>
          <cell r="AE17" t="str">
            <v>Shearman &amp; Sterling</v>
          </cell>
          <cell r="AG17" t="str">
            <v>UBS</v>
          </cell>
          <cell r="AI17" t="str">
            <v xml:space="preserve"> </v>
          </cell>
          <cell r="AK17" t="str">
            <v xml:space="preserve"> </v>
          </cell>
          <cell r="AU17" t="str">
            <v xml:space="preserve"> </v>
          </cell>
          <cell r="BA17" t="str">
            <v>Enhancement 1</v>
          </cell>
          <cell r="BC17" t="str">
            <v xml:space="preserve"> </v>
          </cell>
        </row>
        <row r="18">
          <cell r="E18" t="str">
            <v xml:space="preserve"> </v>
          </cell>
          <cell r="G18" t="str">
            <v xml:space="preserve"> </v>
          </cell>
          <cell r="K18" t="str">
            <v>CLO/CBO</v>
          </cell>
          <cell r="M18" t="str">
            <v>Student Loans</v>
          </cell>
          <cell r="O18" t="str">
            <v>B-</v>
          </cell>
          <cell r="Q18" t="str">
            <v>B3</v>
          </cell>
          <cell r="S18" t="str">
            <v xml:space="preserve"> </v>
          </cell>
          <cell r="AA18" t="str">
            <v>Bank of Nova Scotia</v>
          </cell>
          <cell r="AE18" t="str">
            <v>Sidley Austin Brown &amp; Wood</v>
          </cell>
          <cell r="AG18" t="str">
            <v>Wachovia</v>
          </cell>
          <cell r="AI18" t="str">
            <v xml:space="preserve"> </v>
          </cell>
          <cell r="AK18" t="str">
            <v xml:space="preserve"> </v>
          </cell>
          <cell r="BA18" t="str">
            <v>Enhancement 2</v>
          </cell>
          <cell r="BC18" t="str">
            <v xml:space="preserve"> </v>
          </cell>
        </row>
        <row r="19">
          <cell r="E19" t="str">
            <v xml:space="preserve"> </v>
          </cell>
          <cell r="G19" t="str">
            <v xml:space="preserve"> </v>
          </cell>
          <cell r="K19" t="str">
            <v>Commercial Installment</v>
          </cell>
          <cell r="M19" t="str">
            <v>Synthetic Leases</v>
          </cell>
          <cell r="O19" t="str">
            <v>CCC+</v>
          </cell>
          <cell r="Q19" t="str">
            <v>Caa1</v>
          </cell>
          <cell r="AA19" t="str">
            <v>Bank One</v>
          </cell>
          <cell r="AE19" t="str">
            <v>Simpson Thatcher</v>
          </cell>
          <cell r="AG19" t="str">
            <v xml:space="preserve"> </v>
          </cell>
          <cell r="AI19" t="str">
            <v xml:space="preserve"> </v>
          </cell>
          <cell r="AK19" t="str">
            <v xml:space="preserve"> </v>
          </cell>
          <cell r="BA19" t="str">
            <v>Enhancement 3</v>
          </cell>
          <cell r="BC19" t="str">
            <v xml:space="preserve"> </v>
          </cell>
        </row>
        <row r="20">
          <cell r="E20" t="str">
            <v xml:space="preserve"> </v>
          </cell>
          <cell r="G20" t="str">
            <v xml:space="preserve"> </v>
          </cell>
          <cell r="K20" t="str">
            <v>Commercial Loans</v>
          </cell>
          <cell r="M20" t="str">
            <v>Trade Receivables</v>
          </cell>
          <cell r="O20" t="str">
            <v>CCC</v>
          </cell>
          <cell r="Q20" t="str">
            <v>Caa2</v>
          </cell>
          <cell r="AA20" t="str">
            <v>Barlow International</v>
          </cell>
          <cell r="AE20" t="str">
            <v>Skadden</v>
          </cell>
          <cell r="AG20" t="str">
            <v xml:space="preserve"> </v>
          </cell>
          <cell r="AI20" t="str">
            <v xml:space="preserve"> </v>
          </cell>
          <cell r="BA20" t="str">
            <v>Enhancement 4</v>
          </cell>
          <cell r="BC20" t="str">
            <v xml:space="preserve"> </v>
          </cell>
        </row>
        <row r="21">
          <cell r="G21" t="str">
            <v xml:space="preserve"> </v>
          </cell>
          <cell r="K21" t="str">
            <v>Commercial Mortgages</v>
          </cell>
          <cell r="M21" t="str">
            <v xml:space="preserve"> </v>
          </cell>
          <cell r="O21" t="str">
            <v>CCC-</v>
          </cell>
          <cell r="Q21" t="str">
            <v>Caa3</v>
          </cell>
          <cell r="AA21" t="str">
            <v xml:space="preserve">Belk </v>
          </cell>
          <cell r="AE21" t="str">
            <v>Sullivan &amp; Worcester</v>
          </cell>
          <cell r="AG21" t="str">
            <v xml:space="preserve"> </v>
          </cell>
          <cell r="BA21" t="str">
            <v>Enhancement 1 mininum</v>
          </cell>
        </row>
        <row r="22">
          <cell r="G22" t="str">
            <v xml:space="preserve"> </v>
          </cell>
          <cell r="K22" t="str">
            <v>Consumer Installment</v>
          </cell>
          <cell r="M22" t="str">
            <v xml:space="preserve"> </v>
          </cell>
          <cell r="O22" t="str">
            <v>CC+</v>
          </cell>
          <cell r="Q22" t="str">
            <v>Ca1</v>
          </cell>
          <cell r="AA22" t="str">
            <v>BNP Paribas</v>
          </cell>
          <cell r="AE22" t="str">
            <v>Vinson &amp; Elkins</v>
          </cell>
          <cell r="AG22" t="str">
            <v xml:space="preserve"> </v>
          </cell>
          <cell r="BA22" t="str">
            <v>Enhancement 1 current</v>
          </cell>
        </row>
        <row r="23">
          <cell r="G23" t="str">
            <v xml:space="preserve"> </v>
          </cell>
          <cell r="K23" t="str">
            <v>Credit Card V/MC</v>
          </cell>
          <cell r="M23" t="str">
            <v xml:space="preserve"> </v>
          </cell>
          <cell r="O23" t="str">
            <v>CC</v>
          </cell>
          <cell r="Q23" t="str">
            <v>Ca2</v>
          </cell>
          <cell r="AA23" t="str">
            <v xml:space="preserve">Bombardier  </v>
          </cell>
          <cell r="AE23" t="str">
            <v xml:space="preserve"> </v>
          </cell>
          <cell r="AG23" t="str">
            <v xml:space="preserve"> </v>
          </cell>
          <cell r="BA23" t="str">
            <v>Enhancement 1 12 mo avg</v>
          </cell>
        </row>
        <row r="24">
          <cell r="G24" t="str">
            <v xml:space="preserve"> </v>
          </cell>
          <cell r="K24" t="str">
            <v>Credit Care Private Label</v>
          </cell>
          <cell r="M24" t="str">
            <v xml:space="preserve"> </v>
          </cell>
          <cell r="O24" t="str">
            <v>C+</v>
          </cell>
          <cell r="Q24" t="str">
            <v>Ca3</v>
          </cell>
          <cell r="AA24" t="str">
            <v>Budget</v>
          </cell>
          <cell r="AE24" t="str">
            <v xml:space="preserve"> </v>
          </cell>
          <cell r="AG24" t="str">
            <v xml:space="preserve"> </v>
          </cell>
          <cell r="BA24" t="str">
            <v>Enhancement 2 mininum</v>
          </cell>
        </row>
        <row r="25">
          <cell r="G25" t="str">
            <v xml:space="preserve"> </v>
          </cell>
          <cell r="K25" t="str">
            <v>Dealer Floor Plan</v>
          </cell>
          <cell r="M25" t="str">
            <v xml:space="preserve"> </v>
          </cell>
          <cell r="O25" t="str">
            <v>C</v>
          </cell>
          <cell r="Q25" t="str">
            <v>D</v>
          </cell>
          <cell r="AA25" t="str">
            <v>Capital One</v>
          </cell>
          <cell r="AE25" t="str">
            <v xml:space="preserve"> </v>
          </cell>
          <cell r="BA25" t="str">
            <v>Enhancement 2 current</v>
          </cell>
        </row>
        <row r="26">
          <cell r="G26" t="str">
            <v xml:space="preserve"> </v>
          </cell>
          <cell r="K26" t="str">
            <v>Dealer Loans</v>
          </cell>
          <cell r="M26" t="str">
            <v xml:space="preserve"> </v>
          </cell>
          <cell r="O26" t="str">
            <v>DDD</v>
          </cell>
          <cell r="Q26" t="str">
            <v>NR</v>
          </cell>
          <cell r="AA26" t="str">
            <v xml:space="preserve">Carlyle Investment Management </v>
          </cell>
          <cell r="AE26" t="str">
            <v xml:space="preserve"> </v>
          </cell>
          <cell r="BA26" t="str">
            <v>Enhancement 2 12 mo avg</v>
          </cell>
        </row>
        <row r="27">
          <cell r="G27" t="str">
            <v xml:space="preserve"> </v>
          </cell>
          <cell r="K27" t="str">
            <v>Electronic Parts-Equipment</v>
          </cell>
          <cell r="M27" t="str">
            <v xml:space="preserve"> </v>
          </cell>
          <cell r="O27" t="str">
            <v>DD</v>
          </cell>
          <cell r="Q27" t="str">
            <v xml:space="preserve"> </v>
          </cell>
          <cell r="AA27" t="str">
            <v>Carnegie Holdings</v>
          </cell>
          <cell r="AE27" t="str">
            <v xml:space="preserve"> </v>
          </cell>
          <cell r="BA27" t="str">
            <v>Enhancement 3 mininum</v>
          </cell>
        </row>
        <row r="28">
          <cell r="G28" t="str">
            <v xml:space="preserve"> </v>
          </cell>
          <cell r="K28" t="str">
            <v>Equipment Floor Plan</v>
          </cell>
          <cell r="M28" t="str">
            <v xml:space="preserve"> </v>
          </cell>
          <cell r="O28" t="str">
            <v>D</v>
          </cell>
          <cell r="Q28" t="str">
            <v xml:space="preserve"> </v>
          </cell>
          <cell r="AA28" t="str">
            <v>Cendant</v>
          </cell>
          <cell r="AE28" t="str">
            <v xml:space="preserve"> </v>
          </cell>
          <cell r="BA28" t="str">
            <v>Enhancement 3 current</v>
          </cell>
        </row>
        <row r="29">
          <cell r="G29" t="str">
            <v xml:space="preserve"> </v>
          </cell>
          <cell r="K29" t="str">
            <v>Equipment Leases</v>
          </cell>
          <cell r="M29" t="str">
            <v xml:space="preserve"> </v>
          </cell>
          <cell r="O29" t="str">
            <v>NR</v>
          </cell>
          <cell r="Q29" t="str">
            <v xml:space="preserve"> </v>
          </cell>
          <cell r="AA29" t="str">
            <v>Centex</v>
          </cell>
          <cell r="AE29" t="str">
            <v xml:space="preserve"> </v>
          </cell>
          <cell r="BA29" t="str">
            <v>Enhancement 3 12 mo avg</v>
          </cell>
        </row>
        <row r="30">
          <cell r="G30" t="str">
            <v xml:space="preserve"> </v>
          </cell>
          <cell r="K30" t="str">
            <v>Equipment Loans</v>
          </cell>
          <cell r="M30" t="str">
            <v xml:space="preserve"> </v>
          </cell>
          <cell r="O30" t="str">
            <v xml:space="preserve"> </v>
          </cell>
          <cell r="AA30" t="str">
            <v>Circuit City</v>
          </cell>
          <cell r="AE30" t="str">
            <v xml:space="preserve"> </v>
          </cell>
          <cell r="BA30" t="str">
            <v>Enhancement 4 mininum</v>
          </cell>
        </row>
        <row r="31">
          <cell r="K31" t="str">
            <v>Franchise Loans</v>
          </cell>
          <cell r="M31" t="str">
            <v xml:space="preserve"> </v>
          </cell>
          <cell r="O31" t="str">
            <v xml:space="preserve"> </v>
          </cell>
          <cell r="AA31" t="str">
            <v>CITGO Petroleum</v>
          </cell>
          <cell r="AE31" t="str">
            <v xml:space="preserve"> </v>
          </cell>
          <cell r="BA31" t="str">
            <v>Enhancement 4 current</v>
          </cell>
        </row>
        <row r="32">
          <cell r="K32" t="str">
            <v>Future Flow</v>
          </cell>
          <cell r="M32" t="str">
            <v xml:space="preserve"> </v>
          </cell>
          <cell r="O32" t="str">
            <v xml:space="preserve"> </v>
          </cell>
          <cell r="AA32" t="str">
            <v>Citigroup</v>
          </cell>
          <cell r="AE32" t="str">
            <v xml:space="preserve"> </v>
          </cell>
          <cell r="BA32" t="str">
            <v>Enhancement 4 12 mo avg</v>
          </cell>
        </row>
        <row r="33">
          <cell r="K33" t="str">
            <v>Leases</v>
          </cell>
          <cell r="M33" t="str">
            <v xml:space="preserve"> </v>
          </cell>
          <cell r="AA33" t="str">
            <v>CMC Trading AG/Essar Steel</v>
          </cell>
          <cell r="AE33" t="str">
            <v xml:space="preserve"> </v>
          </cell>
          <cell r="BA33" t="str">
            <v>Type of Loss Rate</v>
          </cell>
        </row>
        <row r="34">
          <cell r="K34" t="str">
            <v>Life Insurance Policies</v>
          </cell>
          <cell r="M34" t="str">
            <v xml:space="preserve"> </v>
          </cell>
          <cell r="AA34" t="str">
            <v>CNH Global</v>
          </cell>
          <cell r="AE34" t="str">
            <v xml:space="preserve"> </v>
          </cell>
          <cell r="BA34" t="str">
            <v>Default Ratio</v>
          </cell>
        </row>
        <row r="35">
          <cell r="K35" t="str">
            <v>MBS-Residential Mortgage</v>
          </cell>
          <cell r="M35" t="str">
            <v xml:space="preserve"> </v>
          </cell>
          <cell r="AA35" t="str">
            <v>Colonial Advisory Services</v>
          </cell>
          <cell r="AE35" t="str">
            <v xml:space="preserve"> </v>
          </cell>
          <cell r="BA35" t="str">
            <v>Default Ratio 12 mo avg</v>
          </cell>
        </row>
        <row r="36">
          <cell r="K36" t="str">
            <v>Monetization</v>
          </cell>
          <cell r="AA36" t="str">
            <v xml:space="preserve">Commercial Financial Services </v>
          </cell>
          <cell r="AE36" t="str">
            <v xml:space="preserve"> </v>
          </cell>
          <cell r="BA36" t="str">
            <v>CEM</v>
          </cell>
        </row>
        <row r="37">
          <cell r="K37" t="str">
            <v>Notes</v>
          </cell>
          <cell r="AA37" t="str">
            <v>CompuCredit</v>
          </cell>
          <cell r="AE37" t="str">
            <v xml:space="preserve"> </v>
          </cell>
          <cell r="BA37" t="str">
            <v>Delinquency Ratio</v>
          </cell>
        </row>
        <row r="38">
          <cell r="K38" t="str">
            <v>Residential Mortgages</v>
          </cell>
          <cell r="AA38" t="str">
            <v>Conning Asset Management</v>
          </cell>
          <cell r="BA38" t="str">
            <v>Liquidation Rate Percent</v>
          </cell>
        </row>
        <row r="39">
          <cell r="K39" t="str">
            <v>Student Loans</v>
          </cell>
          <cell r="AA39" t="str">
            <v>Countrywide</v>
          </cell>
          <cell r="BA39" t="str">
            <v>Liquidation Rate Days</v>
          </cell>
        </row>
        <row r="40">
          <cell r="K40" t="str">
            <v>Subscription Loans</v>
          </cell>
          <cell r="AA40" t="str">
            <v>Credit Acceptance Corporation</v>
          </cell>
          <cell r="BA40" t="str">
            <v xml:space="preserve"> </v>
          </cell>
        </row>
        <row r="41">
          <cell r="K41" t="str">
            <v>Synthetic Leases</v>
          </cell>
          <cell r="AA41" t="str">
            <v>CSW Corporation</v>
          </cell>
          <cell r="BA41" t="str">
            <v xml:space="preserve"> </v>
          </cell>
        </row>
        <row r="42">
          <cell r="K42" t="str">
            <v>Timeshare Loans</v>
          </cell>
          <cell r="AA42" t="str">
            <v>DaimlerChyrsler</v>
          </cell>
          <cell r="BA42" t="str">
            <v xml:space="preserve"> </v>
          </cell>
        </row>
        <row r="43">
          <cell r="K43" t="str">
            <v>Trade Receivables</v>
          </cell>
          <cell r="AA43" t="str">
            <v>Dana</v>
          </cell>
          <cell r="BA43" t="str">
            <v xml:space="preserve"> </v>
          </cell>
        </row>
        <row r="44">
          <cell r="K44" t="str">
            <v xml:space="preserve"> </v>
          </cell>
          <cell r="AA44" t="str">
            <v>Danaher</v>
          </cell>
          <cell r="BA44" t="str">
            <v xml:space="preserve"> </v>
          </cell>
        </row>
        <row r="45">
          <cell r="K45" t="str">
            <v xml:space="preserve"> </v>
          </cell>
          <cell r="AA45" t="str">
            <v>Deutsche Bank</v>
          </cell>
          <cell r="BA45" t="str">
            <v xml:space="preserve"> </v>
          </cell>
        </row>
        <row r="46">
          <cell r="K46" t="str">
            <v xml:space="preserve"> </v>
          </cell>
          <cell r="AA46" t="str">
            <v xml:space="preserve">Diebold  </v>
          </cell>
          <cell r="BA46" t="str">
            <v xml:space="preserve"> </v>
          </cell>
        </row>
        <row r="47">
          <cell r="K47" t="str">
            <v xml:space="preserve"> </v>
          </cell>
          <cell r="AA47" t="str">
            <v xml:space="preserve">Dilliards  </v>
          </cell>
          <cell r="BA47" t="str">
            <v xml:space="preserve"> </v>
          </cell>
        </row>
        <row r="48">
          <cell r="K48" t="str">
            <v xml:space="preserve"> </v>
          </cell>
          <cell r="AA48" t="str">
            <v>Dole Food</v>
          </cell>
        </row>
        <row r="49">
          <cell r="K49" t="str">
            <v xml:space="preserve"> </v>
          </cell>
          <cell r="AA49" t="str">
            <v xml:space="preserve">Earste Vaalamse Effectisering </v>
          </cell>
        </row>
        <row r="50">
          <cell r="K50" t="str">
            <v xml:space="preserve"> </v>
          </cell>
          <cell r="AA50" t="str">
            <v>Electronic Data Systems</v>
          </cell>
        </row>
        <row r="51">
          <cell r="K51" t="str">
            <v xml:space="preserve"> </v>
          </cell>
          <cell r="AA51" t="str">
            <v>Emery</v>
          </cell>
        </row>
        <row r="52">
          <cell r="K52" t="str">
            <v xml:space="preserve"> </v>
          </cell>
          <cell r="AA52" t="str">
            <v>Enron</v>
          </cell>
        </row>
        <row r="53">
          <cell r="K53" t="str">
            <v xml:space="preserve"> </v>
          </cell>
          <cell r="AA53" t="str">
            <v>Federated</v>
          </cell>
        </row>
        <row r="54">
          <cell r="K54" t="str">
            <v xml:space="preserve"> </v>
          </cell>
          <cell r="AA54" t="str">
            <v>Fiat</v>
          </cell>
        </row>
        <row r="55">
          <cell r="K55" t="str">
            <v xml:space="preserve"> </v>
          </cell>
          <cell r="AA55" t="str">
            <v xml:space="preserve">Financial Investors Auto Receivables Corp </v>
          </cell>
        </row>
        <row r="56">
          <cell r="K56" t="str">
            <v xml:space="preserve"> </v>
          </cell>
          <cell r="AA56" t="str">
            <v>Financial Pacific</v>
          </cell>
        </row>
        <row r="57">
          <cell r="K57" t="str">
            <v xml:space="preserve"> </v>
          </cell>
          <cell r="AA57" t="str">
            <v>Finans Bank</v>
          </cell>
        </row>
        <row r="58">
          <cell r="K58" t="str">
            <v xml:space="preserve"> </v>
          </cell>
          <cell r="AA58" t="str">
            <v>First City</v>
          </cell>
        </row>
        <row r="59">
          <cell r="K59" t="str">
            <v xml:space="preserve"> </v>
          </cell>
          <cell r="AA59" t="str">
            <v>First National Bank of Omaha</v>
          </cell>
        </row>
        <row r="60">
          <cell r="K60" t="str">
            <v xml:space="preserve"> </v>
          </cell>
          <cell r="AA60" t="str">
            <v>Firstar</v>
          </cell>
        </row>
        <row r="61">
          <cell r="K61" t="str">
            <v xml:space="preserve"> </v>
          </cell>
          <cell r="AA61" t="str">
            <v>FleetBoston</v>
          </cell>
        </row>
        <row r="62">
          <cell r="K62" t="str">
            <v xml:space="preserve"> </v>
          </cell>
          <cell r="AA62" t="str">
            <v xml:space="preserve">Fleming </v>
          </cell>
        </row>
        <row r="63">
          <cell r="K63" t="str">
            <v xml:space="preserve"> </v>
          </cell>
          <cell r="AA63" t="str">
            <v>Ford</v>
          </cell>
        </row>
        <row r="64">
          <cell r="K64" t="str">
            <v xml:space="preserve"> </v>
          </cell>
          <cell r="AA64" t="str">
            <v>Fresenius Medical Care</v>
          </cell>
        </row>
        <row r="65">
          <cell r="K65" t="str">
            <v xml:space="preserve"> </v>
          </cell>
          <cell r="AA65" t="str">
            <v>Fujitsu Limited</v>
          </cell>
        </row>
        <row r="66">
          <cell r="K66" t="str">
            <v xml:space="preserve"> </v>
          </cell>
          <cell r="AA66" t="str">
            <v>GE</v>
          </cell>
        </row>
        <row r="67">
          <cell r="K67" t="str">
            <v xml:space="preserve"> </v>
          </cell>
          <cell r="AA67" t="str">
            <v>General Motors</v>
          </cell>
        </row>
        <row r="68">
          <cell r="K68" t="str">
            <v xml:space="preserve"> </v>
          </cell>
          <cell r="AA68" t="str">
            <v>Goldman Sachs</v>
          </cell>
        </row>
        <row r="69">
          <cell r="K69" t="str">
            <v xml:space="preserve"> </v>
          </cell>
          <cell r="AA69" t="str">
            <v>Great Plains Educational Foundation</v>
          </cell>
        </row>
        <row r="70">
          <cell r="K70" t="str">
            <v xml:space="preserve"> </v>
          </cell>
          <cell r="AA70" t="str">
            <v>Grupo Industrial Saltillo</v>
          </cell>
        </row>
        <row r="71">
          <cell r="K71" t="str">
            <v xml:space="preserve"> </v>
          </cell>
          <cell r="AA71" t="str">
            <v>H&amp;R Block</v>
          </cell>
        </row>
        <row r="72">
          <cell r="K72" t="str">
            <v xml:space="preserve"> </v>
          </cell>
          <cell r="AA72" t="str">
            <v>Heilig Myers</v>
          </cell>
        </row>
        <row r="73">
          <cell r="K73" t="str">
            <v xml:space="preserve"> </v>
          </cell>
          <cell r="AA73" t="str">
            <v>Holman Enterprises</v>
          </cell>
        </row>
        <row r="74">
          <cell r="K74" t="str">
            <v xml:space="preserve"> </v>
          </cell>
          <cell r="AA74" t="str">
            <v>Household</v>
          </cell>
        </row>
        <row r="75">
          <cell r="K75" t="str">
            <v xml:space="preserve"> </v>
          </cell>
          <cell r="AA75" t="str">
            <v>Hyundai Electronics</v>
          </cell>
        </row>
        <row r="76">
          <cell r="K76" t="str">
            <v xml:space="preserve"> </v>
          </cell>
          <cell r="AA76" t="str">
            <v>IKON Ofice Solutions</v>
          </cell>
        </row>
        <row r="77">
          <cell r="K77" t="str">
            <v xml:space="preserve"> </v>
          </cell>
          <cell r="AA77" t="str">
            <v xml:space="preserve">IMC Global </v>
          </cell>
        </row>
        <row r="78">
          <cell r="K78" t="str">
            <v xml:space="preserve"> </v>
          </cell>
          <cell r="AA78" t="str">
            <v>IndyMac</v>
          </cell>
        </row>
        <row r="79">
          <cell r="K79" t="str">
            <v xml:space="preserve"> </v>
          </cell>
          <cell r="AA79" t="str">
            <v xml:space="preserve">International Specialty Products  </v>
          </cell>
        </row>
        <row r="80">
          <cell r="K80" t="str">
            <v xml:space="preserve"> </v>
          </cell>
          <cell r="AA80" t="str">
            <v>JM Family Enterprises</v>
          </cell>
        </row>
        <row r="81">
          <cell r="K81" t="str">
            <v xml:space="preserve"> </v>
          </cell>
          <cell r="AA81" t="str">
            <v>JPMorgan Chase</v>
          </cell>
        </row>
        <row r="82">
          <cell r="K82" t="str">
            <v xml:space="preserve"> </v>
          </cell>
          <cell r="AA82" t="str">
            <v xml:space="preserve">K2 </v>
          </cell>
        </row>
        <row r="83">
          <cell r="K83" t="str">
            <v xml:space="preserve"> </v>
          </cell>
          <cell r="AA83" t="str">
            <v>Kawasaki Heavy Industries</v>
          </cell>
        </row>
        <row r="84">
          <cell r="K84" t="str">
            <v xml:space="preserve"> </v>
          </cell>
          <cell r="AA84" t="str">
            <v>KLATencor Cororation</v>
          </cell>
        </row>
        <row r="85">
          <cell r="K85" t="str">
            <v xml:space="preserve"> </v>
          </cell>
          <cell r="AA85" t="str">
            <v>Komatsu</v>
          </cell>
        </row>
        <row r="86">
          <cell r="K86" t="str">
            <v xml:space="preserve"> </v>
          </cell>
          <cell r="AA86" t="str">
            <v xml:space="preserve">Mail Well  </v>
          </cell>
        </row>
        <row r="87">
          <cell r="K87" t="str">
            <v xml:space="preserve"> </v>
          </cell>
          <cell r="AA87" t="str">
            <v>Mass Mutual Darby</v>
          </cell>
        </row>
        <row r="88">
          <cell r="K88" t="str">
            <v xml:space="preserve"> </v>
          </cell>
          <cell r="AA88" t="str">
            <v>MBNA</v>
          </cell>
        </row>
        <row r="89">
          <cell r="K89" t="str">
            <v xml:space="preserve"> </v>
          </cell>
          <cell r="AA89" t="str">
            <v>Merril Lynch</v>
          </cell>
        </row>
        <row r="90">
          <cell r="K90" t="str">
            <v xml:space="preserve"> </v>
          </cell>
          <cell r="AA90" t="str">
            <v>Metris</v>
          </cell>
        </row>
        <row r="91">
          <cell r="K91" t="str">
            <v xml:space="preserve"> </v>
          </cell>
          <cell r="AA91" t="str">
            <v>Morgan Stanley</v>
          </cell>
        </row>
        <row r="92">
          <cell r="K92" t="str">
            <v xml:space="preserve"> </v>
          </cell>
          <cell r="AA92" t="str">
            <v xml:space="preserve">Motorola </v>
          </cell>
        </row>
        <row r="93">
          <cell r="K93" t="str">
            <v xml:space="preserve"> </v>
          </cell>
          <cell r="AA93" t="str">
            <v>Mutual of New York</v>
          </cell>
        </row>
        <row r="94">
          <cell r="K94" t="str">
            <v xml:space="preserve"> </v>
          </cell>
          <cell r="AA94" t="str">
            <v xml:space="preserve">NACCO Industries </v>
          </cell>
        </row>
        <row r="95">
          <cell r="K95" t="str">
            <v xml:space="preserve"> </v>
          </cell>
          <cell r="AA95" t="str">
            <v>National Bank of Australia</v>
          </cell>
        </row>
        <row r="96">
          <cell r="K96" t="str">
            <v xml:space="preserve"> </v>
          </cell>
          <cell r="AA96" t="str">
            <v>National Football League</v>
          </cell>
        </row>
        <row r="97">
          <cell r="K97" t="str">
            <v xml:space="preserve"> </v>
          </cell>
          <cell r="AA97" t="str">
            <v>Navistar International</v>
          </cell>
        </row>
        <row r="98">
          <cell r="K98" t="str">
            <v xml:space="preserve"> </v>
          </cell>
          <cell r="AA98" t="str">
            <v xml:space="preserve">Nordstrom </v>
          </cell>
        </row>
        <row r="99">
          <cell r="K99" t="str">
            <v xml:space="preserve"> </v>
          </cell>
          <cell r="AA99" t="str">
            <v>Norfolk Southern</v>
          </cell>
        </row>
        <row r="100">
          <cell r="K100" t="str">
            <v xml:space="preserve"> </v>
          </cell>
          <cell r="AA100" t="str">
            <v>Nortel Networks</v>
          </cell>
        </row>
        <row r="101">
          <cell r="AA101" t="str">
            <v>Occidental Petroleum</v>
          </cell>
        </row>
        <row r="102">
          <cell r="AA102" t="str">
            <v>Orix</v>
          </cell>
        </row>
        <row r="103">
          <cell r="AA103" t="str">
            <v xml:space="preserve">Owens &amp; Minor  </v>
          </cell>
        </row>
        <row r="104">
          <cell r="AA104" t="str">
            <v>Pacific Capital Bancorp</v>
          </cell>
        </row>
        <row r="105">
          <cell r="AA105" t="str">
            <v>Pamukbank</v>
          </cell>
        </row>
        <row r="106">
          <cell r="AA106" t="str">
            <v>Patriarch Partners</v>
          </cell>
        </row>
        <row r="107">
          <cell r="AA107" t="str">
            <v>Penn Capital/KDP Asset Management</v>
          </cell>
        </row>
        <row r="108">
          <cell r="AA108" t="str">
            <v xml:space="preserve">Pfizer  </v>
          </cell>
        </row>
        <row r="109">
          <cell r="AA109" t="str">
            <v xml:space="preserve">Phillips Petroleum Co /Marathon Oil Co </v>
          </cell>
        </row>
        <row r="110">
          <cell r="AA110" t="str">
            <v>Piedmont Natural Gas</v>
          </cell>
        </row>
        <row r="111">
          <cell r="AA111" t="str">
            <v>Pilgram America Coal Advisory Services</v>
          </cell>
        </row>
        <row r="112">
          <cell r="AA112" t="str">
            <v>PowerGen</v>
          </cell>
        </row>
        <row r="113">
          <cell r="AA113" t="str">
            <v>Provident Bank</v>
          </cell>
        </row>
        <row r="114">
          <cell r="AA114" t="str">
            <v>Providian</v>
          </cell>
        </row>
        <row r="115">
          <cell r="AA115" t="str">
            <v>Raytheon</v>
          </cell>
        </row>
        <row r="116">
          <cell r="AA116" t="str">
            <v xml:space="preserve">Saks  </v>
          </cell>
        </row>
        <row r="117">
          <cell r="AA117" t="str">
            <v xml:space="preserve">Schneider National </v>
          </cell>
        </row>
        <row r="118">
          <cell r="AA118" t="str">
            <v xml:space="preserve">SCI Systems  </v>
          </cell>
        </row>
        <row r="119">
          <cell r="AA119" t="str">
            <v>Sempra Gas</v>
          </cell>
        </row>
        <row r="120">
          <cell r="AA120" t="str">
            <v xml:space="preserve">Shaw Industries </v>
          </cell>
        </row>
        <row r="121">
          <cell r="AA121" t="str">
            <v>Singapore Technologies</v>
          </cell>
        </row>
        <row r="122">
          <cell r="AA122" t="str">
            <v>Sovereign Bank</v>
          </cell>
        </row>
        <row r="123">
          <cell r="AA123" t="str">
            <v xml:space="preserve">Spiegel </v>
          </cell>
        </row>
        <row r="124">
          <cell r="AA124" t="str">
            <v>Stein Roe Farnham</v>
          </cell>
        </row>
        <row r="125">
          <cell r="AA125" t="str">
            <v xml:space="preserve">STP Enterprises </v>
          </cell>
        </row>
        <row r="126">
          <cell r="AA126" t="str">
            <v>Student Loan Marketing Association</v>
          </cell>
        </row>
        <row r="127">
          <cell r="AA127" t="str">
            <v>SunAmerica</v>
          </cell>
        </row>
        <row r="128">
          <cell r="AA128" t="str">
            <v>Tech Data Corporation</v>
          </cell>
        </row>
        <row r="129">
          <cell r="AA129" t="str">
            <v xml:space="preserve">The Sakura Bank </v>
          </cell>
        </row>
        <row r="130">
          <cell r="AA130" t="str">
            <v>Transamerica Corporation</v>
          </cell>
        </row>
        <row r="131">
          <cell r="AA131" t="str">
            <v>UICI</v>
          </cell>
        </row>
        <row r="132">
          <cell r="AA132" t="str">
            <v>UniCapital Corporation</v>
          </cell>
        </row>
        <row r="133">
          <cell r="AA133" t="str">
            <v>Union Acceptance Corporation</v>
          </cell>
        </row>
        <row r="134">
          <cell r="AA134" t="str">
            <v>Union Pacific Railroad Company</v>
          </cell>
        </row>
        <row r="135">
          <cell r="AA135" t="str">
            <v xml:space="preserve">United Airlines </v>
          </cell>
        </row>
        <row r="136">
          <cell r="AA136" t="str">
            <v>Wackenhut</v>
          </cell>
        </row>
        <row r="137">
          <cell r="AA137" t="str">
            <v>Walter Industries</v>
          </cell>
        </row>
        <row r="138">
          <cell r="AA138" t="str">
            <v xml:space="preserve">WFS Financial </v>
          </cell>
        </row>
        <row r="139">
          <cell r="AA139" t="str">
            <v xml:space="preserve">Wheels </v>
          </cell>
        </row>
        <row r="140">
          <cell r="AA140" t="str">
            <v>Worldcom</v>
          </cell>
        </row>
        <row r="141">
          <cell r="AA141" t="str">
            <v xml:space="preserve">Youngs Holding </v>
          </cell>
        </row>
        <row r="142">
          <cell r="AA142" t="str">
            <v>Zions Bancorporation</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age Condition"/>
      <sheetName val="Compliance"/>
      <sheetName val="Excess Spread"/>
      <sheetName val="Sub-Servicer Port Composition"/>
      <sheetName val="Total Portfolio Composition"/>
      <sheetName val="Loan Composition"/>
      <sheetName val="Data Lists"/>
    </sheetNames>
    <sheetDataSet>
      <sheetData sheetId="0" refreshError="1">
        <row r="104">
          <cell r="G104">
            <v>1.0087592351169199</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10 Index and Information"/>
      <sheetName val="00-020 General"/>
      <sheetName val="00-025 Notes"/>
      <sheetName val="00-030 Summary Sheet"/>
      <sheetName val="00-031 Gain from Operations"/>
      <sheetName val="00-040 Book-to-Tax Rec"/>
      <sheetName val="00-045 Input Sheet"/>
      <sheetName val="01-010 Trial Balance"/>
      <sheetName val="01-020 Journal Entries"/>
      <sheetName val="03-010 Prepaid Expenses"/>
      <sheetName val="03-020 Pass-through Entities"/>
      <sheetName val="03-030 Fixed Assets"/>
      <sheetName val="03-040 Leases"/>
      <sheetName val="03-050 Sale Business Property"/>
      <sheetName val="03-051 Gains and Losses Detail"/>
      <sheetName val="03-060 Leased Property Inclusio"/>
      <sheetName val="03-070 Like-kind Exchange"/>
      <sheetName val="03-080 Intangibles-Summary"/>
      <sheetName val="03-090 Intangibles-Detail"/>
      <sheetName val="04-010 Other Accruals"/>
      <sheetName val="04-020 Compensation Adjustments"/>
      <sheetName val="04-030 Reserves-Asset Adjustmnt"/>
      <sheetName val="04-050 Deferred Revenue"/>
      <sheetName val="06-010 Installment Sale"/>
      <sheetName val="06-020 Accounting Method Change"/>
      <sheetName val="07-020 Meals and Entertainment"/>
      <sheetName val="07-030 Officers' Life"/>
      <sheetName val="07-040 Club Dues"/>
      <sheetName val="07-050 Penalties"/>
      <sheetName val="07-060 Political and Lobbying"/>
      <sheetName val="07-070 Stock Options Deductions"/>
      <sheetName val="07-090 Nondeductible Travel"/>
      <sheetName val="13-010 Earned Premiums"/>
      <sheetName val="13-015 Interest Income Summary"/>
      <sheetName val="13-020 Interest Income Rec"/>
      <sheetName val="13-030 Market Discount Deferral"/>
      <sheetName val="13-040 Taxable Market Discount"/>
      <sheetName val="13-050 Proration"/>
      <sheetName val="13-060 Tax-exempt Interest"/>
      <sheetName val="13-065 Non-admitted Interest"/>
      <sheetName val="13-066 Unearned Interest Income"/>
      <sheetName val="13-070 Dividends"/>
      <sheetName val="13-080 Non-DRD Dividends"/>
      <sheetName val="13-090 Capital Gains"/>
      <sheetName val="13-100 Investment Writedowns"/>
      <sheetName val="13-100 PBC_Bonds Sold"/>
      <sheetName val="13-110 Losses Incurred"/>
      <sheetName val="13-120 LRD Detail"/>
      <sheetName val="13-130 Salvage Detail"/>
      <sheetName val="Config"/>
    </sheetNames>
    <sheetDataSet>
      <sheetData sheetId="0" refreshError="1"/>
      <sheetData sheetId="1" refreshError="1">
        <row r="5">
          <cell r="C5" t="str">
            <v>PS INSURANCE COMPANY - HAWAII</v>
          </cell>
        </row>
        <row r="15">
          <cell r="C15" t="str">
            <v>12/31/05</v>
          </cell>
        </row>
      </sheetData>
      <sheetData sheetId="2" refreshError="1"/>
      <sheetData sheetId="3" refreshError="1"/>
      <sheetData sheetId="4" refreshError="1"/>
      <sheetData sheetId="5" refreshError="1">
        <row r="22">
          <cell r="F22">
            <v>4321580</v>
          </cell>
        </row>
      </sheetData>
      <sheetData sheetId="6" refreshError="1">
        <row r="17">
          <cell r="F17">
            <v>21969213</v>
          </cell>
        </row>
        <row r="23">
          <cell r="F23">
            <v>34824330</v>
          </cell>
        </row>
        <row r="24">
          <cell r="F24">
            <v>10155162</v>
          </cell>
        </row>
        <row r="26">
          <cell r="F26">
            <v>1786480</v>
          </cell>
        </row>
        <row r="27">
          <cell r="F27">
            <v>11789377</v>
          </cell>
        </row>
        <row r="28">
          <cell r="F28">
            <v>1250268</v>
          </cell>
        </row>
        <row r="29">
          <cell r="F29">
            <v>-3023</v>
          </cell>
        </row>
        <row r="30">
          <cell r="F30">
            <v>0</v>
          </cell>
        </row>
        <row r="35">
          <cell r="F35">
            <v>4321580</v>
          </cell>
        </row>
        <row r="38">
          <cell r="F38">
            <v>33717855</v>
          </cell>
        </row>
        <row r="41">
          <cell r="F41">
            <v>7629244</v>
          </cell>
        </row>
        <row r="51">
          <cell r="F51">
            <v>682074</v>
          </cell>
        </row>
        <row r="56">
          <cell r="F56">
            <v>595929</v>
          </cell>
        </row>
        <row r="58">
          <cell r="F58">
            <v>78939</v>
          </cell>
        </row>
        <row r="59">
          <cell r="F59">
            <v>-69878</v>
          </cell>
        </row>
      </sheetData>
      <sheetData sheetId="7" refreshError="1">
        <row r="1">
          <cell r="A1" t="str">
            <v>ACCT_NUM</v>
          </cell>
          <cell r="B1" t="str">
            <v>ACCT_DESC</v>
          </cell>
          <cell r="C1" t="str">
            <v>PY_BAL</v>
          </cell>
          <cell r="D1" t="str">
            <v>CY_BAL</v>
          </cell>
          <cell r="E1" t="str">
            <v>TRC</v>
          </cell>
          <cell r="F1" t="str">
            <v>TCC</v>
          </cell>
          <cell r="G1" t="str">
            <v>PC</v>
          </cell>
          <cell r="H1" t="str">
            <v>Book Adj.</v>
          </cell>
          <cell r="I1" t="str">
            <v>Adj Book Bal</v>
          </cell>
          <cell r="J1" t="str">
            <v>Comments</v>
          </cell>
        </row>
        <row r="2">
          <cell r="A2">
            <v>0</v>
          </cell>
          <cell r="H2">
            <v>0</v>
          </cell>
          <cell r="I2">
            <v>0</v>
          </cell>
        </row>
      </sheetData>
      <sheetData sheetId="8" refreshError="1"/>
      <sheetData sheetId="9" refreshError="1"/>
      <sheetData sheetId="10" refreshError="1">
        <row r="34">
          <cell r="D34">
            <v>0</v>
          </cell>
        </row>
        <row r="35">
          <cell r="D35">
            <v>0</v>
          </cell>
        </row>
        <row r="162">
          <cell r="D162">
            <v>0</v>
          </cell>
        </row>
      </sheetData>
      <sheetData sheetId="11" refreshError="1">
        <row r="18">
          <cell r="J18">
            <v>0</v>
          </cell>
        </row>
        <row r="21">
          <cell r="J21">
            <v>0</v>
          </cell>
        </row>
        <row r="23">
          <cell r="J23">
            <v>0</v>
          </cell>
        </row>
      </sheetData>
      <sheetData sheetId="12" refreshError="1"/>
      <sheetData sheetId="13" refreshError="1">
        <row r="24">
          <cell r="O24">
            <v>0</v>
          </cell>
          <cell r="P24">
            <v>0</v>
          </cell>
          <cell r="Q24">
            <v>0</v>
          </cell>
        </row>
      </sheetData>
      <sheetData sheetId="14" refreshError="1"/>
      <sheetData sheetId="15" refreshError="1"/>
      <sheetData sheetId="16" refreshError="1"/>
      <sheetData sheetId="17" refreshError="1"/>
      <sheetData sheetId="18" refreshError="1"/>
      <sheetData sheetId="19" refreshError="1"/>
      <sheetData sheetId="20" refreshError="1">
        <row r="15">
          <cell r="M15">
            <v>0</v>
          </cell>
        </row>
        <row r="16">
          <cell r="M16">
            <v>0</v>
          </cell>
        </row>
        <row r="17">
          <cell r="M17">
            <v>0</v>
          </cell>
        </row>
      </sheetData>
      <sheetData sheetId="21" refreshError="1">
        <row r="27">
          <cell r="G27">
            <v>0</v>
          </cell>
        </row>
      </sheetData>
      <sheetData sheetId="22" refreshError="1"/>
      <sheetData sheetId="23" refreshError="1"/>
      <sheetData sheetId="24" refreshError="1"/>
      <sheetData sheetId="25" refreshError="1">
        <row r="25">
          <cell r="F25">
            <v>402</v>
          </cell>
        </row>
      </sheetData>
      <sheetData sheetId="26" refreshError="1"/>
      <sheetData sheetId="27" refreshError="1">
        <row r="23">
          <cell r="F23">
            <v>0</v>
          </cell>
        </row>
      </sheetData>
      <sheetData sheetId="28" refreshError="1">
        <row r="23">
          <cell r="F23">
            <v>0</v>
          </cell>
        </row>
      </sheetData>
      <sheetData sheetId="29" refreshError="1">
        <row r="24">
          <cell r="F24">
            <v>0</v>
          </cell>
        </row>
        <row r="39">
          <cell r="F39">
            <v>0</v>
          </cell>
        </row>
      </sheetData>
      <sheetData sheetId="30" refreshError="1"/>
      <sheetData sheetId="31" refreshError="1"/>
      <sheetData sheetId="32" refreshError="1">
        <row r="41">
          <cell r="D41">
            <v>0</v>
          </cell>
        </row>
        <row r="42">
          <cell r="D42">
            <v>-221295</v>
          </cell>
        </row>
      </sheetData>
      <sheetData sheetId="33" refreshError="1"/>
      <sheetData sheetId="34"/>
      <sheetData sheetId="35" refreshError="1">
        <row r="17">
          <cell r="D17">
            <v>31576</v>
          </cell>
        </row>
      </sheetData>
      <sheetData sheetId="36" refreshError="1">
        <row r="36">
          <cell r="L36">
            <v>352</v>
          </cell>
          <cell r="M36">
            <v>0</v>
          </cell>
        </row>
      </sheetData>
      <sheetData sheetId="37" refreshError="1">
        <row r="22">
          <cell r="D22">
            <v>0</v>
          </cell>
        </row>
      </sheetData>
      <sheetData sheetId="38" refreshError="1">
        <row r="18">
          <cell r="D18">
            <v>0</v>
          </cell>
        </row>
      </sheetData>
      <sheetData sheetId="39" refreshError="1">
        <row r="29">
          <cell r="D29">
            <v>0</v>
          </cell>
        </row>
      </sheetData>
      <sheetData sheetId="40" refreshError="1">
        <row r="29">
          <cell r="D29">
            <v>0</v>
          </cell>
        </row>
      </sheetData>
      <sheetData sheetId="41" refreshError="1">
        <row r="30">
          <cell r="E30">
            <v>0</v>
          </cell>
        </row>
        <row r="43">
          <cell r="E43">
            <v>0</v>
          </cell>
        </row>
        <row r="44">
          <cell r="E44">
            <v>0</v>
          </cell>
        </row>
        <row r="51">
          <cell r="E51">
            <v>0</v>
          </cell>
        </row>
      </sheetData>
      <sheetData sheetId="42" refreshError="1">
        <row r="26">
          <cell r="E26">
            <v>0</v>
          </cell>
        </row>
        <row r="28">
          <cell r="G28">
            <v>0</v>
          </cell>
        </row>
        <row r="38">
          <cell r="D38">
            <v>0</v>
          </cell>
        </row>
        <row r="48">
          <cell r="D48">
            <v>0</v>
          </cell>
        </row>
        <row r="58">
          <cell r="D58">
            <v>595929</v>
          </cell>
        </row>
      </sheetData>
      <sheetData sheetId="43" refreshError="1">
        <row r="16">
          <cell r="D16">
            <v>0</v>
          </cell>
        </row>
        <row r="17">
          <cell r="D17">
            <v>0</v>
          </cell>
        </row>
        <row r="21">
          <cell r="D21">
            <v>0</v>
          </cell>
        </row>
        <row r="22">
          <cell r="D22">
            <v>3022.7600000002421</v>
          </cell>
        </row>
      </sheetData>
      <sheetData sheetId="44" refreshError="1">
        <row r="27">
          <cell r="H27">
            <v>0</v>
          </cell>
          <cell r="J27">
            <v>0</v>
          </cell>
          <cell r="K27">
            <v>0</v>
          </cell>
        </row>
      </sheetData>
      <sheetData sheetId="45"/>
      <sheetData sheetId="46" refreshError="1">
        <row r="48">
          <cell r="D48">
            <v>-303706</v>
          </cell>
        </row>
        <row r="50">
          <cell r="D50">
            <v>0</v>
          </cell>
        </row>
      </sheetData>
      <sheetData sheetId="47" refreshError="1">
        <row r="251">
          <cell r="D251">
            <v>1863543</v>
          </cell>
        </row>
        <row r="254">
          <cell r="D254">
            <v>1559837</v>
          </cell>
        </row>
        <row r="258">
          <cell r="D258">
            <v>303706</v>
          </cell>
        </row>
      </sheetData>
      <sheetData sheetId="48" refreshError="1">
        <row r="250">
          <cell r="C250">
            <v>0</v>
          </cell>
          <cell r="E250">
            <v>0</v>
          </cell>
        </row>
        <row r="257">
          <cell r="D257">
            <v>0</v>
          </cell>
        </row>
      </sheetData>
      <sheetData sheetId="49" refreshError="1">
        <row r="2">
          <cell r="B2" t="str">
            <v>5.2</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sheetName val="PSI"/>
      <sheetName val="SEI N Bergen"/>
      <sheetName val="SEI Arlington"/>
      <sheetName val="1998 M-1SUMMARY"/>
      <sheetName val="1999 M-1SUMMARY"/>
      <sheetName val="2000 Summary M-1"/>
      <sheetName val="2001 Summary M-1"/>
      <sheetName val="2002 Summary M-1"/>
      <sheetName val="2003 Summary M-1"/>
      <sheetName val="2004 Summary M-1"/>
      <sheetName val="2005 Summary M-1"/>
    </sheetNames>
    <sheetDataSet>
      <sheetData sheetId="0"/>
      <sheetData sheetId="1"/>
      <sheetData sheetId="2"/>
      <sheetData sheetId="3"/>
      <sheetData sheetId="4" refreshError="1">
        <row r="10">
          <cell r="AB10">
            <v>227020199.22</v>
          </cell>
        </row>
      </sheetData>
      <sheetData sheetId="5" refreshError="1">
        <row r="10">
          <cell r="AQ10">
            <v>287885941.63999999</v>
          </cell>
        </row>
      </sheetData>
      <sheetData sheetId="6" refreshError="1">
        <row r="10">
          <cell r="AE10">
            <v>297086569.53000003</v>
          </cell>
        </row>
      </sheetData>
      <sheetData sheetId="7" refreshError="1">
        <row r="11">
          <cell r="AP11">
            <v>324212164</v>
          </cell>
        </row>
      </sheetData>
      <sheetData sheetId="8" refreshError="1">
        <row r="11">
          <cell r="AS11">
            <v>318723053</v>
          </cell>
        </row>
      </sheetData>
      <sheetData sheetId="9" refreshError="1">
        <row r="11">
          <cell r="AC11">
            <v>260929780.68000031</v>
          </cell>
        </row>
      </sheetData>
      <sheetData sheetId="10" refreshError="1">
        <row r="11">
          <cell r="AS11">
            <v>366212023.2299999</v>
          </cell>
        </row>
      </sheetData>
      <sheetData sheetId="11" refreshError="1">
        <row r="11">
          <cell r="BZ11">
            <v>456394192.10999995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uation"/>
      <sheetName val="Valuation (2)"/>
      <sheetName val="CompanyValues"/>
      <sheetName val="Cover"/>
      <sheetName val="InputDownload"/>
      <sheetName val="1998 M-1SUMMARY"/>
      <sheetName val="1999 M-1SUMMARY"/>
      <sheetName val="2000 Summary M-1"/>
      <sheetName val="2001 Summary M-1"/>
      <sheetName val="2002 Summary M-1"/>
      <sheetName val="2003 Summary M-1"/>
      <sheetName val="2004 Summary M-1"/>
      <sheetName val="2005 Summary M-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heetName val="Cases"/>
      <sheetName val="Financials"/>
      <sheetName val="Benchmarks"/>
      <sheetName val="Clusters"/>
      <sheetName val="DCF Valuation"/>
      <sheetName val="Break-up Value"/>
      <sheetName val="Model First Round Bid Final"/>
      <sheetName val="Detailed"/>
      <sheetName val="Macros"/>
      <sheetName val="Valuation (2)"/>
    </sheetNames>
    <sheetDataSet>
      <sheetData sheetId="0">
        <row r="8">
          <cell r="F8" t="str">
            <v>Project Golden Eye</v>
          </cell>
        </row>
        <row r="12">
          <cell r="I12" t="str">
            <v>Management Case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Data re Formula B"/>
      <sheetName val="C. Fof Schedule"/>
      <sheetName val="Menu"/>
      <sheetName val="Instructions"/>
      <sheetName val="Data Input Year"/>
      <sheetName val="Data Manual Input"/>
      <sheetName val="Data Input Month"/>
      <sheetName val="1. Capital Stock Fund"/>
      <sheetName val="2. LDC Units &amp; Value"/>
      <sheetName val="A. Premium Allocation"/>
      <sheetName val="B. KLAPRSI"/>
      <sheetName val="4. Feecalculation"/>
      <sheetName val="5. CheckNAV"/>
      <sheetName val="6. NQH Fees"/>
      <sheetName val="7. FEEOUTMAN"/>
      <sheetName val="Checks"/>
      <sheetName val="NAV Sheet Partners"/>
      <sheetName val="Partners Ephesus-Tax"/>
      <sheetName val="Partners Financials"/>
      <sheetName val="NAV Sheet Fund"/>
      <sheetName val="Fund"/>
      <sheetName val="QPA NAV Sheet Fund"/>
      <sheetName val="QPA Fund"/>
      <sheetName val="QPA NAV Sheet Partners"/>
      <sheetName val="QPA Partners"/>
      <sheetName val="Fees"/>
      <sheetName val="QF Balance"/>
      <sheetName val="QF P_L &amp; Changes"/>
      <sheetName val="QF Changes"/>
      <sheetName val="QP Balance"/>
      <sheetName val="QP P_L"/>
      <sheetName val="QP Changes"/>
      <sheetName val="QP Cash Flow"/>
      <sheetName val="F"/>
      <sheetName val="G"/>
      <sheetName val="General"/>
    </sheetNames>
    <sheetDataSet>
      <sheetData sheetId="0" refreshError="1"/>
      <sheetData sheetId="1" refreshError="1"/>
      <sheetData sheetId="2" refreshError="1"/>
      <sheetData sheetId="3" refreshError="1"/>
      <sheetData sheetId="4" refreshError="1">
        <row r="4">
          <cell r="G4">
            <v>37189.919999999998</v>
          </cell>
        </row>
        <row r="5">
          <cell r="G5">
            <v>10108846770</v>
          </cell>
        </row>
        <row r="9">
          <cell r="G9">
            <v>20610.599999999999</v>
          </cell>
        </row>
        <row r="10">
          <cell r="G10">
            <v>27782.51</v>
          </cell>
        </row>
        <row r="13">
          <cell r="G13">
            <v>5830983088</v>
          </cell>
        </row>
        <row r="16">
          <cell r="G16">
            <v>9835828</v>
          </cell>
        </row>
        <row r="18">
          <cell r="G18">
            <v>10000</v>
          </cell>
        </row>
        <row r="30">
          <cell r="G30">
            <v>258442.924</v>
          </cell>
        </row>
        <row r="32">
          <cell r="G32">
            <v>13373.898999999999</v>
          </cell>
        </row>
        <row r="38">
          <cell r="G38">
            <v>8175370</v>
          </cell>
        </row>
        <row r="39">
          <cell r="G39">
            <v>542111089</v>
          </cell>
        </row>
        <row r="44">
          <cell r="E44">
            <v>727841</v>
          </cell>
        </row>
        <row r="45">
          <cell r="E45">
            <v>2748000</v>
          </cell>
        </row>
        <row r="46">
          <cell r="E46">
            <v>153746</v>
          </cell>
        </row>
        <row r="47">
          <cell r="E47">
            <v>92759</v>
          </cell>
        </row>
        <row r="48">
          <cell r="E48">
            <v>0</v>
          </cell>
        </row>
        <row r="49">
          <cell r="E49">
            <v>59548</v>
          </cell>
        </row>
        <row r="50">
          <cell r="E50">
            <v>25002</v>
          </cell>
        </row>
        <row r="51">
          <cell r="E51">
            <v>49597</v>
          </cell>
        </row>
        <row r="52">
          <cell r="E52">
            <v>17305</v>
          </cell>
        </row>
        <row r="53">
          <cell r="E53">
            <v>406248</v>
          </cell>
        </row>
        <row r="54">
          <cell r="E54">
            <v>142839</v>
          </cell>
        </row>
        <row r="55">
          <cell r="E55">
            <v>0</v>
          </cell>
        </row>
        <row r="56">
          <cell r="E56">
            <v>0</v>
          </cell>
        </row>
        <row r="60">
          <cell r="E60">
            <v>28500000</v>
          </cell>
        </row>
        <row r="61">
          <cell r="E61">
            <v>4000000</v>
          </cell>
        </row>
        <row r="64">
          <cell r="E64">
            <v>2094139</v>
          </cell>
        </row>
        <row r="65">
          <cell r="E65">
            <v>177945</v>
          </cell>
        </row>
        <row r="66">
          <cell r="E66">
            <v>0</v>
          </cell>
        </row>
        <row r="67">
          <cell r="E67">
            <v>0</v>
          </cell>
        </row>
        <row r="68">
          <cell r="E68">
            <v>299532</v>
          </cell>
        </row>
        <row r="69">
          <cell r="E69">
            <v>619093</v>
          </cell>
        </row>
        <row r="70">
          <cell r="E70">
            <v>1624653</v>
          </cell>
        </row>
        <row r="71">
          <cell r="E71">
            <v>1020230</v>
          </cell>
        </row>
        <row r="72">
          <cell r="E72">
            <v>791321</v>
          </cell>
        </row>
        <row r="73">
          <cell r="E73">
            <v>737918</v>
          </cell>
        </row>
        <row r="74">
          <cell r="E74">
            <v>7795673</v>
          </cell>
        </row>
        <row r="75">
          <cell r="E75">
            <v>0</v>
          </cell>
        </row>
        <row r="76">
          <cell r="E76">
            <v>0</v>
          </cell>
        </row>
        <row r="77">
          <cell r="E77">
            <v>169967</v>
          </cell>
        </row>
        <row r="78">
          <cell r="E78">
            <v>0</v>
          </cell>
        </row>
        <row r="83">
          <cell r="G83">
            <v>0</v>
          </cell>
        </row>
      </sheetData>
      <sheetData sheetId="5" refreshError="1">
        <row r="67">
          <cell r="F67">
            <v>2053761376</v>
          </cell>
        </row>
        <row r="68">
          <cell r="F68">
            <v>0</v>
          </cell>
        </row>
      </sheetData>
      <sheetData sheetId="6" refreshError="1">
        <row r="4">
          <cell r="F4">
            <v>36738</v>
          </cell>
        </row>
        <row r="5">
          <cell r="F5">
            <v>36707</v>
          </cell>
        </row>
        <row r="16">
          <cell r="F16">
            <v>84164.041999999972</v>
          </cell>
        </row>
        <row r="17">
          <cell r="F17">
            <v>231.08299999999988</v>
          </cell>
        </row>
        <row r="18">
          <cell r="F18">
            <v>0</v>
          </cell>
        </row>
        <row r="19">
          <cell r="F19">
            <v>106171.86999999998</v>
          </cell>
        </row>
        <row r="20">
          <cell r="F20">
            <v>1203.0930000000035</v>
          </cell>
        </row>
        <row r="21">
          <cell r="F21">
            <v>3469.7910000000002</v>
          </cell>
        </row>
        <row r="23">
          <cell r="F23">
            <v>30579.51</v>
          </cell>
        </row>
        <row r="24">
          <cell r="F24">
            <v>30647.832729044039</v>
          </cell>
        </row>
        <row r="29">
          <cell r="F29">
            <v>187553.76299999998</v>
          </cell>
        </row>
        <row r="33">
          <cell r="F33">
            <v>5735301929</v>
          </cell>
        </row>
        <row r="35">
          <cell r="F35">
            <v>493846909</v>
          </cell>
        </row>
        <row r="36">
          <cell r="F36">
            <v>-720853540.16999996</v>
          </cell>
        </row>
        <row r="39">
          <cell r="F39">
            <v>125000000</v>
          </cell>
        </row>
        <row r="40">
          <cell r="F40">
            <v>126676710</v>
          </cell>
        </row>
        <row r="42">
          <cell r="F42">
            <v>53490000</v>
          </cell>
        </row>
        <row r="43">
          <cell r="F43">
            <v>62775500</v>
          </cell>
        </row>
        <row r="44">
          <cell r="F44">
            <v>0</v>
          </cell>
        </row>
        <row r="45">
          <cell r="F45">
            <v>0</v>
          </cell>
        </row>
        <row r="58">
          <cell r="F58">
            <v>446608</v>
          </cell>
        </row>
        <row r="63">
          <cell r="F63">
            <v>0</v>
          </cell>
        </row>
        <row r="64">
          <cell r="F64">
            <v>0</v>
          </cell>
        </row>
        <row r="68">
          <cell r="F68">
            <v>0</v>
          </cell>
        </row>
        <row r="69">
          <cell r="F69">
            <v>0</v>
          </cell>
        </row>
        <row r="72">
          <cell r="F72">
            <v>0</v>
          </cell>
        </row>
        <row r="93">
          <cell r="F93">
            <v>0</v>
          </cell>
        </row>
        <row r="95">
          <cell r="F95">
            <v>173780254</v>
          </cell>
        </row>
        <row r="100">
          <cell r="F100">
            <v>-1844642569</v>
          </cell>
        </row>
        <row r="101">
          <cell r="F101">
            <v>-58945528</v>
          </cell>
        </row>
        <row r="102">
          <cell r="F102">
            <v>-5000</v>
          </cell>
        </row>
        <row r="103">
          <cell r="F103">
            <v>35685099</v>
          </cell>
        </row>
        <row r="112">
          <cell r="F112">
            <v>-835</v>
          </cell>
        </row>
        <row r="116">
          <cell r="F116" t="e">
            <v>#N/A</v>
          </cell>
        </row>
        <row r="117">
          <cell r="F117" t="e">
            <v>#N/A</v>
          </cell>
        </row>
        <row r="120">
          <cell r="F120">
            <v>2780665458</v>
          </cell>
        </row>
        <row r="121">
          <cell r="F121">
            <v>11640364</v>
          </cell>
        </row>
        <row r="122">
          <cell r="F122">
            <v>-688089135</v>
          </cell>
        </row>
        <row r="123">
          <cell r="F123">
            <v>-1871241</v>
          </cell>
        </row>
        <row r="124">
          <cell r="F124">
            <v>-27078759</v>
          </cell>
        </row>
        <row r="125">
          <cell r="F125">
            <v>-2223570929</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ear End Changes"/>
      <sheetName val="GL Links"/>
      <sheetName val="GL Dollars"/>
      <sheetName val="GL Download"/>
      <sheetName val="Capital"/>
      <sheetName val="Fixed Data"/>
      <sheetName val="Financial"/>
      <sheetName val="CurrMonthAlloc"/>
      <sheetName val="InvestmentDetailsperClass"/>
      <sheetName val="PNL Breakdown"/>
      <sheetName val="SummaryPerfReturnsB4Distn"/>
      <sheetName val="Control Financial"/>
      <sheetName val="Control Download"/>
      <sheetName val="Checklist"/>
      <sheetName val="MsAuto"/>
      <sheetName val="Kolom"/>
      <sheetName val="Rij"/>
      <sheetName val="msRecalc"/>
    </sheetNames>
    <sheetDataSet>
      <sheetData sheetId="0"/>
      <sheetData sheetId="1">
        <row r="34">
          <cell r="A34" t="str">
            <v>&lt;&lt; NEW ASSETS &gt;&gt;</v>
          </cell>
          <cell r="Y34">
            <v>0</v>
          </cell>
          <cell r="AA34">
            <v>0</v>
          </cell>
        </row>
        <row r="73">
          <cell r="A73" t="str">
            <v>&lt;&lt; NEW LIABILITIES &gt;&gt;</v>
          </cell>
          <cell r="Y73">
            <v>0</v>
          </cell>
          <cell r="AA73">
            <v>0</v>
          </cell>
        </row>
        <row r="82">
          <cell r="A82" t="str">
            <v>&lt;&lt; NEW INCOME &gt;&gt;</v>
          </cell>
          <cell r="Y82">
            <v>0</v>
          </cell>
          <cell r="AA82">
            <v>0</v>
          </cell>
        </row>
        <row r="101">
          <cell r="A101" t="str">
            <v>&lt;&lt; NEW EXPENSES &gt;&gt;</v>
          </cell>
          <cell r="Y101">
            <v>0</v>
          </cell>
          <cell r="AA101">
            <v>0</v>
          </cell>
        </row>
        <row r="121">
          <cell r="A121" t="str">
            <v>&lt;&lt; NEW Realized/ Unrealized &gt;&gt;</v>
          </cell>
          <cell r="Y121">
            <v>0</v>
          </cell>
          <cell r="AA121">
            <v>0</v>
          </cell>
        </row>
      </sheetData>
      <sheetData sheetId="2"/>
      <sheetData sheetId="3"/>
      <sheetData sheetId="4"/>
      <sheetData sheetId="5"/>
      <sheetData sheetId="6"/>
      <sheetData sheetId="7"/>
      <sheetData sheetId="8"/>
      <sheetData sheetId="9"/>
      <sheetData sheetId="10"/>
      <sheetData sheetId="11"/>
      <sheetData sheetId="12">
        <row r="5">
          <cell r="B5" t="str">
            <v xml:space="preserve">PWB VALUE PARTNERS X, L.P. </v>
          </cell>
        </row>
        <row r="7">
          <cell r="B7">
            <v>39812</v>
          </cell>
        </row>
      </sheetData>
      <sheetData sheetId="13"/>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MR cover"/>
      <sheetName val="contents"/>
      <sheetName val="Parse"/>
      <sheetName val="checklist"/>
      <sheetName val="Cayman TB"/>
      <sheetName val="VariableList"/>
      <sheetName val="Operating Highlights"/>
      <sheetName val="Net Net returns (ITD)"/>
      <sheetName val="statement of operations"/>
      <sheetName val="SCPC"/>
      <sheetName val="Unfunded Commitments"/>
      <sheetName val="Partner Commitments"/>
      <sheetName val="MMR Distributions"/>
      <sheetName val="GP|AP Preferred Return"/>
      <sheetName val="Preferred Return"/>
      <sheetName val="Gross IRR (pg1)"/>
      <sheetName val="Gross IRR (pg2)"/>
      <sheetName val="Investor IRR"/>
      <sheetName val="other receivable"/>
      <sheetName val="other payable"/>
      <sheetName val="GP Income"/>
      <sheetName val="Reconciliation"/>
      <sheetName val="ISDA"/>
      <sheetName val="ISDA private vs pub all"/>
      <sheetName val="TB-SOP"/>
      <sheetName val="ptr cap 06.30.15"/>
      <sheetName val="Incentive by ptr 06.30.15"/>
      <sheetName val="incent data qtd"/>
      <sheetName val="worksheet"/>
      <sheetName val="tax distributions"/>
      <sheetName val="TR Mapping"/>
      <sheetName val="END"/>
      <sheetName val="TB-BS (not used)"/>
      <sheetName val="fwd contracts (not used)"/>
      <sheetName val="BS Mapping"/>
      <sheetName val="chart of accounts"/>
      <sheetName val="GPV10 pref return"/>
      <sheetName val="Preferred Return (lbo11+GPV10 )"/>
      <sheetName val="Ptr List"/>
    </sheetNames>
    <sheetDataSet>
      <sheetData sheetId="0"/>
      <sheetData sheetId="1"/>
      <sheetData sheetId="2"/>
      <sheetData sheetId="3"/>
      <sheetData sheetId="4"/>
      <sheetData sheetId="5"/>
      <sheetData sheetId="6">
        <row r="1">
          <cell r="T1" t="str">
            <v>OCM7b</v>
          </cell>
        </row>
        <row r="4">
          <cell r="A4">
            <v>42216</v>
          </cell>
        </row>
        <row r="13">
          <cell r="J13">
            <v>-4.8599999999999997E-2</v>
          </cell>
          <cell r="L13">
            <v>-6.2700000000000006E-2</v>
          </cell>
          <cell r="N13">
            <v>0.95309999999999995</v>
          </cell>
          <cell r="R13">
            <v>0.22452878475189203</v>
          </cell>
        </row>
        <row r="16">
          <cell r="J16">
            <v>-4.9700000000000001E-2</v>
          </cell>
          <cell r="L16">
            <v>-7.0199999999999999E-2</v>
          </cell>
          <cell r="N16">
            <v>0.63419999999999999</v>
          </cell>
          <cell r="R16" t="str">
            <v>NR</v>
          </cell>
        </row>
        <row r="19">
          <cell r="J19">
            <v>-4.99E-2</v>
          </cell>
          <cell r="L19">
            <v>-7.0499999999999993E-2</v>
          </cell>
          <cell r="N19">
            <v>0.47683981782931251</v>
          </cell>
          <cell r="R19">
            <v>0.17528499126434327</v>
          </cell>
        </row>
        <row r="25">
          <cell r="R25">
            <v>1557939789</v>
          </cell>
        </row>
        <row r="26">
          <cell r="R26">
            <v>1253822941.8979998</v>
          </cell>
        </row>
        <row r="43">
          <cell r="R43">
            <v>19829945</v>
          </cell>
        </row>
        <row r="59">
          <cell r="R59">
            <v>2.0016738608135465</v>
          </cell>
        </row>
        <row r="60">
          <cell r="R60">
            <v>1.9164220631107882</v>
          </cell>
        </row>
        <row r="61">
          <cell r="R61">
            <v>1.7379047376294392</v>
          </cell>
        </row>
        <row r="63">
          <cell r="R63">
            <v>1.6105351829271271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 close"/>
      <sheetName val="MMR"/>
      <sheetName val="Content"/>
      <sheetName val="checklist (GWI funds)"/>
      <sheetName val="Operating highlights"/>
      <sheetName val="Fund Level Returns"/>
      <sheetName val="LPA Returns"/>
      <sheetName val="Weighted Cash Flows"/>
      <sheetName val="statement of operations"/>
      <sheetName val="SCPC"/>
      <sheetName val="Partner commitments"/>
      <sheetName val="LP Pref Summary"/>
      <sheetName val="Distributions"/>
      <sheetName val="Gross IRR"/>
      <sheetName val="Investor IRR"/>
      <sheetName val="GP|AP Preferred Return"/>
      <sheetName val="Preferred Return"/>
      <sheetName val="Unit Check"/>
      <sheetName val="Book Water Fall"/>
      <sheetName val="TB-SOP"/>
      <sheetName val="Table"/>
      <sheetName val="Unfunded Commitments"/>
      <sheetName val="Other Receivables"/>
      <sheetName val="Other Payables"/>
      <sheetName val="GP Income"/>
      <sheetName val="Compliance"/>
      <sheetName val="compliance - calculation"/>
      <sheetName val="Issuer"/>
      <sheetName val="Country"/>
      <sheetName val="DataBrowser"/>
      <sheetName val="Non-Distressed"/>
      <sheetName val="IPA 12-31-15"/>
      <sheetName val="YTD TB"/>
      <sheetName val="Fund Expenses"/>
      <sheetName val="TR Mapping"/>
      <sheetName val="chart of accounts"/>
      <sheetName val="Fund Returns"/>
      <sheetName val="VariableList"/>
      <sheetName val="checklist"/>
      <sheetName val="LPA Fund Rtns"/>
      <sheetName val="Reconciliation"/>
      <sheetName val="SOI"/>
      <sheetName val="SOI2"/>
      <sheetName val="TBdwlds"/>
      <sheetName val="Sheet5"/>
      <sheetName val="Letter of Credits"/>
      <sheetName val="worksheet"/>
      <sheetName val="Gaudi Issuers"/>
      <sheetName val="AIFMD"/>
      <sheetName val="IPA 05-31-15"/>
      <sheetName val="IPA 04-30-15"/>
      <sheetName val="Non-Distressed Investmnt List"/>
    </sheetNames>
    <sheetDataSet>
      <sheetData sheetId="0"/>
      <sheetData sheetId="1"/>
      <sheetData sheetId="2"/>
      <sheetData sheetId="3"/>
      <sheetData sheetId="4">
        <row r="27">
          <cell r="R27">
            <v>28893159</v>
          </cell>
        </row>
        <row r="32">
          <cell r="R32">
            <v>77141</v>
          </cell>
        </row>
        <row r="33">
          <cell r="R33">
            <v>27879</v>
          </cell>
        </row>
        <row r="34">
          <cell r="R34">
            <v>27879</v>
          </cell>
        </row>
        <row r="35">
          <cell r="R35">
            <v>27879</v>
          </cell>
        </row>
        <row r="39">
          <cell r="R39">
            <v>28865980</v>
          </cell>
        </row>
        <row r="46">
          <cell r="R46">
            <v>0</v>
          </cell>
        </row>
        <row r="48">
          <cell r="R48">
            <v>0</v>
          </cell>
        </row>
        <row r="49">
          <cell r="R49">
            <v>0</v>
          </cell>
        </row>
        <row r="54">
          <cell r="R54">
            <v>0</v>
          </cell>
        </row>
      </sheetData>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 close"/>
      <sheetName val="MMR"/>
      <sheetName val="Content"/>
      <sheetName val="checklist (GWI funds) (2)"/>
      <sheetName val="Operating highlights"/>
      <sheetName val="Fund Returns"/>
      <sheetName val="LP Returns"/>
      <sheetName val="Weighted Cash Flows"/>
      <sheetName val="statement of operations"/>
      <sheetName val="SCPC"/>
      <sheetName val="Partner commitments"/>
      <sheetName val="LP Pref Summary"/>
      <sheetName val="Distributions"/>
      <sheetName val="Gross IRR"/>
      <sheetName val="Investor IRR"/>
      <sheetName val="GP|AP Agg Preferred Return"/>
      <sheetName val="Agg Preferred Return"/>
      <sheetName val="GWI Carried interest"/>
      <sheetName val="TB-SOP"/>
      <sheetName val="YTD TB"/>
      <sheetName val="Fund Expenses"/>
      <sheetName val="Table"/>
      <sheetName val="Unfunded Commitments"/>
      <sheetName val="Other Receivables"/>
      <sheetName val="Other Payables"/>
      <sheetName val="GP Income"/>
      <sheetName val="Allocation Check"/>
      <sheetName val="GWI Central"/>
      <sheetName val="Unit Check"/>
      <sheetName val="TR Mapping"/>
      <sheetName val="chart of accounts"/>
    </sheetNames>
    <sheetDataSet>
      <sheetData sheetId="0" refreshError="1"/>
      <sheetData sheetId="1" refreshError="1"/>
      <sheetData sheetId="2" refreshError="1"/>
      <sheetData sheetId="3" refreshError="1"/>
      <sheetData sheetId="4">
        <row r="27">
          <cell r="R27">
            <v>139241436</v>
          </cell>
        </row>
        <row r="32">
          <cell r="R32">
            <v>9363495</v>
          </cell>
        </row>
        <row r="33">
          <cell r="R33">
            <v>13584995</v>
          </cell>
        </row>
        <row r="34">
          <cell r="R34">
            <v>13584995</v>
          </cell>
        </row>
        <row r="35">
          <cell r="R35">
            <v>13402286</v>
          </cell>
        </row>
        <row r="39">
          <cell r="R39">
            <v>125841751.25</v>
          </cell>
        </row>
        <row r="46">
          <cell r="R46">
            <v>0</v>
          </cell>
        </row>
        <row r="47">
          <cell r="R47">
            <v>2601</v>
          </cell>
        </row>
        <row r="48">
          <cell r="R48">
            <v>0</v>
          </cell>
        </row>
        <row r="49">
          <cell r="R49">
            <v>0</v>
          </cell>
        </row>
        <row r="54">
          <cell r="R54">
            <v>783135.49287000007</v>
          </cell>
        </row>
        <row r="63">
          <cell r="R63">
            <v>1.1118021929148891</v>
          </cell>
        </row>
        <row r="64">
          <cell r="R64">
            <v>1.1064804376679398</v>
          </cell>
        </row>
        <row r="65">
          <cell r="R65">
            <v>1.1002572606611749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 close"/>
      <sheetName val="MMR"/>
      <sheetName val="Content"/>
      <sheetName val="checklist (GWI funds)"/>
      <sheetName val="Operating highlights"/>
      <sheetName val="Fund Level Returns"/>
      <sheetName val="LPA Returns"/>
      <sheetName val="Weighted Cash Flows"/>
      <sheetName val="statement of operations"/>
      <sheetName val="SCPC"/>
      <sheetName val="Partner commitments"/>
      <sheetName val="LP Pref Summary"/>
      <sheetName val="Distributions"/>
      <sheetName val="Gross IRR"/>
      <sheetName val="Investor IRR"/>
      <sheetName val="GP|AP Preferred Return"/>
      <sheetName val="Preferred Return"/>
      <sheetName val="GWI Carried interest"/>
      <sheetName val="Unit Check"/>
      <sheetName val="Book Water Fall"/>
      <sheetName val="TB-SOP"/>
      <sheetName val="Table"/>
      <sheetName val="Unfunded Commitments"/>
      <sheetName val="Other Receivables"/>
      <sheetName val="Other Payables"/>
      <sheetName val="GP Income"/>
      <sheetName val="Compliance"/>
      <sheetName val="compliance - calculation"/>
      <sheetName val="Issuer"/>
      <sheetName val="Country"/>
      <sheetName val="DataBrowser"/>
      <sheetName val="Non-Distressed"/>
      <sheetName val="IPA"/>
      <sheetName val="YTD TB"/>
      <sheetName val="Fund Expenses"/>
      <sheetName val="TR Mapping"/>
      <sheetName val="chart of accounts"/>
    </sheetNames>
    <sheetDataSet>
      <sheetData sheetId="0"/>
      <sheetData sheetId="1"/>
      <sheetData sheetId="2"/>
      <sheetData sheetId="3"/>
      <sheetData sheetId="4">
        <row r="27">
          <cell r="R27">
            <v>105096365</v>
          </cell>
        </row>
        <row r="32">
          <cell r="R32">
            <v>7456819</v>
          </cell>
        </row>
        <row r="33">
          <cell r="R33">
            <v>11187277</v>
          </cell>
        </row>
        <row r="34">
          <cell r="R34">
            <v>11187277</v>
          </cell>
        </row>
        <row r="35">
          <cell r="R35">
            <v>11215158</v>
          </cell>
        </row>
        <row r="39">
          <cell r="R39">
            <v>93882990</v>
          </cell>
        </row>
        <row r="46">
          <cell r="R46">
            <v>0</v>
          </cell>
        </row>
        <row r="47">
          <cell r="R47">
            <v>1783</v>
          </cell>
        </row>
        <row r="48">
          <cell r="R48">
            <v>0</v>
          </cell>
        </row>
        <row r="49">
          <cell r="R49">
            <v>0</v>
          </cell>
        </row>
        <row r="54">
          <cell r="R54">
            <v>2175395.2000000002</v>
          </cell>
        </row>
        <row r="63">
          <cell r="R63">
            <v>1.1244818044248484</v>
          </cell>
        </row>
        <row r="64">
          <cell r="R64">
            <v>1.1194399006678419</v>
          </cell>
        </row>
        <row r="65">
          <cell r="R65">
            <v>1.0962685551450799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 close"/>
      <sheetName val="MMR"/>
      <sheetName val="Content"/>
      <sheetName val="VariableList"/>
      <sheetName val="checklist"/>
      <sheetName val="checklist (GWI funds)"/>
      <sheetName val="Compliance"/>
      <sheetName val="Operating highlights"/>
      <sheetName val="Returns"/>
      <sheetName val="statement of operations"/>
      <sheetName val="SCPC"/>
      <sheetName val="Partner commitments"/>
      <sheetName val="MMR Distributions"/>
      <sheetName val="LP Pref Summary"/>
      <sheetName val="YTD TB"/>
      <sheetName val="Fund Expenses"/>
      <sheetName val="Gross IRR"/>
      <sheetName val="Investor IRR"/>
      <sheetName val="GP|AP Preferred Return"/>
      <sheetName val="Preferred Return"/>
      <sheetName val="Book Waterfall"/>
      <sheetName val="TB-SOP"/>
      <sheetName val="SOI"/>
      <sheetName val="SOI2"/>
      <sheetName val="TBdwlds"/>
      <sheetName val="Table"/>
      <sheetName val="TR Mapping"/>
      <sheetName val="Unfunded Commitments"/>
      <sheetName val="Letter of Credits"/>
      <sheetName val="Other Receivables"/>
      <sheetName val="Other Payables"/>
      <sheetName val="GP Income"/>
      <sheetName val="compliance - calculation"/>
      <sheetName val="Issuer"/>
      <sheetName val="Country"/>
      <sheetName val="DataBrowser"/>
      <sheetName val="Non-Distressed"/>
      <sheetName val="IPA 06-30-17"/>
      <sheetName val="AIFMD"/>
      <sheetName val="chart of accounts"/>
      <sheetName val="Non-Distressed Investmnt List"/>
      <sheetName val="GWI Carried interest"/>
    </sheetNames>
    <sheetDataSet>
      <sheetData sheetId="0"/>
      <sheetData sheetId="1"/>
      <sheetData sheetId="2"/>
      <sheetData sheetId="3"/>
      <sheetData sheetId="4"/>
      <sheetData sheetId="5"/>
      <sheetData sheetId="6"/>
      <sheetData sheetId="7">
        <row r="15">
          <cell r="N15">
            <v>0.32819999999999999</v>
          </cell>
        </row>
        <row r="18">
          <cell r="N18">
            <v>0.31506000000000001</v>
          </cell>
        </row>
        <row r="21">
          <cell r="N21">
            <v>0.29191</v>
          </cell>
        </row>
        <row r="27">
          <cell r="R27">
            <v>73551964</v>
          </cell>
        </row>
        <row r="32">
          <cell r="R32">
            <v>2244117</v>
          </cell>
        </row>
        <row r="34">
          <cell r="R34">
            <v>9345653.7599999998</v>
          </cell>
        </row>
        <row r="35">
          <cell r="R35">
            <v>27400699.760000002</v>
          </cell>
        </row>
        <row r="39">
          <cell r="R39">
            <v>112820513.3</v>
          </cell>
        </row>
        <row r="46">
          <cell r="R46">
            <v>66666666.699999996</v>
          </cell>
        </row>
        <row r="47">
          <cell r="R47">
            <v>2582.77</v>
          </cell>
        </row>
        <row r="48">
          <cell r="R48">
            <v>0</v>
          </cell>
        </row>
        <row r="49">
          <cell r="R49">
            <v>0</v>
          </cell>
        </row>
        <row r="54">
          <cell r="R54">
            <v>2003487.3569999998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TB"/>
      <sheetName val="Summary M-1"/>
      <sheetName val="QRS equity roll"/>
      <sheetName val="Other Assets"/>
      <sheetName val="Accrued &amp; Other Liab"/>
      <sheetName val="Other Asset_Combined"/>
      <sheetName val="Other Liability_Combined"/>
      <sheetName val="adj entries (tax)"/>
      <sheetName val="interco"/>
      <sheetName val="consol-eliminate"/>
      <sheetName val="adj &amp; rcls"/>
      <sheetName val="X - dwnld"/>
      <sheetName val="X - lookup"/>
    </sheetNames>
    <sheetDataSet>
      <sheetData sheetId="0" refreshError="1"/>
      <sheetData sheetId="1" refreshError="1">
        <row r="13">
          <cell r="A13" t="str">
            <v>Investments in Unconsl. entities</v>
          </cell>
          <cell r="B13">
            <v>102</v>
          </cell>
          <cell r="F13">
            <v>0</v>
          </cell>
          <cell r="J13">
            <v>0</v>
          </cell>
          <cell r="N13">
            <v>0</v>
          </cell>
          <cell r="R13">
            <v>0</v>
          </cell>
          <cell r="V13">
            <v>0</v>
          </cell>
          <cell r="Z13">
            <v>0</v>
          </cell>
          <cell r="AD13">
            <v>0</v>
          </cell>
          <cell r="AH13">
            <v>0</v>
          </cell>
          <cell r="AL13">
            <v>0</v>
          </cell>
          <cell r="AP13">
            <v>0</v>
          </cell>
          <cell r="AT13">
            <v>0</v>
          </cell>
          <cell r="AX13">
            <v>0</v>
          </cell>
          <cell r="BB13">
            <v>0</v>
          </cell>
          <cell r="BF13">
            <v>0</v>
          </cell>
          <cell r="BJ13">
            <v>0</v>
          </cell>
          <cell r="BM13">
            <v>0</v>
          </cell>
          <cell r="BP13">
            <v>0</v>
          </cell>
          <cell r="BQ13">
            <v>0</v>
          </cell>
          <cell r="BU13">
            <v>0</v>
          </cell>
          <cell r="BY13">
            <v>0</v>
          </cell>
          <cell r="CC13">
            <v>0</v>
          </cell>
          <cell r="CF13">
            <v>0</v>
          </cell>
          <cell r="CG13">
            <v>0</v>
          </cell>
          <cell r="CI13">
            <v>0</v>
          </cell>
          <cell r="CK13">
            <v>0</v>
          </cell>
          <cell r="CM13">
            <v>0</v>
          </cell>
          <cell r="CO13">
            <v>0</v>
          </cell>
          <cell r="CQ13">
            <v>0</v>
          </cell>
          <cell r="CS13">
            <v>0</v>
          </cell>
          <cell r="CU13">
            <v>0</v>
          </cell>
          <cell r="CW13">
            <v>0</v>
          </cell>
          <cell r="CY13">
            <v>0</v>
          </cell>
          <cell r="DA13">
            <v>0</v>
          </cell>
          <cell r="DK13">
            <v>0</v>
          </cell>
          <cell r="DR13">
            <v>0</v>
          </cell>
        </row>
        <row r="14">
          <cell r="A14" t="str">
            <v>Land</v>
          </cell>
          <cell r="B14">
            <v>103</v>
          </cell>
          <cell r="F14">
            <v>0</v>
          </cell>
          <cell r="J14">
            <v>0</v>
          </cell>
          <cell r="N14">
            <v>0</v>
          </cell>
          <cell r="R14">
            <v>0</v>
          </cell>
          <cell r="V14">
            <v>0</v>
          </cell>
          <cell r="Z14">
            <v>0</v>
          </cell>
          <cell r="AD14">
            <v>0</v>
          </cell>
          <cell r="AH14">
            <v>0</v>
          </cell>
          <cell r="AL14">
            <v>0</v>
          </cell>
          <cell r="AP14">
            <v>0</v>
          </cell>
          <cell r="AT14">
            <v>0</v>
          </cell>
          <cell r="AX14">
            <v>0</v>
          </cell>
          <cell r="BB14">
            <v>0</v>
          </cell>
          <cell r="BF14">
            <v>0</v>
          </cell>
          <cell r="BJ14">
            <v>0</v>
          </cell>
          <cell r="BM14">
            <v>0</v>
          </cell>
          <cell r="BP14">
            <v>0</v>
          </cell>
          <cell r="BQ14">
            <v>0</v>
          </cell>
          <cell r="BU14">
            <v>0</v>
          </cell>
          <cell r="BY14">
            <v>0</v>
          </cell>
          <cell r="CC14">
            <v>0</v>
          </cell>
          <cell r="CF14">
            <v>0</v>
          </cell>
          <cell r="CG14">
            <v>0</v>
          </cell>
          <cell r="CI14">
            <v>0</v>
          </cell>
          <cell r="CK14">
            <v>0</v>
          </cell>
          <cell r="CM14">
            <v>0</v>
          </cell>
          <cell r="CO14">
            <v>0</v>
          </cell>
          <cell r="CQ14">
            <v>0</v>
          </cell>
          <cell r="CS14">
            <v>0</v>
          </cell>
          <cell r="CU14">
            <v>0</v>
          </cell>
          <cell r="CW14">
            <v>0</v>
          </cell>
          <cell r="CY14">
            <v>0</v>
          </cell>
          <cell r="DA14">
            <v>0</v>
          </cell>
          <cell r="DK14">
            <v>0</v>
          </cell>
          <cell r="DR14">
            <v>0</v>
          </cell>
        </row>
        <row r="15">
          <cell r="A15" t="str">
            <v>Buildings</v>
          </cell>
          <cell r="B15">
            <v>104</v>
          </cell>
          <cell r="F15">
            <v>0</v>
          </cell>
          <cell r="J15">
            <v>0</v>
          </cell>
          <cell r="N15">
            <v>0</v>
          </cell>
          <cell r="R15">
            <v>0</v>
          </cell>
          <cell r="V15">
            <v>0</v>
          </cell>
          <cell r="Z15">
            <v>0</v>
          </cell>
          <cell r="AD15">
            <v>0</v>
          </cell>
          <cell r="AH15">
            <v>0</v>
          </cell>
          <cell r="AL15">
            <v>0</v>
          </cell>
          <cell r="AP15">
            <v>0</v>
          </cell>
          <cell r="AT15">
            <v>0</v>
          </cell>
          <cell r="AX15">
            <v>0</v>
          </cell>
          <cell r="BB15">
            <v>0</v>
          </cell>
          <cell r="BF15">
            <v>0</v>
          </cell>
          <cell r="BJ15">
            <v>0</v>
          </cell>
          <cell r="BM15">
            <v>0</v>
          </cell>
          <cell r="BP15">
            <v>0</v>
          </cell>
          <cell r="BQ15">
            <v>0</v>
          </cell>
          <cell r="BU15">
            <v>0</v>
          </cell>
          <cell r="BY15">
            <v>0</v>
          </cell>
          <cell r="CC15">
            <v>0</v>
          </cell>
          <cell r="CF15">
            <v>0</v>
          </cell>
          <cell r="CG15">
            <v>0</v>
          </cell>
          <cell r="CI15">
            <v>0</v>
          </cell>
          <cell r="CK15">
            <v>0</v>
          </cell>
          <cell r="CM15">
            <v>0</v>
          </cell>
          <cell r="CO15">
            <v>0</v>
          </cell>
          <cell r="CQ15">
            <v>0</v>
          </cell>
          <cell r="CS15">
            <v>0</v>
          </cell>
          <cell r="CU15">
            <v>0</v>
          </cell>
          <cell r="CW15">
            <v>0</v>
          </cell>
          <cell r="CY15">
            <v>0</v>
          </cell>
          <cell r="DA15">
            <v>0</v>
          </cell>
          <cell r="DK15">
            <v>0</v>
          </cell>
          <cell r="DR15">
            <v>0</v>
          </cell>
        </row>
        <row r="16">
          <cell r="A16" t="str">
            <v>Capital Improvements</v>
          </cell>
          <cell r="B16">
            <v>225</v>
          </cell>
          <cell r="F16">
            <v>0</v>
          </cell>
          <cell r="J16">
            <v>0</v>
          </cell>
          <cell r="N16">
            <v>0</v>
          </cell>
          <cell r="R16">
            <v>0</v>
          </cell>
          <cell r="V16">
            <v>0</v>
          </cell>
          <cell r="Z16">
            <v>0</v>
          </cell>
          <cell r="AD16">
            <v>0</v>
          </cell>
          <cell r="AH16">
            <v>0</v>
          </cell>
          <cell r="AL16">
            <v>0</v>
          </cell>
          <cell r="AP16">
            <v>0</v>
          </cell>
          <cell r="AT16">
            <v>0</v>
          </cell>
          <cell r="AX16">
            <v>0</v>
          </cell>
          <cell r="BB16">
            <v>0</v>
          </cell>
          <cell r="BF16">
            <v>0</v>
          </cell>
          <cell r="BJ16">
            <v>0</v>
          </cell>
          <cell r="BM16">
            <v>0</v>
          </cell>
          <cell r="BP16">
            <v>0</v>
          </cell>
          <cell r="BQ16">
            <v>0</v>
          </cell>
          <cell r="BU16">
            <v>0</v>
          </cell>
          <cell r="BY16">
            <v>0</v>
          </cell>
          <cell r="CC16">
            <v>0</v>
          </cell>
          <cell r="CF16">
            <v>0</v>
          </cell>
          <cell r="CG16">
            <v>0</v>
          </cell>
          <cell r="CI16">
            <v>0</v>
          </cell>
          <cell r="CK16">
            <v>0</v>
          </cell>
          <cell r="CM16">
            <v>0</v>
          </cell>
          <cell r="CO16">
            <v>0</v>
          </cell>
          <cell r="CQ16">
            <v>0</v>
          </cell>
          <cell r="CS16">
            <v>0</v>
          </cell>
          <cell r="CU16">
            <v>0</v>
          </cell>
          <cell r="CW16">
            <v>0</v>
          </cell>
          <cell r="CY16">
            <v>0</v>
          </cell>
          <cell r="DA16">
            <v>0</v>
          </cell>
          <cell r="DK16">
            <v>0</v>
          </cell>
          <cell r="DR16">
            <v>0</v>
          </cell>
        </row>
        <row r="17">
          <cell r="A17" t="str">
            <v>Construction in Progress</v>
          </cell>
          <cell r="B17">
            <v>105</v>
          </cell>
          <cell r="F17">
            <v>0</v>
          </cell>
          <cell r="J17">
            <v>0</v>
          </cell>
          <cell r="N17">
            <v>0</v>
          </cell>
          <cell r="R17">
            <v>0</v>
          </cell>
          <cell r="V17">
            <v>0</v>
          </cell>
          <cell r="Z17">
            <v>0</v>
          </cell>
          <cell r="AD17">
            <v>0</v>
          </cell>
          <cell r="AH17">
            <v>0</v>
          </cell>
          <cell r="AL17">
            <v>0</v>
          </cell>
          <cell r="AP17">
            <v>0</v>
          </cell>
          <cell r="AT17">
            <v>0</v>
          </cell>
          <cell r="AX17">
            <v>0</v>
          </cell>
          <cell r="BB17">
            <v>0</v>
          </cell>
          <cell r="BF17">
            <v>0</v>
          </cell>
          <cell r="BJ17">
            <v>0</v>
          </cell>
          <cell r="BM17">
            <v>0</v>
          </cell>
          <cell r="BP17">
            <v>0</v>
          </cell>
          <cell r="BQ17">
            <v>0</v>
          </cell>
          <cell r="BU17">
            <v>0</v>
          </cell>
          <cell r="BY17">
            <v>0</v>
          </cell>
          <cell r="CC17">
            <v>0</v>
          </cell>
          <cell r="CF17">
            <v>0</v>
          </cell>
          <cell r="CG17">
            <v>0</v>
          </cell>
          <cell r="CI17">
            <v>0</v>
          </cell>
          <cell r="CK17">
            <v>0</v>
          </cell>
          <cell r="CM17">
            <v>0</v>
          </cell>
          <cell r="CO17">
            <v>0</v>
          </cell>
          <cell r="CQ17">
            <v>0</v>
          </cell>
          <cell r="CS17">
            <v>0</v>
          </cell>
          <cell r="CU17">
            <v>0</v>
          </cell>
          <cell r="CW17">
            <v>0</v>
          </cell>
          <cell r="CY17">
            <v>0</v>
          </cell>
          <cell r="DA17">
            <v>0</v>
          </cell>
          <cell r="DK17">
            <v>0</v>
          </cell>
          <cell r="DR17">
            <v>0</v>
          </cell>
        </row>
        <row r="18">
          <cell r="A18" t="str">
            <v xml:space="preserve"> Accum. Deprec.</v>
          </cell>
          <cell r="B18">
            <v>106</v>
          </cell>
          <cell r="F18">
            <v>0</v>
          </cell>
          <cell r="J18">
            <v>0</v>
          </cell>
          <cell r="N18">
            <v>0</v>
          </cell>
          <cell r="R18">
            <v>0</v>
          </cell>
          <cell r="V18">
            <v>0</v>
          </cell>
          <cell r="Z18">
            <v>0</v>
          </cell>
          <cell r="AD18">
            <v>0</v>
          </cell>
          <cell r="AH18">
            <v>0</v>
          </cell>
          <cell r="AL18">
            <v>0</v>
          </cell>
          <cell r="AP18">
            <v>0</v>
          </cell>
          <cell r="AT18">
            <v>0</v>
          </cell>
          <cell r="AX18">
            <v>0</v>
          </cell>
          <cell r="BB18">
            <v>0</v>
          </cell>
          <cell r="BF18">
            <v>0</v>
          </cell>
          <cell r="BJ18">
            <v>0</v>
          </cell>
          <cell r="BM18">
            <v>0</v>
          </cell>
          <cell r="BP18">
            <v>0</v>
          </cell>
          <cell r="BQ18">
            <v>0</v>
          </cell>
          <cell r="BU18">
            <v>0</v>
          </cell>
          <cell r="BY18">
            <v>0</v>
          </cell>
          <cell r="CC18">
            <v>0</v>
          </cell>
          <cell r="CF18">
            <v>0</v>
          </cell>
          <cell r="CG18">
            <v>0</v>
          </cell>
          <cell r="CI18">
            <v>0</v>
          </cell>
          <cell r="CK18">
            <v>0</v>
          </cell>
          <cell r="CM18">
            <v>0</v>
          </cell>
          <cell r="CO18">
            <v>0</v>
          </cell>
          <cell r="CQ18">
            <v>0</v>
          </cell>
          <cell r="CS18">
            <v>0</v>
          </cell>
          <cell r="CU18">
            <v>0</v>
          </cell>
          <cell r="CW18">
            <v>0</v>
          </cell>
          <cell r="CY18">
            <v>0</v>
          </cell>
          <cell r="DA18">
            <v>0</v>
          </cell>
          <cell r="DK18">
            <v>0</v>
          </cell>
          <cell r="DR18">
            <v>0</v>
          </cell>
        </row>
        <row r="19">
          <cell r="A19" t="str">
            <v>Mortgage Loans receivable</v>
          </cell>
          <cell r="B19">
            <v>107</v>
          </cell>
          <cell r="F19">
            <v>0</v>
          </cell>
          <cell r="J19">
            <v>0</v>
          </cell>
          <cell r="N19">
            <v>0</v>
          </cell>
          <cell r="R19">
            <v>0</v>
          </cell>
          <cell r="V19">
            <v>0</v>
          </cell>
          <cell r="Z19">
            <v>0</v>
          </cell>
          <cell r="AD19">
            <v>0</v>
          </cell>
          <cell r="AH19">
            <v>0</v>
          </cell>
          <cell r="AL19">
            <v>0</v>
          </cell>
          <cell r="AP19">
            <v>0</v>
          </cell>
          <cell r="AT19">
            <v>0</v>
          </cell>
          <cell r="AX19">
            <v>0</v>
          </cell>
          <cell r="BB19">
            <v>0</v>
          </cell>
          <cell r="BF19">
            <v>0</v>
          </cell>
          <cell r="BJ19">
            <v>0</v>
          </cell>
          <cell r="BM19">
            <v>0</v>
          </cell>
          <cell r="BP19">
            <v>0</v>
          </cell>
          <cell r="BQ19">
            <v>0</v>
          </cell>
          <cell r="BU19">
            <v>0</v>
          </cell>
          <cell r="BY19">
            <v>0</v>
          </cell>
          <cell r="CC19">
            <v>0</v>
          </cell>
          <cell r="CF19">
            <v>0</v>
          </cell>
          <cell r="CG19">
            <v>0</v>
          </cell>
          <cell r="CI19">
            <v>0</v>
          </cell>
          <cell r="CK19">
            <v>0</v>
          </cell>
          <cell r="CM19">
            <v>0</v>
          </cell>
          <cell r="CO19">
            <v>0</v>
          </cell>
          <cell r="CQ19">
            <v>0</v>
          </cell>
          <cell r="CS19">
            <v>0</v>
          </cell>
          <cell r="CU19">
            <v>0</v>
          </cell>
          <cell r="CW19">
            <v>0</v>
          </cell>
          <cell r="CY19">
            <v>0</v>
          </cell>
          <cell r="DA19">
            <v>0</v>
          </cell>
          <cell r="DK19">
            <v>0</v>
          </cell>
          <cell r="DR19">
            <v>0</v>
          </cell>
        </row>
        <row r="20">
          <cell r="A20" t="str">
            <v>Intercompany receivable</v>
          </cell>
          <cell r="B20">
            <v>108</v>
          </cell>
          <cell r="F20">
            <v>0</v>
          </cell>
          <cell r="J20">
            <v>0</v>
          </cell>
          <cell r="N20">
            <v>0</v>
          </cell>
          <cell r="R20">
            <v>0</v>
          </cell>
          <cell r="V20">
            <v>0</v>
          </cell>
          <cell r="Z20">
            <v>0</v>
          </cell>
          <cell r="AD20">
            <v>0</v>
          </cell>
          <cell r="AH20">
            <v>0</v>
          </cell>
          <cell r="AL20">
            <v>0</v>
          </cell>
          <cell r="AP20">
            <v>0</v>
          </cell>
          <cell r="AT20">
            <v>0</v>
          </cell>
          <cell r="AX20">
            <v>0</v>
          </cell>
          <cell r="BB20">
            <v>0</v>
          </cell>
          <cell r="BF20">
            <v>0</v>
          </cell>
          <cell r="BJ20">
            <v>0</v>
          </cell>
          <cell r="BM20">
            <v>0</v>
          </cell>
          <cell r="BP20">
            <v>0</v>
          </cell>
          <cell r="BQ20">
            <v>0</v>
          </cell>
          <cell r="BU20">
            <v>0</v>
          </cell>
          <cell r="BY20">
            <v>0</v>
          </cell>
          <cell r="CC20">
            <v>0</v>
          </cell>
          <cell r="CF20">
            <v>0</v>
          </cell>
          <cell r="CG20">
            <v>0</v>
          </cell>
          <cell r="CI20">
            <v>0</v>
          </cell>
          <cell r="CK20">
            <v>0</v>
          </cell>
          <cell r="CM20">
            <v>0</v>
          </cell>
          <cell r="CO20">
            <v>0</v>
          </cell>
          <cell r="CQ20">
            <v>0</v>
          </cell>
          <cell r="CS20">
            <v>0</v>
          </cell>
          <cell r="CU20">
            <v>0</v>
          </cell>
          <cell r="CW20">
            <v>0</v>
          </cell>
          <cell r="CY20">
            <v>0</v>
          </cell>
          <cell r="DA20">
            <v>0</v>
          </cell>
          <cell r="DK20">
            <v>0</v>
          </cell>
          <cell r="DR20">
            <v>0</v>
          </cell>
        </row>
        <row r="21">
          <cell r="A21" t="str">
            <v>Cash and cash equivalents</v>
          </cell>
          <cell r="B21">
            <v>109</v>
          </cell>
          <cell r="F21">
            <v>0</v>
          </cell>
          <cell r="J21">
            <v>0</v>
          </cell>
          <cell r="N21">
            <v>0</v>
          </cell>
          <cell r="R21">
            <v>0</v>
          </cell>
          <cell r="V21">
            <v>0</v>
          </cell>
          <cell r="Z21">
            <v>0</v>
          </cell>
          <cell r="AD21">
            <v>0</v>
          </cell>
          <cell r="AH21">
            <v>0</v>
          </cell>
          <cell r="AL21">
            <v>0</v>
          </cell>
          <cell r="AP21">
            <v>0</v>
          </cell>
          <cell r="AT21">
            <v>0</v>
          </cell>
          <cell r="AX21">
            <v>0</v>
          </cell>
          <cell r="BB21">
            <v>0</v>
          </cell>
          <cell r="BF21">
            <v>0</v>
          </cell>
          <cell r="BJ21">
            <v>0</v>
          </cell>
          <cell r="BM21">
            <v>0</v>
          </cell>
          <cell r="BP21">
            <v>0</v>
          </cell>
          <cell r="BQ21">
            <v>0</v>
          </cell>
          <cell r="BU21">
            <v>0</v>
          </cell>
          <cell r="BY21">
            <v>0</v>
          </cell>
          <cell r="CC21">
            <v>0</v>
          </cell>
          <cell r="CF21">
            <v>0</v>
          </cell>
          <cell r="CG21">
            <v>0</v>
          </cell>
          <cell r="CI21">
            <v>0</v>
          </cell>
          <cell r="CK21">
            <v>0</v>
          </cell>
          <cell r="CM21">
            <v>0</v>
          </cell>
          <cell r="CO21">
            <v>0</v>
          </cell>
          <cell r="CQ21">
            <v>0</v>
          </cell>
          <cell r="CS21">
            <v>0</v>
          </cell>
          <cell r="CU21">
            <v>0</v>
          </cell>
          <cell r="CW21">
            <v>0</v>
          </cell>
          <cell r="CY21">
            <v>0</v>
          </cell>
          <cell r="DA21">
            <v>0</v>
          </cell>
          <cell r="DK21">
            <v>0</v>
          </cell>
          <cell r="DR21">
            <v>0</v>
          </cell>
        </row>
        <row r="22">
          <cell r="A22" t="str">
            <v>Goodwill</v>
          </cell>
          <cell r="B22">
            <v>110</v>
          </cell>
          <cell r="F22">
            <v>0</v>
          </cell>
          <cell r="J22">
            <v>0</v>
          </cell>
          <cell r="N22">
            <v>0</v>
          </cell>
          <cell r="R22">
            <v>0</v>
          </cell>
          <cell r="V22">
            <v>0</v>
          </cell>
          <cell r="Z22">
            <v>0</v>
          </cell>
          <cell r="AD22">
            <v>0</v>
          </cell>
          <cell r="AH22">
            <v>0</v>
          </cell>
          <cell r="AL22">
            <v>0</v>
          </cell>
          <cell r="AP22">
            <v>0</v>
          </cell>
          <cell r="AT22">
            <v>0</v>
          </cell>
          <cell r="AX22">
            <v>0</v>
          </cell>
          <cell r="BB22">
            <v>0</v>
          </cell>
          <cell r="BF22">
            <v>0</v>
          </cell>
          <cell r="BJ22">
            <v>0</v>
          </cell>
          <cell r="BM22">
            <v>0</v>
          </cell>
          <cell r="BP22">
            <v>0</v>
          </cell>
          <cell r="BQ22">
            <v>0</v>
          </cell>
          <cell r="BU22">
            <v>0</v>
          </cell>
          <cell r="BY22">
            <v>0</v>
          </cell>
          <cell r="CC22">
            <v>0</v>
          </cell>
          <cell r="CF22">
            <v>0</v>
          </cell>
          <cell r="CG22">
            <v>0</v>
          </cell>
          <cell r="CI22">
            <v>0</v>
          </cell>
          <cell r="CK22">
            <v>0</v>
          </cell>
          <cell r="CM22">
            <v>0</v>
          </cell>
          <cell r="CO22">
            <v>0</v>
          </cell>
          <cell r="CQ22">
            <v>0</v>
          </cell>
          <cell r="CS22">
            <v>0</v>
          </cell>
          <cell r="CU22">
            <v>0</v>
          </cell>
          <cell r="CW22">
            <v>0</v>
          </cell>
          <cell r="CY22">
            <v>0</v>
          </cell>
          <cell r="DA22">
            <v>0</v>
          </cell>
          <cell r="DK22">
            <v>0</v>
          </cell>
          <cell r="DR22">
            <v>0</v>
          </cell>
        </row>
        <row r="23">
          <cell r="A23" t="str">
            <v>Rent and other receivables</v>
          </cell>
          <cell r="B23">
            <v>111</v>
          </cell>
          <cell r="F23">
            <v>0</v>
          </cell>
          <cell r="J23">
            <v>0</v>
          </cell>
          <cell r="N23">
            <v>0</v>
          </cell>
          <cell r="R23">
            <v>0</v>
          </cell>
          <cell r="V23">
            <v>0</v>
          </cell>
          <cell r="Z23">
            <v>0</v>
          </cell>
          <cell r="AD23">
            <v>0</v>
          </cell>
          <cell r="AH23">
            <v>0</v>
          </cell>
          <cell r="AL23">
            <v>0</v>
          </cell>
          <cell r="AP23">
            <v>0</v>
          </cell>
          <cell r="AT23">
            <v>0</v>
          </cell>
          <cell r="AX23">
            <v>0</v>
          </cell>
          <cell r="BB23">
            <v>0</v>
          </cell>
          <cell r="BF23">
            <v>0</v>
          </cell>
          <cell r="BJ23">
            <v>0</v>
          </cell>
          <cell r="BM23">
            <v>0</v>
          </cell>
          <cell r="BP23">
            <v>0</v>
          </cell>
          <cell r="BQ23">
            <v>0</v>
          </cell>
          <cell r="BU23">
            <v>0</v>
          </cell>
          <cell r="BY23">
            <v>0</v>
          </cell>
          <cell r="CC23">
            <v>0</v>
          </cell>
          <cell r="CF23">
            <v>0</v>
          </cell>
          <cell r="CG23">
            <v>0</v>
          </cell>
          <cell r="CI23">
            <v>0</v>
          </cell>
          <cell r="CK23">
            <v>0</v>
          </cell>
          <cell r="CM23">
            <v>0</v>
          </cell>
          <cell r="CO23">
            <v>0</v>
          </cell>
          <cell r="CQ23">
            <v>0</v>
          </cell>
          <cell r="CS23">
            <v>0</v>
          </cell>
          <cell r="CU23">
            <v>0</v>
          </cell>
          <cell r="CW23">
            <v>0</v>
          </cell>
          <cell r="CY23">
            <v>0</v>
          </cell>
          <cell r="DA23">
            <v>0</v>
          </cell>
          <cell r="DK23">
            <v>0</v>
          </cell>
          <cell r="DR23">
            <v>0</v>
          </cell>
        </row>
        <row r="24">
          <cell r="A24" t="str">
            <v>"Other" Other Assets</v>
          </cell>
          <cell r="B24">
            <v>112</v>
          </cell>
          <cell r="F24">
            <v>0</v>
          </cell>
          <cell r="J24">
            <v>0</v>
          </cell>
          <cell r="N24">
            <v>0</v>
          </cell>
          <cell r="R24">
            <v>0</v>
          </cell>
          <cell r="V24">
            <v>0</v>
          </cell>
          <cell r="Z24">
            <v>0</v>
          </cell>
          <cell r="AD24">
            <v>0</v>
          </cell>
          <cell r="AH24">
            <v>0</v>
          </cell>
          <cell r="AL24">
            <v>0</v>
          </cell>
          <cell r="AP24">
            <v>0</v>
          </cell>
          <cell r="AT24">
            <v>0</v>
          </cell>
          <cell r="AX24">
            <v>0</v>
          </cell>
          <cell r="BB24">
            <v>0</v>
          </cell>
          <cell r="BF24">
            <v>0</v>
          </cell>
          <cell r="BJ24">
            <v>0</v>
          </cell>
          <cell r="BM24">
            <v>0</v>
          </cell>
          <cell r="BP24">
            <v>0</v>
          </cell>
          <cell r="BQ24">
            <v>0</v>
          </cell>
          <cell r="BU24">
            <v>0</v>
          </cell>
          <cell r="BY24">
            <v>0</v>
          </cell>
          <cell r="CC24">
            <v>0</v>
          </cell>
          <cell r="CF24">
            <v>0</v>
          </cell>
          <cell r="CG24">
            <v>0</v>
          </cell>
          <cell r="CI24">
            <v>0</v>
          </cell>
          <cell r="CK24">
            <v>0</v>
          </cell>
          <cell r="CM24">
            <v>0</v>
          </cell>
          <cell r="CO24">
            <v>0</v>
          </cell>
          <cell r="CQ24">
            <v>0</v>
          </cell>
          <cell r="CS24">
            <v>0</v>
          </cell>
          <cell r="CU24">
            <v>0</v>
          </cell>
          <cell r="CW24">
            <v>0</v>
          </cell>
          <cell r="CY24">
            <v>0</v>
          </cell>
          <cell r="DA24">
            <v>0</v>
          </cell>
          <cell r="DK24">
            <v>0</v>
          </cell>
          <cell r="DR24">
            <v>0</v>
          </cell>
        </row>
        <row r="25">
          <cell r="A25" t="str">
            <v>Note payable to bank</v>
          </cell>
          <cell r="B25">
            <v>113</v>
          </cell>
          <cell r="F25">
            <v>0</v>
          </cell>
          <cell r="J25">
            <v>0</v>
          </cell>
          <cell r="N25">
            <v>0</v>
          </cell>
          <cell r="R25">
            <v>0</v>
          </cell>
          <cell r="V25">
            <v>0</v>
          </cell>
          <cell r="Z25">
            <v>0</v>
          </cell>
          <cell r="AD25">
            <v>0</v>
          </cell>
          <cell r="AH25">
            <v>0</v>
          </cell>
          <cell r="AL25">
            <v>0</v>
          </cell>
          <cell r="AP25">
            <v>0</v>
          </cell>
          <cell r="AT25">
            <v>0</v>
          </cell>
          <cell r="AX25">
            <v>0</v>
          </cell>
          <cell r="BB25">
            <v>0</v>
          </cell>
          <cell r="BF25">
            <v>0</v>
          </cell>
          <cell r="BJ25">
            <v>0</v>
          </cell>
          <cell r="BM25">
            <v>0</v>
          </cell>
          <cell r="BP25">
            <v>0</v>
          </cell>
          <cell r="BQ25">
            <v>0</v>
          </cell>
          <cell r="BU25">
            <v>0</v>
          </cell>
          <cell r="BY25">
            <v>0</v>
          </cell>
          <cell r="CC25">
            <v>0</v>
          </cell>
          <cell r="CF25">
            <v>0</v>
          </cell>
          <cell r="CG25">
            <v>0</v>
          </cell>
          <cell r="CI25">
            <v>0</v>
          </cell>
          <cell r="CK25">
            <v>0</v>
          </cell>
          <cell r="CM25">
            <v>0</v>
          </cell>
          <cell r="CO25">
            <v>0</v>
          </cell>
          <cell r="CQ25">
            <v>0</v>
          </cell>
          <cell r="CS25">
            <v>0</v>
          </cell>
          <cell r="CU25">
            <v>0</v>
          </cell>
          <cell r="CW25">
            <v>0</v>
          </cell>
          <cell r="CY25">
            <v>0</v>
          </cell>
          <cell r="DA25">
            <v>0</v>
          </cell>
          <cell r="DK25">
            <v>0</v>
          </cell>
          <cell r="DR25">
            <v>0</v>
          </cell>
        </row>
        <row r="26">
          <cell r="A26" t="str">
            <v>Mortgage Notes payable</v>
          </cell>
          <cell r="B26">
            <v>114</v>
          </cell>
          <cell r="F26">
            <v>0</v>
          </cell>
          <cell r="J26">
            <v>0</v>
          </cell>
          <cell r="N26">
            <v>0</v>
          </cell>
          <cell r="R26">
            <v>0</v>
          </cell>
          <cell r="V26">
            <v>0</v>
          </cell>
          <cell r="Z26">
            <v>0</v>
          </cell>
          <cell r="AD26">
            <v>0</v>
          </cell>
          <cell r="AH26">
            <v>0</v>
          </cell>
          <cell r="AL26">
            <v>0</v>
          </cell>
          <cell r="AP26">
            <v>0</v>
          </cell>
          <cell r="AT26">
            <v>0</v>
          </cell>
          <cell r="AX26">
            <v>0</v>
          </cell>
          <cell r="BB26">
            <v>0</v>
          </cell>
          <cell r="BF26">
            <v>0</v>
          </cell>
          <cell r="BJ26">
            <v>0</v>
          </cell>
          <cell r="BM26">
            <v>0</v>
          </cell>
          <cell r="BP26">
            <v>0</v>
          </cell>
          <cell r="BQ26">
            <v>0</v>
          </cell>
          <cell r="BU26">
            <v>0</v>
          </cell>
          <cell r="BY26">
            <v>0</v>
          </cell>
          <cell r="CC26">
            <v>0</v>
          </cell>
          <cell r="CF26">
            <v>0</v>
          </cell>
          <cell r="CG26">
            <v>0</v>
          </cell>
          <cell r="CI26">
            <v>0</v>
          </cell>
          <cell r="CK26">
            <v>0</v>
          </cell>
          <cell r="CM26">
            <v>0</v>
          </cell>
          <cell r="CO26">
            <v>0</v>
          </cell>
          <cell r="CQ26">
            <v>0</v>
          </cell>
          <cell r="CS26">
            <v>0</v>
          </cell>
          <cell r="CU26">
            <v>0</v>
          </cell>
          <cell r="CW26">
            <v>0</v>
          </cell>
          <cell r="CY26">
            <v>0</v>
          </cell>
          <cell r="DA26">
            <v>0</v>
          </cell>
          <cell r="DK26">
            <v>0</v>
          </cell>
          <cell r="DR26">
            <v>0</v>
          </cell>
        </row>
        <row r="27">
          <cell r="A27" t="str">
            <v>Accrued and other liabilities (Detail by G/L account/company is attached)</v>
          </cell>
          <cell r="B27">
            <v>115</v>
          </cell>
          <cell r="F27">
            <v>0</v>
          </cell>
          <cell r="J27">
            <v>0</v>
          </cell>
          <cell r="N27">
            <v>0</v>
          </cell>
          <cell r="R27">
            <v>0</v>
          </cell>
          <cell r="V27">
            <v>0</v>
          </cell>
          <cell r="Z27">
            <v>0</v>
          </cell>
          <cell r="AD27">
            <v>0</v>
          </cell>
          <cell r="AH27">
            <v>0</v>
          </cell>
          <cell r="AL27">
            <v>0</v>
          </cell>
          <cell r="AP27">
            <v>0</v>
          </cell>
          <cell r="AT27">
            <v>0</v>
          </cell>
          <cell r="AX27">
            <v>0</v>
          </cell>
          <cell r="BB27">
            <v>0</v>
          </cell>
          <cell r="BF27">
            <v>0</v>
          </cell>
          <cell r="BJ27">
            <v>0</v>
          </cell>
          <cell r="BM27">
            <v>0</v>
          </cell>
          <cell r="BP27">
            <v>0</v>
          </cell>
          <cell r="BQ27">
            <v>0</v>
          </cell>
          <cell r="BU27">
            <v>0</v>
          </cell>
          <cell r="BY27">
            <v>0</v>
          </cell>
          <cell r="CC27">
            <v>0</v>
          </cell>
          <cell r="CF27">
            <v>0</v>
          </cell>
          <cell r="CG27">
            <v>0</v>
          </cell>
          <cell r="CI27">
            <v>0</v>
          </cell>
          <cell r="CK27">
            <v>0</v>
          </cell>
          <cell r="CM27">
            <v>0</v>
          </cell>
          <cell r="CO27">
            <v>0</v>
          </cell>
          <cell r="CQ27">
            <v>0</v>
          </cell>
          <cell r="CS27">
            <v>0</v>
          </cell>
          <cell r="CU27">
            <v>0</v>
          </cell>
          <cell r="CW27">
            <v>0</v>
          </cell>
          <cell r="CY27">
            <v>0</v>
          </cell>
          <cell r="DA27">
            <v>0</v>
          </cell>
          <cell r="DK27">
            <v>0</v>
          </cell>
          <cell r="DR27">
            <v>0</v>
          </cell>
        </row>
        <row r="28">
          <cell r="A28" t="str">
            <v>Deferred Revenue</v>
          </cell>
          <cell r="B28">
            <v>116</v>
          </cell>
          <cell r="F28">
            <v>0</v>
          </cell>
          <cell r="J28">
            <v>0</v>
          </cell>
          <cell r="N28">
            <v>0</v>
          </cell>
          <cell r="R28">
            <v>0</v>
          </cell>
          <cell r="V28">
            <v>0</v>
          </cell>
          <cell r="Z28">
            <v>0</v>
          </cell>
          <cell r="AD28">
            <v>0</v>
          </cell>
          <cell r="AH28">
            <v>0</v>
          </cell>
          <cell r="AL28">
            <v>0</v>
          </cell>
          <cell r="AP28">
            <v>0</v>
          </cell>
          <cell r="AT28">
            <v>0</v>
          </cell>
          <cell r="AX28">
            <v>0</v>
          </cell>
          <cell r="BB28">
            <v>0</v>
          </cell>
          <cell r="BF28">
            <v>0</v>
          </cell>
          <cell r="BJ28">
            <v>0</v>
          </cell>
          <cell r="BM28">
            <v>0</v>
          </cell>
          <cell r="BP28">
            <v>0</v>
          </cell>
          <cell r="BQ28">
            <v>0</v>
          </cell>
          <cell r="BU28">
            <v>0</v>
          </cell>
          <cell r="BY28">
            <v>0</v>
          </cell>
          <cell r="CC28">
            <v>0</v>
          </cell>
          <cell r="CF28">
            <v>0</v>
          </cell>
          <cell r="CG28">
            <v>0</v>
          </cell>
          <cell r="CI28">
            <v>0</v>
          </cell>
          <cell r="CK28">
            <v>0</v>
          </cell>
          <cell r="CM28">
            <v>0</v>
          </cell>
          <cell r="CO28">
            <v>0</v>
          </cell>
          <cell r="CQ28">
            <v>0</v>
          </cell>
          <cell r="CS28">
            <v>0</v>
          </cell>
          <cell r="CU28">
            <v>0</v>
          </cell>
          <cell r="CW28">
            <v>0</v>
          </cell>
          <cell r="CY28">
            <v>0</v>
          </cell>
          <cell r="DA28">
            <v>0</v>
          </cell>
          <cell r="DK28">
            <v>0</v>
          </cell>
          <cell r="DR28">
            <v>0</v>
          </cell>
        </row>
        <row r="29">
          <cell r="A29" t="str">
            <v>Minority interest</v>
          </cell>
          <cell r="B29">
            <v>117</v>
          </cell>
          <cell r="F29">
            <v>0</v>
          </cell>
          <cell r="J29">
            <v>0</v>
          </cell>
          <cell r="N29">
            <v>0</v>
          </cell>
          <cell r="R29">
            <v>0</v>
          </cell>
          <cell r="V29">
            <v>0</v>
          </cell>
          <cell r="Z29">
            <v>0</v>
          </cell>
          <cell r="AD29">
            <v>0</v>
          </cell>
          <cell r="AH29">
            <v>0</v>
          </cell>
          <cell r="AL29">
            <v>0</v>
          </cell>
          <cell r="AP29">
            <v>0</v>
          </cell>
          <cell r="AT29">
            <v>0</v>
          </cell>
          <cell r="AX29">
            <v>0</v>
          </cell>
          <cell r="BB29">
            <v>0</v>
          </cell>
          <cell r="BF29">
            <v>0</v>
          </cell>
          <cell r="BJ29">
            <v>0</v>
          </cell>
          <cell r="BM29">
            <v>0</v>
          </cell>
          <cell r="BP29">
            <v>0</v>
          </cell>
          <cell r="BQ29">
            <v>0</v>
          </cell>
          <cell r="BU29">
            <v>0</v>
          </cell>
          <cell r="BY29">
            <v>0</v>
          </cell>
          <cell r="CC29">
            <v>0</v>
          </cell>
          <cell r="CF29">
            <v>0</v>
          </cell>
          <cell r="CG29">
            <v>0</v>
          </cell>
          <cell r="CI29">
            <v>0</v>
          </cell>
          <cell r="CK29">
            <v>0</v>
          </cell>
          <cell r="CM29">
            <v>0</v>
          </cell>
          <cell r="CO29">
            <v>0</v>
          </cell>
          <cell r="CQ29">
            <v>0</v>
          </cell>
          <cell r="CS29">
            <v>0</v>
          </cell>
          <cell r="CU29">
            <v>0</v>
          </cell>
          <cell r="CW29">
            <v>0</v>
          </cell>
          <cell r="CY29">
            <v>0</v>
          </cell>
          <cell r="DA29">
            <v>0</v>
          </cell>
          <cell r="DK29">
            <v>0</v>
          </cell>
          <cell r="DR29">
            <v>0</v>
          </cell>
        </row>
        <row r="30">
          <cell r="A30" t="str">
            <v>A/P Distributions</v>
          </cell>
          <cell r="B30">
            <v>118</v>
          </cell>
          <cell r="F30">
            <v>0</v>
          </cell>
          <cell r="J30">
            <v>0</v>
          </cell>
          <cell r="N30">
            <v>0</v>
          </cell>
          <cell r="R30">
            <v>0</v>
          </cell>
          <cell r="V30">
            <v>0</v>
          </cell>
          <cell r="Z30">
            <v>0</v>
          </cell>
          <cell r="AD30">
            <v>0</v>
          </cell>
          <cell r="AH30">
            <v>0</v>
          </cell>
          <cell r="AL30">
            <v>0</v>
          </cell>
          <cell r="AP30">
            <v>0</v>
          </cell>
          <cell r="AT30">
            <v>0</v>
          </cell>
          <cell r="AX30">
            <v>0</v>
          </cell>
          <cell r="BB30">
            <v>0</v>
          </cell>
          <cell r="BF30">
            <v>0</v>
          </cell>
          <cell r="BJ30">
            <v>0</v>
          </cell>
          <cell r="BM30">
            <v>0</v>
          </cell>
          <cell r="BP30">
            <v>0</v>
          </cell>
          <cell r="BQ30">
            <v>0</v>
          </cell>
          <cell r="BU30">
            <v>0</v>
          </cell>
          <cell r="BY30">
            <v>0</v>
          </cell>
          <cell r="CC30">
            <v>0</v>
          </cell>
          <cell r="CF30">
            <v>0</v>
          </cell>
          <cell r="CG30">
            <v>0</v>
          </cell>
          <cell r="CI30">
            <v>0</v>
          </cell>
          <cell r="CK30">
            <v>0</v>
          </cell>
          <cell r="CM30">
            <v>0</v>
          </cell>
          <cell r="CO30">
            <v>0</v>
          </cell>
          <cell r="CQ30">
            <v>0</v>
          </cell>
          <cell r="CS30">
            <v>0</v>
          </cell>
          <cell r="CU30">
            <v>0</v>
          </cell>
          <cell r="CW30">
            <v>0</v>
          </cell>
          <cell r="CY30">
            <v>0</v>
          </cell>
          <cell r="DA30">
            <v>0</v>
          </cell>
          <cell r="DK30">
            <v>0</v>
          </cell>
          <cell r="DR30">
            <v>0</v>
          </cell>
        </row>
        <row r="31">
          <cell r="A31" t="str">
            <v>SEI's equity</v>
          </cell>
          <cell r="B31">
            <v>119</v>
          </cell>
          <cell r="F31">
            <v>0</v>
          </cell>
          <cell r="J31">
            <v>0</v>
          </cell>
          <cell r="N31">
            <v>0</v>
          </cell>
          <cell r="R31">
            <v>0</v>
          </cell>
          <cell r="V31">
            <v>0</v>
          </cell>
          <cell r="Z31">
            <v>0</v>
          </cell>
          <cell r="AD31">
            <v>0</v>
          </cell>
          <cell r="AH31">
            <v>0</v>
          </cell>
          <cell r="AL31">
            <v>0</v>
          </cell>
          <cell r="AP31">
            <v>0</v>
          </cell>
          <cell r="AT31">
            <v>0</v>
          </cell>
          <cell r="AX31">
            <v>0</v>
          </cell>
          <cell r="BB31">
            <v>0</v>
          </cell>
          <cell r="BF31">
            <v>0</v>
          </cell>
          <cell r="BJ31">
            <v>0</v>
          </cell>
          <cell r="BM31">
            <v>0</v>
          </cell>
          <cell r="BP31">
            <v>0</v>
          </cell>
          <cell r="BQ31">
            <v>0</v>
          </cell>
          <cell r="BU31">
            <v>0</v>
          </cell>
          <cell r="BY31">
            <v>0</v>
          </cell>
          <cell r="CC31">
            <v>0</v>
          </cell>
          <cell r="CF31">
            <v>0</v>
          </cell>
          <cell r="CG31">
            <v>0</v>
          </cell>
          <cell r="CI31">
            <v>0</v>
          </cell>
          <cell r="CK31">
            <v>0</v>
          </cell>
          <cell r="CM31">
            <v>0</v>
          </cell>
          <cell r="CO31">
            <v>0</v>
          </cell>
          <cell r="CQ31">
            <v>0</v>
          </cell>
          <cell r="CS31">
            <v>0</v>
          </cell>
          <cell r="CU31">
            <v>0</v>
          </cell>
          <cell r="CW31">
            <v>0</v>
          </cell>
          <cell r="CY31">
            <v>0</v>
          </cell>
          <cell r="DA31">
            <v>0</v>
          </cell>
          <cell r="DK31">
            <v>0</v>
          </cell>
          <cell r="DR31">
            <v>0</v>
          </cell>
        </row>
        <row r="32">
          <cell r="A32" t="str">
            <v>Partners' Equity</v>
          </cell>
          <cell r="B32">
            <v>120</v>
          </cell>
          <cell r="F32">
            <v>0</v>
          </cell>
          <cell r="J32">
            <v>0</v>
          </cell>
          <cell r="N32">
            <v>0</v>
          </cell>
          <cell r="R32">
            <v>0</v>
          </cell>
          <cell r="V32">
            <v>0</v>
          </cell>
          <cell r="Z32">
            <v>0</v>
          </cell>
          <cell r="AD32">
            <v>0</v>
          </cell>
          <cell r="AH32">
            <v>0</v>
          </cell>
          <cell r="AL32">
            <v>0</v>
          </cell>
          <cell r="AP32">
            <v>0</v>
          </cell>
          <cell r="AT32">
            <v>0</v>
          </cell>
          <cell r="AX32">
            <v>0</v>
          </cell>
          <cell r="BB32">
            <v>0</v>
          </cell>
          <cell r="BF32">
            <v>0</v>
          </cell>
          <cell r="BJ32">
            <v>0</v>
          </cell>
          <cell r="BM32">
            <v>0</v>
          </cell>
          <cell r="BP32">
            <v>0</v>
          </cell>
          <cell r="BQ32">
            <v>0</v>
          </cell>
          <cell r="BU32">
            <v>0</v>
          </cell>
          <cell r="BY32">
            <v>0</v>
          </cell>
          <cell r="CC32">
            <v>0</v>
          </cell>
          <cell r="CF32">
            <v>0</v>
          </cell>
          <cell r="CG32">
            <v>0</v>
          </cell>
          <cell r="CI32">
            <v>0</v>
          </cell>
          <cell r="CK32">
            <v>0</v>
          </cell>
          <cell r="CM32">
            <v>0</v>
          </cell>
          <cell r="CO32">
            <v>0</v>
          </cell>
          <cell r="CQ32">
            <v>0</v>
          </cell>
          <cell r="CS32">
            <v>0</v>
          </cell>
          <cell r="CU32">
            <v>0</v>
          </cell>
          <cell r="CW32">
            <v>0</v>
          </cell>
          <cell r="CY32">
            <v>0</v>
          </cell>
          <cell r="DA32">
            <v>0</v>
          </cell>
          <cell r="DK32">
            <v>0</v>
          </cell>
          <cell r="DR32">
            <v>0</v>
          </cell>
        </row>
        <row r="33">
          <cell r="A33" t="str">
            <v xml:space="preserve">   Preferred stock - Series A</v>
          </cell>
          <cell r="B33">
            <v>121</v>
          </cell>
          <cell r="F33">
            <v>0</v>
          </cell>
          <cell r="J33">
            <v>0</v>
          </cell>
          <cell r="N33">
            <v>0</v>
          </cell>
          <cell r="R33">
            <v>0</v>
          </cell>
          <cell r="V33">
            <v>0</v>
          </cell>
          <cell r="Z33">
            <v>0</v>
          </cell>
          <cell r="AD33">
            <v>0</v>
          </cell>
          <cell r="AH33">
            <v>0</v>
          </cell>
          <cell r="AL33">
            <v>0</v>
          </cell>
          <cell r="AP33">
            <v>0</v>
          </cell>
          <cell r="AT33">
            <v>0</v>
          </cell>
          <cell r="AX33">
            <v>0</v>
          </cell>
          <cell r="BB33">
            <v>0</v>
          </cell>
          <cell r="BF33">
            <v>0</v>
          </cell>
          <cell r="BJ33">
            <v>0</v>
          </cell>
          <cell r="BM33">
            <v>0</v>
          </cell>
          <cell r="BP33">
            <v>0</v>
          </cell>
          <cell r="BQ33">
            <v>0</v>
          </cell>
          <cell r="BU33">
            <v>0</v>
          </cell>
          <cell r="BY33">
            <v>0</v>
          </cell>
          <cell r="CC33">
            <v>0</v>
          </cell>
          <cell r="CF33">
            <v>0</v>
          </cell>
          <cell r="CG33">
            <v>0</v>
          </cell>
          <cell r="CI33">
            <v>0</v>
          </cell>
          <cell r="CK33">
            <v>0</v>
          </cell>
          <cell r="CM33">
            <v>0</v>
          </cell>
          <cell r="CO33">
            <v>0</v>
          </cell>
          <cell r="CQ33">
            <v>0</v>
          </cell>
          <cell r="CS33">
            <v>0</v>
          </cell>
          <cell r="CU33">
            <v>0</v>
          </cell>
          <cell r="CW33">
            <v>0</v>
          </cell>
          <cell r="CY33">
            <v>0</v>
          </cell>
          <cell r="DA33">
            <v>0</v>
          </cell>
          <cell r="DK33">
            <v>0</v>
          </cell>
          <cell r="DR33">
            <v>0</v>
          </cell>
        </row>
        <row r="34">
          <cell r="A34" t="str">
            <v xml:space="preserve">   Preferred stock - Series B</v>
          </cell>
          <cell r="B34">
            <v>122</v>
          </cell>
          <cell r="F34">
            <v>0</v>
          </cell>
          <cell r="J34">
            <v>0</v>
          </cell>
          <cell r="N34">
            <v>0</v>
          </cell>
          <cell r="R34">
            <v>0</v>
          </cell>
          <cell r="V34">
            <v>0</v>
          </cell>
          <cell r="Z34">
            <v>0</v>
          </cell>
          <cell r="AD34">
            <v>0</v>
          </cell>
          <cell r="AH34">
            <v>0</v>
          </cell>
          <cell r="AL34">
            <v>0</v>
          </cell>
          <cell r="AP34">
            <v>0</v>
          </cell>
          <cell r="AT34">
            <v>0</v>
          </cell>
          <cell r="AX34">
            <v>0</v>
          </cell>
          <cell r="BB34">
            <v>0</v>
          </cell>
          <cell r="BF34">
            <v>0</v>
          </cell>
          <cell r="BJ34">
            <v>0</v>
          </cell>
          <cell r="BM34">
            <v>0</v>
          </cell>
          <cell r="BP34">
            <v>0</v>
          </cell>
          <cell r="BQ34">
            <v>0</v>
          </cell>
          <cell r="BU34">
            <v>0</v>
          </cell>
          <cell r="BY34">
            <v>0</v>
          </cell>
          <cell r="CC34">
            <v>0</v>
          </cell>
          <cell r="CF34">
            <v>0</v>
          </cell>
          <cell r="CG34">
            <v>0</v>
          </cell>
          <cell r="CI34">
            <v>0</v>
          </cell>
          <cell r="CK34">
            <v>0</v>
          </cell>
          <cell r="CM34">
            <v>0</v>
          </cell>
          <cell r="CO34">
            <v>0</v>
          </cell>
          <cell r="CQ34">
            <v>0</v>
          </cell>
          <cell r="CS34">
            <v>0</v>
          </cell>
          <cell r="CU34">
            <v>0</v>
          </cell>
          <cell r="CW34">
            <v>0</v>
          </cell>
          <cell r="CY34">
            <v>0</v>
          </cell>
          <cell r="DA34">
            <v>0</v>
          </cell>
          <cell r="DK34">
            <v>0</v>
          </cell>
          <cell r="DR34">
            <v>0</v>
          </cell>
        </row>
        <row r="35">
          <cell r="A35" t="str">
            <v xml:space="preserve">   Preferred stock - Series C</v>
          </cell>
          <cell r="B35">
            <v>123</v>
          </cell>
          <cell r="F35">
            <v>0</v>
          </cell>
          <cell r="J35">
            <v>0</v>
          </cell>
          <cell r="N35">
            <v>0</v>
          </cell>
          <cell r="R35">
            <v>0</v>
          </cell>
          <cell r="V35">
            <v>0</v>
          </cell>
          <cell r="Z35">
            <v>0</v>
          </cell>
          <cell r="AD35">
            <v>0</v>
          </cell>
          <cell r="AH35">
            <v>0</v>
          </cell>
          <cell r="AL35">
            <v>0</v>
          </cell>
          <cell r="AP35">
            <v>0</v>
          </cell>
          <cell r="AT35">
            <v>0</v>
          </cell>
          <cell r="AX35">
            <v>0</v>
          </cell>
          <cell r="BB35">
            <v>0</v>
          </cell>
          <cell r="BF35">
            <v>0</v>
          </cell>
          <cell r="BJ35">
            <v>0</v>
          </cell>
          <cell r="BM35">
            <v>0</v>
          </cell>
          <cell r="BP35">
            <v>0</v>
          </cell>
          <cell r="BQ35">
            <v>0</v>
          </cell>
          <cell r="BU35">
            <v>0</v>
          </cell>
          <cell r="BY35">
            <v>0</v>
          </cell>
          <cell r="CC35">
            <v>0</v>
          </cell>
          <cell r="CF35">
            <v>0</v>
          </cell>
          <cell r="CG35">
            <v>0</v>
          </cell>
          <cell r="CI35">
            <v>0</v>
          </cell>
          <cell r="CK35">
            <v>0</v>
          </cell>
          <cell r="CM35">
            <v>0</v>
          </cell>
          <cell r="CO35">
            <v>0</v>
          </cell>
          <cell r="CQ35">
            <v>0</v>
          </cell>
          <cell r="CS35">
            <v>0</v>
          </cell>
          <cell r="CU35">
            <v>0</v>
          </cell>
          <cell r="CW35">
            <v>0</v>
          </cell>
          <cell r="CY35">
            <v>0</v>
          </cell>
          <cell r="DA35">
            <v>0</v>
          </cell>
          <cell r="DK35">
            <v>0</v>
          </cell>
          <cell r="DR35">
            <v>0</v>
          </cell>
        </row>
        <row r="36">
          <cell r="A36" t="str">
            <v xml:space="preserve">   Preferred stock - Series D</v>
          </cell>
          <cell r="B36">
            <v>124</v>
          </cell>
          <cell r="F36">
            <v>0</v>
          </cell>
          <cell r="J36">
            <v>0</v>
          </cell>
          <cell r="N36">
            <v>0</v>
          </cell>
          <cell r="R36">
            <v>0</v>
          </cell>
          <cell r="V36">
            <v>0</v>
          </cell>
          <cell r="Z36">
            <v>0</v>
          </cell>
          <cell r="AD36">
            <v>0</v>
          </cell>
          <cell r="AH36">
            <v>0</v>
          </cell>
          <cell r="AL36">
            <v>0</v>
          </cell>
          <cell r="AP36">
            <v>0</v>
          </cell>
          <cell r="AT36">
            <v>0</v>
          </cell>
          <cell r="AX36">
            <v>0</v>
          </cell>
          <cell r="BB36">
            <v>0</v>
          </cell>
          <cell r="BF36">
            <v>0</v>
          </cell>
          <cell r="BJ36">
            <v>0</v>
          </cell>
          <cell r="BM36">
            <v>0</v>
          </cell>
          <cell r="BP36">
            <v>0</v>
          </cell>
          <cell r="BQ36">
            <v>0</v>
          </cell>
          <cell r="BU36">
            <v>0</v>
          </cell>
          <cell r="BY36">
            <v>0</v>
          </cell>
          <cell r="CC36">
            <v>0</v>
          </cell>
          <cell r="CF36">
            <v>0</v>
          </cell>
          <cell r="CG36">
            <v>0</v>
          </cell>
          <cell r="CI36">
            <v>0</v>
          </cell>
          <cell r="CK36">
            <v>0</v>
          </cell>
          <cell r="CM36">
            <v>0</v>
          </cell>
          <cell r="CO36">
            <v>0</v>
          </cell>
          <cell r="CQ36">
            <v>0</v>
          </cell>
          <cell r="CS36">
            <v>0</v>
          </cell>
          <cell r="CU36">
            <v>0</v>
          </cell>
          <cell r="CW36">
            <v>0</v>
          </cell>
          <cell r="CY36">
            <v>0</v>
          </cell>
          <cell r="DA36">
            <v>0</v>
          </cell>
          <cell r="DK36">
            <v>0</v>
          </cell>
          <cell r="DR36">
            <v>0</v>
          </cell>
        </row>
        <row r="37">
          <cell r="A37" t="str">
            <v xml:space="preserve">   Preferred stock - Series E</v>
          </cell>
          <cell r="B37">
            <v>125</v>
          </cell>
          <cell r="F37">
            <v>0</v>
          </cell>
          <cell r="J37">
            <v>0</v>
          </cell>
          <cell r="N37">
            <v>0</v>
          </cell>
          <cell r="R37">
            <v>0</v>
          </cell>
          <cell r="V37">
            <v>0</v>
          </cell>
          <cell r="Z37">
            <v>0</v>
          </cell>
          <cell r="AD37">
            <v>0</v>
          </cell>
          <cell r="AH37">
            <v>0</v>
          </cell>
          <cell r="AL37">
            <v>0</v>
          </cell>
          <cell r="AP37">
            <v>0</v>
          </cell>
          <cell r="AT37">
            <v>0</v>
          </cell>
          <cell r="AX37">
            <v>0</v>
          </cell>
          <cell r="BB37">
            <v>0</v>
          </cell>
          <cell r="BF37">
            <v>0</v>
          </cell>
          <cell r="BJ37">
            <v>0</v>
          </cell>
          <cell r="BM37">
            <v>0</v>
          </cell>
          <cell r="BP37">
            <v>0</v>
          </cell>
          <cell r="BQ37">
            <v>0</v>
          </cell>
          <cell r="BU37">
            <v>0</v>
          </cell>
          <cell r="BY37">
            <v>0</v>
          </cell>
          <cell r="CC37">
            <v>0</v>
          </cell>
          <cell r="CF37">
            <v>0</v>
          </cell>
          <cell r="CG37">
            <v>0</v>
          </cell>
          <cell r="CI37">
            <v>0</v>
          </cell>
          <cell r="CK37">
            <v>0</v>
          </cell>
          <cell r="CM37">
            <v>0</v>
          </cell>
          <cell r="CO37">
            <v>0</v>
          </cell>
          <cell r="CQ37">
            <v>0</v>
          </cell>
          <cell r="CS37">
            <v>0</v>
          </cell>
          <cell r="CU37">
            <v>0</v>
          </cell>
          <cell r="CW37">
            <v>0</v>
          </cell>
          <cell r="CY37">
            <v>0</v>
          </cell>
          <cell r="DA37">
            <v>0</v>
          </cell>
          <cell r="DK37">
            <v>0</v>
          </cell>
          <cell r="DR37">
            <v>0</v>
          </cell>
        </row>
        <row r="38">
          <cell r="A38" t="str">
            <v xml:space="preserve">   Preferred stock - Series F</v>
          </cell>
          <cell r="B38">
            <v>126</v>
          </cell>
          <cell r="F38">
            <v>0</v>
          </cell>
          <cell r="J38">
            <v>0</v>
          </cell>
          <cell r="N38">
            <v>0</v>
          </cell>
          <cell r="R38">
            <v>0</v>
          </cell>
          <cell r="V38">
            <v>0</v>
          </cell>
          <cell r="Z38">
            <v>0</v>
          </cell>
          <cell r="AD38">
            <v>0</v>
          </cell>
          <cell r="AH38">
            <v>0</v>
          </cell>
          <cell r="AL38">
            <v>0</v>
          </cell>
          <cell r="AP38">
            <v>0</v>
          </cell>
          <cell r="AT38">
            <v>0</v>
          </cell>
          <cell r="AX38">
            <v>0</v>
          </cell>
          <cell r="BB38">
            <v>0</v>
          </cell>
          <cell r="BF38">
            <v>0</v>
          </cell>
          <cell r="BJ38">
            <v>0</v>
          </cell>
          <cell r="BM38">
            <v>0</v>
          </cell>
          <cell r="BP38">
            <v>0</v>
          </cell>
          <cell r="BQ38">
            <v>0</v>
          </cell>
          <cell r="BU38">
            <v>0</v>
          </cell>
          <cell r="BY38">
            <v>0</v>
          </cell>
          <cell r="CC38">
            <v>0</v>
          </cell>
          <cell r="CF38">
            <v>0</v>
          </cell>
          <cell r="CG38">
            <v>0</v>
          </cell>
          <cell r="CI38">
            <v>0</v>
          </cell>
          <cell r="CK38">
            <v>0</v>
          </cell>
          <cell r="CM38">
            <v>0</v>
          </cell>
          <cell r="CO38">
            <v>0</v>
          </cell>
          <cell r="CQ38">
            <v>0</v>
          </cell>
          <cell r="CS38">
            <v>0</v>
          </cell>
          <cell r="CU38">
            <v>0</v>
          </cell>
          <cell r="CW38">
            <v>0</v>
          </cell>
          <cell r="CY38">
            <v>0</v>
          </cell>
          <cell r="DA38">
            <v>0</v>
          </cell>
          <cell r="DK38">
            <v>0</v>
          </cell>
          <cell r="DR38">
            <v>0</v>
          </cell>
        </row>
        <row r="39">
          <cell r="A39" t="str">
            <v xml:space="preserve">   Preferred stock - Series G</v>
          </cell>
          <cell r="B39">
            <v>127</v>
          </cell>
          <cell r="F39">
            <v>0</v>
          </cell>
          <cell r="J39">
            <v>0</v>
          </cell>
          <cell r="N39">
            <v>0</v>
          </cell>
          <cell r="R39">
            <v>0</v>
          </cell>
          <cell r="V39">
            <v>0</v>
          </cell>
          <cell r="Z39">
            <v>0</v>
          </cell>
          <cell r="AD39">
            <v>0</v>
          </cell>
          <cell r="AH39">
            <v>0</v>
          </cell>
          <cell r="AL39">
            <v>0</v>
          </cell>
          <cell r="AP39">
            <v>0</v>
          </cell>
          <cell r="AT39">
            <v>0</v>
          </cell>
          <cell r="AX39">
            <v>0</v>
          </cell>
          <cell r="BB39">
            <v>0</v>
          </cell>
          <cell r="BF39">
            <v>0</v>
          </cell>
          <cell r="BJ39">
            <v>0</v>
          </cell>
          <cell r="BM39">
            <v>0</v>
          </cell>
          <cell r="BP39">
            <v>0</v>
          </cell>
          <cell r="BQ39">
            <v>0</v>
          </cell>
          <cell r="BU39">
            <v>0</v>
          </cell>
          <cell r="BY39">
            <v>0</v>
          </cell>
          <cell r="CC39">
            <v>0</v>
          </cell>
          <cell r="CF39">
            <v>0</v>
          </cell>
          <cell r="CG39">
            <v>0</v>
          </cell>
          <cell r="CI39">
            <v>0</v>
          </cell>
          <cell r="CK39">
            <v>0</v>
          </cell>
          <cell r="CM39">
            <v>0</v>
          </cell>
          <cell r="CO39">
            <v>0</v>
          </cell>
          <cell r="CQ39">
            <v>0</v>
          </cell>
          <cell r="CS39">
            <v>0</v>
          </cell>
          <cell r="CU39">
            <v>0</v>
          </cell>
          <cell r="CW39">
            <v>0</v>
          </cell>
          <cell r="CY39">
            <v>0</v>
          </cell>
          <cell r="DA39">
            <v>0</v>
          </cell>
          <cell r="DK39">
            <v>0</v>
          </cell>
          <cell r="DR39">
            <v>0</v>
          </cell>
        </row>
        <row r="40">
          <cell r="A40" t="str">
            <v xml:space="preserve">   Preferred stock - Series H</v>
          </cell>
          <cell r="B40">
            <v>128</v>
          </cell>
          <cell r="F40">
            <v>0</v>
          </cell>
          <cell r="J40">
            <v>0</v>
          </cell>
          <cell r="N40">
            <v>0</v>
          </cell>
          <cell r="R40">
            <v>0</v>
          </cell>
          <cell r="V40">
            <v>0</v>
          </cell>
          <cell r="Z40">
            <v>0</v>
          </cell>
          <cell r="AD40">
            <v>0</v>
          </cell>
          <cell r="AH40">
            <v>0</v>
          </cell>
          <cell r="AL40">
            <v>0</v>
          </cell>
          <cell r="AP40">
            <v>0</v>
          </cell>
          <cell r="AT40">
            <v>0</v>
          </cell>
          <cell r="AX40">
            <v>0</v>
          </cell>
          <cell r="BB40">
            <v>0</v>
          </cell>
          <cell r="BF40">
            <v>0</v>
          </cell>
          <cell r="BJ40">
            <v>0</v>
          </cell>
          <cell r="BM40">
            <v>0</v>
          </cell>
          <cell r="BP40">
            <v>0</v>
          </cell>
          <cell r="BQ40">
            <v>0</v>
          </cell>
          <cell r="BU40">
            <v>0</v>
          </cell>
          <cell r="BY40">
            <v>0</v>
          </cell>
          <cell r="CC40">
            <v>0</v>
          </cell>
          <cell r="CF40">
            <v>0</v>
          </cell>
          <cell r="CG40">
            <v>0</v>
          </cell>
          <cell r="CI40">
            <v>0</v>
          </cell>
          <cell r="CK40">
            <v>0</v>
          </cell>
          <cell r="CM40">
            <v>0</v>
          </cell>
          <cell r="CO40">
            <v>0</v>
          </cell>
          <cell r="CQ40">
            <v>0</v>
          </cell>
          <cell r="CS40">
            <v>0</v>
          </cell>
          <cell r="CU40">
            <v>0</v>
          </cell>
          <cell r="CW40">
            <v>0</v>
          </cell>
          <cell r="CY40">
            <v>0</v>
          </cell>
          <cell r="DA40">
            <v>0</v>
          </cell>
          <cell r="DK40">
            <v>0</v>
          </cell>
          <cell r="DR40">
            <v>0</v>
          </cell>
        </row>
        <row r="41">
          <cell r="A41" t="str">
            <v xml:space="preserve">   Preferred stock - Series I</v>
          </cell>
          <cell r="B41">
            <v>129</v>
          </cell>
          <cell r="F41">
            <v>0</v>
          </cell>
          <cell r="J41">
            <v>0</v>
          </cell>
          <cell r="N41">
            <v>0</v>
          </cell>
          <cell r="R41">
            <v>0</v>
          </cell>
          <cell r="V41">
            <v>0</v>
          </cell>
          <cell r="Z41">
            <v>0</v>
          </cell>
          <cell r="AD41">
            <v>0</v>
          </cell>
          <cell r="AH41">
            <v>0</v>
          </cell>
          <cell r="AL41">
            <v>0</v>
          </cell>
          <cell r="AP41">
            <v>0</v>
          </cell>
          <cell r="AT41">
            <v>0</v>
          </cell>
          <cell r="AX41">
            <v>0</v>
          </cell>
          <cell r="BB41">
            <v>0</v>
          </cell>
          <cell r="BF41">
            <v>0</v>
          </cell>
          <cell r="BJ41">
            <v>0</v>
          </cell>
          <cell r="BM41">
            <v>0</v>
          </cell>
          <cell r="BP41">
            <v>0</v>
          </cell>
          <cell r="BQ41">
            <v>0</v>
          </cell>
          <cell r="BU41">
            <v>0</v>
          </cell>
          <cell r="BY41">
            <v>0</v>
          </cell>
          <cell r="CC41">
            <v>0</v>
          </cell>
          <cell r="CF41">
            <v>0</v>
          </cell>
          <cell r="CG41">
            <v>0</v>
          </cell>
          <cell r="CI41">
            <v>0</v>
          </cell>
          <cell r="CK41">
            <v>0</v>
          </cell>
          <cell r="CM41">
            <v>0</v>
          </cell>
          <cell r="CO41">
            <v>0</v>
          </cell>
          <cell r="CQ41">
            <v>0</v>
          </cell>
          <cell r="CS41">
            <v>0</v>
          </cell>
          <cell r="CU41">
            <v>0</v>
          </cell>
          <cell r="CW41">
            <v>0</v>
          </cell>
          <cell r="CY41">
            <v>0</v>
          </cell>
          <cell r="DA41">
            <v>0</v>
          </cell>
          <cell r="DK41">
            <v>0</v>
          </cell>
          <cell r="DR41">
            <v>0</v>
          </cell>
        </row>
        <row r="42">
          <cell r="A42" t="str">
            <v xml:space="preserve">   Preferred stock - Series J</v>
          </cell>
          <cell r="B42">
            <v>130</v>
          </cell>
          <cell r="F42">
            <v>0</v>
          </cell>
          <cell r="J42">
            <v>0</v>
          </cell>
          <cell r="N42">
            <v>0</v>
          </cell>
          <cell r="R42">
            <v>0</v>
          </cell>
          <cell r="V42">
            <v>0</v>
          </cell>
          <cell r="Z42">
            <v>0</v>
          </cell>
          <cell r="AD42">
            <v>0</v>
          </cell>
          <cell r="AH42">
            <v>0</v>
          </cell>
          <cell r="AL42">
            <v>0</v>
          </cell>
          <cell r="AP42">
            <v>0</v>
          </cell>
          <cell r="AT42">
            <v>0</v>
          </cell>
          <cell r="AX42">
            <v>0</v>
          </cell>
          <cell r="BB42">
            <v>0</v>
          </cell>
          <cell r="BF42">
            <v>0</v>
          </cell>
          <cell r="BJ42">
            <v>0</v>
          </cell>
          <cell r="BM42">
            <v>0</v>
          </cell>
          <cell r="BP42">
            <v>0</v>
          </cell>
          <cell r="BQ42">
            <v>0</v>
          </cell>
          <cell r="BU42">
            <v>0</v>
          </cell>
          <cell r="BY42">
            <v>0</v>
          </cell>
          <cell r="CC42">
            <v>0</v>
          </cell>
          <cell r="CF42">
            <v>0</v>
          </cell>
          <cell r="CG42">
            <v>0</v>
          </cell>
          <cell r="CI42">
            <v>0</v>
          </cell>
          <cell r="CK42">
            <v>0</v>
          </cell>
          <cell r="CM42">
            <v>0</v>
          </cell>
          <cell r="CO42">
            <v>0</v>
          </cell>
          <cell r="CQ42">
            <v>0</v>
          </cell>
          <cell r="CS42">
            <v>0</v>
          </cell>
          <cell r="CU42">
            <v>0</v>
          </cell>
          <cell r="CW42">
            <v>0</v>
          </cell>
          <cell r="CY42">
            <v>0</v>
          </cell>
          <cell r="DA42">
            <v>0</v>
          </cell>
          <cell r="DK42">
            <v>0</v>
          </cell>
          <cell r="DR42">
            <v>0</v>
          </cell>
        </row>
        <row r="43">
          <cell r="A43" t="str">
            <v xml:space="preserve">   Preferred stock - Series K</v>
          </cell>
          <cell r="B43">
            <v>131</v>
          </cell>
          <cell r="F43">
            <v>0</v>
          </cell>
          <cell r="J43">
            <v>0</v>
          </cell>
          <cell r="N43">
            <v>0</v>
          </cell>
          <cell r="R43">
            <v>0</v>
          </cell>
          <cell r="V43">
            <v>0</v>
          </cell>
          <cell r="Z43">
            <v>0</v>
          </cell>
          <cell r="AD43">
            <v>0</v>
          </cell>
          <cell r="AH43">
            <v>0</v>
          </cell>
          <cell r="AL43">
            <v>0</v>
          </cell>
          <cell r="AP43">
            <v>0</v>
          </cell>
          <cell r="AT43">
            <v>0</v>
          </cell>
          <cell r="AX43">
            <v>0</v>
          </cell>
          <cell r="BB43">
            <v>0</v>
          </cell>
          <cell r="BF43">
            <v>0</v>
          </cell>
          <cell r="BJ43">
            <v>0</v>
          </cell>
          <cell r="BM43">
            <v>0</v>
          </cell>
          <cell r="BP43">
            <v>0</v>
          </cell>
          <cell r="BQ43">
            <v>0</v>
          </cell>
          <cell r="BU43">
            <v>0</v>
          </cell>
          <cell r="BY43">
            <v>0</v>
          </cell>
          <cell r="CC43">
            <v>0</v>
          </cell>
          <cell r="CF43">
            <v>0</v>
          </cell>
          <cell r="CG43">
            <v>0</v>
          </cell>
          <cell r="CI43">
            <v>0</v>
          </cell>
          <cell r="CK43">
            <v>0</v>
          </cell>
          <cell r="CM43">
            <v>0</v>
          </cell>
          <cell r="CO43">
            <v>0</v>
          </cell>
          <cell r="CQ43">
            <v>0</v>
          </cell>
          <cell r="CS43">
            <v>0</v>
          </cell>
          <cell r="CU43">
            <v>0</v>
          </cell>
          <cell r="CW43">
            <v>0</v>
          </cell>
          <cell r="CY43">
            <v>0</v>
          </cell>
          <cell r="DA43">
            <v>0</v>
          </cell>
          <cell r="DK43">
            <v>0</v>
          </cell>
          <cell r="DR43">
            <v>0</v>
          </cell>
        </row>
        <row r="44">
          <cell r="A44" t="str">
            <v xml:space="preserve">   Preferred stock - Series L</v>
          </cell>
          <cell r="B44">
            <v>132</v>
          </cell>
          <cell r="F44">
            <v>0</v>
          </cell>
          <cell r="J44">
            <v>0</v>
          </cell>
          <cell r="N44">
            <v>0</v>
          </cell>
          <cell r="R44">
            <v>0</v>
          </cell>
          <cell r="V44">
            <v>0</v>
          </cell>
          <cell r="Z44">
            <v>0</v>
          </cell>
          <cell r="AD44">
            <v>0</v>
          </cell>
          <cell r="AH44">
            <v>0</v>
          </cell>
          <cell r="AL44">
            <v>0</v>
          </cell>
          <cell r="AP44">
            <v>0</v>
          </cell>
          <cell r="AT44">
            <v>0</v>
          </cell>
          <cell r="AX44">
            <v>0</v>
          </cell>
          <cell r="BB44">
            <v>0</v>
          </cell>
          <cell r="BF44">
            <v>0</v>
          </cell>
          <cell r="BJ44">
            <v>0</v>
          </cell>
          <cell r="BM44">
            <v>0</v>
          </cell>
          <cell r="BP44">
            <v>0</v>
          </cell>
          <cell r="BQ44">
            <v>0</v>
          </cell>
          <cell r="BU44">
            <v>0</v>
          </cell>
          <cell r="BY44">
            <v>0</v>
          </cell>
          <cell r="CC44">
            <v>0</v>
          </cell>
          <cell r="CF44">
            <v>0</v>
          </cell>
          <cell r="CG44">
            <v>0</v>
          </cell>
          <cell r="CI44">
            <v>0</v>
          </cell>
          <cell r="CK44">
            <v>0</v>
          </cell>
          <cell r="CM44">
            <v>0</v>
          </cell>
          <cell r="CO44">
            <v>0</v>
          </cell>
          <cell r="CQ44">
            <v>0</v>
          </cell>
          <cell r="CS44">
            <v>0</v>
          </cell>
          <cell r="CU44">
            <v>0</v>
          </cell>
          <cell r="CW44">
            <v>0</v>
          </cell>
          <cell r="CY44">
            <v>0</v>
          </cell>
          <cell r="DA44">
            <v>0</v>
          </cell>
          <cell r="DK44">
            <v>0</v>
          </cell>
          <cell r="DR44">
            <v>0</v>
          </cell>
        </row>
        <row r="45">
          <cell r="A45" t="str">
            <v xml:space="preserve">   Preferred stock - Series M</v>
          </cell>
          <cell r="B45">
            <v>133</v>
          </cell>
          <cell r="F45">
            <v>0</v>
          </cell>
          <cell r="J45">
            <v>0</v>
          </cell>
          <cell r="N45">
            <v>0</v>
          </cell>
          <cell r="R45">
            <v>0</v>
          </cell>
          <cell r="V45">
            <v>0</v>
          </cell>
          <cell r="Z45">
            <v>0</v>
          </cell>
          <cell r="AD45">
            <v>0</v>
          </cell>
          <cell r="AH45">
            <v>0</v>
          </cell>
          <cell r="AL45">
            <v>0</v>
          </cell>
          <cell r="AP45">
            <v>0</v>
          </cell>
          <cell r="AT45">
            <v>0</v>
          </cell>
          <cell r="AX45">
            <v>0</v>
          </cell>
          <cell r="BB45">
            <v>0</v>
          </cell>
          <cell r="BF45">
            <v>0</v>
          </cell>
          <cell r="BJ45">
            <v>0</v>
          </cell>
          <cell r="BM45">
            <v>0</v>
          </cell>
          <cell r="BP45">
            <v>0</v>
          </cell>
          <cell r="BQ45">
            <v>0</v>
          </cell>
          <cell r="BU45">
            <v>0</v>
          </cell>
          <cell r="BY45">
            <v>0</v>
          </cell>
          <cell r="CC45">
            <v>0</v>
          </cell>
          <cell r="CF45">
            <v>0</v>
          </cell>
          <cell r="CG45">
            <v>0</v>
          </cell>
          <cell r="CI45">
            <v>0</v>
          </cell>
          <cell r="CK45">
            <v>0</v>
          </cell>
          <cell r="CM45">
            <v>0</v>
          </cell>
          <cell r="CO45">
            <v>0</v>
          </cell>
          <cell r="CQ45">
            <v>0</v>
          </cell>
          <cell r="CS45">
            <v>0</v>
          </cell>
          <cell r="CU45">
            <v>0</v>
          </cell>
          <cell r="CW45">
            <v>0</v>
          </cell>
          <cell r="CY45">
            <v>0</v>
          </cell>
          <cell r="DA45">
            <v>0</v>
          </cell>
          <cell r="DK45">
            <v>0</v>
          </cell>
          <cell r="DR45">
            <v>0</v>
          </cell>
        </row>
        <row r="46">
          <cell r="A46" t="str">
            <v xml:space="preserve">   Equity Stock  -  Series AA and AAA</v>
          </cell>
          <cell r="F46">
            <v>0</v>
          </cell>
          <cell r="J46">
            <v>0</v>
          </cell>
          <cell r="N46">
            <v>0</v>
          </cell>
          <cell r="R46">
            <v>0</v>
          </cell>
          <cell r="V46">
            <v>0</v>
          </cell>
          <cell r="Z46">
            <v>0</v>
          </cell>
          <cell r="AD46">
            <v>0</v>
          </cell>
          <cell r="AH46">
            <v>0</v>
          </cell>
          <cell r="AL46">
            <v>0</v>
          </cell>
          <cell r="AP46">
            <v>0</v>
          </cell>
          <cell r="AT46">
            <v>0</v>
          </cell>
          <cell r="AX46">
            <v>0</v>
          </cell>
          <cell r="BB46">
            <v>0</v>
          </cell>
          <cell r="BF46">
            <v>0</v>
          </cell>
          <cell r="BJ46">
            <v>0</v>
          </cell>
          <cell r="BM46">
            <v>0</v>
          </cell>
          <cell r="BP46">
            <v>0</v>
          </cell>
          <cell r="BQ46">
            <v>0</v>
          </cell>
          <cell r="BU46">
            <v>0</v>
          </cell>
          <cell r="BY46">
            <v>0</v>
          </cell>
          <cell r="CC46">
            <v>0</v>
          </cell>
          <cell r="CF46">
            <v>0</v>
          </cell>
          <cell r="CG46">
            <v>0</v>
          </cell>
          <cell r="CI46">
            <v>0</v>
          </cell>
          <cell r="CK46">
            <v>0</v>
          </cell>
          <cell r="CM46">
            <v>0</v>
          </cell>
          <cell r="CO46">
            <v>0</v>
          </cell>
          <cell r="CQ46">
            <v>0</v>
          </cell>
          <cell r="CS46">
            <v>0</v>
          </cell>
          <cell r="CU46">
            <v>0</v>
          </cell>
          <cell r="CW46">
            <v>0</v>
          </cell>
          <cell r="CY46">
            <v>0</v>
          </cell>
          <cell r="DA46">
            <v>0</v>
          </cell>
          <cell r="DK46">
            <v>0</v>
          </cell>
          <cell r="DR46">
            <v>0</v>
          </cell>
        </row>
        <row r="47">
          <cell r="A47" t="str">
            <v xml:space="preserve">   Common stock</v>
          </cell>
          <cell r="B47">
            <v>134</v>
          </cell>
          <cell r="F47">
            <v>0</v>
          </cell>
          <cell r="J47">
            <v>0</v>
          </cell>
          <cell r="N47">
            <v>0</v>
          </cell>
          <cell r="R47">
            <v>0</v>
          </cell>
          <cell r="V47">
            <v>0</v>
          </cell>
          <cell r="Z47">
            <v>0</v>
          </cell>
          <cell r="AD47">
            <v>0</v>
          </cell>
          <cell r="AH47">
            <v>0</v>
          </cell>
          <cell r="AL47">
            <v>0</v>
          </cell>
          <cell r="AP47">
            <v>0</v>
          </cell>
          <cell r="AT47">
            <v>0</v>
          </cell>
          <cell r="AX47">
            <v>0</v>
          </cell>
          <cell r="BB47">
            <v>0</v>
          </cell>
          <cell r="BF47">
            <v>0</v>
          </cell>
          <cell r="BJ47">
            <v>0</v>
          </cell>
          <cell r="BM47">
            <v>0</v>
          </cell>
          <cell r="BP47">
            <v>0</v>
          </cell>
          <cell r="BQ47">
            <v>0</v>
          </cell>
          <cell r="BU47">
            <v>0</v>
          </cell>
          <cell r="BY47">
            <v>0</v>
          </cell>
          <cell r="CC47">
            <v>0</v>
          </cell>
          <cell r="CF47">
            <v>0</v>
          </cell>
          <cell r="CG47">
            <v>0</v>
          </cell>
          <cell r="CI47">
            <v>0</v>
          </cell>
          <cell r="CK47">
            <v>0</v>
          </cell>
          <cell r="CM47">
            <v>0</v>
          </cell>
          <cell r="CO47">
            <v>0</v>
          </cell>
          <cell r="CQ47">
            <v>0</v>
          </cell>
          <cell r="CS47">
            <v>0</v>
          </cell>
          <cell r="CU47">
            <v>0</v>
          </cell>
          <cell r="CW47">
            <v>0</v>
          </cell>
          <cell r="CY47">
            <v>0</v>
          </cell>
          <cell r="DA47">
            <v>0</v>
          </cell>
          <cell r="DK47">
            <v>0</v>
          </cell>
          <cell r="DR47">
            <v>0</v>
          </cell>
        </row>
        <row r="48">
          <cell r="A48" t="str">
            <v xml:space="preserve">   Common stock Class B</v>
          </cell>
          <cell r="F48">
            <v>0</v>
          </cell>
          <cell r="J48">
            <v>0</v>
          </cell>
          <cell r="N48">
            <v>0</v>
          </cell>
          <cell r="R48">
            <v>0</v>
          </cell>
          <cell r="V48">
            <v>0</v>
          </cell>
          <cell r="Z48">
            <v>0</v>
          </cell>
          <cell r="AD48">
            <v>0</v>
          </cell>
          <cell r="AH48">
            <v>0</v>
          </cell>
          <cell r="AL48">
            <v>0</v>
          </cell>
          <cell r="AP48">
            <v>0</v>
          </cell>
          <cell r="AT48">
            <v>0</v>
          </cell>
          <cell r="AX48">
            <v>0</v>
          </cell>
          <cell r="BB48">
            <v>0</v>
          </cell>
          <cell r="BF48">
            <v>0</v>
          </cell>
          <cell r="BJ48">
            <v>0</v>
          </cell>
          <cell r="BM48">
            <v>0</v>
          </cell>
          <cell r="BP48">
            <v>0</v>
          </cell>
          <cell r="BQ48">
            <v>0</v>
          </cell>
          <cell r="BU48">
            <v>0</v>
          </cell>
          <cell r="BY48">
            <v>0</v>
          </cell>
          <cell r="CC48">
            <v>0</v>
          </cell>
          <cell r="CF48">
            <v>0</v>
          </cell>
          <cell r="CG48">
            <v>0</v>
          </cell>
          <cell r="CI48">
            <v>0</v>
          </cell>
          <cell r="CK48">
            <v>0</v>
          </cell>
          <cell r="CM48">
            <v>0</v>
          </cell>
          <cell r="CO48">
            <v>0</v>
          </cell>
          <cell r="CQ48">
            <v>0</v>
          </cell>
          <cell r="CS48">
            <v>0</v>
          </cell>
          <cell r="CU48">
            <v>0</v>
          </cell>
          <cell r="CW48">
            <v>0</v>
          </cell>
          <cell r="CY48">
            <v>0</v>
          </cell>
          <cell r="DA48">
            <v>0</v>
          </cell>
          <cell r="DK48">
            <v>0</v>
          </cell>
          <cell r="DR48">
            <v>0</v>
          </cell>
        </row>
        <row r="49">
          <cell r="A49" t="str">
            <v xml:space="preserve">  Amount per TB</v>
          </cell>
          <cell r="B49">
            <v>136</v>
          </cell>
          <cell r="F49">
            <v>0</v>
          </cell>
          <cell r="J49">
            <v>0</v>
          </cell>
          <cell r="N49">
            <v>0</v>
          </cell>
          <cell r="R49">
            <v>0</v>
          </cell>
          <cell r="V49">
            <v>0</v>
          </cell>
          <cell r="Z49">
            <v>0</v>
          </cell>
          <cell r="AD49">
            <v>0</v>
          </cell>
          <cell r="AH49">
            <v>0</v>
          </cell>
          <cell r="AL49">
            <v>0</v>
          </cell>
          <cell r="AP49">
            <v>0</v>
          </cell>
          <cell r="AT49">
            <v>0</v>
          </cell>
          <cell r="AX49">
            <v>0</v>
          </cell>
          <cell r="BB49">
            <v>0</v>
          </cell>
          <cell r="BF49">
            <v>0</v>
          </cell>
          <cell r="BJ49">
            <v>0</v>
          </cell>
          <cell r="BM49">
            <v>0</v>
          </cell>
          <cell r="BP49">
            <v>0</v>
          </cell>
          <cell r="BQ49">
            <v>0</v>
          </cell>
          <cell r="BU49">
            <v>0</v>
          </cell>
          <cell r="BY49">
            <v>0</v>
          </cell>
          <cell r="CC49">
            <v>0</v>
          </cell>
          <cell r="CF49">
            <v>0</v>
          </cell>
          <cell r="CG49">
            <v>0</v>
          </cell>
          <cell r="CI49">
            <v>0</v>
          </cell>
          <cell r="CK49">
            <v>0</v>
          </cell>
          <cell r="CM49">
            <v>0</v>
          </cell>
          <cell r="CO49">
            <v>0</v>
          </cell>
          <cell r="CQ49">
            <v>0</v>
          </cell>
          <cell r="CS49">
            <v>0</v>
          </cell>
          <cell r="CU49">
            <v>0</v>
          </cell>
          <cell r="CW49">
            <v>0</v>
          </cell>
          <cell r="CY49">
            <v>0</v>
          </cell>
          <cell r="DA49">
            <v>0</v>
          </cell>
          <cell r="DK49">
            <v>0</v>
          </cell>
          <cell r="DR49">
            <v>0</v>
          </cell>
        </row>
        <row r="50">
          <cell r="A50" t="str">
            <v xml:space="preserve">   Reclass Operating Co's Stock</v>
          </cell>
          <cell r="B50">
            <v>137</v>
          </cell>
          <cell r="F50">
            <v>0</v>
          </cell>
          <cell r="J50">
            <v>0</v>
          </cell>
          <cell r="N50">
            <v>0</v>
          </cell>
          <cell r="R50">
            <v>0</v>
          </cell>
          <cell r="V50">
            <v>0</v>
          </cell>
          <cell r="Z50">
            <v>0</v>
          </cell>
          <cell r="AD50">
            <v>0</v>
          </cell>
          <cell r="AH50">
            <v>0</v>
          </cell>
          <cell r="AL50">
            <v>0</v>
          </cell>
          <cell r="AP50">
            <v>0</v>
          </cell>
          <cell r="AT50">
            <v>0</v>
          </cell>
          <cell r="AX50">
            <v>0</v>
          </cell>
          <cell r="BB50">
            <v>0</v>
          </cell>
          <cell r="BF50">
            <v>0</v>
          </cell>
          <cell r="BJ50">
            <v>0</v>
          </cell>
          <cell r="BM50">
            <v>0</v>
          </cell>
          <cell r="BP50">
            <v>0</v>
          </cell>
          <cell r="BQ50">
            <v>0</v>
          </cell>
          <cell r="BU50">
            <v>0</v>
          </cell>
          <cell r="BY50">
            <v>0</v>
          </cell>
          <cell r="CC50">
            <v>0</v>
          </cell>
          <cell r="CF50">
            <v>0</v>
          </cell>
          <cell r="CG50">
            <v>0</v>
          </cell>
          <cell r="CI50">
            <v>0</v>
          </cell>
          <cell r="CK50">
            <v>0</v>
          </cell>
          <cell r="CM50">
            <v>0</v>
          </cell>
          <cell r="CO50">
            <v>0</v>
          </cell>
          <cell r="CQ50">
            <v>0</v>
          </cell>
          <cell r="CS50">
            <v>0</v>
          </cell>
          <cell r="CU50">
            <v>0</v>
          </cell>
          <cell r="CW50">
            <v>0</v>
          </cell>
          <cell r="CY50">
            <v>0</v>
          </cell>
          <cell r="DA50">
            <v>0</v>
          </cell>
          <cell r="DK50">
            <v>0</v>
          </cell>
          <cell r="DR50">
            <v>0</v>
          </cell>
        </row>
        <row r="51">
          <cell r="A51" t="str">
            <v xml:space="preserve">   Reclass Operating Co's Stock</v>
          </cell>
          <cell r="B51">
            <v>138</v>
          </cell>
          <cell r="F51">
            <v>0</v>
          </cell>
          <cell r="J51">
            <v>0</v>
          </cell>
          <cell r="N51">
            <v>0</v>
          </cell>
          <cell r="R51">
            <v>0</v>
          </cell>
          <cell r="V51">
            <v>0</v>
          </cell>
          <cell r="Z51">
            <v>0</v>
          </cell>
          <cell r="AD51">
            <v>0</v>
          </cell>
          <cell r="AH51">
            <v>0</v>
          </cell>
          <cell r="AL51">
            <v>0</v>
          </cell>
          <cell r="AP51">
            <v>0</v>
          </cell>
          <cell r="AT51">
            <v>0</v>
          </cell>
          <cell r="AX51">
            <v>0</v>
          </cell>
          <cell r="BB51">
            <v>0</v>
          </cell>
          <cell r="BF51">
            <v>0</v>
          </cell>
          <cell r="BJ51">
            <v>0</v>
          </cell>
          <cell r="BM51">
            <v>0</v>
          </cell>
          <cell r="BP51">
            <v>0</v>
          </cell>
          <cell r="BQ51">
            <v>0</v>
          </cell>
          <cell r="BU51">
            <v>0</v>
          </cell>
          <cell r="BY51">
            <v>0</v>
          </cell>
          <cell r="CC51">
            <v>0</v>
          </cell>
          <cell r="CF51">
            <v>0</v>
          </cell>
          <cell r="CG51">
            <v>0</v>
          </cell>
          <cell r="CI51">
            <v>0</v>
          </cell>
          <cell r="CK51">
            <v>0</v>
          </cell>
          <cell r="CM51">
            <v>0</v>
          </cell>
          <cell r="CO51">
            <v>0</v>
          </cell>
          <cell r="CQ51">
            <v>0</v>
          </cell>
          <cell r="CS51">
            <v>0</v>
          </cell>
          <cell r="CU51">
            <v>0</v>
          </cell>
          <cell r="CW51">
            <v>0</v>
          </cell>
          <cell r="CY51">
            <v>0</v>
          </cell>
          <cell r="DA51">
            <v>0</v>
          </cell>
          <cell r="DK51">
            <v>0</v>
          </cell>
          <cell r="DR51">
            <v>0</v>
          </cell>
        </row>
        <row r="52">
          <cell r="A52" t="str">
            <v>Capital of Corporate Subs.</v>
          </cell>
          <cell r="B52">
            <v>139</v>
          </cell>
          <cell r="F52">
            <v>0</v>
          </cell>
          <cell r="J52">
            <v>0</v>
          </cell>
          <cell r="N52">
            <v>0</v>
          </cell>
          <cell r="R52">
            <v>0</v>
          </cell>
          <cell r="V52">
            <v>0</v>
          </cell>
          <cell r="Z52">
            <v>0</v>
          </cell>
          <cell r="AD52">
            <v>0</v>
          </cell>
          <cell r="AH52">
            <v>0</v>
          </cell>
          <cell r="AL52">
            <v>0</v>
          </cell>
          <cell r="AP52">
            <v>0</v>
          </cell>
          <cell r="AT52">
            <v>0</v>
          </cell>
          <cell r="AX52">
            <v>0</v>
          </cell>
          <cell r="BB52">
            <v>0</v>
          </cell>
          <cell r="BF52">
            <v>0</v>
          </cell>
          <cell r="BJ52">
            <v>0</v>
          </cell>
          <cell r="BM52">
            <v>0</v>
          </cell>
          <cell r="BP52">
            <v>0</v>
          </cell>
          <cell r="BQ52">
            <v>0</v>
          </cell>
          <cell r="BU52">
            <v>0</v>
          </cell>
          <cell r="BY52">
            <v>0</v>
          </cell>
          <cell r="CC52">
            <v>0</v>
          </cell>
          <cell r="CF52">
            <v>0</v>
          </cell>
          <cell r="CG52">
            <v>0</v>
          </cell>
          <cell r="CI52">
            <v>0</v>
          </cell>
          <cell r="CK52">
            <v>0</v>
          </cell>
          <cell r="CM52">
            <v>0</v>
          </cell>
          <cell r="CO52">
            <v>0</v>
          </cell>
          <cell r="CQ52">
            <v>0</v>
          </cell>
          <cell r="CS52">
            <v>0</v>
          </cell>
          <cell r="CU52">
            <v>0</v>
          </cell>
          <cell r="CW52">
            <v>0</v>
          </cell>
          <cell r="CY52">
            <v>0</v>
          </cell>
          <cell r="DA52">
            <v>0</v>
          </cell>
          <cell r="DK52">
            <v>0</v>
          </cell>
          <cell r="DR52">
            <v>0</v>
          </cell>
        </row>
        <row r="53">
          <cell r="A53" t="str">
            <v xml:space="preserve">   Reclass Cap Shelf Fee to equity</v>
          </cell>
          <cell r="B53">
            <v>140</v>
          </cell>
          <cell r="F53">
            <v>0</v>
          </cell>
          <cell r="J53">
            <v>0</v>
          </cell>
          <cell r="N53">
            <v>0</v>
          </cell>
          <cell r="R53">
            <v>0</v>
          </cell>
          <cell r="V53">
            <v>0</v>
          </cell>
          <cell r="Z53">
            <v>0</v>
          </cell>
          <cell r="AD53">
            <v>0</v>
          </cell>
          <cell r="AH53">
            <v>0</v>
          </cell>
          <cell r="AL53">
            <v>0</v>
          </cell>
          <cell r="AP53">
            <v>0</v>
          </cell>
          <cell r="AT53">
            <v>0</v>
          </cell>
          <cell r="AX53">
            <v>0</v>
          </cell>
          <cell r="BB53">
            <v>0</v>
          </cell>
          <cell r="BF53">
            <v>0</v>
          </cell>
          <cell r="BJ53">
            <v>0</v>
          </cell>
          <cell r="BM53">
            <v>0</v>
          </cell>
          <cell r="BP53">
            <v>0</v>
          </cell>
          <cell r="BQ53">
            <v>0</v>
          </cell>
          <cell r="BU53">
            <v>0</v>
          </cell>
          <cell r="BY53">
            <v>0</v>
          </cell>
          <cell r="CC53">
            <v>0</v>
          </cell>
          <cell r="CF53">
            <v>0</v>
          </cell>
          <cell r="CG53">
            <v>0</v>
          </cell>
          <cell r="CI53">
            <v>0</v>
          </cell>
          <cell r="CK53">
            <v>0</v>
          </cell>
          <cell r="CM53">
            <v>0</v>
          </cell>
          <cell r="CO53">
            <v>0</v>
          </cell>
          <cell r="CQ53">
            <v>0</v>
          </cell>
          <cell r="CS53">
            <v>0</v>
          </cell>
          <cell r="CU53">
            <v>0</v>
          </cell>
          <cell r="CW53">
            <v>0</v>
          </cell>
          <cell r="CY53">
            <v>0</v>
          </cell>
          <cell r="DA53">
            <v>0</v>
          </cell>
          <cell r="DK53">
            <v>0</v>
          </cell>
          <cell r="DR53">
            <v>0</v>
          </cell>
        </row>
        <row r="54">
          <cell r="A54" t="str">
            <v xml:space="preserve">   Paid-in Capital</v>
          </cell>
          <cell r="B54">
            <v>141</v>
          </cell>
          <cell r="F54">
            <v>0</v>
          </cell>
          <cell r="J54">
            <v>0</v>
          </cell>
          <cell r="N54">
            <v>0</v>
          </cell>
          <cell r="R54">
            <v>0</v>
          </cell>
          <cell r="V54">
            <v>0</v>
          </cell>
          <cell r="Z54">
            <v>0</v>
          </cell>
          <cell r="AD54">
            <v>0</v>
          </cell>
          <cell r="AH54">
            <v>0</v>
          </cell>
          <cell r="AL54">
            <v>0</v>
          </cell>
          <cell r="AP54">
            <v>0</v>
          </cell>
          <cell r="AT54">
            <v>0</v>
          </cell>
          <cell r="AX54">
            <v>0</v>
          </cell>
          <cell r="BB54">
            <v>0</v>
          </cell>
          <cell r="BF54">
            <v>0</v>
          </cell>
          <cell r="BJ54">
            <v>0</v>
          </cell>
          <cell r="BM54">
            <v>0</v>
          </cell>
          <cell r="BP54">
            <v>0</v>
          </cell>
          <cell r="BQ54">
            <v>0</v>
          </cell>
          <cell r="BU54">
            <v>0</v>
          </cell>
          <cell r="BY54">
            <v>0</v>
          </cell>
          <cell r="CC54">
            <v>0</v>
          </cell>
          <cell r="CF54">
            <v>0</v>
          </cell>
          <cell r="CG54">
            <v>0</v>
          </cell>
          <cell r="CI54">
            <v>0</v>
          </cell>
          <cell r="CK54">
            <v>0</v>
          </cell>
          <cell r="CM54">
            <v>0</v>
          </cell>
          <cell r="CO54">
            <v>0</v>
          </cell>
          <cell r="CQ54">
            <v>0</v>
          </cell>
          <cell r="CS54">
            <v>0</v>
          </cell>
          <cell r="CU54">
            <v>0</v>
          </cell>
          <cell r="CW54">
            <v>0</v>
          </cell>
          <cell r="CY54">
            <v>0</v>
          </cell>
          <cell r="DA54">
            <v>0</v>
          </cell>
          <cell r="DK54">
            <v>0</v>
          </cell>
          <cell r="DR54">
            <v>0</v>
          </cell>
        </row>
        <row r="55">
          <cell r="A55" t="str">
            <v xml:space="preserve">   Cumulative net income-prior</v>
          </cell>
          <cell r="B55">
            <v>142</v>
          </cell>
          <cell r="F55">
            <v>0</v>
          </cell>
          <cell r="J55">
            <v>0</v>
          </cell>
          <cell r="N55">
            <v>0</v>
          </cell>
          <cell r="R55">
            <v>0</v>
          </cell>
          <cell r="V55">
            <v>0</v>
          </cell>
          <cell r="Z55">
            <v>0</v>
          </cell>
          <cell r="AD55">
            <v>0</v>
          </cell>
          <cell r="AH55">
            <v>0</v>
          </cell>
          <cell r="AL55">
            <v>0</v>
          </cell>
          <cell r="AP55">
            <v>0</v>
          </cell>
          <cell r="AT55">
            <v>0</v>
          </cell>
          <cell r="AX55">
            <v>0</v>
          </cell>
          <cell r="BB55">
            <v>0</v>
          </cell>
          <cell r="BF55">
            <v>0</v>
          </cell>
          <cell r="BJ55">
            <v>0</v>
          </cell>
          <cell r="BM55">
            <v>0</v>
          </cell>
          <cell r="BP55">
            <v>0</v>
          </cell>
          <cell r="BQ55">
            <v>0</v>
          </cell>
          <cell r="BU55">
            <v>0</v>
          </cell>
          <cell r="BY55">
            <v>0</v>
          </cell>
          <cell r="CC55">
            <v>0</v>
          </cell>
          <cell r="CF55">
            <v>0</v>
          </cell>
          <cell r="CG55">
            <v>0</v>
          </cell>
          <cell r="CI55">
            <v>0</v>
          </cell>
          <cell r="CK55">
            <v>0</v>
          </cell>
          <cell r="CM55">
            <v>0</v>
          </cell>
          <cell r="CO55">
            <v>0</v>
          </cell>
          <cell r="CQ55">
            <v>0</v>
          </cell>
          <cell r="CS55">
            <v>0</v>
          </cell>
          <cell r="CU55">
            <v>0</v>
          </cell>
          <cell r="CW55">
            <v>0</v>
          </cell>
          <cell r="CY55">
            <v>0</v>
          </cell>
          <cell r="DA55">
            <v>0</v>
          </cell>
          <cell r="DK55">
            <v>0</v>
          </cell>
          <cell r="DR55">
            <v>0</v>
          </cell>
        </row>
        <row r="56">
          <cell r="A56" t="str">
            <v xml:space="preserve">   Cumulative net income-current</v>
          </cell>
          <cell r="B56">
            <v>143</v>
          </cell>
          <cell r="F56">
            <v>0</v>
          </cell>
          <cell r="J56">
            <v>0</v>
          </cell>
          <cell r="N56">
            <v>0</v>
          </cell>
          <cell r="R56">
            <v>0</v>
          </cell>
          <cell r="V56">
            <v>0</v>
          </cell>
          <cell r="Z56">
            <v>0</v>
          </cell>
          <cell r="AD56">
            <v>0</v>
          </cell>
          <cell r="AH56">
            <v>0</v>
          </cell>
          <cell r="AL56">
            <v>0</v>
          </cell>
          <cell r="AP56">
            <v>0</v>
          </cell>
          <cell r="AT56">
            <v>0</v>
          </cell>
          <cell r="AX56">
            <v>0</v>
          </cell>
          <cell r="BB56">
            <v>0</v>
          </cell>
          <cell r="BF56">
            <v>0</v>
          </cell>
          <cell r="BJ56">
            <v>0</v>
          </cell>
          <cell r="BM56">
            <v>0</v>
          </cell>
          <cell r="BP56">
            <v>0</v>
          </cell>
          <cell r="BQ56">
            <v>0</v>
          </cell>
          <cell r="BU56">
            <v>0</v>
          </cell>
          <cell r="BY56">
            <v>0</v>
          </cell>
          <cell r="CC56">
            <v>0</v>
          </cell>
          <cell r="CF56">
            <v>0</v>
          </cell>
          <cell r="CG56">
            <v>0</v>
          </cell>
          <cell r="CI56">
            <v>0</v>
          </cell>
          <cell r="CK56">
            <v>0</v>
          </cell>
          <cell r="CM56">
            <v>0</v>
          </cell>
          <cell r="CO56">
            <v>0</v>
          </cell>
          <cell r="CQ56">
            <v>0</v>
          </cell>
          <cell r="CS56">
            <v>0</v>
          </cell>
          <cell r="CU56">
            <v>0</v>
          </cell>
          <cell r="CW56">
            <v>0</v>
          </cell>
          <cell r="CY56">
            <v>0</v>
          </cell>
          <cell r="DA56">
            <v>0</v>
          </cell>
          <cell r="DK56">
            <v>0</v>
          </cell>
          <cell r="DR56">
            <v>0</v>
          </cell>
        </row>
        <row r="57">
          <cell r="A57" t="str">
            <v xml:space="preserve">   Cumulative distributions paid</v>
          </cell>
          <cell r="B57">
            <v>144</v>
          </cell>
          <cell r="F57">
            <v>0</v>
          </cell>
          <cell r="J57">
            <v>0</v>
          </cell>
          <cell r="N57">
            <v>0</v>
          </cell>
          <cell r="R57">
            <v>0</v>
          </cell>
          <cell r="V57">
            <v>0</v>
          </cell>
          <cell r="Z57">
            <v>0</v>
          </cell>
          <cell r="AD57">
            <v>0</v>
          </cell>
          <cell r="AH57">
            <v>0</v>
          </cell>
          <cell r="AL57">
            <v>0</v>
          </cell>
          <cell r="AP57">
            <v>0</v>
          </cell>
          <cell r="AT57">
            <v>0</v>
          </cell>
          <cell r="AX57">
            <v>0</v>
          </cell>
          <cell r="BB57">
            <v>0</v>
          </cell>
          <cell r="BF57">
            <v>0</v>
          </cell>
          <cell r="BJ57">
            <v>0</v>
          </cell>
          <cell r="BM57">
            <v>0</v>
          </cell>
          <cell r="BP57">
            <v>0</v>
          </cell>
          <cell r="BQ57">
            <v>0</v>
          </cell>
          <cell r="BU57">
            <v>0</v>
          </cell>
          <cell r="BY57">
            <v>0</v>
          </cell>
          <cell r="CC57">
            <v>0</v>
          </cell>
          <cell r="CF57">
            <v>0</v>
          </cell>
          <cell r="CG57">
            <v>0</v>
          </cell>
          <cell r="CI57">
            <v>0</v>
          </cell>
          <cell r="CK57">
            <v>0</v>
          </cell>
          <cell r="CM57">
            <v>0</v>
          </cell>
          <cell r="CO57">
            <v>0</v>
          </cell>
          <cell r="CQ57">
            <v>0</v>
          </cell>
          <cell r="CS57">
            <v>0</v>
          </cell>
          <cell r="CU57">
            <v>0</v>
          </cell>
          <cell r="CW57">
            <v>0</v>
          </cell>
          <cell r="CY57">
            <v>0</v>
          </cell>
          <cell r="DA57">
            <v>0</v>
          </cell>
          <cell r="DK57">
            <v>0</v>
          </cell>
          <cell r="DR57">
            <v>0</v>
          </cell>
        </row>
        <row r="58">
          <cell r="A58" t="str">
            <v>Equity in income of LTD Partnership</v>
          </cell>
          <cell r="B58">
            <v>145</v>
          </cell>
          <cell r="F58">
            <v>0</v>
          </cell>
          <cell r="J58">
            <v>0</v>
          </cell>
          <cell r="N58">
            <v>0</v>
          </cell>
          <cell r="R58">
            <v>0</v>
          </cell>
          <cell r="V58">
            <v>0</v>
          </cell>
          <cell r="Z58">
            <v>0</v>
          </cell>
          <cell r="AD58">
            <v>0</v>
          </cell>
          <cell r="AH58">
            <v>0</v>
          </cell>
          <cell r="AL58">
            <v>0</v>
          </cell>
          <cell r="AP58">
            <v>0</v>
          </cell>
          <cell r="AT58">
            <v>0</v>
          </cell>
          <cell r="AX58">
            <v>0</v>
          </cell>
          <cell r="BB58">
            <v>0</v>
          </cell>
          <cell r="BF58">
            <v>0</v>
          </cell>
          <cell r="BJ58">
            <v>0</v>
          </cell>
          <cell r="BM58">
            <v>0</v>
          </cell>
          <cell r="BP58">
            <v>0</v>
          </cell>
          <cell r="BQ58">
            <v>0</v>
          </cell>
          <cell r="BU58">
            <v>0</v>
          </cell>
          <cell r="BY58">
            <v>0</v>
          </cell>
          <cell r="CC58">
            <v>0</v>
          </cell>
          <cell r="CF58">
            <v>0</v>
          </cell>
          <cell r="CG58">
            <v>0</v>
          </cell>
          <cell r="CI58">
            <v>0</v>
          </cell>
          <cell r="CK58">
            <v>0</v>
          </cell>
          <cell r="CM58">
            <v>0</v>
          </cell>
          <cell r="CO58">
            <v>0</v>
          </cell>
          <cell r="CQ58">
            <v>0</v>
          </cell>
          <cell r="CS58">
            <v>0</v>
          </cell>
          <cell r="CU58">
            <v>0</v>
          </cell>
          <cell r="CW58">
            <v>0</v>
          </cell>
          <cell r="CY58">
            <v>-18759047.609999999</v>
          </cell>
          <cell r="DA58">
            <v>-6.1600000020116568</v>
          </cell>
          <cell r="DK58">
            <v>56332083.630000025</v>
          </cell>
          <cell r="DR58">
            <v>0</v>
          </cell>
        </row>
        <row r="59">
          <cell r="A59" t="str">
            <v>Property management fees - mini</v>
          </cell>
          <cell r="B59">
            <v>146</v>
          </cell>
          <cell r="F59">
            <v>0</v>
          </cell>
          <cell r="J59">
            <v>0</v>
          </cell>
          <cell r="N59">
            <v>0</v>
          </cell>
          <cell r="R59">
            <v>0</v>
          </cell>
          <cell r="V59">
            <v>0</v>
          </cell>
          <cell r="Z59">
            <v>0</v>
          </cell>
          <cell r="AD59">
            <v>0</v>
          </cell>
          <cell r="AH59">
            <v>0</v>
          </cell>
          <cell r="AL59">
            <v>0</v>
          </cell>
          <cell r="AP59">
            <v>0</v>
          </cell>
          <cell r="AT59">
            <v>0</v>
          </cell>
          <cell r="AX59">
            <v>0</v>
          </cell>
          <cell r="BB59">
            <v>0</v>
          </cell>
          <cell r="BF59">
            <v>0</v>
          </cell>
          <cell r="BJ59">
            <v>0</v>
          </cell>
          <cell r="BM59">
            <v>0</v>
          </cell>
          <cell r="BP59">
            <v>0</v>
          </cell>
          <cell r="BQ59">
            <v>0</v>
          </cell>
          <cell r="BU59">
            <v>0</v>
          </cell>
          <cell r="BY59">
            <v>0</v>
          </cell>
          <cell r="CC59">
            <v>0</v>
          </cell>
          <cell r="CF59">
            <v>0</v>
          </cell>
          <cell r="CG59">
            <v>0</v>
          </cell>
          <cell r="CI59">
            <v>0</v>
          </cell>
          <cell r="CK59">
            <v>0</v>
          </cell>
          <cell r="CM59">
            <v>0</v>
          </cell>
          <cell r="CO59">
            <v>0</v>
          </cell>
          <cell r="CQ59">
            <v>0</v>
          </cell>
          <cell r="CS59">
            <v>0</v>
          </cell>
          <cell r="CU59">
            <v>0</v>
          </cell>
          <cell r="CW59">
            <v>0</v>
          </cell>
          <cell r="CY59">
            <v>0</v>
          </cell>
          <cell r="DA59">
            <v>0</v>
          </cell>
          <cell r="DK59">
            <v>0</v>
          </cell>
          <cell r="DR59">
            <v>0</v>
          </cell>
        </row>
        <row r="60">
          <cell r="A60" t="str">
            <v>Rental income</v>
          </cell>
          <cell r="B60">
            <v>148</v>
          </cell>
          <cell r="F60">
            <v>0</v>
          </cell>
          <cell r="J60">
            <v>0</v>
          </cell>
          <cell r="N60">
            <v>0</v>
          </cell>
          <cell r="R60">
            <v>0</v>
          </cell>
          <cell r="V60">
            <v>0</v>
          </cell>
          <cell r="Z60">
            <v>0</v>
          </cell>
          <cell r="AD60">
            <v>0</v>
          </cell>
          <cell r="AH60">
            <v>0</v>
          </cell>
          <cell r="AL60">
            <v>0</v>
          </cell>
          <cell r="AP60">
            <v>0</v>
          </cell>
          <cell r="AT60">
            <v>0</v>
          </cell>
          <cell r="AX60">
            <v>0</v>
          </cell>
          <cell r="BB60">
            <v>0</v>
          </cell>
          <cell r="BF60">
            <v>0</v>
          </cell>
          <cell r="BJ60">
            <v>0</v>
          </cell>
          <cell r="BM60">
            <v>0</v>
          </cell>
          <cell r="BP60">
            <v>0</v>
          </cell>
          <cell r="BQ60">
            <v>0</v>
          </cell>
          <cell r="BU60">
            <v>0</v>
          </cell>
          <cell r="BY60">
            <v>0</v>
          </cell>
          <cell r="CC60">
            <v>0</v>
          </cell>
          <cell r="CF60">
            <v>0</v>
          </cell>
          <cell r="CG60">
            <v>0</v>
          </cell>
          <cell r="CI60">
            <v>0</v>
          </cell>
          <cell r="CK60">
            <v>0</v>
          </cell>
          <cell r="CM60">
            <v>0</v>
          </cell>
          <cell r="CO60">
            <v>0</v>
          </cell>
          <cell r="CQ60">
            <v>0</v>
          </cell>
          <cell r="CS60">
            <v>0</v>
          </cell>
          <cell r="CU60">
            <v>0</v>
          </cell>
          <cell r="CW60">
            <v>0</v>
          </cell>
          <cell r="CY60">
            <v>0</v>
          </cell>
          <cell r="DA60">
            <v>0</v>
          </cell>
          <cell r="DK60">
            <v>0</v>
          </cell>
          <cell r="DR60">
            <v>0</v>
          </cell>
        </row>
        <row r="61">
          <cell r="A61" t="str">
            <v xml:space="preserve">Ancillary Income </v>
          </cell>
          <cell r="B61">
            <v>149</v>
          </cell>
          <cell r="F61">
            <v>0</v>
          </cell>
          <cell r="J61">
            <v>0</v>
          </cell>
          <cell r="N61">
            <v>0</v>
          </cell>
          <cell r="R61">
            <v>0</v>
          </cell>
          <cell r="V61">
            <v>0</v>
          </cell>
          <cell r="Z61">
            <v>0</v>
          </cell>
          <cell r="AD61">
            <v>0</v>
          </cell>
          <cell r="AH61">
            <v>0</v>
          </cell>
          <cell r="AL61">
            <v>0</v>
          </cell>
          <cell r="AP61">
            <v>0</v>
          </cell>
          <cell r="AT61">
            <v>0</v>
          </cell>
          <cell r="AX61">
            <v>0</v>
          </cell>
          <cell r="BB61">
            <v>0</v>
          </cell>
          <cell r="BF61">
            <v>0</v>
          </cell>
          <cell r="BJ61">
            <v>0</v>
          </cell>
          <cell r="BM61">
            <v>0</v>
          </cell>
          <cell r="BP61">
            <v>0</v>
          </cell>
          <cell r="BQ61">
            <v>0</v>
          </cell>
          <cell r="BU61">
            <v>0</v>
          </cell>
          <cell r="BY61">
            <v>0</v>
          </cell>
          <cell r="CC61">
            <v>0</v>
          </cell>
          <cell r="CF61">
            <v>0</v>
          </cell>
          <cell r="CG61">
            <v>0</v>
          </cell>
          <cell r="CI61">
            <v>0</v>
          </cell>
          <cell r="CK61">
            <v>0</v>
          </cell>
          <cell r="CM61">
            <v>0</v>
          </cell>
          <cell r="CO61">
            <v>0</v>
          </cell>
          <cell r="CQ61">
            <v>0</v>
          </cell>
          <cell r="CS61">
            <v>0</v>
          </cell>
          <cell r="CU61">
            <v>0</v>
          </cell>
          <cell r="CW61">
            <v>0</v>
          </cell>
          <cell r="CY61">
            <v>0</v>
          </cell>
          <cell r="DA61">
            <v>0</v>
          </cell>
          <cell r="DK61">
            <v>0</v>
          </cell>
          <cell r="DR61">
            <v>0</v>
          </cell>
        </row>
        <row r="62">
          <cell r="A62" t="str">
            <v xml:space="preserve">Dividend Income </v>
          </cell>
          <cell r="B62">
            <v>160</v>
          </cell>
          <cell r="F62">
            <v>0</v>
          </cell>
          <cell r="J62">
            <v>0</v>
          </cell>
          <cell r="N62">
            <v>0</v>
          </cell>
          <cell r="R62">
            <v>0</v>
          </cell>
          <cell r="V62">
            <v>0</v>
          </cell>
          <cell r="Z62">
            <v>0</v>
          </cell>
          <cell r="AD62">
            <v>0</v>
          </cell>
          <cell r="AH62">
            <v>0</v>
          </cell>
          <cell r="AL62">
            <v>0</v>
          </cell>
          <cell r="AP62">
            <v>0</v>
          </cell>
          <cell r="AT62">
            <v>0</v>
          </cell>
          <cell r="AX62">
            <v>0</v>
          </cell>
          <cell r="BB62">
            <v>0</v>
          </cell>
          <cell r="BF62">
            <v>0</v>
          </cell>
          <cell r="BJ62">
            <v>0</v>
          </cell>
          <cell r="BM62">
            <v>0</v>
          </cell>
          <cell r="BP62">
            <v>0</v>
          </cell>
          <cell r="BQ62">
            <v>0</v>
          </cell>
          <cell r="BU62">
            <v>0</v>
          </cell>
          <cell r="BY62">
            <v>0</v>
          </cell>
          <cell r="CC62">
            <v>0</v>
          </cell>
          <cell r="CF62">
            <v>0</v>
          </cell>
          <cell r="CG62">
            <v>0</v>
          </cell>
          <cell r="CI62">
            <v>0</v>
          </cell>
          <cell r="CK62">
            <v>0</v>
          </cell>
          <cell r="CM62">
            <v>0</v>
          </cell>
          <cell r="CO62">
            <v>0</v>
          </cell>
          <cell r="CQ62">
            <v>0</v>
          </cell>
          <cell r="CS62">
            <v>0</v>
          </cell>
          <cell r="CU62">
            <v>0</v>
          </cell>
          <cell r="CW62">
            <v>0</v>
          </cell>
          <cell r="CY62">
            <v>0</v>
          </cell>
          <cell r="DA62">
            <v>0</v>
          </cell>
          <cell r="DK62">
            <v>0</v>
          </cell>
          <cell r="DR62">
            <v>0</v>
          </cell>
        </row>
        <row r="63">
          <cell r="A63" t="str">
            <v>Interest Income</v>
          </cell>
          <cell r="B63">
            <v>150</v>
          </cell>
          <cell r="F63">
            <v>0</v>
          </cell>
          <cell r="J63">
            <v>0</v>
          </cell>
          <cell r="N63">
            <v>0</v>
          </cell>
          <cell r="R63">
            <v>0</v>
          </cell>
          <cell r="V63">
            <v>0</v>
          </cell>
          <cell r="Z63">
            <v>0</v>
          </cell>
          <cell r="AD63">
            <v>0</v>
          </cell>
          <cell r="AH63">
            <v>0</v>
          </cell>
          <cell r="AL63">
            <v>0</v>
          </cell>
          <cell r="AP63">
            <v>0</v>
          </cell>
          <cell r="AT63">
            <v>0</v>
          </cell>
          <cell r="AX63">
            <v>0</v>
          </cell>
          <cell r="BB63">
            <v>0</v>
          </cell>
          <cell r="BF63">
            <v>0</v>
          </cell>
          <cell r="BJ63">
            <v>0</v>
          </cell>
          <cell r="BM63">
            <v>0</v>
          </cell>
          <cell r="BP63">
            <v>0</v>
          </cell>
          <cell r="BQ63">
            <v>0</v>
          </cell>
          <cell r="BU63">
            <v>0</v>
          </cell>
          <cell r="BY63">
            <v>0</v>
          </cell>
          <cell r="CC63">
            <v>0</v>
          </cell>
          <cell r="CF63">
            <v>0</v>
          </cell>
          <cell r="CG63">
            <v>0</v>
          </cell>
          <cell r="CI63">
            <v>0</v>
          </cell>
          <cell r="CK63">
            <v>0</v>
          </cell>
          <cell r="CM63">
            <v>0</v>
          </cell>
          <cell r="CO63">
            <v>0</v>
          </cell>
          <cell r="CQ63">
            <v>0</v>
          </cell>
          <cell r="CS63">
            <v>0</v>
          </cell>
          <cell r="CU63">
            <v>0</v>
          </cell>
          <cell r="CW63">
            <v>0</v>
          </cell>
          <cell r="CY63">
            <v>0</v>
          </cell>
          <cell r="DA63">
            <v>0</v>
          </cell>
          <cell r="DK63">
            <v>0</v>
          </cell>
          <cell r="DR63">
            <v>0</v>
          </cell>
        </row>
        <row r="64">
          <cell r="A64" t="str">
            <v>Other Income</v>
          </cell>
          <cell r="B64">
            <v>151</v>
          </cell>
          <cell r="F64">
            <v>0</v>
          </cell>
          <cell r="J64">
            <v>0</v>
          </cell>
          <cell r="N64">
            <v>0</v>
          </cell>
          <cell r="R64">
            <v>0</v>
          </cell>
          <cell r="V64">
            <v>0</v>
          </cell>
          <cell r="Z64">
            <v>0</v>
          </cell>
          <cell r="AD64">
            <v>0</v>
          </cell>
          <cell r="AH64">
            <v>0</v>
          </cell>
          <cell r="AL64">
            <v>0</v>
          </cell>
          <cell r="AP64">
            <v>0</v>
          </cell>
          <cell r="AT64">
            <v>0</v>
          </cell>
          <cell r="AX64">
            <v>0</v>
          </cell>
          <cell r="BB64">
            <v>0</v>
          </cell>
          <cell r="BF64">
            <v>0</v>
          </cell>
          <cell r="BJ64">
            <v>0</v>
          </cell>
          <cell r="BM64">
            <v>0</v>
          </cell>
          <cell r="BP64">
            <v>0</v>
          </cell>
          <cell r="BQ64">
            <v>0</v>
          </cell>
          <cell r="BU64">
            <v>0</v>
          </cell>
          <cell r="BY64">
            <v>0</v>
          </cell>
          <cell r="CC64">
            <v>0</v>
          </cell>
          <cell r="CF64">
            <v>0</v>
          </cell>
          <cell r="CG64">
            <v>0</v>
          </cell>
          <cell r="CI64">
            <v>0</v>
          </cell>
          <cell r="CK64">
            <v>0</v>
          </cell>
          <cell r="CM64">
            <v>0</v>
          </cell>
          <cell r="CO64">
            <v>0</v>
          </cell>
          <cell r="CQ64">
            <v>0</v>
          </cell>
          <cell r="CS64">
            <v>0</v>
          </cell>
          <cell r="CU64">
            <v>0</v>
          </cell>
          <cell r="CW64">
            <v>0</v>
          </cell>
          <cell r="CY64">
            <v>0</v>
          </cell>
          <cell r="DA64">
            <v>0</v>
          </cell>
          <cell r="DK64">
            <v>0</v>
          </cell>
          <cell r="DR64">
            <v>0</v>
          </cell>
        </row>
        <row r="65">
          <cell r="A65" t="str">
            <v>Intercompany interest</v>
          </cell>
          <cell r="B65">
            <v>661</v>
          </cell>
          <cell r="F65">
            <v>0</v>
          </cell>
          <cell r="J65">
            <v>0</v>
          </cell>
          <cell r="N65">
            <v>0</v>
          </cell>
          <cell r="R65">
            <v>0</v>
          </cell>
          <cell r="V65">
            <v>0</v>
          </cell>
          <cell r="Z65">
            <v>0</v>
          </cell>
          <cell r="AD65">
            <v>0</v>
          </cell>
          <cell r="AH65">
            <v>0</v>
          </cell>
          <cell r="AL65">
            <v>0</v>
          </cell>
          <cell r="AP65">
            <v>0</v>
          </cell>
          <cell r="AT65">
            <v>0</v>
          </cell>
          <cell r="AX65">
            <v>0</v>
          </cell>
          <cell r="BB65">
            <v>0</v>
          </cell>
          <cell r="BF65">
            <v>0</v>
          </cell>
          <cell r="BJ65">
            <v>0</v>
          </cell>
          <cell r="BM65">
            <v>0</v>
          </cell>
          <cell r="BP65">
            <v>0</v>
          </cell>
          <cell r="BQ65">
            <v>0</v>
          </cell>
          <cell r="BU65">
            <v>0</v>
          </cell>
          <cell r="BY65">
            <v>0</v>
          </cell>
          <cell r="CC65">
            <v>0</v>
          </cell>
          <cell r="CF65">
            <v>0</v>
          </cell>
          <cell r="CG65">
            <v>0</v>
          </cell>
          <cell r="CI65">
            <v>0</v>
          </cell>
          <cell r="CK65">
            <v>0</v>
          </cell>
          <cell r="CM65">
            <v>0</v>
          </cell>
          <cell r="CO65">
            <v>0</v>
          </cell>
          <cell r="CQ65">
            <v>0</v>
          </cell>
          <cell r="CS65">
            <v>0</v>
          </cell>
          <cell r="CU65">
            <v>0</v>
          </cell>
          <cell r="CW65">
            <v>0</v>
          </cell>
          <cell r="CY65">
            <v>0</v>
          </cell>
          <cell r="DA65">
            <v>0</v>
          </cell>
          <cell r="DK65">
            <v>0</v>
          </cell>
          <cell r="DR65">
            <v>0</v>
          </cell>
        </row>
        <row r="66">
          <cell r="A66" t="str">
            <v>Intercompany lease - Income</v>
          </cell>
          <cell r="B66">
            <v>662</v>
          </cell>
          <cell r="F66">
            <v>0</v>
          </cell>
          <cell r="J66">
            <v>0</v>
          </cell>
          <cell r="N66">
            <v>0</v>
          </cell>
          <cell r="R66">
            <v>0</v>
          </cell>
          <cell r="V66">
            <v>0</v>
          </cell>
          <cell r="Z66">
            <v>0</v>
          </cell>
          <cell r="AD66">
            <v>0</v>
          </cell>
          <cell r="AH66">
            <v>0</v>
          </cell>
          <cell r="AL66">
            <v>0</v>
          </cell>
          <cell r="AP66">
            <v>0</v>
          </cell>
          <cell r="AT66">
            <v>0</v>
          </cell>
          <cell r="AX66">
            <v>0</v>
          </cell>
          <cell r="BB66">
            <v>0</v>
          </cell>
          <cell r="BF66">
            <v>0</v>
          </cell>
          <cell r="BJ66">
            <v>0</v>
          </cell>
          <cell r="BM66">
            <v>0</v>
          </cell>
          <cell r="BP66">
            <v>0</v>
          </cell>
          <cell r="BQ66">
            <v>0</v>
          </cell>
          <cell r="BU66">
            <v>0</v>
          </cell>
          <cell r="BY66">
            <v>0</v>
          </cell>
          <cell r="CC66">
            <v>0</v>
          </cell>
          <cell r="CF66">
            <v>0</v>
          </cell>
          <cell r="CG66">
            <v>0</v>
          </cell>
          <cell r="CI66">
            <v>0</v>
          </cell>
          <cell r="CK66">
            <v>0</v>
          </cell>
          <cell r="CM66">
            <v>0</v>
          </cell>
          <cell r="CO66">
            <v>0</v>
          </cell>
          <cell r="CQ66">
            <v>0</v>
          </cell>
          <cell r="CS66">
            <v>0</v>
          </cell>
          <cell r="CU66">
            <v>0</v>
          </cell>
          <cell r="CW66">
            <v>0</v>
          </cell>
          <cell r="CY66">
            <v>0</v>
          </cell>
          <cell r="DA66">
            <v>0</v>
          </cell>
          <cell r="DK66">
            <v>0</v>
          </cell>
          <cell r="DR66">
            <v>0</v>
          </cell>
        </row>
        <row r="67">
          <cell r="A67" t="str">
            <v>Intercompany lease - Income</v>
          </cell>
          <cell r="B67">
            <v>664</v>
          </cell>
          <cell r="F67">
            <v>0</v>
          </cell>
          <cell r="J67">
            <v>0</v>
          </cell>
          <cell r="N67">
            <v>0</v>
          </cell>
          <cell r="R67">
            <v>0</v>
          </cell>
          <cell r="V67">
            <v>0</v>
          </cell>
          <cell r="Z67">
            <v>0</v>
          </cell>
          <cell r="AD67">
            <v>0</v>
          </cell>
          <cell r="AH67">
            <v>0</v>
          </cell>
          <cell r="AL67">
            <v>0</v>
          </cell>
          <cell r="AP67">
            <v>0</v>
          </cell>
          <cell r="AT67">
            <v>0</v>
          </cell>
          <cell r="AX67">
            <v>0</v>
          </cell>
          <cell r="BB67">
            <v>0</v>
          </cell>
          <cell r="BF67">
            <v>0</v>
          </cell>
          <cell r="BJ67">
            <v>0</v>
          </cell>
          <cell r="BM67">
            <v>0</v>
          </cell>
          <cell r="BP67">
            <v>0</v>
          </cell>
          <cell r="BQ67">
            <v>0</v>
          </cell>
          <cell r="BU67">
            <v>0</v>
          </cell>
          <cell r="BY67">
            <v>0</v>
          </cell>
          <cell r="CC67">
            <v>0</v>
          </cell>
          <cell r="CF67">
            <v>0</v>
          </cell>
          <cell r="CG67">
            <v>0</v>
          </cell>
          <cell r="CI67">
            <v>0</v>
          </cell>
          <cell r="CK67">
            <v>0</v>
          </cell>
          <cell r="CM67">
            <v>0</v>
          </cell>
          <cell r="CO67">
            <v>0</v>
          </cell>
          <cell r="CQ67">
            <v>0</v>
          </cell>
          <cell r="CS67">
            <v>0</v>
          </cell>
          <cell r="CU67">
            <v>0</v>
          </cell>
          <cell r="CW67">
            <v>0</v>
          </cell>
          <cell r="CY67">
            <v>0</v>
          </cell>
          <cell r="DA67">
            <v>0</v>
          </cell>
          <cell r="DK67">
            <v>0</v>
          </cell>
          <cell r="DR67">
            <v>0</v>
          </cell>
        </row>
        <row r="68">
          <cell r="A68" t="str">
            <v>advisory fees</v>
          </cell>
          <cell r="B68">
            <v>501</v>
          </cell>
          <cell r="F68">
            <v>0</v>
          </cell>
          <cell r="J68">
            <v>0</v>
          </cell>
          <cell r="N68">
            <v>0</v>
          </cell>
          <cell r="R68">
            <v>0</v>
          </cell>
          <cell r="V68">
            <v>0</v>
          </cell>
          <cell r="Z68">
            <v>0</v>
          </cell>
          <cell r="AD68">
            <v>0</v>
          </cell>
          <cell r="AH68">
            <v>0</v>
          </cell>
          <cell r="AL68">
            <v>0</v>
          </cell>
          <cell r="AP68">
            <v>0</v>
          </cell>
          <cell r="AT68">
            <v>0</v>
          </cell>
          <cell r="AX68">
            <v>0</v>
          </cell>
          <cell r="BB68">
            <v>0</v>
          </cell>
          <cell r="BF68">
            <v>0</v>
          </cell>
          <cell r="BJ68">
            <v>0</v>
          </cell>
          <cell r="BM68">
            <v>0</v>
          </cell>
          <cell r="BP68">
            <v>0</v>
          </cell>
          <cell r="BQ68">
            <v>0</v>
          </cell>
          <cell r="BU68">
            <v>0</v>
          </cell>
          <cell r="BY68">
            <v>0</v>
          </cell>
          <cell r="CC68">
            <v>0</v>
          </cell>
          <cell r="CF68">
            <v>0</v>
          </cell>
          <cell r="CG68">
            <v>0</v>
          </cell>
          <cell r="CI68">
            <v>0</v>
          </cell>
          <cell r="CK68">
            <v>0</v>
          </cell>
          <cell r="CM68">
            <v>0</v>
          </cell>
          <cell r="CO68">
            <v>0</v>
          </cell>
          <cell r="CQ68">
            <v>0</v>
          </cell>
          <cell r="CS68">
            <v>0</v>
          </cell>
          <cell r="CU68">
            <v>0</v>
          </cell>
          <cell r="CW68">
            <v>0</v>
          </cell>
          <cell r="CY68">
            <v>0</v>
          </cell>
          <cell r="DA68">
            <v>0</v>
          </cell>
          <cell r="DK68">
            <v>0</v>
          </cell>
          <cell r="DR68">
            <v>0</v>
          </cell>
        </row>
        <row r="69">
          <cell r="A69" t="str">
            <v>payroll plus burden</v>
          </cell>
          <cell r="B69">
            <v>502</v>
          </cell>
          <cell r="F69">
            <v>0</v>
          </cell>
          <cell r="J69">
            <v>0</v>
          </cell>
          <cell r="N69">
            <v>0</v>
          </cell>
          <cell r="R69">
            <v>0</v>
          </cell>
          <cell r="V69">
            <v>0</v>
          </cell>
          <cell r="Z69">
            <v>0</v>
          </cell>
          <cell r="AD69">
            <v>0</v>
          </cell>
          <cell r="AH69">
            <v>0</v>
          </cell>
          <cell r="AL69">
            <v>0</v>
          </cell>
          <cell r="AP69">
            <v>0</v>
          </cell>
          <cell r="AT69">
            <v>0</v>
          </cell>
          <cell r="AX69">
            <v>0</v>
          </cell>
          <cell r="BB69">
            <v>0</v>
          </cell>
          <cell r="BF69">
            <v>0</v>
          </cell>
          <cell r="BJ69">
            <v>0</v>
          </cell>
          <cell r="BM69">
            <v>0</v>
          </cell>
          <cell r="BP69">
            <v>0</v>
          </cell>
          <cell r="BQ69">
            <v>0</v>
          </cell>
          <cell r="BU69">
            <v>0</v>
          </cell>
          <cell r="BY69">
            <v>0</v>
          </cell>
          <cell r="CC69">
            <v>0</v>
          </cell>
          <cell r="CF69">
            <v>0</v>
          </cell>
          <cell r="CG69">
            <v>0</v>
          </cell>
          <cell r="CI69">
            <v>0</v>
          </cell>
          <cell r="CK69">
            <v>0</v>
          </cell>
          <cell r="CM69">
            <v>0</v>
          </cell>
          <cell r="CO69">
            <v>0</v>
          </cell>
          <cell r="CQ69">
            <v>0</v>
          </cell>
          <cell r="CS69">
            <v>0</v>
          </cell>
          <cell r="CU69">
            <v>0</v>
          </cell>
          <cell r="CW69">
            <v>0</v>
          </cell>
          <cell r="CY69">
            <v>0</v>
          </cell>
          <cell r="DA69">
            <v>0</v>
          </cell>
          <cell r="DK69">
            <v>0</v>
          </cell>
          <cell r="DR69">
            <v>0</v>
          </cell>
        </row>
        <row r="70">
          <cell r="A70" t="str">
            <v>officer's compensation</v>
          </cell>
          <cell r="B70">
            <v>999</v>
          </cell>
          <cell r="F70">
            <v>0</v>
          </cell>
          <cell r="J70">
            <v>0</v>
          </cell>
          <cell r="N70">
            <v>0</v>
          </cell>
          <cell r="R70">
            <v>0</v>
          </cell>
          <cell r="V70">
            <v>0</v>
          </cell>
          <cell r="Z70">
            <v>0</v>
          </cell>
          <cell r="AD70">
            <v>0</v>
          </cell>
          <cell r="AH70">
            <v>0</v>
          </cell>
          <cell r="AL70">
            <v>0</v>
          </cell>
          <cell r="AP70">
            <v>0</v>
          </cell>
          <cell r="AT70">
            <v>0</v>
          </cell>
          <cell r="AX70">
            <v>0</v>
          </cell>
          <cell r="BB70">
            <v>0</v>
          </cell>
          <cell r="BF70">
            <v>0</v>
          </cell>
          <cell r="BJ70">
            <v>0</v>
          </cell>
          <cell r="BM70">
            <v>0</v>
          </cell>
          <cell r="BP70">
            <v>0</v>
          </cell>
          <cell r="BQ70">
            <v>0</v>
          </cell>
          <cell r="BU70">
            <v>0</v>
          </cell>
          <cell r="BY70">
            <v>0</v>
          </cell>
          <cell r="CC70">
            <v>0</v>
          </cell>
          <cell r="CF70">
            <v>0</v>
          </cell>
          <cell r="CG70">
            <v>0</v>
          </cell>
          <cell r="CI70">
            <v>0</v>
          </cell>
          <cell r="CK70">
            <v>0</v>
          </cell>
          <cell r="CM70">
            <v>0</v>
          </cell>
          <cell r="CO70">
            <v>0</v>
          </cell>
          <cell r="CQ70">
            <v>0</v>
          </cell>
          <cell r="CS70">
            <v>0</v>
          </cell>
          <cell r="CU70">
            <v>0</v>
          </cell>
          <cell r="CW70">
            <v>0</v>
          </cell>
          <cell r="CY70">
            <v>0</v>
          </cell>
          <cell r="DA70">
            <v>0</v>
          </cell>
          <cell r="DK70">
            <v>0</v>
          </cell>
          <cell r="DR70">
            <v>0</v>
          </cell>
        </row>
        <row r="71">
          <cell r="A71" t="str">
            <v>corporate allocations</v>
          </cell>
          <cell r="B71">
            <v>503</v>
          </cell>
          <cell r="F71">
            <v>0</v>
          </cell>
          <cell r="J71">
            <v>0</v>
          </cell>
          <cell r="N71">
            <v>0</v>
          </cell>
          <cell r="R71">
            <v>0</v>
          </cell>
          <cell r="V71">
            <v>0</v>
          </cell>
          <cell r="Z71">
            <v>0</v>
          </cell>
          <cell r="AD71">
            <v>0</v>
          </cell>
          <cell r="AH71">
            <v>0</v>
          </cell>
          <cell r="AL71">
            <v>0</v>
          </cell>
          <cell r="AP71">
            <v>0</v>
          </cell>
          <cell r="AT71">
            <v>0</v>
          </cell>
          <cell r="AX71">
            <v>0</v>
          </cell>
          <cell r="BB71">
            <v>0</v>
          </cell>
          <cell r="BF71">
            <v>0</v>
          </cell>
          <cell r="BJ71">
            <v>0</v>
          </cell>
          <cell r="BM71">
            <v>0</v>
          </cell>
          <cell r="BP71">
            <v>0</v>
          </cell>
          <cell r="BQ71">
            <v>0</v>
          </cell>
          <cell r="BU71">
            <v>0</v>
          </cell>
          <cell r="BY71">
            <v>0</v>
          </cell>
          <cell r="CC71">
            <v>0</v>
          </cell>
          <cell r="CF71">
            <v>0</v>
          </cell>
          <cell r="CG71">
            <v>0</v>
          </cell>
          <cell r="CI71">
            <v>0</v>
          </cell>
          <cell r="CK71">
            <v>0</v>
          </cell>
          <cell r="CM71">
            <v>0</v>
          </cell>
          <cell r="CO71">
            <v>0</v>
          </cell>
          <cell r="CQ71">
            <v>0</v>
          </cell>
          <cell r="CS71">
            <v>0</v>
          </cell>
          <cell r="CU71">
            <v>0</v>
          </cell>
          <cell r="CW71">
            <v>0</v>
          </cell>
          <cell r="CY71">
            <v>0</v>
          </cell>
          <cell r="DA71">
            <v>0</v>
          </cell>
          <cell r="DK71">
            <v>0</v>
          </cell>
          <cell r="DR71">
            <v>0</v>
          </cell>
        </row>
        <row r="72">
          <cell r="A72" t="str">
            <v>utilities</v>
          </cell>
          <cell r="B72">
            <v>504</v>
          </cell>
          <cell r="F72">
            <v>0</v>
          </cell>
          <cell r="J72">
            <v>0</v>
          </cell>
          <cell r="N72">
            <v>0</v>
          </cell>
          <cell r="R72">
            <v>0</v>
          </cell>
          <cell r="V72">
            <v>0</v>
          </cell>
          <cell r="Z72">
            <v>0</v>
          </cell>
          <cell r="AD72">
            <v>0</v>
          </cell>
          <cell r="AH72">
            <v>0</v>
          </cell>
          <cell r="AL72">
            <v>0</v>
          </cell>
          <cell r="AP72">
            <v>0</v>
          </cell>
          <cell r="AT72">
            <v>0</v>
          </cell>
          <cell r="AX72">
            <v>0</v>
          </cell>
          <cell r="BB72">
            <v>0</v>
          </cell>
          <cell r="BF72">
            <v>0</v>
          </cell>
          <cell r="BJ72">
            <v>0</v>
          </cell>
          <cell r="BM72">
            <v>0</v>
          </cell>
          <cell r="BP72">
            <v>0</v>
          </cell>
          <cell r="BQ72">
            <v>0</v>
          </cell>
          <cell r="BU72">
            <v>0</v>
          </cell>
          <cell r="BY72">
            <v>0</v>
          </cell>
          <cell r="CC72">
            <v>0</v>
          </cell>
          <cell r="CF72">
            <v>0</v>
          </cell>
          <cell r="CG72">
            <v>0</v>
          </cell>
          <cell r="CI72">
            <v>0</v>
          </cell>
          <cell r="CK72">
            <v>0</v>
          </cell>
          <cell r="CM72">
            <v>0</v>
          </cell>
          <cell r="CO72">
            <v>0</v>
          </cell>
          <cell r="CQ72">
            <v>0</v>
          </cell>
          <cell r="CS72">
            <v>0</v>
          </cell>
          <cell r="CU72">
            <v>0</v>
          </cell>
          <cell r="CW72">
            <v>0</v>
          </cell>
          <cell r="CY72">
            <v>0</v>
          </cell>
          <cell r="DA72">
            <v>0</v>
          </cell>
          <cell r="DK72">
            <v>0</v>
          </cell>
          <cell r="DR72">
            <v>0</v>
          </cell>
        </row>
        <row r="73">
          <cell r="A73" t="str">
            <v>office expense</v>
          </cell>
          <cell r="B73">
            <v>505</v>
          </cell>
          <cell r="F73">
            <v>0</v>
          </cell>
          <cell r="J73">
            <v>0</v>
          </cell>
          <cell r="N73">
            <v>0</v>
          </cell>
          <cell r="R73">
            <v>0</v>
          </cell>
          <cell r="V73">
            <v>0</v>
          </cell>
          <cell r="Z73">
            <v>0</v>
          </cell>
          <cell r="AD73">
            <v>0</v>
          </cell>
          <cell r="AH73">
            <v>0</v>
          </cell>
          <cell r="AL73">
            <v>0</v>
          </cell>
          <cell r="AP73">
            <v>0</v>
          </cell>
          <cell r="AT73">
            <v>0</v>
          </cell>
          <cell r="AX73">
            <v>0</v>
          </cell>
          <cell r="BB73">
            <v>0</v>
          </cell>
          <cell r="BF73">
            <v>0</v>
          </cell>
          <cell r="BJ73">
            <v>0</v>
          </cell>
          <cell r="BM73">
            <v>0</v>
          </cell>
          <cell r="BP73">
            <v>0</v>
          </cell>
          <cell r="BQ73">
            <v>0</v>
          </cell>
          <cell r="BU73">
            <v>0</v>
          </cell>
          <cell r="BY73">
            <v>0</v>
          </cell>
          <cell r="CC73">
            <v>0</v>
          </cell>
          <cell r="CF73">
            <v>0</v>
          </cell>
          <cell r="CG73">
            <v>0</v>
          </cell>
          <cell r="CI73">
            <v>0</v>
          </cell>
          <cell r="CK73">
            <v>0</v>
          </cell>
          <cell r="CM73">
            <v>0</v>
          </cell>
          <cell r="CO73">
            <v>0</v>
          </cell>
          <cell r="CQ73">
            <v>0</v>
          </cell>
          <cell r="CS73">
            <v>0</v>
          </cell>
          <cell r="CU73">
            <v>0</v>
          </cell>
          <cell r="CW73">
            <v>0</v>
          </cell>
          <cell r="CY73">
            <v>0</v>
          </cell>
          <cell r="DA73">
            <v>0</v>
          </cell>
          <cell r="DK73">
            <v>0</v>
          </cell>
          <cell r="DR73">
            <v>0</v>
          </cell>
        </row>
        <row r="74">
          <cell r="A74" t="str">
            <v>repairs and maintenance</v>
          </cell>
          <cell r="B74">
            <v>506</v>
          </cell>
          <cell r="F74">
            <v>0</v>
          </cell>
          <cell r="J74">
            <v>0</v>
          </cell>
          <cell r="N74">
            <v>0</v>
          </cell>
          <cell r="R74">
            <v>0</v>
          </cell>
          <cell r="V74">
            <v>0</v>
          </cell>
          <cell r="Z74">
            <v>0</v>
          </cell>
          <cell r="AD74">
            <v>0</v>
          </cell>
          <cell r="AH74">
            <v>0</v>
          </cell>
          <cell r="AL74">
            <v>0</v>
          </cell>
          <cell r="AP74">
            <v>0</v>
          </cell>
          <cell r="AT74">
            <v>0</v>
          </cell>
          <cell r="AX74">
            <v>0</v>
          </cell>
          <cell r="BB74">
            <v>0</v>
          </cell>
          <cell r="BF74">
            <v>0</v>
          </cell>
          <cell r="BJ74">
            <v>0</v>
          </cell>
          <cell r="BM74">
            <v>0</v>
          </cell>
          <cell r="BP74">
            <v>0</v>
          </cell>
          <cell r="BQ74">
            <v>0</v>
          </cell>
          <cell r="BU74">
            <v>0</v>
          </cell>
          <cell r="BY74">
            <v>0</v>
          </cell>
          <cell r="CC74">
            <v>0</v>
          </cell>
          <cell r="CF74">
            <v>0</v>
          </cell>
          <cell r="CG74">
            <v>0</v>
          </cell>
          <cell r="CI74">
            <v>0</v>
          </cell>
          <cell r="CK74">
            <v>0</v>
          </cell>
          <cell r="CM74">
            <v>0</v>
          </cell>
          <cell r="CO74">
            <v>0</v>
          </cell>
          <cell r="CQ74">
            <v>0</v>
          </cell>
          <cell r="CS74">
            <v>0</v>
          </cell>
          <cell r="CU74">
            <v>0</v>
          </cell>
          <cell r="CW74">
            <v>0</v>
          </cell>
          <cell r="CY74">
            <v>0</v>
          </cell>
          <cell r="DA74">
            <v>0</v>
          </cell>
          <cell r="DK74">
            <v>0</v>
          </cell>
          <cell r="DR74">
            <v>0</v>
          </cell>
        </row>
        <row r="75">
          <cell r="A75" t="str">
            <v>other maintenance</v>
          </cell>
          <cell r="B75">
            <v>507</v>
          </cell>
          <cell r="F75">
            <v>0</v>
          </cell>
          <cell r="J75">
            <v>0</v>
          </cell>
          <cell r="N75">
            <v>0</v>
          </cell>
          <cell r="R75">
            <v>0</v>
          </cell>
          <cell r="V75">
            <v>0</v>
          </cell>
          <cell r="Z75">
            <v>0</v>
          </cell>
          <cell r="AD75">
            <v>0</v>
          </cell>
          <cell r="AH75">
            <v>0</v>
          </cell>
          <cell r="AL75">
            <v>0</v>
          </cell>
          <cell r="AP75">
            <v>0</v>
          </cell>
          <cell r="AT75">
            <v>0</v>
          </cell>
          <cell r="AX75">
            <v>0</v>
          </cell>
          <cell r="BB75">
            <v>0</v>
          </cell>
          <cell r="BF75">
            <v>0</v>
          </cell>
          <cell r="BJ75">
            <v>0</v>
          </cell>
          <cell r="BM75">
            <v>0</v>
          </cell>
          <cell r="BP75">
            <v>0</v>
          </cell>
          <cell r="BQ75">
            <v>0</v>
          </cell>
          <cell r="BU75">
            <v>0</v>
          </cell>
          <cell r="BY75">
            <v>0</v>
          </cell>
          <cell r="CC75">
            <v>0</v>
          </cell>
          <cell r="CF75">
            <v>0</v>
          </cell>
          <cell r="CG75">
            <v>0</v>
          </cell>
          <cell r="CI75">
            <v>0</v>
          </cell>
          <cell r="CK75">
            <v>0</v>
          </cell>
          <cell r="CM75">
            <v>0</v>
          </cell>
          <cell r="CO75">
            <v>0</v>
          </cell>
          <cell r="CQ75">
            <v>0</v>
          </cell>
          <cell r="CS75">
            <v>0</v>
          </cell>
          <cell r="CU75">
            <v>0</v>
          </cell>
          <cell r="CW75">
            <v>0</v>
          </cell>
          <cell r="CY75">
            <v>0</v>
          </cell>
          <cell r="DA75">
            <v>0</v>
          </cell>
          <cell r="DK75">
            <v>0</v>
          </cell>
          <cell r="DR75">
            <v>0</v>
          </cell>
        </row>
        <row r="76">
          <cell r="A76" t="str">
            <v>automobile expense</v>
          </cell>
          <cell r="B76">
            <v>508</v>
          </cell>
          <cell r="F76">
            <v>0</v>
          </cell>
          <cell r="J76">
            <v>0</v>
          </cell>
          <cell r="N76">
            <v>0</v>
          </cell>
          <cell r="R76">
            <v>0</v>
          </cell>
          <cell r="V76">
            <v>0</v>
          </cell>
          <cell r="Z76">
            <v>0</v>
          </cell>
          <cell r="AD76">
            <v>0</v>
          </cell>
          <cell r="AH76">
            <v>0</v>
          </cell>
          <cell r="AL76">
            <v>0</v>
          </cell>
          <cell r="AP76">
            <v>0</v>
          </cell>
          <cell r="AT76">
            <v>0</v>
          </cell>
          <cell r="AX76">
            <v>0</v>
          </cell>
          <cell r="BB76">
            <v>0</v>
          </cell>
          <cell r="BF76">
            <v>0</v>
          </cell>
          <cell r="BJ76">
            <v>0</v>
          </cell>
          <cell r="BM76">
            <v>0</v>
          </cell>
          <cell r="BP76">
            <v>0</v>
          </cell>
          <cell r="BQ76">
            <v>0</v>
          </cell>
          <cell r="BU76">
            <v>0</v>
          </cell>
          <cell r="BY76">
            <v>0</v>
          </cell>
          <cell r="CC76">
            <v>0</v>
          </cell>
          <cell r="CF76">
            <v>0</v>
          </cell>
          <cell r="CG76">
            <v>0</v>
          </cell>
          <cell r="CI76">
            <v>0</v>
          </cell>
          <cell r="CK76">
            <v>0</v>
          </cell>
          <cell r="CM76">
            <v>0</v>
          </cell>
          <cell r="CO76">
            <v>0</v>
          </cell>
          <cell r="CQ76">
            <v>0</v>
          </cell>
          <cell r="CS76">
            <v>0</v>
          </cell>
          <cell r="CU76">
            <v>0</v>
          </cell>
          <cell r="CW76">
            <v>0</v>
          </cell>
          <cell r="CY76">
            <v>0</v>
          </cell>
          <cell r="DA76">
            <v>0</v>
          </cell>
          <cell r="DK76">
            <v>0</v>
          </cell>
          <cell r="DR76">
            <v>0</v>
          </cell>
        </row>
        <row r="77">
          <cell r="A77" t="str">
            <v>professional fees</v>
          </cell>
          <cell r="B77">
            <v>509</v>
          </cell>
          <cell r="F77">
            <v>0</v>
          </cell>
          <cell r="J77">
            <v>0</v>
          </cell>
          <cell r="N77">
            <v>0</v>
          </cell>
          <cell r="R77">
            <v>0</v>
          </cell>
          <cell r="V77">
            <v>0</v>
          </cell>
          <cell r="Z77">
            <v>0</v>
          </cell>
          <cell r="AD77">
            <v>0</v>
          </cell>
          <cell r="AH77">
            <v>0</v>
          </cell>
          <cell r="AL77">
            <v>0</v>
          </cell>
          <cell r="AP77">
            <v>0</v>
          </cell>
          <cell r="AT77">
            <v>0</v>
          </cell>
          <cell r="AX77">
            <v>0</v>
          </cell>
          <cell r="BB77">
            <v>0</v>
          </cell>
          <cell r="BF77">
            <v>0</v>
          </cell>
          <cell r="BJ77">
            <v>0</v>
          </cell>
          <cell r="BM77">
            <v>0</v>
          </cell>
          <cell r="BP77">
            <v>0</v>
          </cell>
          <cell r="BQ77">
            <v>0</v>
          </cell>
          <cell r="BU77">
            <v>0</v>
          </cell>
          <cell r="BY77">
            <v>0</v>
          </cell>
          <cell r="CC77">
            <v>0</v>
          </cell>
          <cell r="CF77">
            <v>0</v>
          </cell>
          <cell r="CG77">
            <v>0</v>
          </cell>
          <cell r="CI77">
            <v>0</v>
          </cell>
          <cell r="CK77">
            <v>0</v>
          </cell>
          <cell r="CM77">
            <v>0</v>
          </cell>
          <cell r="CO77">
            <v>0</v>
          </cell>
          <cell r="CQ77">
            <v>0</v>
          </cell>
          <cell r="CS77">
            <v>0</v>
          </cell>
          <cell r="CU77">
            <v>0</v>
          </cell>
          <cell r="CW77">
            <v>0</v>
          </cell>
          <cell r="CY77">
            <v>0</v>
          </cell>
          <cell r="DA77">
            <v>0</v>
          </cell>
          <cell r="DK77">
            <v>0</v>
          </cell>
          <cell r="DR77">
            <v>0</v>
          </cell>
        </row>
        <row r="78">
          <cell r="A78" t="str">
            <v>pud truck expense</v>
          </cell>
          <cell r="B78">
            <v>510</v>
          </cell>
          <cell r="F78">
            <v>0</v>
          </cell>
          <cell r="J78">
            <v>0</v>
          </cell>
          <cell r="N78">
            <v>0</v>
          </cell>
          <cell r="R78">
            <v>0</v>
          </cell>
          <cell r="V78">
            <v>0</v>
          </cell>
          <cell r="Z78">
            <v>0</v>
          </cell>
          <cell r="AD78">
            <v>0</v>
          </cell>
          <cell r="AH78">
            <v>0</v>
          </cell>
          <cell r="AL78">
            <v>0</v>
          </cell>
          <cell r="AP78">
            <v>0</v>
          </cell>
          <cell r="AT78">
            <v>0</v>
          </cell>
          <cell r="AX78">
            <v>0</v>
          </cell>
          <cell r="BB78">
            <v>0</v>
          </cell>
          <cell r="BF78">
            <v>0</v>
          </cell>
          <cell r="BJ78">
            <v>0</v>
          </cell>
          <cell r="BM78">
            <v>0</v>
          </cell>
          <cell r="BP78">
            <v>0</v>
          </cell>
          <cell r="BQ78">
            <v>0</v>
          </cell>
          <cell r="BU78">
            <v>0</v>
          </cell>
          <cell r="BY78">
            <v>0</v>
          </cell>
          <cell r="CC78">
            <v>0</v>
          </cell>
          <cell r="CF78">
            <v>0</v>
          </cell>
          <cell r="CG78">
            <v>0</v>
          </cell>
          <cell r="CI78">
            <v>0</v>
          </cell>
          <cell r="CK78">
            <v>0</v>
          </cell>
          <cell r="CM78">
            <v>0</v>
          </cell>
          <cell r="CO78">
            <v>0</v>
          </cell>
          <cell r="CQ78">
            <v>0</v>
          </cell>
          <cell r="CS78">
            <v>0</v>
          </cell>
          <cell r="CU78">
            <v>0</v>
          </cell>
          <cell r="CW78">
            <v>0</v>
          </cell>
          <cell r="CY78">
            <v>0</v>
          </cell>
          <cell r="DA78">
            <v>0</v>
          </cell>
          <cell r="DK78">
            <v>0</v>
          </cell>
          <cell r="DR78">
            <v>0</v>
          </cell>
        </row>
        <row r="79">
          <cell r="A79" t="str">
            <v>pud forklift expense</v>
          </cell>
          <cell r="B79">
            <v>511</v>
          </cell>
          <cell r="F79">
            <v>0</v>
          </cell>
          <cell r="J79">
            <v>0</v>
          </cell>
          <cell r="N79">
            <v>0</v>
          </cell>
          <cell r="R79">
            <v>0</v>
          </cell>
          <cell r="V79">
            <v>0</v>
          </cell>
          <cell r="Z79">
            <v>0</v>
          </cell>
          <cell r="AD79">
            <v>0</v>
          </cell>
          <cell r="AH79">
            <v>0</v>
          </cell>
          <cell r="AL79">
            <v>0</v>
          </cell>
          <cell r="AP79">
            <v>0</v>
          </cell>
          <cell r="AT79">
            <v>0</v>
          </cell>
          <cell r="AX79">
            <v>0</v>
          </cell>
          <cell r="BB79">
            <v>0</v>
          </cell>
          <cell r="BF79">
            <v>0</v>
          </cell>
          <cell r="BJ79">
            <v>0</v>
          </cell>
          <cell r="BM79">
            <v>0</v>
          </cell>
          <cell r="BP79">
            <v>0</v>
          </cell>
          <cell r="BQ79">
            <v>0</v>
          </cell>
          <cell r="BU79">
            <v>0</v>
          </cell>
          <cell r="BY79">
            <v>0</v>
          </cell>
          <cell r="CC79">
            <v>0</v>
          </cell>
          <cell r="CF79">
            <v>0</v>
          </cell>
          <cell r="CG79">
            <v>0</v>
          </cell>
          <cell r="CI79">
            <v>0</v>
          </cell>
          <cell r="CK79">
            <v>0</v>
          </cell>
          <cell r="CM79">
            <v>0</v>
          </cell>
          <cell r="CO79">
            <v>0</v>
          </cell>
          <cell r="CQ79">
            <v>0</v>
          </cell>
          <cell r="CS79">
            <v>0</v>
          </cell>
          <cell r="CU79">
            <v>0</v>
          </cell>
          <cell r="CW79">
            <v>0</v>
          </cell>
          <cell r="CY79">
            <v>0</v>
          </cell>
          <cell r="DA79">
            <v>0</v>
          </cell>
          <cell r="DK79">
            <v>0</v>
          </cell>
          <cell r="DR79">
            <v>0</v>
          </cell>
        </row>
        <row r="80">
          <cell r="A80" t="str">
            <v>delivery costs</v>
          </cell>
          <cell r="B80">
            <v>512</v>
          </cell>
          <cell r="F80">
            <v>0</v>
          </cell>
          <cell r="J80">
            <v>0</v>
          </cell>
          <cell r="N80">
            <v>0</v>
          </cell>
          <cell r="R80">
            <v>0</v>
          </cell>
          <cell r="V80">
            <v>0</v>
          </cell>
          <cell r="Z80">
            <v>0</v>
          </cell>
          <cell r="AD80">
            <v>0</v>
          </cell>
          <cell r="AH80">
            <v>0</v>
          </cell>
          <cell r="AL80">
            <v>0</v>
          </cell>
          <cell r="AP80">
            <v>0</v>
          </cell>
          <cell r="AT80">
            <v>0</v>
          </cell>
          <cell r="AX80">
            <v>0</v>
          </cell>
          <cell r="BB80">
            <v>0</v>
          </cell>
          <cell r="BF80">
            <v>0</v>
          </cell>
          <cell r="BJ80">
            <v>0</v>
          </cell>
          <cell r="BM80">
            <v>0</v>
          </cell>
          <cell r="BP80">
            <v>0</v>
          </cell>
          <cell r="BQ80">
            <v>0</v>
          </cell>
          <cell r="BU80">
            <v>0</v>
          </cell>
          <cell r="BY80">
            <v>0</v>
          </cell>
          <cell r="CC80">
            <v>0</v>
          </cell>
          <cell r="CF80">
            <v>0</v>
          </cell>
          <cell r="CG80">
            <v>0</v>
          </cell>
          <cell r="CI80">
            <v>0</v>
          </cell>
          <cell r="CK80">
            <v>0</v>
          </cell>
          <cell r="CM80">
            <v>0</v>
          </cell>
          <cell r="CO80">
            <v>0</v>
          </cell>
          <cell r="CQ80">
            <v>0</v>
          </cell>
          <cell r="CS80">
            <v>0</v>
          </cell>
          <cell r="CU80">
            <v>0</v>
          </cell>
          <cell r="CW80">
            <v>0</v>
          </cell>
          <cell r="CY80">
            <v>0</v>
          </cell>
          <cell r="DA80">
            <v>0</v>
          </cell>
          <cell r="DK80">
            <v>0</v>
          </cell>
          <cell r="DR80">
            <v>0</v>
          </cell>
        </row>
        <row r="81">
          <cell r="A81" t="str">
            <v>meals and entertainment</v>
          </cell>
          <cell r="B81">
            <v>513</v>
          </cell>
          <cell r="F81">
            <v>0</v>
          </cell>
          <cell r="J81">
            <v>0</v>
          </cell>
          <cell r="N81">
            <v>0</v>
          </cell>
          <cell r="R81">
            <v>0</v>
          </cell>
          <cell r="V81">
            <v>0</v>
          </cell>
          <cell r="Z81">
            <v>0</v>
          </cell>
          <cell r="AD81">
            <v>0</v>
          </cell>
          <cell r="AH81">
            <v>0</v>
          </cell>
          <cell r="AL81">
            <v>0</v>
          </cell>
          <cell r="AP81">
            <v>0</v>
          </cell>
          <cell r="AT81">
            <v>0</v>
          </cell>
          <cell r="AX81">
            <v>0</v>
          </cell>
          <cell r="BB81">
            <v>0</v>
          </cell>
          <cell r="BF81">
            <v>0</v>
          </cell>
          <cell r="BJ81">
            <v>0</v>
          </cell>
          <cell r="BM81">
            <v>0</v>
          </cell>
          <cell r="BP81">
            <v>0</v>
          </cell>
          <cell r="BQ81">
            <v>0</v>
          </cell>
          <cell r="BU81">
            <v>0</v>
          </cell>
          <cell r="BY81">
            <v>0</v>
          </cell>
          <cell r="CC81">
            <v>0</v>
          </cell>
          <cell r="CF81">
            <v>0</v>
          </cell>
          <cell r="CG81">
            <v>0</v>
          </cell>
          <cell r="CI81">
            <v>0</v>
          </cell>
          <cell r="CK81">
            <v>0</v>
          </cell>
          <cell r="CM81">
            <v>0</v>
          </cell>
          <cell r="CO81">
            <v>0</v>
          </cell>
          <cell r="CQ81">
            <v>0</v>
          </cell>
          <cell r="CS81">
            <v>0</v>
          </cell>
          <cell r="CU81">
            <v>0</v>
          </cell>
          <cell r="CW81">
            <v>0</v>
          </cell>
          <cell r="CY81">
            <v>0</v>
          </cell>
          <cell r="DA81">
            <v>0</v>
          </cell>
          <cell r="DK81">
            <v>0</v>
          </cell>
          <cell r="DR81">
            <v>0</v>
          </cell>
        </row>
        <row r="82">
          <cell r="A82" t="str">
            <v>all ps trucks</v>
          </cell>
          <cell r="B82">
            <v>514</v>
          </cell>
          <cell r="F82">
            <v>0</v>
          </cell>
          <cell r="J82">
            <v>0</v>
          </cell>
          <cell r="N82">
            <v>0</v>
          </cell>
          <cell r="R82">
            <v>0</v>
          </cell>
          <cell r="V82">
            <v>0</v>
          </cell>
          <cell r="Z82">
            <v>0</v>
          </cell>
          <cell r="AD82">
            <v>0</v>
          </cell>
          <cell r="AH82">
            <v>0</v>
          </cell>
          <cell r="AL82">
            <v>0</v>
          </cell>
          <cell r="AP82">
            <v>0</v>
          </cell>
          <cell r="AT82">
            <v>0</v>
          </cell>
          <cell r="AX82">
            <v>0</v>
          </cell>
          <cell r="BB82">
            <v>0</v>
          </cell>
          <cell r="BF82">
            <v>0</v>
          </cell>
          <cell r="BJ82">
            <v>0</v>
          </cell>
          <cell r="BM82">
            <v>0</v>
          </cell>
          <cell r="BP82">
            <v>0</v>
          </cell>
          <cell r="BQ82">
            <v>0</v>
          </cell>
          <cell r="BU82">
            <v>0</v>
          </cell>
          <cell r="BY82">
            <v>0</v>
          </cell>
          <cell r="CC82">
            <v>0</v>
          </cell>
          <cell r="CF82">
            <v>0</v>
          </cell>
          <cell r="CG82">
            <v>0</v>
          </cell>
          <cell r="CI82">
            <v>0</v>
          </cell>
          <cell r="CK82">
            <v>0</v>
          </cell>
          <cell r="CM82">
            <v>0</v>
          </cell>
          <cell r="CO82">
            <v>0</v>
          </cell>
          <cell r="CQ82">
            <v>0</v>
          </cell>
          <cell r="CS82">
            <v>0</v>
          </cell>
          <cell r="CU82">
            <v>0</v>
          </cell>
          <cell r="CW82">
            <v>0</v>
          </cell>
          <cell r="CY82">
            <v>0</v>
          </cell>
          <cell r="DA82">
            <v>0</v>
          </cell>
          <cell r="DK82">
            <v>0</v>
          </cell>
          <cell r="DR82">
            <v>0</v>
          </cell>
        </row>
        <row r="83">
          <cell r="A83" t="str">
            <v>mileage and travel</v>
          </cell>
          <cell r="B83">
            <v>515</v>
          </cell>
          <cell r="F83">
            <v>0</v>
          </cell>
          <cell r="J83">
            <v>0</v>
          </cell>
          <cell r="N83">
            <v>0</v>
          </cell>
          <cell r="R83">
            <v>0</v>
          </cell>
          <cell r="V83">
            <v>0</v>
          </cell>
          <cell r="Z83">
            <v>0</v>
          </cell>
          <cell r="AD83">
            <v>0</v>
          </cell>
          <cell r="AH83">
            <v>0</v>
          </cell>
          <cell r="AL83">
            <v>0</v>
          </cell>
          <cell r="AP83">
            <v>0</v>
          </cell>
          <cell r="AT83">
            <v>0</v>
          </cell>
          <cell r="AX83">
            <v>0</v>
          </cell>
          <cell r="BB83">
            <v>0</v>
          </cell>
          <cell r="BF83">
            <v>0</v>
          </cell>
          <cell r="BJ83">
            <v>0</v>
          </cell>
          <cell r="BM83">
            <v>0</v>
          </cell>
          <cell r="BP83">
            <v>0</v>
          </cell>
          <cell r="BQ83">
            <v>0</v>
          </cell>
          <cell r="BU83">
            <v>0</v>
          </cell>
          <cell r="BY83">
            <v>0</v>
          </cell>
          <cell r="CC83">
            <v>0</v>
          </cell>
          <cell r="CF83">
            <v>0</v>
          </cell>
          <cell r="CG83">
            <v>0</v>
          </cell>
          <cell r="CI83">
            <v>0</v>
          </cell>
          <cell r="CK83">
            <v>0</v>
          </cell>
          <cell r="CM83">
            <v>0</v>
          </cell>
          <cell r="CO83">
            <v>0</v>
          </cell>
          <cell r="CQ83">
            <v>0</v>
          </cell>
          <cell r="CS83">
            <v>0</v>
          </cell>
          <cell r="CU83">
            <v>0</v>
          </cell>
          <cell r="CW83">
            <v>0</v>
          </cell>
          <cell r="CY83">
            <v>0</v>
          </cell>
          <cell r="DA83">
            <v>0</v>
          </cell>
          <cell r="DK83">
            <v>0</v>
          </cell>
          <cell r="DR83">
            <v>0</v>
          </cell>
        </row>
        <row r="84">
          <cell r="A84" t="str">
            <v>meetings</v>
          </cell>
          <cell r="B84">
            <v>516</v>
          </cell>
          <cell r="F84">
            <v>0</v>
          </cell>
          <cell r="J84">
            <v>0</v>
          </cell>
          <cell r="N84">
            <v>0</v>
          </cell>
          <cell r="R84">
            <v>0</v>
          </cell>
          <cell r="V84">
            <v>0</v>
          </cell>
          <cell r="Z84">
            <v>0</v>
          </cell>
          <cell r="AD84">
            <v>0</v>
          </cell>
          <cell r="AH84">
            <v>0</v>
          </cell>
          <cell r="AL84">
            <v>0</v>
          </cell>
          <cell r="AP84">
            <v>0</v>
          </cell>
          <cell r="AT84">
            <v>0</v>
          </cell>
          <cell r="AX84">
            <v>0</v>
          </cell>
          <cell r="BB84">
            <v>0</v>
          </cell>
          <cell r="BF84">
            <v>0</v>
          </cell>
          <cell r="BJ84">
            <v>0</v>
          </cell>
          <cell r="BM84">
            <v>0</v>
          </cell>
          <cell r="BP84">
            <v>0</v>
          </cell>
          <cell r="BQ84">
            <v>0</v>
          </cell>
          <cell r="BU84">
            <v>0</v>
          </cell>
          <cell r="BY84">
            <v>0</v>
          </cell>
          <cell r="CC84">
            <v>0</v>
          </cell>
          <cell r="CF84">
            <v>0</v>
          </cell>
          <cell r="CG84">
            <v>0</v>
          </cell>
          <cell r="CI84">
            <v>0</v>
          </cell>
          <cell r="CK84">
            <v>0</v>
          </cell>
          <cell r="CM84">
            <v>0</v>
          </cell>
          <cell r="CO84">
            <v>0</v>
          </cell>
          <cell r="CQ84">
            <v>0</v>
          </cell>
          <cell r="CS84">
            <v>0</v>
          </cell>
          <cell r="CU84">
            <v>0</v>
          </cell>
          <cell r="CW84">
            <v>0</v>
          </cell>
          <cell r="CY84">
            <v>0</v>
          </cell>
          <cell r="DA84">
            <v>0</v>
          </cell>
          <cell r="DK84">
            <v>0</v>
          </cell>
          <cell r="DR84">
            <v>0</v>
          </cell>
        </row>
        <row r="85">
          <cell r="A85" t="str">
            <v>pud - cust service/central dispatch</v>
          </cell>
          <cell r="B85">
            <v>517</v>
          </cell>
          <cell r="F85">
            <v>0</v>
          </cell>
          <cell r="J85">
            <v>0</v>
          </cell>
          <cell r="N85">
            <v>0</v>
          </cell>
          <cell r="R85">
            <v>0</v>
          </cell>
          <cell r="V85">
            <v>0</v>
          </cell>
          <cell r="Z85">
            <v>0</v>
          </cell>
          <cell r="AD85">
            <v>0</v>
          </cell>
          <cell r="AH85">
            <v>0</v>
          </cell>
          <cell r="AL85">
            <v>0</v>
          </cell>
          <cell r="AP85">
            <v>0</v>
          </cell>
          <cell r="AT85">
            <v>0</v>
          </cell>
          <cell r="AX85">
            <v>0</v>
          </cell>
          <cell r="BB85">
            <v>0</v>
          </cell>
          <cell r="BF85">
            <v>0</v>
          </cell>
          <cell r="BJ85">
            <v>0</v>
          </cell>
          <cell r="BM85">
            <v>0</v>
          </cell>
          <cell r="BP85">
            <v>0</v>
          </cell>
          <cell r="BQ85">
            <v>0</v>
          </cell>
          <cell r="BU85">
            <v>0</v>
          </cell>
          <cell r="BY85">
            <v>0</v>
          </cell>
          <cell r="CC85">
            <v>0</v>
          </cell>
          <cell r="CF85">
            <v>0</v>
          </cell>
          <cell r="CG85">
            <v>0</v>
          </cell>
          <cell r="CI85">
            <v>0</v>
          </cell>
          <cell r="CK85">
            <v>0</v>
          </cell>
          <cell r="CM85">
            <v>0</v>
          </cell>
          <cell r="CO85">
            <v>0</v>
          </cell>
          <cell r="CQ85">
            <v>0</v>
          </cell>
          <cell r="CS85">
            <v>0</v>
          </cell>
          <cell r="CU85">
            <v>0</v>
          </cell>
          <cell r="CW85">
            <v>0</v>
          </cell>
          <cell r="CY85">
            <v>0</v>
          </cell>
          <cell r="DA85">
            <v>0</v>
          </cell>
          <cell r="DK85">
            <v>0</v>
          </cell>
          <cell r="DR85">
            <v>0</v>
          </cell>
        </row>
        <row r="86">
          <cell r="A86" t="str">
            <v>data processing</v>
          </cell>
          <cell r="B86">
            <v>518</v>
          </cell>
          <cell r="F86">
            <v>0</v>
          </cell>
          <cell r="J86">
            <v>0</v>
          </cell>
          <cell r="N86">
            <v>0</v>
          </cell>
          <cell r="R86">
            <v>0</v>
          </cell>
          <cell r="V86">
            <v>0</v>
          </cell>
          <cell r="Z86">
            <v>0</v>
          </cell>
          <cell r="AD86">
            <v>0</v>
          </cell>
          <cell r="AH86">
            <v>0</v>
          </cell>
          <cell r="AL86">
            <v>0</v>
          </cell>
          <cell r="AP86">
            <v>0</v>
          </cell>
          <cell r="AT86">
            <v>0</v>
          </cell>
          <cell r="AX86">
            <v>0</v>
          </cell>
          <cell r="BB86">
            <v>0</v>
          </cell>
          <cell r="BF86">
            <v>0</v>
          </cell>
          <cell r="BJ86">
            <v>0</v>
          </cell>
          <cell r="BM86">
            <v>0</v>
          </cell>
          <cell r="BP86">
            <v>0</v>
          </cell>
          <cell r="BQ86">
            <v>0</v>
          </cell>
          <cell r="BU86">
            <v>0</v>
          </cell>
          <cell r="BY86">
            <v>0</v>
          </cell>
          <cell r="CC86">
            <v>0</v>
          </cell>
          <cell r="CF86">
            <v>0</v>
          </cell>
          <cell r="CG86">
            <v>0</v>
          </cell>
          <cell r="CI86">
            <v>0</v>
          </cell>
          <cell r="CK86">
            <v>0</v>
          </cell>
          <cell r="CM86">
            <v>0</v>
          </cell>
          <cell r="CO86">
            <v>0</v>
          </cell>
          <cell r="CQ86">
            <v>0</v>
          </cell>
          <cell r="CS86">
            <v>0</v>
          </cell>
          <cell r="CU86">
            <v>0</v>
          </cell>
          <cell r="CW86">
            <v>0</v>
          </cell>
          <cell r="CY86">
            <v>0</v>
          </cell>
          <cell r="DA86">
            <v>0</v>
          </cell>
          <cell r="DK86">
            <v>0</v>
          </cell>
          <cell r="DR86">
            <v>0</v>
          </cell>
        </row>
        <row r="87">
          <cell r="A87" t="str">
            <v>management fees</v>
          </cell>
          <cell r="B87">
            <v>519</v>
          </cell>
          <cell r="F87">
            <v>0</v>
          </cell>
          <cell r="J87">
            <v>0</v>
          </cell>
          <cell r="N87">
            <v>0</v>
          </cell>
          <cell r="R87">
            <v>0</v>
          </cell>
          <cell r="V87">
            <v>0</v>
          </cell>
          <cell r="Z87">
            <v>0</v>
          </cell>
          <cell r="AD87">
            <v>0</v>
          </cell>
          <cell r="AH87">
            <v>0</v>
          </cell>
          <cell r="AL87">
            <v>0</v>
          </cell>
          <cell r="AP87">
            <v>0</v>
          </cell>
          <cell r="AT87">
            <v>0</v>
          </cell>
          <cell r="AX87">
            <v>0</v>
          </cell>
          <cell r="BB87">
            <v>0</v>
          </cell>
          <cell r="BF87">
            <v>0</v>
          </cell>
          <cell r="BJ87">
            <v>0</v>
          </cell>
          <cell r="BM87">
            <v>0</v>
          </cell>
          <cell r="BP87">
            <v>0</v>
          </cell>
          <cell r="BQ87">
            <v>0</v>
          </cell>
          <cell r="BU87">
            <v>0</v>
          </cell>
          <cell r="BY87">
            <v>0</v>
          </cell>
          <cell r="CC87">
            <v>0</v>
          </cell>
          <cell r="CF87">
            <v>0</v>
          </cell>
          <cell r="CG87">
            <v>0</v>
          </cell>
          <cell r="CI87">
            <v>0</v>
          </cell>
          <cell r="CK87">
            <v>0</v>
          </cell>
          <cell r="CM87">
            <v>0</v>
          </cell>
          <cell r="CO87">
            <v>0</v>
          </cell>
          <cell r="CQ87">
            <v>0</v>
          </cell>
          <cell r="CS87">
            <v>0</v>
          </cell>
          <cell r="CU87">
            <v>0</v>
          </cell>
          <cell r="CW87">
            <v>0</v>
          </cell>
          <cell r="CY87">
            <v>0</v>
          </cell>
          <cell r="DA87">
            <v>0</v>
          </cell>
          <cell r="DK87">
            <v>0</v>
          </cell>
          <cell r="DR87">
            <v>0</v>
          </cell>
        </row>
        <row r="88">
          <cell r="A88" t="str">
            <v>association fees</v>
          </cell>
          <cell r="B88">
            <v>520</v>
          </cell>
          <cell r="F88">
            <v>0</v>
          </cell>
          <cell r="J88">
            <v>0</v>
          </cell>
          <cell r="N88">
            <v>0</v>
          </cell>
          <cell r="R88">
            <v>0</v>
          </cell>
          <cell r="V88">
            <v>0</v>
          </cell>
          <cell r="Z88">
            <v>0</v>
          </cell>
          <cell r="AD88">
            <v>0</v>
          </cell>
          <cell r="AH88">
            <v>0</v>
          </cell>
          <cell r="AL88">
            <v>0</v>
          </cell>
          <cell r="AP88">
            <v>0</v>
          </cell>
          <cell r="AT88">
            <v>0</v>
          </cell>
          <cell r="AX88">
            <v>0</v>
          </cell>
          <cell r="BB88">
            <v>0</v>
          </cell>
          <cell r="BF88">
            <v>0</v>
          </cell>
          <cell r="BJ88">
            <v>0</v>
          </cell>
          <cell r="BM88">
            <v>0</v>
          </cell>
          <cell r="BP88">
            <v>0</v>
          </cell>
          <cell r="BQ88">
            <v>0</v>
          </cell>
          <cell r="BU88">
            <v>0</v>
          </cell>
          <cell r="BY88">
            <v>0</v>
          </cell>
          <cell r="CC88">
            <v>0</v>
          </cell>
          <cell r="CF88">
            <v>0</v>
          </cell>
          <cell r="CG88">
            <v>0</v>
          </cell>
          <cell r="CI88">
            <v>0</v>
          </cell>
          <cell r="CK88">
            <v>0</v>
          </cell>
          <cell r="CM88">
            <v>0</v>
          </cell>
          <cell r="CO88">
            <v>0</v>
          </cell>
          <cell r="CQ88">
            <v>0</v>
          </cell>
          <cell r="CS88">
            <v>0</v>
          </cell>
          <cell r="CU88">
            <v>0</v>
          </cell>
          <cell r="CW88">
            <v>0</v>
          </cell>
          <cell r="CY88">
            <v>0</v>
          </cell>
          <cell r="DA88">
            <v>0</v>
          </cell>
          <cell r="DK88">
            <v>0</v>
          </cell>
          <cell r="DR88">
            <v>0</v>
          </cell>
        </row>
        <row r="89">
          <cell r="A89" t="str">
            <v>advertising and promotion</v>
          </cell>
          <cell r="B89">
            <v>521</v>
          </cell>
          <cell r="F89">
            <v>0</v>
          </cell>
          <cell r="J89">
            <v>0</v>
          </cell>
          <cell r="N89">
            <v>0</v>
          </cell>
          <cell r="R89">
            <v>0</v>
          </cell>
          <cell r="V89">
            <v>0</v>
          </cell>
          <cell r="Z89">
            <v>0</v>
          </cell>
          <cell r="AD89">
            <v>0</v>
          </cell>
          <cell r="AH89">
            <v>0</v>
          </cell>
          <cell r="AL89">
            <v>0</v>
          </cell>
          <cell r="AP89">
            <v>0</v>
          </cell>
          <cell r="AT89">
            <v>0</v>
          </cell>
          <cell r="AX89">
            <v>0</v>
          </cell>
          <cell r="BB89">
            <v>0</v>
          </cell>
          <cell r="BF89">
            <v>0</v>
          </cell>
          <cell r="BJ89">
            <v>0</v>
          </cell>
          <cell r="BM89">
            <v>0</v>
          </cell>
          <cell r="BP89">
            <v>0</v>
          </cell>
          <cell r="BQ89">
            <v>0</v>
          </cell>
          <cell r="BU89">
            <v>0</v>
          </cell>
          <cell r="BY89">
            <v>0</v>
          </cell>
          <cell r="CC89">
            <v>0</v>
          </cell>
          <cell r="CF89">
            <v>0</v>
          </cell>
          <cell r="CG89">
            <v>0</v>
          </cell>
          <cell r="CI89">
            <v>0</v>
          </cell>
          <cell r="CK89">
            <v>0</v>
          </cell>
          <cell r="CM89">
            <v>0</v>
          </cell>
          <cell r="CO89">
            <v>0</v>
          </cell>
          <cell r="CQ89">
            <v>0</v>
          </cell>
          <cell r="CS89">
            <v>0</v>
          </cell>
          <cell r="CU89">
            <v>0</v>
          </cell>
          <cell r="CW89">
            <v>0</v>
          </cell>
          <cell r="CY89">
            <v>0</v>
          </cell>
          <cell r="DA89">
            <v>0</v>
          </cell>
          <cell r="DK89">
            <v>0</v>
          </cell>
          <cell r="DR89">
            <v>0</v>
          </cell>
        </row>
        <row r="90">
          <cell r="A90" t="str">
            <v>insurance</v>
          </cell>
          <cell r="B90">
            <v>522</v>
          </cell>
          <cell r="F90">
            <v>0</v>
          </cell>
          <cell r="J90">
            <v>0</v>
          </cell>
          <cell r="N90">
            <v>0</v>
          </cell>
          <cell r="R90">
            <v>0</v>
          </cell>
          <cell r="V90">
            <v>0</v>
          </cell>
          <cell r="Z90">
            <v>0</v>
          </cell>
          <cell r="AD90">
            <v>0</v>
          </cell>
          <cell r="AH90">
            <v>0</v>
          </cell>
          <cell r="AL90">
            <v>0</v>
          </cell>
          <cell r="AP90">
            <v>0</v>
          </cell>
          <cell r="AT90">
            <v>0</v>
          </cell>
          <cell r="AX90">
            <v>0</v>
          </cell>
          <cell r="BB90">
            <v>0</v>
          </cell>
          <cell r="BF90">
            <v>0</v>
          </cell>
          <cell r="BJ90">
            <v>0</v>
          </cell>
          <cell r="BM90">
            <v>0</v>
          </cell>
          <cell r="BP90">
            <v>0</v>
          </cell>
          <cell r="BQ90">
            <v>0</v>
          </cell>
          <cell r="BU90">
            <v>0</v>
          </cell>
          <cell r="BY90">
            <v>0</v>
          </cell>
          <cell r="CC90">
            <v>0</v>
          </cell>
          <cell r="CF90">
            <v>0</v>
          </cell>
          <cell r="CG90">
            <v>0</v>
          </cell>
          <cell r="CI90">
            <v>0</v>
          </cell>
          <cell r="CK90">
            <v>0</v>
          </cell>
          <cell r="CM90">
            <v>0</v>
          </cell>
          <cell r="CO90">
            <v>0</v>
          </cell>
          <cell r="CQ90">
            <v>0</v>
          </cell>
          <cell r="CS90">
            <v>0</v>
          </cell>
          <cell r="CU90">
            <v>0</v>
          </cell>
          <cell r="CW90">
            <v>0</v>
          </cell>
          <cell r="CY90">
            <v>0</v>
          </cell>
          <cell r="DA90">
            <v>0</v>
          </cell>
          <cell r="DK90">
            <v>0</v>
          </cell>
          <cell r="DR90">
            <v>0</v>
          </cell>
        </row>
        <row r="91">
          <cell r="A91" t="str">
            <v>property tax expense</v>
          </cell>
          <cell r="B91">
            <v>523</v>
          </cell>
          <cell r="F91">
            <v>0</v>
          </cell>
          <cell r="J91">
            <v>0</v>
          </cell>
          <cell r="N91">
            <v>0</v>
          </cell>
          <cell r="R91">
            <v>0</v>
          </cell>
          <cell r="V91">
            <v>0</v>
          </cell>
          <cell r="Z91">
            <v>0</v>
          </cell>
          <cell r="AD91">
            <v>0</v>
          </cell>
          <cell r="AH91">
            <v>0</v>
          </cell>
          <cell r="AL91">
            <v>0</v>
          </cell>
          <cell r="AP91">
            <v>0</v>
          </cell>
          <cell r="AT91">
            <v>0</v>
          </cell>
          <cell r="AX91">
            <v>0</v>
          </cell>
          <cell r="BB91">
            <v>0</v>
          </cell>
          <cell r="BF91">
            <v>0</v>
          </cell>
          <cell r="BJ91">
            <v>0</v>
          </cell>
          <cell r="BM91">
            <v>0</v>
          </cell>
          <cell r="BP91">
            <v>0</v>
          </cell>
          <cell r="BQ91">
            <v>0</v>
          </cell>
          <cell r="BU91">
            <v>0</v>
          </cell>
          <cell r="BY91">
            <v>0</v>
          </cell>
          <cell r="CC91">
            <v>0</v>
          </cell>
          <cell r="CF91">
            <v>0</v>
          </cell>
          <cell r="CG91">
            <v>0</v>
          </cell>
          <cell r="CI91">
            <v>0</v>
          </cell>
          <cell r="CK91">
            <v>0</v>
          </cell>
          <cell r="CM91">
            <v>0</v>
          </cell>
          <cell r="CO91">
            <v>0</v>
          </cell>
          <cell r="CQ91">
            <v>0</v>
          </cell>
          <cell r="CS91">
            <v>0</v>
          </cell>
          <cell r="CU91">
            <v>0</v>
          </cell>
          <cell r="CW91">
            <v>0</v>
          </cell>
          <cell r="CY91">
            <v>0</v>
          </cell>
          <cell r="DA91">
            <v>0</v>
          </cell>
          <cell r="DK91">
            <v>0</v>
          </cell>
          <cell r="DR91">
            <v>0</v>
          </cell>
        </row>
        <row r="92">
          <cell r="A92" t="str">
            <v>eviction costs</v>
          </cell>
          <cell r="B92">
            <v>524</v>
          </cell>
          <cell r="F92">
            <v>0</v>
          </cell>
          <cell r="J92">
            <v>0</v>
          </cell>
          <cell r="N92">
            <v>0</v>
          </cell>
          <cell r="R92">
            <v>0</v>
          </cell>
          <cell r="V92">
            <v>0</v>
          </cell>
          <cell r="Z92">
            <v>0</v>
          </cell>
          <cell r="AD92">
            <v>0</v>
          </cell>
          <cell r="AH92">
            <v>0</v>
          </cell>
          <cell r="AL92">
            <v>0</v>
          </cell>
          <cell r="AP92">
            <v>0</v>
          </cell>
          <cell r="AT92">
            <v>0</v>
          </cell>
          <cell r="AX92">
            <v>0</v>
          </cell>
          <cell r="BB92">
            <v>0</v>
          </cell>
          <cell r="BF92">
            <v>0</v>
          </cell>
          <cell r="BJ92">
            <v>0</v>
          </cell>
          <cell r="BM92">
            <v>0</v>
          </cell>
          <cell r="BP92">
            <v>0</v>
          </cell>
          <cell r="BQ92">
            <v>0</v>
          </cell>
          <cell r="BU92">
            <v>0</v>
          </cell>
          <cell r="BY92">
            <v>0</v>
          </cell>
          <cell r="CC92">
            <v>0</v>
          </cell>
          <cell r="CF92">
            <v>0</v>
          </cell>
          <cell r="CG92">
            <v>0</v>
          </cell>
          <cell r="CI92">
            <v>0</v>
          </cell>
          <cell r="CK92">
            <v>0</v>
          </cell>
          <cell r="CM92">
            <v>0</v>
          </cell>
          <cell r="CO92">
            <v>0</v>
          </cell>
          <cell r="CQ92">
            <v>0</v>
          </cell>
          <cell r="CS92">
            <v>0</v>
          </cell>
          <cell r="CU92">
            <v>0</v>
          </cell>
          <cell r="CW92">
            <v>0</v>
          </cell>
          <cell r="CY92">
            <v>0</v>
          </cell>
          <cell r="DA92">
            <v>0</v>
          </cell>
          <cell r="DK92">
            <v>0</v>
          </cell>
          <cell r="DR92">
            <v>0</v>
          </cell>
        </row>
        <row r="93">
          <cell r="A93" t="str">
            <v>tenant and legal settlements</v>
          </cell>
          <cell r="B93">
            <v>525</v>
          </cell>
          <cell r="F93">
            <v>0</v>
          </cell>
          <cell r="J93">
            <v>0</v>
          </cell>
          <cell r="N93">
            <v>0</v>
          </cell>
          <cell r="R93">
            <v>0</v>
          </cell>
          <cell r="V93">
            <v>0</v>
          </cell>
          <cell r="Z93">
            <v>0</v>
          </cell>
          <cell r="AD93">
            <v>0</v>
          </cell>
          <cell r="AH93">
            <v>0</v>
          </cell>
          <cell r="AL93">
            <v>0</v>
          </cell>
          <cell r="AP93">
            <v>0</v>
          </cell>
          <cell r="AT93">
            <v>0</v>
          </cell>
          <cell r="AX93">
            <v>0</v>
          </cell>
          <cell r="BB93">
            <v>0</v>
          </cell>
          <cell r="BF93">
            <v>0</v>
          </cell>
          <cell r="BJ93">
            <v>0</v>
          </cell>
          <cell r="BM93">
            <v>0</v>
          </cell>
          <cell r="BP93">
            <v>0</v>
          </cell>
          <cell r="BQ93">
            <v>0</v>
          </cell>
          <cell r="BU93">
            <v>0</v>
          </cell>
          <cell r="BY93">
            <v>0</v>
          </cell>
          <cell r="CC93">
            <v>0</v>
          </cell>
          <cell r="CF93">
            <v>0</v>
          </cell>
          <cell r="CG93">
            <v>0</v>
          </cell>
          <cell r="CI93">
            <v>0</v>
          </cell>
          <cell r="CK93">
            <v>0</v>
          </cell>
          <cell r="CM93">
            <v>0</v>
          </cell>
          <cell r="CO93">
            <v>0</v>
          </cell>
          <cell r="CQ93">
            <v>0</v>
          </cell>
          <cell r="CS93">
            <v>0</v>
          </cell>
          <cell r="CU93">
            <v>0</v>
          </cell>
          <cell r="CW93">
            <v>0</v>
          </cell>
          <cell r="CY93">
            <v>0</v>
          </cell>
          <cell r="DA93">
            <v>0</v>
          </cell>
          <cell r="DK93">
            <v>0</v>
          </cell>
          <cell r="DR93">
            <v>0</v>
          </cell>
        </row>
        <row r="94">
          <cell r="A94" t="str">
            <v>other operating expenses</v>
          </cell>
          <cell r="B94">
            <v>526</v>
          </cell>
          <cell r="F94">
            <v>0</v>
          </cell>
          <cell r="J94">
            <v>0</v>
          </cell>
          <cell r="N94">
            <v>0</v>
          </cell>
          <cell r="R94">
            <v>0</v>
          </cell>
          <cell r="V94">
            <v>0</v>
          </cell>
          <cell r="Z94">
            <v>0</v>
          </cell>
          <cell r="AD94">
            <v>0</v>
          </cell>
          <cell r="AH94">
            <v>0</v>
          </cell>
          <cell r="AL94">
            <v>0</v>
          </cell>
          <cell r="AP94">
            <v>0</v>
          </cell>
          <cell r="AT94">
            <v>0</v>
          </cell>
          <cell r="AX94">
            <v>0</v>
          </cell>
          <cell r="BB94">
            <v>0</v>
          </cell>
          <cell r="BF94">
            <v>0</v>
          </cell>
          <cell r="BJ94">
            <v>0</v>
          </cell>
          <cell r="BM94">
            <v>0</v>
          </cell>
          <cell r="BP94">
            <v>0</v>
          </cell>
          <cell r="BQ94">
            <v>0</v>
          </cell>
          <cell r="BU94">
            <v>0</v>
          </cell>
          <cell r="BY94">
            <v>0</v>
          </cell>
          <cell r="CC94">
            <v>0</v>
          </cell>
          <cell r="CF94">
            <v>0</v>
          </cell>
          <cell r="CG94">
            <v>0</v>
          </cell>
          <cell r="CI94">
            <v>0</v>
          </cell>
          <cell r="CK94">
            <v>0</v>
          </cell>
          <cell r="CM94">
            <v>0</v>
          </cell>
          <cell r="CO94">
            <v>0</v>
          </cell>
          <cell r="CQ94">
            <v>0</v>
          </cell>
          <cell r="CS94">
            <v>0</v>
          </cell>
          <cell r="CU94">
            <v>0</v>
          </cell>
          <cell r="CW94">
            <v>0</v>
          </cell>
          <cell r="CY94">
            <v>0</v>
          </cell>
          <cell r="DA94">
            <v>0</v>
          </cell>
          <cell r="DK94">
            <v>0</v>
          </cell>
          <cell r="DR94">
            <v>0</v>
          </cell>
        </row>
        <row r="95">
          <cell r="A95" t="str">
            <v>non-chargeable commercial expenses</v>
          </cell>
          <cell r="B95">
            <v>527</v>
          </cell>
          <cell r="F95">
            <v>0</v>
          </cell>
          <cell r="J95">
            <v>0</v>
          </cell>
          <cell r="N95">
            <v>0</v>
          </cell>
          <cell r="R95">
            <v>0</v>
          </cell>
          <cell r="V95">
            <v>0</v>
          </cell>
          <cell r="Z95">
            <v>0</v>
          </cell>
          <cell r="AD95">
            <v>0</v>
          </cell>
          <cell r="AH95">
            <v>0</v>
          </cell>
          <cell r="AL95">
            <v>0</v>
          </cell>
          <cell r="AP95">
            <v>0</v>
          </cell>
          <cell r="AT95">
            <v>0</v>
          </cell>
          <cell r="AX95">
            <v>0</v>
          </cell>
          <cell r="BB95">
            <v>0</v>
          </cell>
          <cell r="BF95">
            <v>0</v>
          </cell>
          <cell r="BJ95">
            <v>0</v>
          </cell>
          <cell r="BM95">
            <v>0</v>
          </cell>
          <cell r="BP95">
            <v>0</v>
          </cell>
          <cell r="BQ95">
            <v>0</v>
          </cell>
          <cell r="BU95">
            <v>0</v>
          </cell>
          <cell r="BY95">
            <v>0</v>
          </cell>
          <cell r="CC95">
            <v>0</v>
          </cell>
          <cell r="CF95">
            <v>0</v>
          </cell>
          <cell r="CG95">
            <v>0</v>
          </cell>
          <cell r="CI95">
            <v>0</v>
          </cell>
          <cell r="CK95">
            <v>0</v>
          </cell>
          <cell r="CM95">
            <v>0</v>
          </cell>
          <cell r="CO95">
            <v>0</v>
          </cell>
          <cell r="CQ95">
            <v>0</v>
          </cell>
          <cell r="CS95">
            <v>0</v>
          </cell>
          <cell r="CU95">
            <v>0</v>
          </cell>
          <cell r="CW95">
            <v>0</v>
          </cell>
          <cell r="CY95">
            <v>0</v>
          </cell>
          <cell r="DA95">
            <v>0</v>
          </cell>
          <cell r="DK95">
            <v>0</v>
          </cell>
          <cell r="DR95">
            <v>0</v>
          </cell>
        </row>
        <row r="96">
          <cell r="A96" t="str">
            <v>commercial t.i. expenses</v>
          </cell>
          <cell r="B96">
            <v>528</v>
          </cell>
          <cell r="F96">
            <v>0</v>
          </cell>
          <cell r="J96">
            <v>0</v>
          </cell>
          <cell r="N96">
            <v>0</v>
          </cell>
          <cell r="R96">
            <v>0</v>
          </cell>
          <cell r="V96">
            <v>0</v>
          </cell>
          <cell r="Z96">
            <v>0</v>
          </cell>
          <cell r="AD96">
            <v>0</v>
          </cell>
          <cell r="AH96">
            <v>0</v>
          </cell>
          <cell r="AL96">
            <v>0</v>
          </cell>
          <cell r="AP96">
            <v>0</v>
          </cell>
          <cell r="AT96">
            <v>0</v>
          </cell>
          <cell r="AX96">
            <v>0</v>
          </cell>
          <cell r="BB96">
            <v>0</v>
          </cell>
          <cell r="BF96">
            <v>0</v>
          </cell>
          <cell r="BJ96">
            <v>0</v>
          </cell>
          <cell r="BM96">
            <v>0</v>
          </cell>
          <cell r="BP96">
            <v>0</v>
          </cell>
          <cell r="BQ96">
            <v>0</v>
          </cell>
          <cell r="BU96">
            <v>0</v>
          </cell>
          <cell r="BY96">
            <v>0</v>
          </cell>
          <cell r="CC96">
            <v>0</v>
          </cell>
          <cell r="CF96">
            <v>0</v>
          </cell>
          <cell r="CG96">
            <v>0</v>
          </cell>
          <cell r="CI96">
            <v>0</v>
          </cell>
          <cell r="CK96">
            <v>0</v>
          </cell>
          <cell r="CM96">
            <v>0</v>
          </cell>
          <cell r="CO96">
            <v>0</v>
          </cell>
          <cell r="CQ96">
            <v>0</v>
          </cell>
          <cell r="CS96">
            <v>0</v>
          </cell>
          <cell r="CU96">
            <v>0</v>
          </cell>
          <cell r="CW96">
            <v>0</v>
          </cell>
          <cell r="CY96">
            <v>0</v>
          </cell>
          <cell r="DA96">
            <v>0</v>
          </cell>
          <cell r="DK96">
            <v>0</v>
          </cell>
          <cell r="DR96">
            <v>0</v>
          </cell>
        </row>
        <row r="97">
          <cell r="A97" t="str">
            <v>commercial lease comm expenses</v>
          </cell>
          <cell r="B97">
            <v>529</v>
          </cell>
          <cell r="F97">
            <v>0</v>
          </cell>
          <cell r="J97">
            <v>0</v>
          </cell>
          <cell r="N97">
            <v>0</v>
          </cell>
          <cell r="R97">
            <v>0</v>
          </cell>
          <cell r="V97">
            <v>0</v>
          </cell>
          <cell r="Z97">
            <v>0</v>
          </cell>
          <cell r="AD97">
            <v>0</v>
          </cell>
          <cell r="AH97">
            <v>0</v>
          </cell>
          <cell r="AL97">
            <v>0</v>
          </cell>
          <cell r="AP97">
            <v>0</v>
          </cell>
          <cell r="AT97">
            <v>0</v>
          </cell>
          <cell r="AX97">
            <v>0</v>
          </cell>
          <cell r="BB97">
            <v>0</v>
          </cell>
          <cell r="BF97">
            <v>0</v>
          </cell>
          <cell r="BJ97">
            <v>0</v>
          </cell>
          <cell r="BM97">
            <v>0</v>
          </cell>
          <cell r="BP97">
            <v>0</v>
          </cell>
          <cell r="BQ97">
            <v>0</v>
          </cell>
          <cell r="BU97">
            <v>0</v>
          </cell>
          <cell r="BY97">
            <v>0</v>
          </cell>
          <cell r="CC97">
            <v>0</v>
          </cell>
          <cell r="CF97">
            <v>0</v>
          </cell>
          <cell r="CG97">
            <v>0</v>
          </cell>
          <cell r="CI97">
            <v>0</v>
          </cell>
          <cell r="CK97">
            <v>0</v>
          </cell>
          <cell r="CM97">
            <v>0</v>
          </cell>
          <cell r="CO97">
            <v>0</v>
          </cell>
          <cell r="CQ97">
            <v>0</v>
          </cell>
          <cell r="CS97">
            <v>0</v>
          </cell>
          <cell r="CU97">
            <v>0</v>
          </cell>
          <cell r="CW97">
            <v>0</v>
          </cell>
          <cell r="CY97">
            <v>0</v>
          </cell>
          <cell r="DA97">
            <v>0</v>
          </cell>
          <cell r="DK97">
            <v>0</v>
          </cell>
          <cell r="DR97">
            <v>0</v>
          </cell>
        </row>
        <row r="98">
          <cell r="A98" t="str">
            <v>cost of merchandise sales</v>
          </cell>
          <cell r="B98">
            <v>154</v>
          </cell>
          <cell r="F98">
            <v>0</v>
          </cell>
          <cell r="J98">
            <v>0</v>
          </cell>
          <cell r="N98">
            <v>0</v>
          </cell>
          <cell r="R98">
            <v>0</v>
          </cell>
          <cell r="V98">
            <v>0</v>
          </cell>
          <cell r="Z98">
            <v>0</v>
          </cell>
          <cell r="AD98">
            <v>0</v>
          </cell>
          <cell r="AH98">
            <v>0</v>
          </cell>
          <cell r="AL98">
            <v>0</v>
          </cell>
          <cell r="AP98">
            <v>0</v>
          </cell>
          <cell r="AT98">
            <v>0</v>
          </cell>
          <cell r="AX98">
            <v>0</v>
          </cell>
          <cell r="BB98">
            <v>0</v>
          </cell>
          <cell r="BF98">
            <v>0</v>
          </cell>
          <cell r="BJ98">
            <v>0</v>
          </cell>
          <cell r="BM98">
            <v>0</v>
          </cell>
          <cell r="BP98">
            <v>0</v>
          </cell>
          <cell r="BQ98">
            <v>0</v>
          </cell>
          <cell r="BU98">
            <v>0</v>
          </cell>
          <cell r="BY98">
            <v>0</v>
          </cell>
          <cell r="CC98">
            <v>0</v>
          </cell>
          <cell r="CF98">
            <v>0</v>
          </cell>
          <cell r="CG98">
            <v>0</v>
          </cell>
          <cell r="CI98">
            <v>0</v>
          </cell>
          <cell r="CK98">
            <v>0</v>
          </cell>
          <cell r="CM98">
            <v>0</v>
          </cell>
          <cell r="CO98">
            <v>0</v>
          </cell>
          <cell r="CQ98">
            <v>0</v>
          </cell>
          <cell r="CS98">
            <v>0</v>
          </cell>
          <cell r="CU98">
            <v>0</v>
          </cell>
          <cell r="CW98">
            <v>0</v>
          </cell>
          <cell r="CY98">
            <v>0</v>
          </cell>
          <cell r="DA98">
            <v>0</v>
          </cell>
          <cell r="DK98">
            <v>0</v>
          </cell>
          <cell r="DR98">
            <v>0</v>
          </cell>
        </row>
        <row r="99">
          <cell r="A99" t="str">
            <v>Intercompany lease - Expense</v>
          </cell>
          <cell r="F99">
            <v>0</v>
          </cell>
          <cell r="J99">
            <v>0</v>
          </cell>
          <cell r="N99">
            <v>0</v>
          </cell>
          <cell r="R99">
            <v>0</v>
          </cell>
          <cell r="V99">
            <v>0</v>
          </cell>
          <cell r="Z99">
            <v>0</v>
          </cell>
          <cell r="AD99">
            <v>0</v>
          </cell>
          <cell r="AH99">
            <v>0</v>
          </cell>
          <cell r="AL99">
            <v>0</v>
          </cell>
          <cell r="AP99">
            <v>0</v>
          </cell>
          <cell r="AT99">
            <v>0</v>
          </cell>
          <cell r="AX99">
            <v>0</v>
          </cell>
          <cell r="BB99">
            <v>0</v>
          </cell>
          <cell r="BF99">
            <v>0</v>
          </cell>
          <cell r="BJ99">
            <v>0</v>
          </cell>
          <cell r="BM99">
            <v>0</v>
          </cell>
          <cell r="BP99">
            <v>0</v>
          </cell>
          <cell r="BQ99">
            <v>0</v>
          </cell>
          <cell r="BU99">
            <v>0</v>
          </cell>
          <cell r="BY99">
            <v>0</v>
          </cell>
          <cell r="CC99">
            <v>0</v>
          </cell>
          <cell r="CF99">
            <v>0</v>
          </cell>
          <cell r="CG99">
            <v>0</v>
          </cell>
          <cell r="CI99">
            <v>0</v>
          </cell>
          <cell r="CK99">
            <v>0</v>
          </cell>
          <cell r="CM99">
            <v>0</v>
          </cell>
          <cell r="CO99">
            <v>0</v>
          </cell>
          <cell r="CQ99">
            <v>0</v>
          </cell>
          <cell r="CS99">
            <v>0</v>
          </cell>
          <cell r="CU99">
            <v>0</v>
          </cell>
          <cell r="CW99">
            <v>0</v>
          </cell>
          <cell r="CY99">
            <v>0</v>
          </cell>
          <cell r="DA99">
            <v>0</v>
          </cell>
          <cell r="DK99">
            <v>0</v>
          </cell>
          <cell r="DR99">
            <v>0</v>
          </cell>
        </row>
        <row r="100">
          <cell r="A100" t="str">
            <v>Cost of operations -properties</v>
          </cell>
          <cell r="F100">
            <v>0</v>
          </cell>
          <cell r="J100">
            <v>0</v>
          </cell>
          <cell r="N100">
            <v>0</v>
          </cell>
          <cell r="R100">
            <v>0</v>
          </cell>
          <cell r="V100">
            <v>0</v>
          </cell>
          <cell r="Z100">
            <v>0</v>
          </cell>
          <cell r="AD100">
            <v>0</v>
          </cell>
          <cell r="AH100">
            <v>0</v>
          </cell>
          <cell r="AL100">
            <v>0</v>
          </cell>
          <cell r="AP100">
            <v>0</v>
          </cell>
          <cell r="AT100">
            <v>0</v>
          </cell>
          <cell r="AX100">
            <v>0</v>
          </cell>
          <cell r="BB100">
            <v>0</v>
          </cell>
          <cell r="BF100">
            <v>0</v>
          </cell>
          <cell r="BJ100">
            <v>0</v>
          </cell>
          <cell r="BM100">
            <v>0</v>
          </cell>
          <cell r="BP100">
            <v>0</v>
          </cell>
          <cell r="BQ100">
            <v>0</v>
          </cell>
          <cell r="BU100">
            <v>0</v>
          </cell>
          <cell r="BY100">
            <v>0</v>
          </cell>
          <cell r="CC100">
            <v>0</v>
          </cell>
          <cell r="CF100">
            <v>0</v>
          </cell>
          <cell r="CG100">
            <v>0</v>
          </cell>
          <cell r="CI100">
            <v>0</v>
          </cell>
          <cell r="CK100">
            <v>0</v>
          </cell>
          <cell r="CM100">
            <v>0</v>
          </cell>
          <cell r="CO100">
            <v>0</v>
          </cell>
          <cell r="CQ100">
            <v>0</v>
          </cell>
          <cell r="CS100">
            <v>0</v>
          </cell>
          <cell r="CU100">
            <v>0</v>
          </cell>
          <cell r="CW100">
            <v>0</v>
          </cell>
          <cell r="CY100">
            <v>0</v>
          </cell>
          <cell r="DA100">
            <v>0</v>
          </cell>
          <cell r="DK100">
            <v>0</v>
          </cell>
          <cell r="DR100">
            <v>0</v>
          </cell>
        </row>
        <row r="101">
          <cell r="A101" t="str">
            <v>Cost of operations -Mini management</v>
          </cell>
          <cell r="F101">
            <v>0</v>
          </cell>
          <cell r="J101">
            <v>0</v>
          </cell>
          <cell r="N101">
            <v>0</v>
          </cell>
          <cell r="R101">
            <v>0</v>
          </cell>
          <cell r="V101">
            <v>0</v>
          </cell>
          <cell r="Z101">
            <v>0</v>
          </cell>
          <cell r="AD101">
            <v>0</v>
          </cell>
          <cell r="AH101">
            <v>0</v>
          </cell>
          <cell r="AL101">
            <v>0</v>
          </cell>
          <cell r="AP101">
            <v>0</v>
          </cell>
          <cell r="AT101">
            <v>0</v>
          </cell>
          <cell r="AX101">
            <v>0</v>
          </cell>
          <cell r="BB101">
            <v>0</v>
          </cell>
          <cell r="BF101">
            <v>0</v>
          </cell>
          <cell r="BJ101">
            <v>0</v>
          </cell>
          <cell r="BM101">
            <v>0</v>
          </cell>
          <cell r="BP101">
            <v>0</v>
          </cell>
          <cell r="BQ101">
            <v>0</v>
          </cell>
          <cell r="BU101">
            <v>0</v>
          </cell>
          <cell r="BY101">
            <v>0</v>
          </cell>
          <cell r="CC101">
            <v>0</v>
          </cell>
          <cell r="CF101">
            <v>0</v>
          </cell>
          <cell r="CG101">
            <v>0</v>
          </cell>
          <cell r="CI101">
            <v>0</v>
          </cell>
          <cell r="CK101">
            <v>0</v>
          </cell>
          <cell r="CM101">
            <v>0</v>
          </cell>
          <cell r="CO101">
            <v>0</v>
          </cell>
          <cell r="CQ101">
            <v>0</v>
          </cell>
          <cell r="CS101">
            <v>0</v>
          </cell>
          <cell r="CU101">
            <v>0</v>
          </cell>
          <cell r="CW101">
            <v>0</v>
          </cell>
          <cell r="CY101">
            <v>0</v>
          </cell>
          <cell r="DA101">
            <v>0</v>
          </cell>
          <cell r="DK101">
            <v>0</v>
          </cell>
          <cell r="DR101">
            <v>0</v>
          </cell>
        </row>
        <row r="102">
          <cell r="A102" t="str">
            <v xml:space="preserve">Ancillary Cost of Ops </v>
          </cell>
          <cell r="F102">
            <v>0</v>
          </cell>
          <cell r="J102">
            <v>0</v>
          </cell>
          <cell r="N102">
            <v>0</v>
          </cell>
          <cell r="R102">
            <v>0</v>
          </cell>
          <cell r="V102">
            <v>0</v>
          </cell>
          <cell r="Z102">
            <v>0</v>
          </cell>
          <cell r="AD102">
            <v>0</v>
          </cell>
          <cell r="AH102">
            <v>0</v>
          </cell>
          <cell r="AL102">
            <v>0</v>
          </cell>
          <cell r="AP102">
            <v>0</v>
          </cell>
          <cell r="AT102">
            <v>0</v>
          </cell>
          <cell r="AX102">
            <v>0</v>
          </cell>
          <cell r="BB102">
            <v>0</v>
          </cell>
          <cell r="BF102">
            <v>0</v>
          </cell>
          <cell r="BJ102">
            <v>0</v>
          </cell>
          <cell r="BM102">
            <v>0</v>
          </cell>
          <cell r="BP102">
            <v>0</v>
          </cell>
          <cell r="BQ102">
            <v>0</v>
          </cell>
          <cell r="BU102">
            <v>0</v>
          </cell>
          <cell r="BY102">
            <v>0</v>
          </cell>
          <cell r="CC102">
            <v>0</v>
          </cell>
          <cell r="CF102">
            <v>0</v>
          </cell>
          <cell r="CG102">
            <v>0</v>
          </cell>
          <cell r="CI102">
            <v>0</v>
          </cell>
          <cell r="CK102">
            <v>0</v>
          </cell>
          <cell r="CM102">
            <v>0</v>
          </cell>
          <cell r="CO102">
            <v>0</v>
          </cell>
          <cell r="CQ102">
            <v>0</v>
          </cell>
          <cell r="CS102">
            <v>0</v>
          </cell>
          <cell r="CU102">
            <v>0</v>
          </cell>
          <cell r="CW102">
            <v>0</v>
          </cell>
          <cell r="CY102">
            <v>0</v>
          </cell>
          <cell r="DA102">
            <v>0</v>
          </cell>
          <cell r="DK102">
            <v>0</v>
          </cell>
          <cell r="DR102">
            <v>0</v>
          </cell>
        </row>
        <row r="103">
          <cell r="A103" t="str">
            <v>investor services</v>
          </cell>
          <cell r="B103">
            <v>601</v>
          </cell>
          <cell r="F103">
            <v>0</v>
          </cell>
          <cell r="J103">
            <v>0</v>
          </cell>
          <cell r="N103">
            <v>0</v>
          </cell>
          <cell r="R103">
            <v>0</v>
          </cell>
          <cell r="V103">
            <v>0</v>
          </cell>
          <cell r="Z103">
            <v>0</v>
          </cell>
          <cell r="AD103">
            <v>0</v>
          </cell>
          <cell r="AH103">
            <v>0</v>
          </cell>
          <cell r="AL103">
            <v>0</v>
          </cell>
          <cell r="AP103">
            <v>0</v>
          </cell>
          <cell r="AT103">
            <v>0</v>
          </cell>
          <cell r="AX103">
            <v>0</v>
          </cell>
          <cell r="BB103">
            <v>0</v>
          </cell>
          <cell r="BF103">
            <v>0</v>
          </cell>
          <cell r="BJ103">
            <v>0</v>
          </cell>
          <cell r="BM103">
            <v>0</v>
          </cell>
          <cell r="BP103">
            <v>0</v>
          </cell>
          <cell r="BQ103">
            <v>0</v>
          </cell>
          <cell r="BU103">
            <v>0</v>
          </cell>
          <cell r="BY103">
            <v>0</v>
          </cell>
          <cell r="CC103">
            <v>0</v>
          </cell>
          <cell r="CF103">
            <v>0</v>
          </cell>
          <cell r="CG103">
            <v>0</v>
          </cell>
          <cell r="CI103">
            <v>0</v>
          </cell>
          <cell r="CK103">
            <v>0</v>
          </cell>
          <cell r="CM103">
            <v>0</v>
          </cell>
          <cell r="CO103">
            <v>0</v>
          </cell>
          <cell r="CQ103">
            <v>0</v>
          </cell>
          <cell r="CS103">
            <v>0</v>
          </cell>
          <cell r="CU103">
            <v>0</v>
          </cell>
          <cell r="CW103">
            <v>0</v>
          </cell>
          <cell r="CY103">
            <v>0</v>
          </cell>
          <cell r="DA103">
            <v>0</v>
          </cell>
          <cell r="DK103">
            <v>0</v>
          </cell>
          <cell r="DR103">
            <v>0</v>
          </cell>
        </row>
        <row r="104">
          <cell r="A104" t="str">
            <v>refinancing costs</v>
          </cell>
          <cell r="B104">
            <v>602</v>
          </cell>
          <cell r="F104">
            <v>0</v>
          </cell>
          <cell r="J104">
            <v>0</v>
          </cell>
          <cell r="N104">
            <v>0</v>
          </cell>
          <cell r="R104">
            <v>0</v>
          </cell>
          <cell r="V104">
            <v>0</v>
          </cell>
          <cell r="Z104">
            <v>0</v>
          </cell>
          <cell r="AD104">
            <v>0</v>
          </cell>
          <cell r="AH104">
            <v>0</v>
          </cell>
          <cell r="AL104">
            <v>0</v>
          </cell>
          <cell r="AP104">
            <v>0</v>
          </cell>
          <cell r="AT104">
            <v>0</v>
          </cell>
          <cell r="AX104">
            <v>0</v>
          </cell>
          <cell r="BB104">
            <v>0</v>
          </cell>
          <cell r="BF104">
            <v>0</v>
          </cell>
          <cell r="BJ104">
            <v>0</v>
          </cell>
          <cell r="BM104">
            <v>0</v>
          </cell>
          <cell r="BP104">
            <v>0</v>
          </cell>
          <cell r="BQ104">
            <v>0</v>
          </cell>
          <cell r="BU104">
            <v>0</v>
          </cell>
          <cell r="BY104">
            <v>0</v>
          </cell>
          <cell r="CC104">
            <v>0</v>
          </cell>
          <cell r="CF104">
            <v>0</v>
          </cell>
          <cell r="CG104">
            <v>0</v>
          </cell>
          <cell r="CI104">
            <v>0</v>
          </cell>
          <cell r="CK104">
            <v>0</v>
          </cell>
          <cell r="CM104">
            <v>0</v>
          </cell>
          <cell r="CO104">
            <v>0</v>
          </cell>
          <cell r="CQ104">
            <v>0</v>
          </cell>
          <cell r="CS104">
            <v>0</v>
          </cell>
          <cell r="CU104">
            <v>0</v>
          </cell>
          <cell r="CW104">
            <v>0</v>
          </cell>
          <cell r="CY104">
            <v>0</v>
          </cell>
          <cell r="DA104">
            <v>0</v>
          </cell>
          <cell r="DK104">
            <v>0</v>
          </cell>
          <cell r="DR104">
            <v>0</v>
          </cell>
        </row>
        <row r="105">
          <cell r="A105" t="str">
            <v>insurance</v>
          </cell>
          <cell r="B105">
            <v>603</v>
          </cell>
          <cell r="F105">
            <v>0</v>
          </cell>
          <cell r="J105">
            <v>0</v>
          </cell>
          <cell r="N105">
            <v>0</v>
          </cell>
          <cell r="R105">
            <v>0</v>
          </cell>
          <cell r="V105">
            <v>0</v>
          </cell>
          <cell r="Z105">
            <v>0</v>
          </cell>
          <cell r="AD105">
            <v>0</v>
          </cell>
          <cell r="AH105">
            <v>0</v>
          </cell>
          <cell r="AL105">
            <v>0</v>
          </cell>
          <cell r="AP105">
            <v>0</v>
          </cell>
          <cell r="AT105">
            <v>0</v>
          </cell>
          <cell r="AX105">
            <v>0</v>
          </cell>
          <cell r="BB105">
            <v>0</v>
          </cell>
          <cell r="BF105">
            <v>0</v>
          </cell>
          <cell r="BJ105">
            <v>0</v>
          </cell>
          <cell r="BM105">
            <v>0</v>
          </cell>
          <cell r="BP105">
            <v>0</v>
          </cell>
          <cell r="BQ105">
            <v>0</v>
          </cell>
          <cell r="BU105">
            <v>0</v>
          </cell>
          <cell r="BY105">
            <v>0</v>
          </cell>
          <cell r="CC105">
            <v>0</v>
          </cell>
          <cell r="CF105">
            <v>0</v>
          </cell>
          <cell r="CG105">
            <v>0</v>
          </cell>
          <cell r="CI105">
            <v>0</v>
          </cell>
          <cell r="CK105">
            <v>0</v>
          </cell>
          <cell r="CM105">
            <v>0</v>
          </cell>
          <cell r="CO105">
            <v>0</v>
          </cell>
          <cell r="CQ105">
            <v>0</v>
          </cell>
          <cell r="CS105">
            <v>0</v>
          </cell>
          <cell r="CU105">
            <v>0</v>
          </cell>
          <cell r="CW105">
            <v>0</v>
          </cell>
          <cell r="CY105">
            <v>0</v>
          </cell>
          <cell r="DA105">
            <v>0</v>
          </cell>
          <cell r="DK105">
            <v>0</v>
          </cell>
          <cell r="DR105">
            <v>0</v>
          </cell>
        </row>
        <row r="106">
          <cell r="A106" t="str">
            <v>professional fees - accounting</v>
          </cell>
          <cell r="B106">
            <v>604</v>
          </cell>
          <cell r="F106">
            <v>0</v>
          </cell>
          <cell r="J106">
            <v>0</v>
          </cell>
          <cell r="N106">
            <v>0</v>
          </cell>
          <cell r="R106">
            <v>0</v>
          </cell>
          <cell r="V106">
            <v>0</v>
          </cell>
          <cell r="Z106">
            <v>0</v>
          </cell>
          <cell r="AD106">
            <v>0</v>
          </cell>
          <cell r="AH106">
            <v>0</v>
          </cell>
          <cell r="AL106">
            <v>0</v>
          </cell>
          <cell r="AP106">
            <v>0</v>
          </cell>
          <cell r="AT106">
            <v>0</v>
          </cell>
          <cell r="AX106">
            <v>0</v>
          </cell>
          <cell r="BB106">
            <v>0</v>
          </cell>
          <cell r="BF106">
            <v>0</v>
          </cell>
          <cell r="BJ106">
            <v>0</v>
          </cell>
          <cell r="BM106">
            <v>0</v>
          </cell>
          <cell r="BP106">
            <v>0</v>
          </cell>
          <cell r="BQ106">
            <v>0</v>
          </cell>
          <cell r="BU106">
            <v>0</v>
          </cell>
          <cell r="BY106">
            <v>0</v>
          </cell>
          <cell r="CC106">
            <v>0</v>
          </cell>
          <cell r="CF106">
            <v>0</v>
          </cell>
          <cell r="CG106">
            <v>0</v>
          </cell>
          <cell r="CI106">
            <v>0</v>
          </cell>
          <cell r="CK106">
            <v>0</v>
          </cell>
          <cell r="CM106">
            <v>0</v>
          </cell>
          <cell r="CO106">
            <v>0</v>
          </cell>
          <cell r="CQ106">
            <v>0</v>
          </cell>
          <cell r="CS106">
            <v>0</v>
          </cell>
          <cell r="CU106">
            <v>0</v>
          </cell>
          <cell r="CW106">
            <v>0</v>
          </cell>
          <cell r="CY106">
            <v>0</v>
          </cell>
          <cell r="DA106">
            <v>0</v>
          </cell>
          <cell r="DK106">
            <v>0</v>
          </cell>
          <cell r="DR106">
            <v>0</v>
          </cell>
        </row>
        <row r="107">
          <cell r="A107" t="str">
            <v>professional fees - legal</v>
          </cell>
          <cell r="B107">
            <v>605</v>
          </cell>
          <cell r="F107">
            <v>0</v>
          </cell>
          <cell r="J107">
            <v>0</v>
          </cell>
          <cell r="N107">
            <v>0</v>
          </cell>
          <cell r="R107">
            <v>0</v>
          </cell>
          <cell r="V107">
            <v>0</v>
          </cell>
          <cell r="Z107">
            <v>0</v>
          </cell>
          <cell r="AD107">
            <v>0</v>
          </cell>
          <cell r="AH107">
            <v>0</v>
          </cell>
          <cell r="AL107">
            <v>0</v>
          </cell>
          <cell r="AP107">
            <v>0</v>
          </cell>
          <cell r="AT107">
            <v>0</v>
          </cell>
          <cell r="AX107">
            <v>0</v>
          </cell>
          <cell r="BB107">
            <v>0</v>
          </cell>
          <cell r="BF107">
            <v>0</v>
          </cell>
          <cell r="BJ107">
            <v>0</v>
          </cell>
          <cell r="BM107">
            <v>0</v>
          </cell>
          <cell r="BP107">
            <v>0</v>
          </cell>
          <cell r="BQ107">
            <v>0</v>
          </cell>
          <cell r="BU107">
            <v>0</v>
          </cell>
          <cell r="BY107">
            <v>0</v>
          </cell>
          <cell r="CC107">
            <v>0</v>
          </cell>
          <cell r="CF107">
            <v>0</v>
          </cell>
          <cell r="CG107">
            <v>0</v>
          </cell>
          <cell r="CI107">
            <v>0</v>
          </cell>
          <cell r="CK107">
            <v>0</v>
          </cell>
          <cell r="CM107">
            <v>0</v>
          </cell>
          <cell r="CO107">
            <v>0</v>
          </cell>
          <cell r="CQ107">
            <v>0</v>
          </cell>
          <cell r="CS107">
            <v>0</v>
          </cell>
          <cell r="CU107">
            <v>0</v>
          </cell>
          <cell r="CW107">
            <v>0</v>
          </cell>
          <cell r="CY107">
            <v>0</v>
          </cell>
          <cell r="DA107">
            <v>0</v>
          </cell>
          <cell r="DK107">
            <v>0</v>
          </cell>
          <cell r="DR107">
            <v>0</v>
          </cell>
        </row>
        <row r="108">
          <cell r="A108" t="str">
            <v>professional fees - other</v>
          </cell>
          <cell r="B108">
            <v>606</v>
          </cell>
          <cell r="F108">
            <v>0</v>
          </cell>
          <cell r="J108">
            <v>0</v>
          </cell>
          <cell r="N108">
            <v>0</v>
          </cell>
          <cell r="R108">
            <v>0</v>
          </cell>
          <cell r="V108">
            <v>0</v>
          </cell>
          <cell r="Z108">
            <v>0</v>
          </cell>
          <cell r="AD108">
            <v>0</v>
          </cell>
          <cell r="AH108">
            <v>0</v>
          </cell>
          <cell r="AL108">
            <v>0</v>
          </cell>
          <cell r="AP108">
            <v>0</v>
          </cell>
          <cell r="AT108">
            <v>0</v>
          </cell>
          <cell r="AX108">
            <v>0</v>
          </cell>
          <cell r="BB108">
            <v>0</v>
          </cell>
          <cell r="BF108">
            <v>0</v>
          </cell>
          <cell r="BJ108">
            <v>0</v>
          </cell>
          <cell r="BM108">
            <v>0</v>
          </cell>
          <cell r="BP108">
            <v>0</v>
          </cell>
          <cell r="BQ108">
            <v>0</v>
          </cell>
          <cell r="BU108">
            <v>0</v>
          </cell>
          <cell r="BY108">
            <v>0</v>
          </cell>
          <cell r="CC108">
            <v>0</v>
          </cell>
          <cell r="CF108">
            <v>0</v>
          </cell>
          <cell r="CG108">
            <v>0</v>
          </cell>
          <cell r="CI108">
            <v>0</v>
          </cell>
          <cell r="CK108">
            <v>0</v>
          </cell>
          <cell r="CM108">
            <v>0</v>
          </cell>
          <cell r="CO108">
            <v>0</v>
          </cell>
          <cell r="CQ108">
            <v>0</v>
          </cell>
          <cell r="CS108">
            <v>0</v>
          </cell>
          <cell r="CU108">
            <v>0</v>
          </cell>
          <cell r="CW108">
            <v>0</v>
          </cell>
          <cell r="CY108">
            <v>0</v>
          </cell>
          <cell r="DA108">
            <v>0</v>
          </cell>
          <cell r="DK108">
            <v>0</v>
          </cell>
          <cell r="DR108">
            <v>0</v>
          </cell>
        </row>
        <row r="109">
          <cell r="A109" t="str">
            <v>legal settlements</v>
          </cell>
          <cell r="B109">
            <v>607</v>
          </cell>
          <cell r="F109">
            <v>0</v>
          </cell>
          <cell r="J109">
            <v>0</v>
          </cell>
          <cell r="N109">
            <v>0</v>
          </cell>
          <cell r="R109">
            <v>0</v>
          </cell>
          <cell r="V109">
            <v>0</v>
          </cell>
          <cell r="Z109">
            <v>0</v>
          </cell>
          <cell r="AD109">
            <v>0</v>
          </cell>
          <cell r="AH109">
            <v>0</v>
          </cell>
          <cell r="AL109">
            <v>0</v>
          </cell>
          <cell r="AP109">
            <v>0</v>
          </cell>
          <cell r="AT109">
            <v>0</v>
          </cell>
          <cell r="AX109">
            <v>0</v>
          </cell>
          <cell r="BB109">
            <v>0</v>
          </cell>
          <cell r="BF109">
            <v>0</v>
          </cell>
          <cell r="BJ109">
            <v>0</v>
          </cell>
          <cell r="BM109">
            <v>0</v>
          </cell>
          <cell r="BP109">
            <v>0</v>
          </cell>
          <cell r="BQ109">
            <v>0</v>
          </cell>
          <cell r="BU109">
            <v>0</v>
          </cell>
          <cell r="BY109">
            <v>0</v>
          </cell>
          <cell r="CC109">
            <v>0</v>
          </cell>
          <cell r="CF109">
            <v>0</v>
          </cell>
          <cell r="CG109">
            <v>0</v>
          </cell>
          <cell r="CI109">
            <v>0</v>
          </cell>
          <cell r="CK109">
            <v>0</v>
          </cell>
          <cell r="CM109">
            <v>0</v>
          </cell>
          <cell r="CO109">
            <v>0</v>
          </cell>
          <cell r="CQ109">
            <v>0</v>
          </cell>
          <cell r="CS109">
            <v>0</v>
          </cell>
          <cell r="CU109">
            <v>0</v>
          </cell>
          <cell r="CW109">
            <v>0</v>
          </cell>
          <cell r="CY109">
            <v>0</v>
          </cell>
          <cell r="DA109">
            <v>0</v>
          </cell>
          <cell r="DK109">
            <v>0</v>
          </cell>
          <cell r="DR109">
            <v>0</v>
          </cell>
        </row>
        <row r="110">
          <cell r="A110" t="str">
            <v>acquisition due diligence</v>
          </cell>
          <cell r="B110">
            <v>608</v>
          </cell>
          <cell r="F110">
            <v>0</v>
          </cell>
          <cell r="J110">
            <v>0</v>
          </cell>
          <cell r="N110">
            <v>0</v>
          </cell>
          <cell r="R110">
            <v>0</v>
          </cell>
          <cell r="V110">
            <v>0</v>
          </cell>
          <cell r="Z110">
            <v>0</v>
          </cell>
          <cell r="AD110">
            <v>0</v>
          </cell>
          <cell r="AH110">
            <v>0</v>
          </cell>
          <cell r="AL110">
            <v>0</v>
          </cell>
          <cell r="AP110">
            <v>0</v>
          </cell>
          <cell r="AT110">
            <v>0</v>
          </cell>
          <cell r="AX110">
            <v>0</v>
          </cell>
          <cell r="BB110">
            <v>0</v>
          </cell>
          <cell r="BF110">
            <v>0</v>
          </cell>
          <cell r="BJ110">
            <v>0</v>
          </cell>
          <cell r="BM110">
            <v>0</v>
          </cell>
          <cell r="BP110">
            <v>0</v>
          </cell>
          <cell r="BQ110">
            <v>0</v>
          </cell>
          <cell r="BU110">
            <v>0</v>
          </cell>
          <cell r="BY110">
            <v>0</v>
          </cell>
          <cell r="CC110">
            <v>0</v>
          </cell>
          <cell r="CF110">
            <v>0</v>
          </cell>
          <cell r="CG110">
            <v>0</v>
          </cell>
          <cell r="CI110">
            <v>0</v>
          </cell>
          <cell r="CK110">
            <v>0</v>
          </cell>
          <cell r="CM110">
            <v>0</v>
          </cell>
          <cell r="CO110">
            <v>0</v>
          </cell>
          <cell r="CQ110">
            <v>0</v>
          </cell>
          <cell r="CS110">
            <v>0</v>
          </cell>
          <cell r="CU110">
            <v>0</v>
          </cell>
          <cell r="CW110">
            <v>0</v>
          </cell>
          <cell r="CY110">
            <v>0</v>
          </cell>
          <cell r="DA110">
            <v>0</v>
          </cell>
          <cell r="DK110">
            <v>0</v>
          </cell>
          <cell r="DR110">
            <v>0</v>
          </cell>
        </row>
        <row r="111">
          <cell r="A111" t="str">
            <v>allocated expenses</v>
          </cell>
          <cell r="B111">
            <v>609</v>
          </cell>
          <cell r="F111">
            <v>0</v>
          </cell>
          <cell r="J111">
            <v>0</v>
          </cell>
          <cell r="N111">
            <v>0</v>
          </cell>
          <cell r="R111">
            <v>0</v>
          </cell>
          <cell r="V111">
            <v>0</v>
          </cell>
          <cell r="Z111">
            <v>0</v>
          </cell>
          <cell r="AD111">
            <v>0</v>
          </cell>
          <cell r="AH111">
            <v>0</v>
          </cell>
          <cell r="AL111">
            <v>0</v>
          </cell>
          <cell r="AP111">
            <v>0</v>
          </cell>
          <cell r="AT111">
            <v>0</v>
          </cell>
          <cell r="AX111">
            <v>0</v>
          </cell>
          <cell r="BB111">
            <v>0</v>
          </cell>
          <cell r="BF111">
            <v>0</v>
          </cell>
          <cell r="BJ111">
            <v>0</v>
          </cell>
          <cell r="BM111">
            <v>0</v>
          </cell>
          <cell r="BP111">
            <v>0</v>
          </cell>
          <cell r="BQ111">
            <v>0</v>
          </cell>
          <cell r="BU111">
            <v>0</v>
          </cell>
          <cell r="BY111">
            <v>0</v>
          </cell>
          <cell r="CC111">
            <v>0</v>
          </cell>
          <cell r="CF111">
            <v>0</v>
          </cell>
          <cell r="CG111">
            <v>0</v>
          </cell>
          <cell r="CI111">
            <v>0</v>
          </cell>
          <cell r="CK111">
            <v>0</v>
          </cell>
          <cell r="CM111">
            <v>0</v>
          </cell>
          <cell r="CO111">
            <v>0</v>
          </cell>
          <cell r="CQ111">
            <v>0</v>
          </cell>
          <cell r="CS111">
            <v>0</v>
          </cell>
          <cell r="CU111">
            <v>0</v>
          </cell>
          <cell r="CW111">
            <v>0</v>
          </cell>
          <cell r="CY111">
            <v>0</v>
          </cell>
          <cell r="DA111">
            <v>0</v>
          </cell>
          <cell r="DK111">
            <v>0</v>
          </cell>
          <cell r="DR111">
            <v>0</v>
          </cell>
        </row>
        <row r="112">
          <cell r="A112" t="str">
            <v>other g&amp;a expenses</v>
          </cell>
          <cell r="B112">
            <v>610</v>
          </cell>
          <cell r="F112">
            <v>0</v>
          </cell>
          <cell r="J112">
            <v>0</v>
          </cell>
          <cell r="N112">
            <v>0</v>
          </cell>
          <cell r="R112">
            <v>0</v>
          </cell>
          <cell r="V112">
            <v>0</v>
          </cell>
          <cell r="Z112">
            <v>0</v>
          </cell>
          <cell r="AD112">
            <v>0</v>
          </cell>
          <cell r="AH112">
            <v>0</v>
          </cell>
          <cell r="AL112">
            <v>0</v>
          </cell>
          <cell r="AP112">
            <v>0</v>
          </cell>
          <cell r="AT112">
            <v>0</v>
          </cell>
          <cell r="AX112">
            <v>0</v>
          </cell>
          <cell r="BB112">
            <v>0</v>
          </cell>
          <cell r="BF112">
            <v>0</v>
          </cell>
          <cell r="BJ112">
            <v>0</v>
          </cell>
          <cell r="BM112">
            <v>0</v>
          </cell>
          <cell r="BP112">
            <v>0</v>
          </cell>
          <cell r="BQ112">
            <v>0</v>
          </cell>
          <cell r="BU112">
            <v>0</v>
          </cell>
          <cell r="BY112">
            <v>0</v>
          </cell>
          <cell r="CC112">
            <v>0</v>
          </cell>
          <cell r="CF112">
            <v>0</v>
          </cell>
          <cell r="CG112">
            <v>0</v>
          </cell>
          <cell r="CI112">
            <v>0</v>
          </cell>
          <cell r="CK112">
            <v>0</v>
          </cell>
          <cell r="CM112">
            <v>0</v>
          </cell>
          <cell r="CO112">
            <v>0</v>
          </cell>
          <cell r="CQ112">
            <v>0</v>
          </cell>
          <cell r="CS112">
            <v>0</v>
          </cell>
          <cell r="CU112">
            <v>0</v>
          </cell>
          <cell r="CW112">
            <v>0</v>
          </cell>
          <cell r="CY112">
            <v>0</v>
          </cell>
          <cell r="DA112">
            <v>0</v>
          </cell>
          <cell r="DK112">
            <v>0</v>
          </cell>
          <cell r="DR112">
            <v>0</v>
          </cell>
        </row>
        <row r="113">
          <cell r="A113" t="str">
            <v>ground lease</v>
          </cell>
          <cell r="B113">
            <v>611</v>
          </cell>
          <cell r="F113">
            <v>0</v>
          </cell>
          <cell r="J113">
            <v>0</v>
          </cell>
          <cell r="N113">
            <v>0</v>
          </cell>
          <cell r="R113">
            <v>0</v>
          </cell>
          <cell r="V113">
            <v>0</v>
          </cell>
          <cell r="Z113">
            <v>0</v>
          </cell>
          <cell r="AD113">
            <v>0</v>
          </cell>
          <cell r="AH113">
            <v>0</v>
          </cell>
          <cell r="AL113">
            <v>0</v>
          </cell>
          <cell r="AP113">
            <v>0</v>
          </cell>
          <cell r="AT113">
            <v>0</v>
          </cell>
          <cell r="AX113">
            <v>0</v>
          </cell>
          <cell r="BB113">
            <v>0</v>
          </cell>
          <cell r="BF113">
            <v>0</v>
          </cell>
          <cell r="BJ113">
            <v>0</v>
          </cell>
          <cell r="BM113">
            <v>0</v>
          </cell>
          <cell r="BP113">
            <v>0</v>
          </cell>
          <cell r="BQ113">
            <v>0</v>
          </cell>
          <cell r="BU113">
            <v>0</v>
          </cell>
          <cell r="BY113">
            <v>0</v>
          </cell>
          <cell r="CC113">
            <v>0</v>
          </cell>
          <cell r="CF113">
            <v>0</v>
          </cell>
          <cell r="CG113">
            <v>0</v>
          </cell>
          <cell r="CI113">
            <v>0</v>
          </cell>
          <cell r="CK113">
            <v>0</v>
          </cell>
          <cell r="CM113">
            <v>0</v>
          </cell>
          <cell r="CO113">
            <v>0</v>
          </cell>
          <cell r="CQ113">
            <v>0</v>
          </cell>
          <cell r="CS113">
            <v>0</v>
          </cell>
          <cell r="CU113">
            <v>0</v>
          </cell>
          <cell r="CW113">
            <v>0</v>
          </cell>
          <cell r="CY113">
            <v>0</v>
          </cell>
          <cell r="DA113">
            <v>0</v>
          </cell>
          <cell r="DK113">
            <v>0</v>
          </cell>
          <cell r="DR113">
            <v>0</v>
          </cell>
        </row>
        <row r="114">
          <cell r="A114" t="str">
            <v>incentive fees</v>
          </cell>
          <cell r="B114">
            <v>613</v>
          </cell>
          <cell r="F114">
            <v>0</v>
          </cell>
          <cell r="J114">
            <v>0</v>
          </cell>
          <cell r="N114">
            <v>0</v>
          </cell>
          <cell r="R114">
            <v>0</v>
          </cell>
          <cell r="V114">
            <v>0</v>
          </cell>
          <cell r="Z114">
            <v>0</v>
          </cell>
          <cell r="AD114">
            <v>0</v>
          </cell>
          <cell r="AH114">
            <v>0</v>
          </cell>
          <cell r="AL114">
            <v>0</v>
          </cell>
          <cell r="AP114">
            <v>0</v>
          </cell>
          <cell r="AT114">
            <v>0</v>
          </cell>
          <cell r="AX114">
            <v>0</v>
          </cell>
          <cell r="BB114">
            <v>0</v>
          </cell>
          <cell r="BF114">
            <v>0</v>
          </cell>
          <cell r="BJ114">
            <v>0</v>
          </cell>
          <cell r="BM114">
            <v>0</v>
          </cell>
          <cell r="BP114">
            <v>0</v>
          </cell>
          <cell r="BQ114">
            <v>0</v>
          </cell>
          <cell r="BU114">
            <v>0</v>
          </cell>
          <cell r="BY114">
            <v>0</v>
          </cell>
          <cell r="CC114">
            <v>0</v>
          </cell>
          <cell r="CF114">
            <v>0</v>
          </cell>
          <cell r="CG114">
            <v>0</v>
          </cell>
          <cell r="CI114">
            <v>0</v>
          </cell>
          <cell r="CK114">
            <v>0</v>
          </cell>
          <cell r="CM114">
            <v>0</v>
          </cell>
          <cell r="CO114">
            <v>0</v>
          </cell>
          <cell r="CQ114">
            <v>0</v>
          </cell>
          <cell r="CS114">
            <v>0</v>
          </cell>
          <cell r="CU114">
            <v>0</v>
          </cell>
          <cell r="CW114">
            <v>0</v>
          </cell>
          <cell r="CY114">
            <v>0</v>
          </cell>
          <cell r="DA114">
            <v>0</v>
          </cell>
          <cell r="DK114">
            <v>0</v>
          </cell>
          <cell r="DR114">
            <v>0</v>
          </cell>
        </row>
        <row r="115">
          <cell r="A115" t="str">
            <v>provision for taxes</v>
          </cell>
          <cell r="B115">
            <v>614</v>
          </cell>
          <cell r="F115">
            <v>0</v>
          </cell>
          <cell r="J115">
            <v>0</v>
          </cell>
          <cell r="N115">
            <v>0</v>
          </cell>
          <cell r="R115">
            <v>0</v>
          </cell>
          <cell r="V115">
            <v>0</v>
          </cell>
          <cell r="Z115">
            <v>0</v>
          </cell>
          <cell r="AD115">
            <v>0</v>
          </cell>
          <cell r="AH115">
            <v>0</v>
          </cell>
          <cell r="AL115">
            <v>0</v>
          </cell>
          <cell r="AP115">
            <v>0</v>
          </cell>
          <cell r="AT115">
            <v>0</v>
          </cell>
          <cell r="AX115">
            <v>0</v>
          </cell>
          <cell r="BB115">
            <v>0</v>
          </cell>
          <cell r="BF115">
            <v>0</v>
          </cell>
          <cell r="BJ115">
            <v>0</v>
          </cell>
          <cell r="BM115">
            <v>0</v>
          </cell>
          <cell r="BP115">
            <v>0</v>
          </cell>
          <cell r="BQ115">
            <v>0</v>
          </cell>
          <cell r="BU115">
            <v>0</v>
          </cell>
          <cell r="BY115">
            <v>0</v>
          </cell>
          <cell r="CC115">
            <v>0</v>
          </cell>
          <cell r="CF115">
            <v>0</v>
          </cell>
          <cell r="CG115">
            <v>0</v>
          </cell>
          <cell r="CI115">
            <v>0</v>
          </cell>
          <cell r="CK115">
            <v>0</v>
          </cell>
          <cell r="CM115">
            <v>0</v>
          </cell>
          <cell r="CO115">
            <v>0</v>
          </cell>
          <cell r="CQ115">
            <v>0</v>
          </cell>
          <cell r="CS115">
            <v>0</v>
          </cell>
          <cell r="CU115">
            <v>0</v>
          </cell>
          <cell r="CW115">
            <v>0</v>
          </cell>
          <cell r="CY115">
            <v>0</v>
          </cell>
          <cell r="DA115">
            <v>0</v>
          </cell>
          <cell r="DK115">
            <v>0</v>
          </cell>
          <cell r="DR115">
            <v>0</v>
          </cell>
        </row>
        <row r="116">
          <cell r="A116" t="str">
            <v>481(a) Adjustment - REV. PROC. 96-31 AND 92-20</v>
          </cell>
          <cell r="B116">
            <v>998</v>
          </cell>
          <cell r="F116">
            <v>0</v>
          </cell>
          <cell r="J116">
            <v>0</v>
          </cell>
          <cell r="N116">
            <v>0</v>
          </cell>
          <cell r="R116">
            <v>0</v>
          </cell>
          <cell r="V116">
            <v>0</v>
          </cell>
          <cell r="Z116">
            <v>0</v>
          </cell>
          <cell r="AD116">
            <v>0</v>
          </cell>
          <cell r="AH116">
            <v>0</v>
          </cell>
          <cell r="AL116">
            <v>0</v>
          </cell>
          <cell r="AP116">
            <v>0</v>
          </cell>
          <cell r="AT116">
            <v>0</v>
          </cell>
          <cell r="AX116">
            <v>0</v>
          </cell>
          <cell r="BB116">
            <v>0</v>
          </cell>
          <cell r="BF116">
            <v>0</v>
          </cell>
          <cell r="BJ116">
            <v>0</v>
          </cell>
          <cell r="BM116">
            <v>0</v>
          </cell>
          <cell r="BP116">
            <v>0</v>
          </cell>
          <cell r="BQ116">
            <v>0</v>
          </cell>
          <cell r="BU116">
            <v>0</v>
          </cell>
          <cell r="BY116">
            <v>0</v>
          </cell>
          <cell r="CC116">
            <v>0</v>
          </cell>
          <cell r="CF116">
            <v>0</v>
          </cell>
          <cell r="CG116">
            <v>0</v>
          </cell>
          <cell r="CI116">
            <v>0</v>
          </cell>
          <cell r="CK116">
            <v>0</v>
          </cell>
          <cell r="CM116">
            <v>0</v>
          </cell>
          <cell r="CO116">
            <v>0</v>
          </cell>
          <cell r="CQ116">
            <v>0</v>
          </cell>
          <cell r="CS116">
            <v>0</v>
          </cell>
          <cell r="CU116">
            <v>0</v>
          </cell>
          <cell r="CW116">
            <v>0</v>
          </cell>
          <cell r="CY116">
            <v>0</v>
          </cell>
          <cell r="DA116">
            <v>0</v>
          </cell>
          <cell r="DK116">
            <v>0</v>
          </cell>
          <cell r="DR116">
            <v>0</v>
          </cell>
        </row>
        <row r="117">
          <cell r="A117" t="str">
            <v>Depreciation</v>
          </cell>
          <cell r="B117">
            <v>155</v>
          </cell>
          <cell r="F117">
            <v>0</v>
          </cell>
          <cell r="J117">
            <v>0</v>
          </cell>
          <cell r="N117">
            <v>0</v>
          </cell>
          <cell r="R117">
            <v>0</v>
          </cell>
          <cell r="V117">
            <v>0</v>
          </cell>
          <cell r="Z117">
            <v>0</v>
          </cell>
          <cell r="AD117">
            <v>0</v>
          </cell>
          <cell r="AH117">
            <v>0</v>
          </cell>
          <cell r="AL117">
            <v>0</v>
          </cell>
          <cell r="AP117">
            <v>0</v>
          </cell>
          <cell r="AT117">
            <v>0</v>
          </cell>
          <cell r="AX117">
            <v>0</v>
          </cell>
          <cell r="BB117">
            <v>0</v>
          </cell>
          <cell r="BF117">
            <v>0</v>
          </cell>
          <cell r="BJ117">
            <v>0</v>
          </cell>
          <cell r="BM117">
            <v>0</v>
          </cell>
          <cell r="BP117">
            <v>0</v>
          </cell>
          <cell r="BQ117">
            <v>0</v>
          </cell>
          <cell r="BU117">
            <v>0</v>
          </cell>
          <cell r="BY117">
            <v>0</v>
          </cell>
          <cell r="CC117">
            <v>0</v>
          </cell>
          <cell r="CF117">
            <v>0</v>
          </cell>
          <cell r="CG117">
            <v>0</v>
          </cell>
          <cell r="CI117">
            <v>0</v>
          </cell>
          <cell r="CK117">
            <v>0</v>
          </cell>
          <cell r="CM117">
            <v>0</v>
          </cell>
          <cell r="CO117">
            <v>0</v>
          </cell>
          <cell r="CQ117">
            <v>0</v>
          </cell>
          <cell r="CS117">
            <v>0</v>
          </cell>
          <cell r="CU117">
            <v>0</v>
          </cell>
          <cell r="CW117">
            <v>0</v>
          </cell>
          <cell r="CY117">
            <v>0</v>
          </cell>
          <cell r="DA117">
            <v>0</v>
          </cell>
          <cell r="DK117">
            <v>0</v>
          </cell>
          <cell r="DR117">
            <v>0</v>
          </cell>
        </row>
        <row r="118">
          <cell r="A118" t="str">
            <v>Amortization</v>
          </cell>
          <cell r="B118">
            <v>156</v>
          </cell>
          <cell r="F118">
            <v>0</v>
          </cell>
          <cell r="J118">
            <v>0</v>
          </cell>
          <cell r="N118">
            <v>0</v>
          </cell>
          <cell r="R118">
            <v>0</v>
          </cell>
          <cell r="V118">
            <v>0</v>
          </cell>
          <cell r="Z118">
            <v>0</v>
          </cell>
          <cell r="AD118">
            <v>0</v>
          </cell>
          <cell r="AH118">
            <v>0</v>
          </cell>
          <cell r="AL118">
            <v>0</v>
          </cell>
          <cell r="AP118">
            <v>0</v>
          </cell>
          <cell r="AT118">
            <v>0</v>
          </cell>
          <cell r="AX118">
            <v>0</v>
          </cell>
          <cell r="BB118">
            <v>0</v>
          </cell>
          <cell r="BF118">
            <v>0</v>
          </cell>
          <cell r="BJ118">
            <v>0</v>
          </cell>
          <cell r="BM118">
            <v>0</v>
          </cell>
          <cell r="BP118">
            <v>0</v>
          </cell>
          <cell r="BQ118">
            <v>0</v>
          </cell>
          <cell r="BU118">
            <v>0</v>
          </cell>
          <cell r="BY118">
            <v>0</v>
          </cell>
          <cell r="CC118">
            <v>0</v>
          </cell>
          <cell r="CF118">
            <v>0</v>
          </cell>
          <cell r="CG118">
            <v>0</v>
          </cell>
          <cell r="CI118">
            <v>0</v>
          </cell>
          <cell r="CK118">
            <v>0</v>
          </cell>
          <cell r="CM118">
            <v>0</v>
          </cell>
          <cell r="CO118">
            <v>0</v>
          </cell>
          <cell r="CQ118">
            <v>0</v>
          </cell>
          <cell r="CS118">
            <v>0</v>
          </cell>
          <cell r="CU118">
            <v>0</v>
          </cell>
          <cell r="CW118">
            <v>0</v>
          </cell>
          <cell r="CY118">
            <v>0</v>
          </cell>
          <cell r="DA118">
            <v>0</v>
          </cell>
          <cell r="DK118">
            <v>0</v>
          </cell>
          <cell r="DR118">
            <v>0</v>
          </cell>
        </row>
        <row r="119">
          <cell r="A119" t="str">
            <v>Interest expense</v>
          </cell>
          <cell r="B119">
            <v>158</v>
          </cell>
          <cell r="F119">
            <v>0</v>
          </cell>
          <cell r="J119">
            <v>0</v>
          </cell>
          <cell r="N119">
            <v>0</v>
          </cell>
          <cell r="R119">
            <v>0</v>
          </cell>
          <cell r="V119">
            <v>0</v>
          </cell>
          <cell r="Z119">
            <v>0</v>
          </cell>
          <cell r="AD119">
            <v>0</v>
          </cell>
          <cell r="AH119">
            <v>0</v>
          </cell>
          <cell r="AL119">
            <v>0</v>
          </cell>
          <cell r="AP119">
            <v>0</v>
          </cell>
          <cell r="AT119">
            <v>0</v>
          </cell>
          <cell r="AX119">
            <v>0</v>
          </cell>
          <cell r="BB119">
            <v>0</v>
          </cell>
          <cell r="BF119">
            <v>0</v>
          </cell>
          <cell r="BJ119">
            <v>0</v>
          </cell>
          <cell r="BM119">
            <v>0</v>
          </cell>
          <cell r="BP119">
            <v>0</v>
          </cell>
          <cell r="BQ119">
            <v>0</v>
          </cell>
          <cell r="BU119">
            <v>0</v>
          </cell>
          <cell r="BY119">
            <v>0</v>
          </cell>
          <cell r="CC119">
            <v>0</v>
          </cell>
          <cell r="CF119">
            <v>0</v>
          </cell>
          <cell r="CG119">
            <v>0</v>
          </cell>
          <cell r="CI119">
            <v>0</v>
          </cell>
          <cell r="CK119">
            <v>0</v>
          </cell>
          <cell r="CM119">
            <v>0</v>
          </cell>
          <cell r="CO119">
            <v>0</v>
          </cell>
          <cell r="CQ119">
            <v>0</v>
          </cell>
          <cell r="CS119">
            <v>0</v>
          </cell>
          <cell r="CU119">
            <v>0</v>
          </cell>
          <cell r="CW119">
            <v>0</v>
          </cell>
          <cell r="CY119">
            <v>0</v>
          </cell>
          <cell r="DA119">
            <v>0</v>
          </cell>
          <cell r="DK119">
            <v>0</v>
          </cell>
          <cell r="DR119">
            <v>0</v>
          </cell>
        </row>
        <row r="120">
          <cell r="A120" t="str">
            <v>Net capital gain (loss)</v>
          </cell>
          <cell r="B120">
            <v>620</v>
          </cell>
          <cell r="F120">
            <v>0</v>
          </cell>
          <cell r="J120">
            <v>0</v>
          </cell>
          <cell r="N120">
            <v>0</v>
          </cell>
          <cell r="R120">
            <v>0</v>
          </cell>
          <cell r="V120">
            <v>0</v>
          </cell>
          <cell r="Z120">
            <v>0</v>
          </cell>
          <cell r="AD120">
            <v>0</v>
          </cell>
          <cell r="AH120">
            <v>0</v>
          </cell>
          <cell r="AL120">
            <v>0</v>
          </cell>
          <cell r="AP120">
            <v>0</v>
          </cell>
          <cell r="AT120">
            <v>0</v>
          </cell>
          <cell r="AX120">
            <v>0</v>
          </cell>
          <cell r="BB120">
            <v>0</v>
          </cell>
          <cell r="BF120">
            <v>0</v>
          </cell>
          <cell r="BJ120">
            <v>0</v>
          </cell>
          <cell r="BM120">
            <v>0</v>
          </cell>
          <cell r="BP120">
            <v>0</v>
          </cell>
          <cell r="BQ120">
            <v>0</v>
          </cell>
          <cell r="BU120">
            <v>0</v>
          </cell>
          <cell r="BY120">
            <v>0</v>
          </cell>
          <cell r="CC120">
            <v>0</v>
          </cell>
          <cell r="CF120">
            <v>0</v>
          </cell>
          <cell r="CG120">
            <v>0</v>
          </cell>
          <cell r="CI120">
            <v>0</v>
          </cell>
          <cell r="CK120">
            <v>0</v>
          </cell>
          <cell r="CM120">
            <v>0</v>
          </cell>
          <cell r="CO120">
            <v>0</v>
          </cell>
          <cell r="CQ120">
            <v>0</v>
          </cell>
          <cell r="CS120">
            <v>0</v>
          </cell>
          <cell r="CU120">
            <v>0</v>
          </cell>
          <cell r="CW120">
            <v>0</v>
          </cell>
          <cell r="CY120">
            <v>0</v>
          </cell>
          <cell r="DA120">
            <v>0</v>
          </cell>
          <cell r="DK120">
            <v>0</v>
          </cell>
          <cell r="DR120">
            <v>0</v>
          </cell>
        </row>
        <row r="121">
          <cell r="A121" t="str">
            <v>Gain (Loss) on sale of real estate &amp; real estate investments</v>
          </cell>
          <cell r="B121">
            <v>612</v>
          </cell>
          <cell r="F121">
            <v>0</v>
          </cell>
          <cell r="J121">
            <v>0</v>
          </cell>
          <cell r="N121">
            <v>0</v>
          </cell>
          <cell r="R121">
            <v>0</v>
          </cell>
          <cell r="V121">
            <v>0</v>
          </cell>
          <cell r="Z121">
            <v>0</v>
          </cell>
          <cell r="AD121">
            <v>0</v>
          </cell>
          <cell r="AH121">
            <v>0</v>
          </cell>
          <cell r="AL121">
            <v>0</v>
          </cell>
          <cell r="AP121">
            <v>0</v>
          </cell>
          <cell r="AT121">
            <v>0</v>
          </cell>
          <cell r="AX121">
            <v>0</v>
          </cell>
          <cell r="BB121">
            <v>0</v>
          </cell>
          <cell r="BF121">
            <v>0</v>
          </cell>
          <cell r="BJ121">
            <v>0</v>
          </cell>
          <cell r="BM121">
            <v>0</v>
          </cell>
          <cell r="BP121">
            <v>0</v>
          </cell>
          <cell r="BQ121">
            <v>0</v>
          </cell>
          <cell r="BU121">
            <v>0</v>
          </cell>
          <cell r="BY121">
            <v>0</v>
          </cell>
          <cell r="CC121">
            <v>0</v>
          </cell>
          <cell r="CF121">
            <v>0</v>
          </cell>
          <cell r="CG121">
            <v>0</v>
          </cell>
          <cell r="CI121">
            <v>0</v>
          </cell>
          <cell r="CK121">
            <v>0</v>
          </cell>
          <cell r="CM121">
            <v>0</v>
          </cell>
          <cell r="CO121">
            <v>0</v>
          </cell>
          <cell r="CQ121">
            <v>0</v>
          </cell>
          <cell r="CS121">
            <v>0</v>
          </cell>
          <cell r="CU121">
            <v>0</v>
          </cell>
          <cell r="CW121">
            <v>0</v>
          </cell>
          <cell r="CY121">
            <v>0</v>
          </cell>
          <cell r="DA121">
            <v>0</v>
          </cell>
          <cell r="DK121">
            <v>0</v>
          </cell>
          <cell r="DR121">
            <v>0</v>
          </cell>
        </row>
        <row r="122">
          <cell r="A122" t="str">
            <v>Sec. 1231 gain (loss)</v>
          </cell>
          <cell r="B122">
            <v>615</v>
          </cell>
          <cell r="F122">
            <v>0</v>
          </cell>
          <cell r="J122">
            <v>0</v>
          </cell>
          <cell r="N122">
            <v>0</v>
          </cell>
          <cell r="R122">
            <v>0</v>
          </cell>
          <cell r="V122">
            <v>0</v>
          </cell>
          <cell r="Z122">
            <v>0</v>
          </cell>
          <cell r="AD122">
            <v>0</v>
          </cell>
          <cell r="AH122">
            <v>0</v>
          </cell>
          <cell r="AL122">
            <v>0</v>
          </cell>
          <cell r="AP122">
            <v>0</v>
          </cell>
          <cell r="AT122">
            <v>0</v>
          </cell>
          <cell r="AX122">
            <v>0</v>
          </cell>
          <cell r="BB122">
            <v>0</v>
          </cell>
          <cell r="BF122">
            <v>0</v>
          </cell>
          <cell r="BJ122">
            <v>0</v>
          </cell>
          <cell r="BM122">
            <v>0</v>
          </cell>
          <cell r="BP122">
            <v>0</v>
          </cell>
          <cell r="BQ122">
            <v>0</v>
          </cell>
          <cell r="BU122">
            <v>0</v>
          </cell>
          <cell r="BY122">
            <v>0</v>
          </cell>
          <cell r="CC122">
            <v>0</v>
          </cell>
          <cell r="CF122">
            <v>0</v>
          </cell>
          <cell r="CG122">
            <v>0</v>
          </cell>
          <cell r="CI122">
            <v>0</v>
          </cell>
          <cell r="CK122">
            <v>0</v>
          </cell>
          <cell r="CM122">
            <v>0</v>
          </cell>
          <cell r="CO122">
            <v>0</v>
          </cell>
          <cell r="CQ122">
            <v>0</v>
          </cell>
          <cell r="CS122">
            <v>0</v>
          </cell>
          <cell r="CU122">
            <v>0</v>
          </cell>
          <cell r="CW122">
            <v>0</v>
          </cell>
          <cell r="CY122">
            <v>0</v>
          </cell>
          <cell r="DA122">
            <v>0</v>
          </cell>
          <cell r="DK122">
            <v>0</v>
          </cell>
          <cell r="DR122">
            <v>0</v>
          </cell>
        </row>
        <row r="123">
          <cell r="A123" t="str">
            <v>Minority interest</v>
          </cell>
          <cell r="B123">
            <v>161</v>
          </cell>
          <cell r="F123">
            <v>0</v>
          </cell>
          <cell r="J123">
            <v>0</v>
          </cell>
          <cell r="N123">
            <v>0</v>
          </cell>
          <cell r="R123">
            <v>0</v>
          </cell>
          <cell r="V123">
            <v>0</v>
          </cell>
          <cell r="Z123">
            <v>0</v>
          </cell>
          <cell r="AD123">
            <v>0</v>
          </cell>
          <cell r="AH123">
            <v>0</v>
          </cell>
          <cell r="AL123">
            <v>0</v>
          </cell>
          <cell r="AP123">
            <v>0</v>
          </cell>
          <cell r="AT123">
            <v>0</v>
          </cell>
          <cell r="AX123">
            <v>0</v>
          </cell>
          <cell r="BB123">
            <v>0</v>
          </cell>
          <cell r="BF123">
            <v>0</v>
          </cell>
          <cell r="BJ123">
            <v>0</v>
          </cell>
          <cell r="BM123">
            <v>0</v>
          </cell>
          <cell r="BP123">
            <v>0</v>
          </cell>
          <cell r="BQ123">
            <v>0</v>
          </cell>
          <cell r="BU123">
            <v>0</v>
          </cell>
          <cell r="BY123">
            <v>0</v>
          </cell>
          <cell r="CC123">
            <v>0</v>
          </cell>
          <cell r="CF123">
            <v>0</v>
          </cell>
          <cell r="CG123">
            <v>0</v>
          </cell>
          <cell r="CI123">
            <v>0</v>
          </cell>
          <cell r="CK123">
            <v>0</v>
          </cell>
          <cell r="CM123">
            <v>0</v>
          </cell>
          <cell r="CO123">
            <v>0</v>
          </cell>
          <cell r="CQ123">
            <v>0</v>
          </cell>
          <cell r="CS123">
            <v>0</v>
          </cell>
          <cell r="CU123">
            <v>0</v>
          </cell>
          <cell r="CW123">
            <v>0</v>
          </cell>
          <cell r="CY123">
            <v>0</v>
          </cell>
          <cell r="DA123">
            <v>0</v>
          </cell>
          <cell r="DK123">
            <v>0</v>
          </cell>
          <cell r="DR123">
            <v>25313152</v>
          </cell>
        </row>
        <row r="125">
          <cell r="DR125">
            <v>0</v>
          </cell>
        </row>
        <row r="126">
          <cell r="DR126">
            <v>0</v>
          </cell>
        </row>
        <row r="127">
          <cell r="DR127">
            <v>0</v>
          </cell>
        </row>
        <row r="128">
          <cell r="DR128">
            <v>0</v>
          </cell>
        </row>
        <row r="129">
          <cell r="DR129">
            <v>0</v>
          </cell>
        </row>
        <row r="131">
          <cell r="DR131">
            <v>25313152</v>
          </cell>
        </row>
        <row r="134">
          <cell r="AX134" t="str">
            <v>ELIMINATION</v>
          </cell>
          <cell r="BJ134" t="str">
            <v>ELIMINATION</v>
          </cell>
          <cell r="DN134" t="str">
            <v>ELIMINATION</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sheetName val="Control"/>
      <sheetName val="Total Portfolio"/>
      <sheetName val="AA"/>
      <sheetName val="Sheet1"/>
      <sheetName val="BB"/>
      <sheetName val="CC"/>
      <sheetName val="DD"/>
      <sheetName val="EE"/>
      <sheetName val="FF"/>
      <sheetName val="GG"/>
      <sheetName val="HH"/>
      <sheetName val="II"/>
      <sheetName val="JJ"/>
      <sheetName val="KK"/>
      <sheetName val="LL"/>
      <sheetName val="MM"/>
      <sheetName val="NN"/>
      <sheetName val="OO"/>
    </sheetNames>
    <sheetDataSet>
      <sheetData sheetId="0"/>
      <sheetData sheetId="1">
        <row r="3">
          <cell r="Q3">
            <v>0.11845253606879724</v>
          </cell>
        </row>
        <row r="4">
          <cell r="Q4">
            <v>9.3754000000000004E-2</v>
          </cell>
        </row>
        <row r="5">
          <cell r="Q5">
            <v>1.0000000000000001E-86</v>
          </cell>
        </row>
        <row r="6">
          <cell r="Q6">
            <v>1.0000000000000001E-86</v>
          </cell>
        </row>
        <row r="7">
          <cell r="Q7">
            <v>9.3754000000000004E-2</v>
          </cell>
        </row>
        <row r="8">
          <cell r="Q8">
            <v>1.0000000000000001E-86</v>
          </cell>
        </row>
        <row r="9">
          <cell r="Q9">
            <v>0.91489600000000004</v>
          </cell>
        </row>
        <row r="10">
          <cell r="Q10">
            <v>0.91489600000000004</v>
          </cell>
        </row>
        <row r="11">
          <cell r="Q11">
            <v>0.91489600000000004</v>
          </cell>
        </row>
        <row r="12">
          <cell r="Q12">
            <v>0.91489600000000004</v>
          </cell>
        </row>
        <row r="13">
          <cell r="Q13">
            <v>1.0000000000000001E-86</v>
          </cell>
        </row>
        <row r="14">
          <cell r="Q14">
            <v>9.3754000000000004E-2</v>
          </cell>
        </row>
        <row r="15">
          <cell r="Q15">
            <v>1</v>
          </cell>
        </row>
        <row r="16">
          <cell r="Q16">
            <v>0.91489600000000004</v>
          </cell>
        </row>
        <row r="17">
          <cell r="Q17">
            <v>1.0000000000000001E-86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Lists"/>
      <sheetName val="Coverage Condition"/>
    </sheetNames>
    <sheetDataSet>
      <sheetData sheetId="0">
        <row r="3">
          <cell r="C3" t="str">
            <v>CSFC</v>
          </cell>
          <cell r="E3" t="str">
            <v>Energy</v>
          </cell>
          <cell r="G3" t="str">
            <v>Banks</v>
          </cell>
          <cell r="I3" t="str">
            <v>B Considered Investment Grade</v>
          </cell>
          <cell r="K3" t="str">
            <v>ABS-Auto Installment</v>
          </cell>
          <cell r="M3" t="str">
            <v>ABS &amp; Securities</v>
          </cell>
          <cell r="O3" t="str">
            <v>AAA</v>
          </cell>
          <cell r="Q3" t="str">
            <v>Aaa</v>
          </cell>
          <cell r="U3" t="str">
            <v>D Default</v>
          </cell>
          <cell r="W3" t="str">
            <v>Bank Funded</v>
          </cell>
          <cell r="Y3" t="str">
            <v>Loan</v>
          </cell>
          <cell r="AA3" t="str">
            <v>Adecco</v>
          </cell>
          <cell r="AC3" t="str">
            <v>Active</v>
          </cell>
          <cell r="AE3" t="str">
            <v>Allen &amp; Overy</v>
          </cell>
          <cell r="AG3" t="str">
            <v>ABN</v>
          </cell>
          <cell r="AI3" t="str">
            <v>Bank One</v>
          </cell>
          <cell r="AK3" t="str">
            <v>Fricano</v>
          </cell>
          <cell r="AM3" t="str">
            <v>Golden</v>
          </cell>
          <cell r="AO3" t="str">
            <v>US</v>
          </cell>
          <cell r="AQ3" t="str">
            <v>I</v>
          </cell>
          <cell r="AS3">
            <v>1</v>
          </cell>
          <cell r="AU3" t="str">
            <v>ACA</v>
          </cell>
          <cell r="AW3" t="str">
            <v>Yes</v>
          </cell>
          <cell r="AY3" t="str">
            <v>RR 1</v>
          </cell>
          <cell r="BA3" t="str">
            <v>Pool Number</v>
          </cell>
          <cell r="BC3" t="str">
            <v>1 Default Rate net of recoveries</v>
          </cell>
          <cell r="BE3" t="str">
            <v>Days</v>
          </cell>
        </row>
        <row r="4">
          <cell r="C4" t="str">
            <v>EFC</v>
          </cell>
          <cell r="E4" t="str">
            <v>Entertainment</v>
          </cell>
          <cell r="G4" t="str">
            <v>Energy</v>
          </cell>
          <cell r="I4" t="str">
            <v>P Parent Rating</v>
          </cell>
          <cell r="K4" t="str">
            <v>ABS-CDO</v>
          </cell>
          <cell r="M4" t="str">
            <v>Auto Floorplanning</v>
          </cell>
          <cell r="O4" t="str">
            <v>AA+</v>
          </cell>
          <cell r="Q4" t="str">
            <v>Aa1</v>
          </cell>
          <cell r="S4" t="str">
            <v>Insurance</v>
          </cell>
          <cell r="U4" t="str">
            <v>L Loss to Liquidation</v>
          </cell>
          <cell r="W4" t="str">
            <v>Conduit-CSFC</v>
          </cell>
          <cell r="Y4" t="str">
            <v>Purchase</v>
          </cell>
          <cell r="AA4" t="str">
            <v>Adventist Health Systems</v>
          </cell>
          <cell r="AC4" t="str">
            <v>Buy Hold</v>
          </cell>
          <cell r="AE4" t="str">
            <v>Bracewell Patterson</v>
          </cell>
          <cell r="AG4" t="str">
            <v>Bank One</v>
          </cell>
          <cell r="AI4" t="str">
            <v>BOM</v>
          </cell>
          <cell r="AK4" t="str">
            <v>Haig</v>
          </cell>
          <cell r="AM4" t="str">
            <v>Hauth</v>
          </cell>
          <cell r="AO4" t="str">
            <v>Japan</v>
          </cell>
          <cell r="AQ4" t="str">
            <v>II</v>
          </cell>
          <cell r="AS4">
            <v>2</v>
          </cell>
          <cell r="AU4" t="str">
            <v>ACE</v>
          </cell>
          <cell r="AW4" t="str">
            <v>No</v>
          </cell>
          <cell r="AY4" t="str">
            <v>RR 2</v>
          </cell>
          <cell r="BA4" t="str">
            <v>Date Orig Purch Agreement</v>
          </cell>
          <cell r="BC4" t="str">
            <v>2 Default Rate is point in time measurement</v>
          </cell>
          <cell r="BE4" t="str">
            <v>Percent</v>
          </cell>
        </row>
        <row r="5">
          <cell r="C5" t="str">
            <v>KHFC</v>
          </cell>
          <cell r="E5" t="str">
            <v>Financial Institution</v>
          </cell>
          <cell r="G5" t="str">
            <v>Entertainment &amp; Leisure</v>
          </cell>
          <cell r="I5" t="str">
            <v>R Rated Transaction</v>
          </cell>
          <cell r="K5" t="str">
            <v>ABS-Commercial Loan</v>
          </cell>
          <cell r="M5" t="str">
            <v>Auto Loans &amp; Leases</v>
          </cell>
          <cell r="O5" t="str">
            <v>AA</v>
          </cell>
          <cell r="Q5" t="str">
            <v>Aa2</v>
          </cell>
          <cell r="S5" t="str">
            <v>Letter of Credit</v>
          </cell>
          <cell r="W5" t="str">
            <v>Conduit-EFC</v>
          </cell>
          <cell r="Y5" t="str">
            <v>Other</v>
          </cell>
          <cell r="AA5" t="str">
            <v>Ahold</v>
          </cell>
          <cell r="AC5" t="str">
            <v>Terminated</v>
          </cell>
          <cell r="AE5" t="str">
            <v>Cadwalader</v>
          </cell>
          <cell r="AG5" t="str">
            <v>Barclays</v>
          </cell>
          <cell r="AI5" t="str">
            <v>BONY</v>
          </cell>
          <cell r="AK5" t="str">
            <v>Heath</v>
          </cell>
          <cell r="AM5" t="str">
            <v>Hawkins</v>
          </cell>
          <cell r="AO5" t="str">
            <v>Mexico</v>
          </cell>
          <cell r="AQ5" t="str">
            <v>III</v>
          </cell>
          <cell r="AS5">
            <v>3</v>
          </cell>
          <cell r="AU5" t="str">
            <v>AGIC</v>
          </cell>
          <cell r="AY5" t="str">
            <v>RR 3</v>
          </cell>
          <cell r="BA5" t="str">
            <v>Inv Report Industry</v>
          </cell>
          <cell r="BC5" t="str">
            <v>3 Springing enhancement</v>
          </cell>
          <cell r="BE5" t="str">
            <v>None</v>
          </cell>
        </row>
        <row r="6">
          <cell r="C6" t="str">
            <v>QCC</v>
          </cell>
          <cell r="E6" t="str">
            <v>Industrial/Manufacturing</v>
          </cell>
          <cell r="G6" t="str">
            <v>Finance Companies</v>
          </cell>
          <cell r="I6" t="str">
            <v>S Seller Rating</v>
          </cell>
          <cell r="K6" t="str">
            <v>ABS-Consumer Installment</v>
          </cell>
          <cell r="M6" t="str">
            <v>CLO / CBO</v>
          </cell>
          <cell r="O6" t="str">
            <v>AA-</v>
          </cell>
          <cell r="Q6" t="str">
            <v>Aa3</v>
          </cell>
          <cell r="S6" t="str">
            <v>Net Yield</v>
          </cell>
          <cell r="W6" t="str">
            <v>Conduit-KHFC</v>
          </cell>
          <cell r="AA6" t="str">
            <v>Akbank</v>
          </cell>
          <cell r="AE6" t="str">
            <v>Chapman &amp; Culter</v>
          </cell>
          <cell r="AG6" t="str">
            <v>BOA</v>
          </cell>
          <cell r="AI6" t="str">
            <v>Deutsche</v>
          </cell>
          <cell r="AK6" t="str">
            <v>Lemon</v>
          </cell>
          <cell r="AM6" t="str">
            <v>Kang</v>
          </cell>
          <cell r="AO6" t="str">
            <v>UK</v>
          </cell>
          <cell r="AQ6" t="str">
            <v>IV</v>
          </cell>
          <cell r="AS6">
            <v>4</v>
          </cell>
          <cell r="AU6" t="str">
            <v>AIG</v>
          </cell>
          <cell r="AY6" t="str">
            <v>RR 4</v>
          </cell>
          <cell r="BA6" t="str">
            <v>Inv Report Asset Type</v>
          </cell>
          <cell r="BC6" t="str">
            <v>4 Obligor(s) are considered investment grade by agencies</v>
          </cell>
        </row>
        <row r="7">
          <cell r="C7" t="str">
            <v>RCC</v>
          </cell>
          <cell r="E7" t="str">
            <v>Property Management</v>
          </cell>
          <cell r="G7" t="str">
            <v>Industrial / Manufacturing</v>
          </cell>
          <cell r="I7" t="str">
            <v>U Ultimate Parent Rating</v>
          </cell>
          <cell r="K7" t="str">
            <v>ABS-Credit Card Generic</v>
          </cell>
          <cell r="M7" t="str">
            <v>Commercial Mortgages</v>
          </cell>
          <cell r="O7" t="str">
            <v>A+</v>
          </cell>
          <cell r="Q7" t="str">
            <v>A1</v>
          </cell>
          <cell r="S7" t="str">
            <v>Notes</v>
          </cell>
          <cell r="W7" t="str">
            <v>Conduit-QCC</v>
          </cell>
          <cell r="AA7" t="str">
            <v>Alliance Capital Management</v>
          </cell>
          <cell r="AE7" t="str">
            <v>Clifford Chance</v>
          </cell>
          <cell r="AG7" t="str">
            <v>BONY</v>
          </cell>
          <cell r="AI7" t="str">
            <v>Harris Trust</v>
          </cell>
          <cell r="AK7" t="str">
            <v>Louie</v>
          </cell>
          <cell r="AM7" t="str">
            <v>Kim</v>
          </cell>
          <cell r="AO7" t="str">
            <v>Turkey</v>
          </cell>
          <cell r="AS7">
            <v>5</v>
          </cell>
          <cell r="AU7" t="str">
            <v>Ambac</v>
          </cell>
          <cell r="AY7" t="str">
            <v>RR 5</v>
          </cell>
          <cell r="BA7" t="str">
            <v>Inv Report Ratings Type</v>
          </cell>
          <cell r="BC7" t="str">
            <v>5 Notes are indexed to CDs</v>
          </cell>
        </row>
        <row r="8">
          <cell r="C8" t="str">
            <v xml:space="preserve"> </v>
          </cell>
          <cell r="E8" t="str">
            <v>Public Utilities</v>
          </cell>
          <cell r="G8" t="str">
            <v>Insurance</v>
          </cell>
          <cell r="I8" t="str">
            <v>W Wrapped</v>
          </cell>
          <cell r="K8" t="str">
            <v>ABS-Credit Card Private Label</v>
          </cell>
          <cell r="M8" t="str">
            <v>Consumer Installment</v>
          </cell>
          <cell r="O8" t="str">
            <v>A</v>
          </cell>
          <cell r="Q8" t="str">
            <v>A2</v>
          </cell>
          <cell r="S8" t="str">
            <v>Overcollat</v>
          </cell>
          <cell r="W8" t="str">
            <v>Conduit-RCC</v>
          </cell>
          <cell r="AA8" t="str">
            <v xml:space="preserve">American International Group </v>
          </cell>
          <cell r="AE8" t="str">
            <v>DPR</v>
          </cell>
          <cell r="AG8" t="str">
            <v>CIBC</v>
          </cell>
          <cell r="AI8" t="str">
            <v>JPMC</v>
          </cell>
          <cell r="AK8" t="str">
            <v>Mihalik</v>
          </cell>
          <cell r="AM8" t="str">
            <v>Vaillancourt</v>
          </cell>
          <cell r="AO8" t="str">
            <v>Canada</v>
          </cell>
          <cell r="AS8">
            <v>6</v>
          </cell>
          <cell r="AU8" t="str">
            <v>FGIC</v>
          </cell>
          <cell r="AY8" t="str">
            <v>RR 6</v>
          </cell>
          <cell r="BA8" t="str">
            <v>Inv Report Fitch Rating</v>
          </cell>
          <cell r="BC8" t="str">
            <v>6 Enhancement is sized to cover a multiple of historical defaults with repurchase obligation</v>
          </cell>
        </row>
        <row r="9">
          <cell r="C9" t="str">
            <v xml:space="preserve"> </v>
          </cell>
          <cell r="E9" t="str">
            <v>Retail Trade</v>
          </cell>
          <cell r="G9" t="str">
            <v>Investment Companies</v>
          </cell>
          <cell r="I9" t="str">
            <v xml:space="preserve"> </v>
          </cell>
          <cell r="K9" t="str">
            <v>ABS-Equipment Leases</v>
          </cell>
          <cell r="M9" t="str">
            <v>Corporate &amp; Commercial Loans</v>
          </cell>
          <cell r="O9" t="str">
            <v>A-</v>
          </cell>
          <cell r="Q9" t="str">
            <v>A3</v>
          </cell>
          <cell r="S9" t="str">
            <v>Recourse</v>
          </cell>
          <cell r="W9" t="str">
            <v>Liquidity MS</v>
          </cell>
          <cell r="AA9" t="str">
            <v>Americredit</v>
          </cell>
          <cell r="AE9" t="str">
            <v>Freshfields</v>
          </cell>
          <cell r="AG9" t="str">
            <v>Citi</v>
          </cell>
          <cell r="AI9" t="str">
            <v>Mercantile</v>
          </cell>
          <cell r="AK9" t="str">
            <v>Parrish</v>
          </cell>
          <cell r="AM9" t="str">
            <v>Wegman</v>
          </cell>
          <cell r="AO9" t="str">
            <v>South Korea</v>
          </cell>
          <cell r="AS9">
            <v>7</v>
          </cell>
          <cell r="AU9" t="str">
            <v>FSA</v>
          </cell>
          <cell r="AY9" t="str">
            <v>RR 7</v>
          </cell>
          <cell r="BA9" t="str">
            <v>Inv Report S&amp;P Rating</v>
          </cell>
          <cell r="BC9" t="str">
            <v>7 No additional enhancement required for cash surrender values of life insurance</v>
          </cell>
        </row>
        <row r="10">
          <cell r="C10" t="str">
            <v xml:space="preserve"> </v>
          </cell>
          <cell r="E10" t="str">
            <v>Services</v>
          </cell>
          <cell r="G10" t="str">
            <v>Leasing Companies</v>
          </cell>
          <cell r="I10" t="str">
            <v xml:space="preserve"> </v>
          </cell>
          <cell r="K10" t="str">
            <v>ABS-Floor Plan</v>
          </cell>
          <cell r="M10" t="str">
            <v>Credit Cards -- Private Label</v>
          </cell>
          <cell r="O10" t="str">
            <v>BBB+</v>
          </cell>
          <cell r="Q10" t="str">
            <v>Baa1</v>
          </cell>
          <cell r="S10" t="str">
            <v>Reserve Acct</v>
          </cell>
          <cell r="W10" t="str">
            <v>Liquidity SS</v>
          </cell>
          <cell r="AA10" t="str">
            <v xml:space="preserve">AOL Time Warner </v>
          </cell>
          <cell r="AE10" t="str">
            <v>Graham &amp; Dunn</v>
          </cell>
          <cell r="AG10" t="str">
            <v>CSFB</v>
          </cell>
          <cell r="AI10" t="str">
            <v>State Street</v>
          </cell>
          <cell r="AK10" t="str">
            <v>Svolos</v>
          </cell>
          <cell r="AM10" t="str">
            <v>Woodford</v>
          </cell>
          <cell r="AO10" t="str">
            <v>Singapore</v>
          </cell>
          <cell r="AS10">
            <v>8</v>
          </cell>
          <cell r="AU10" t="str">
            <v>MBIA</v>
          </cell>
          <cell r="AY10" t="str">
            <v>RR 8</v>
          </cell>
          <cell r="BA10" t="str">
            <v>Inv Report Moody Rating</v>
          </cell>
          <cell r="BC10" t="str">
            <v>8 Enhancement provided by an insurance policy by a AAA insurer</v>
          </cell>
        </row>
        <row r="11">
          <cell r="C11" t="str">
            <v xml:space="preserve"> </v>
          </cell>
          <cell r="E11" t="str">
            <v>Telecommunications</v>
          </cell>
          <cell r="G11" t="str">
            <v>Public Utilities</v>
          </cell>
          <cell r="I11" t="str">
            <v xml:space="preserve"> </v>
          </cell>
          <cell r="K11" t="str">
            <v>ABS-Home Equity</v>
          </cell>
          <cell r="M11" t="str">
            <v>Credit Cards -- Visa / MC / Other</v>
          </cell>
          <cell r="O11" t="str">
            <v>BBB</v>
          </cell>
          <cell r="Q11" t="str">
            <v>Baa2</v>
          </cell>
          <cell r="S11" t="str">
            <v>Subordination</v>
          </cell>
          <cell r="AA11" t="str">
            <v xml:space="preserve">Applied Materials </v>
          </cell>
          <cell r="AE11" t="str">
            <v>Haynes &amp; Boone</v>
          </cell>
          <cell r="AG11" t="str">
            <v>Deutsche</v>
          </cell>
          <cell r="AI11" t="str">
            <v>US Bank</v>
          </cell>
          <cell r="AK11" t="str">
            <v>Van Beek</v>
          </cell>
          <cell r="AM11" t="str">
            <v xml:space="preserve"> </v>
          </cell>
          <cell r="AO11" t="str">
            <v>Belgium</v>
          </cell>
          <cell r="AS11">
            <v>9</v>
          </cell>
          <cell r="AU11" t="str">
            <v>MGIC</v>
          </cell>
          <cell r="AY11" t="str">
            <v>RR 9</v>
          </cell>
          <cell r="BA11" t="str">
            <v>Special RPA Dollars</v>
          </cell>
          <cell r="BC11" t="str">
            <v xml:space="preserve"> </v>
          </cell>
        </row>
        <row r="12">
          <cell r="C12" t="str">
            <v xml:space="preserve"> </v>
          </cell>
          <cell r="E12" t="str">
            <v>Textiles</v>
          </cell>
          <cell r="G12" t="str">
            <v>Retail Trade</v>
          </cell>
          <cell r="I12" t="str">
            <v xml:space="preserve"> </v>
          </cell>
          <cell r="K12" t="str">
            <v>ABS-Notes</v>
          </cell>
          <cell r="M12" t="str">
            <v>Equipment Floorplanning</v>
          </cell>
          <cell r="O12" t="str">
            <v>BBB-</v>
          </cell>
          <cell r="Q12" t="str">
            <v>Baa3</v>
          </cell>
          <cell r="S12" t="str">
            <v>Surety Bond</v>
          </cell>
          <cell r="AA12" t="str">
            <v xml:space="preserve">Arrow Electronics </v>
          </cell>
          <cell r="AE12" t="str">
            <v>Hunton &amp; Williams</v>
          </cell>
          <cell r="AG12" t="str">
            <v>Fleet</v>
          </cell>
          <cell r="AI12" t="str">
            <v>Wachovia</v>
          </cell>
          <cell r="AK12" t="str">
            <v>Weitzen</v>
          </cell>
          <cell r="AO12" t="str">
            <v xml:space="preserve"> </v>
          </cell>
          <cell r="AS12">
            <v>10</v>
          </cell>
          <cell r="AU12" t="str">
            <v>Radian</v>
          </cell>
          <cell r="AY12" t="str">
            <v>RR 10</v>
          </cell>
          <cell r="BA12" t="str">
            <v>Inv Report Net Inv</v>
          </cell>
          <cell r="BC12" t="str">
            <v xml:space="preserve"> </v>
          </cell>
        </row>
        <row r="13">
          <cell r="E13" t="str">
            <v>Transportation</v>
          </cell>
          <cell r="G13" t="str">
            <v>Services</v>
          </cell>
          <cell r="I13" t="str">
            <v xml:space="preserve"> </v>
          </cell>
          <cell r="K13" t="str">
            <v>ABS-Rental Car Fleet</v>
          </cell>
          <cell r="M13" t="str">
            <v>Equipment Loans &amp; Leases</v>
          </cell>
          <cell r="O13" t="str">
            <v>BB+</v>
          </cell>
          <cell r="Q13" t="str">
            <v>Ba1</v>
          </cell>
          <cell r="S13" t="str">
            <v>NA</v>
          </cell>
          <cell r="AA13" t="str">
            <v>Asset Alliance</v>
          </cell>
          <cell r="AE13" t="str">
            <v>MBP</v>
          </cell>
          <cell r="AG13" t="str">
            <v>JPMC</v>
          </cell>
          <cell r="AI13" t="str">
            <v>Wells Fargo</v>
          </cell>
          <cell r="AK13" t="str">
            <v>Wood</v>
          </cell>
          <cell r="AO13" t="str">
            <v xml:space="preserve"> </v>
          </cell>
          <cell r="AS13">
            <v>11</v>
          </cell>
          <cell r="AU13" t="str">
            <v>XL</v>
          </cell>
          <cell r="AY13" t="str">
            <v xml:space="preserve"> </v>
          </cell>
          <cell r="BA13" t="str">
            <v>Eligible Receivables</v>
          </cell>
          <cell r="BC13" t="str">
            <v xml:space="preserve"> </v>
          </cell>
        </row>
        <row r="14">
          <cell r="E14" t="str">
            <v>Wholesale Trade</v>
          </cell>
          <cell r="G14" t="str">
            <v>Telecommunications</v>
          </cell>
          <cell r="I14" t="str">
            <v xml:space="preserve"> </v>
          </cell>
          <cell r="K14" t="str">
            <v>ABS-Student Loans</v>
          </cell>
          <cell r="M14" t="str">
            <v>Future Flow</v>
          </cell>
          <cell r="O14" t="str">
            <v>BB</v>
          </cell>
          <cell r="Q14" t="str">
            <v>Ba2</v>
          </cell>
          <cell r="S14" t="str">
            <v xml:space="preserve"> </v>
          </cell>
          <cell r="AA14" t="str">
            <v xml:space="preserve">AutoNation </v>
          </cell>
          <cell r="AE14" t="str">
            <v>McGuire Woods</v>
          </cell>
          <cell r="AG14" t="str">
            <v>RBC</v>
          </cell>
          <cell r="AI14" t="str">
            <v>Wilmington Trust</v>
          </cell>
          <cell r="AK14" t="str">
            <v>Young</v>
          </cell>
          <cell r="AO14" t="str">
            <v xml:space="preserve"> </v>
          </cell>
          <cell r="AS14">
            <v>12</v>
          </cell>
          <cell r="AU14" t="str">
            <v>None</v>
          </cell>
          <cell r="BA14" t="str">
            <v>Eligible to NI</v>
          </cell>
          <cell r="BC14" t="str">
            <v xml:space="preserve"> </v>
          </cell>
        </row>
        <row r="15">
          <cell r="E15" t="str">
            <v xml:space="preserve"> </v>
          </cell>
          <cell r="G15" t="str">
            <v>Transportation</v>
          </cell>
          <cell r="K15" t="str">
            <v>Auto Fleet Leases</v>
          </cell>
          <cell r="M15" t="str">
            <v>Monetization</v>
          </cell>
          <cell r="O15" t="str">
            <v>BB-</v>
          </cell>
          <cell r="Q15" t="str">
            <v>Ba3</v>
          </cell>
          <cell r="S15" t="str">
            <v xml:space="preserve"> </v>
          </cell>
          <cell r="AA15" t="str">
            <v>Baker Hughes</v>
          </cell>
          <cell r="AE15" t="str">
            <v>MVA</v>
          </cell>
          <cell r="AG15" t="str">
            <v>Scotia</v>
          </cell>
          <cell r="AI15" t="str">
            <v>None</v>
          </cell>
          <cell r="AK15" t="str">
            <v>Young</v>
          </cell>
          <cell r="AO15" t="str">
            <v xml:space="preserve"> </v>
          </cell>
          <cell r="AS15">
            <v>13</v>
          </cell>
          <cell r="AU15" t="str">
            <v xml:space="preserve"> </v>
          </cell>
          <cell r="BA15" t="str">
            <v>Active Obligors</v>
          </cell>
          <cell r="BC15" t="str">
            <v xml:space="preserve"> </v>
          </cell>
        </row>
        <row r="16">
          <cell r="E16" t="str">
            <v xml:space="preserve"> </v>
          </cell>
          <cell r="G16" t="str">
            <v>Wholesale Trade</v>
          </cell>
          <cell r="K16" t="str">
            <v>Auto Leases</v>
          </cell>
          <cell r="M16" t="str">
            <v>Other</v>
          </cell>
          <cell r="O16" t="str">
            <v>B+</v>
          </cell>
          <cell r="Q16" t="str">
            <v>B1</v>
          </cell>
          <cell r="S16" t="str">
            <v xml:space="preserve"> </v>
          </cell>
          <cell r="AA16" t="str">
            <v>Banca di Roma</v>
          </cell>
          <cell r="AE16" t="str">
            <v>Orrick</v>
          </cell>
          <cell r="AG16" t="str">
            <v>Sumitomo</v>
          </cell>
          <cell r="AI16" t="str">
            <v xml:space="preserve"> </v>
          </cell>
          <cell r="AK16" t="str">
            <v xml:space="preserve"> </v>
          </cell>
          <cell r="AO16" t="str">
            <v xml:space="preserve"> </v>
          </cell>
          <cell r="AS16">
            <v>14</v>
          </cell>
          <cell r="AU16" t="str">
            <v xml:space="preserve"> </v>
          </cell>
          <cell r="BA16" t="str">
            <v>Avg Obligor Size</v>
          </cell>
          <cell r="BC16" t="str">
            <v xml:space="preserve"> </v>
          </cell>
        </row>
        <row r="17">
          <cell r="E17" t="str">
            <v xml:space="preserve"> </v>
          </cell>
          <cell r="G17" t="str">
            <v>Other</v>
          </cell>
          <cell r="K17" t="str">
            <v>Auto Loans</v>
          </cell>
          <cell r="M17" t="str">
            <v>Residential Mortgages</v>
          </cell>
          <cell r="O17" t="str">
            <v>B</v>
          </cell>
          <cell r="Q17" t="str">
            <v>B2</v>
          </cell>
          <cell r="S17" t="str">
            <v xml:space="preserve"> </v>
          </cell>
          <cell r="AA17" t="str">
            <v>Banco Mercantil del Norte</v>
          </cell>
          <cell r="AE17" t="str">
            <v>Shearman &amp; Sterling</v>
          </cell>
          <cell r="AG17" t="str">
            <v>UBS</v>
          </cell>
          <cell r="AI17" t="str">
            <v xml:space="preserve"> </v>
          </cell>
          <cell r="AK17" t="str">
            <v xml:space="preserve"> </v>
          </cell>
          <cell r="AS17">
            <v>15</v>
          </cell>
          <cell r="AU17" t="str">
            <v xml:space="preserve"> </v>
          </cell>
          <cell r="BA17" t="str">
            <v>Enhancement 1</v>
          </cell>
          <cell r="BC17" t="str">
            <v xml:space="preserve"> </v>
          </cell>
        </row>
        <row r="18">
          <cell r="E18" t="str">
            <v xml:space="preserve"> </v>
          </cell>
          <cell r="G18" t="str">
            <v xml:space="preserve"> </v>
          </cell>
          <cell r="K18" t="str">
            <v>CLO/CBO</v>
          </cell>
          <cell r="M18" t="str">
            <v>Student Loans</v>
          </cell>
          <cell r="O18" t="str">
            <v>B-</v>
          </cell>
          <cell r="Q18" t="str">
            <v>B3</v>
          </cell>
          <cell r="S18" t="str">
            <v xml:space="preserve"> </v>
          </cell>
          <cell r="AA18" t="str">
            <v>Bank of Nova Scotia</v>
          </cell>
          <cell r="AE18" t="str">
            <v>Sidley Austin Brown &amp; Wood</v>
          </cell>
          <cell r="AG18" t="str">
            <v>Wachovia</v>
          </cell>
          <cell r="AI18" t="str">
            <v xml:space="preserve"> </v>
          </cell>
          <cell r="AK18" t="str">
            <v xml:space="preserve"> </v>
          </cell>
          <cell r="AS18">
            <v>16</v>
          </cell>
          <cell r="BA18" t="str">
            <v>Enhancement 2</v>
          </cell>
          <cell r="BC18" t="str">
            <v xml:space="preserve"> </v>
          </cell>
        </row>
        <row r="19">
          <cell r="E19" t="str">
            <v xml:space="preserve"> </v>
          </cell>
          <cell r="G19" t="str">
            <v xml:space="preserve"> </v>
          </cell>
          <cell r="K19" t="str">
            <v>Commercial Installment</v>
          </cell>
          <cell r="M19" t="str">
            <v>Synthetic Leases</v>
          </cell>
          <cell r="O19" t="str">
            <v>CCC+</v>
          </cell>
          <cell r="Q19" t="str">
            <v>Caa1</v>
          </cell>
          <cell r="AA19" t="str">
            <v>Bank One</v>
          </cell>
          <cell r="AE19" t="str">
            <v>Simpson Thatcher</v>
          </cell>
          <cell r="AG19" t="str">
            <v xml:space="preserve"> </v>
          </cell>
          <cell r="AI19" t="str">
            <v xml:space="preserve"> </v>
          </cell>
          <cell r="AK19" t="str">
            <v xml:space="preserve"> </v>
          </cell>
          <cell r="AS19">
            <v>17</v>
          </cell>
          <cell r="BA19" t="str">
            <v>Enhancement 3</v>
          </cell>
          <cell r="BC19" t="str">
            <v xml:space="preserve"> </v>
          </cell>
        </row>
        <row r="20">
          <cell r="E20" t="str">
            <v xml:space="preserve"> </v>
          </cell>
          <cell r="G20" t="str">
            <v xml:space="preserve"> </v>
          </cell>
          <cell r="K20" t="str">
            <v>Commercial Loans</v>
          </cell>
          <cell r="M20" t="str">
            <v>Trade Receivables</v>
          </cell>
          <cell r="O20" t="str">
            <v>CCC</v>
          </cell>
          <cell r="Q20" t="str">
            <v>Caa2</v>
          </cell>
          <cell r="AA20" t="str">
            <v>Barlow International</v>
          </cell>
          <cell r="AE20" t="str">
            <v>Skadden</v>
          </cell>
          <cell r="AG20" t="str">
            <v xml:space="preserve"> </v>
          </cell>
          <cell r="AI20" t="str">
            <v xml:space="preserve"> </v>
          </cell>
          <cell r="AS20">
            <v>18</v>
          </cell>
          <cell r="BA20" t="str">
            <v>Enhancement 4</v>
          </cell>
          <cell r="BC20" t="str">
            <v xml:space="preserve"> </v>
          </cell>
        </row>
        <row r="21">
          <cell r="G21" t="str">
            <v xml:space="preserve"> </v>
          </cell>
          <cell r="K21" t="str">
            <v>Commercial Mortgages</v>
          </cell>
          <cell r="M21" t="str">
            <v xml:space="preserve"> </v>
          </cell>
          <cell r="O21" t="str">
            <v>CCC-</v>
          </cell>
          <cell r="Q21" t="str">
            <v>Caa3</v>
          </cell>
          <cell r="AA21" t="str">
            <v xml:space="preserve">Belk </v>
          </cell>
          <cell r="AE21" t="str">
            <v>Sullivan &amp; Worcester</v>
          </cell>
          <cell r="AG21" t="str">
            <v xml:space="preserve"> </v>
          </cell>
          <cell r="AS21">
            <v>19</v>
          </cell>
          <cell r="BA21" t="str">
            <v>Enhancement 1 mininum</v>
          </cell>
        </row>
        <row r="22">
          <cell r="G22" t="str">
            <v xml:space="preserve"> </v>
          </cell>
          <cell r="K22" t="str">
            <v>Consumer Installment</v>
          </cell>
          <cell r="M22" t="str">
            <v xml:space="preserve"> </v>
          </cell>
          <cell r="O22" t="str">
            <v>CC+</v>
          </cell>
          <cell r="Q22" t="str">
            <v>Ca1</v>
          </cell>
          <cell r="AA22" t="str">
            <v>BNP Paribas</v>
          </cell>
          <cell r="AE22" t="str">
            <v>Vinson &amp; Elkins</v>
          </cell>
          <cell r="AG22" t="str">
            <v xml:space="preserve"> </v>
          </cell>
          <cell r="AS22">
            <v>20</v>
          </cell>
          <cell r="BA22" t="str">
            <v>Enhancement 1 current</v>
          </cell>
        </row>
        <row r="23">
          <cell r="G23" t="str">
            <v xml:space="preserve"> </v>
          </cell>
          <cell r="K23" t="str">
            <v>Credit Card V/MC</v>
          </cell>
          <cell r="M23" t="str">
            <v xml:space="preserve"> </v>
          </cell>
          <cell r="O23" t="str">
            <v>CC</v>
          </cell>
          <cell r="Q23" t="str">
            <v>Ca2</v>
          </cell>
          <cell r="AA23" t="str">
            <v xml:space="preserve">Bombardier  </v>
          </cell>
          <cell r="AE23" t="str">
            <v xml:space="preserve"> </v>
          </cell>
          <cell r="AG23" t="str">
            <v xml:space="preserve"> </v>
          </cell>
          <cell r="AS23" t="str">
            <v xml:space="preserve"> </v>
          </cell>
          <cell r="BA23" t="str">
            <v>Enhancement 1 12 mo avg</v>
          </cell>
        </row>
        <row r="24">
          <cell r="G24" t="str">
            <v xml:space="preserve"> </v>
          </cell>
          <cell r="K24" t="str">
            <v>Credit Care Private Label</v>
          </cell>
          <cell r="M24" t="str">
            <v xml:space="preserve"> </v>
          </cell>
          <cell r="O24" t="str">
            <v>C+</v>
          </cell>
          <cell r="Q24" t="str">
            <v>Ca3</v>
          </cell>
          <cell r="AA24" t="str">
            <v>Budget</v>
          </cell>
          <cell r="AE24" t="str">
            <v xml:space="preserve"> </v>
          </cell>
          <cell r="AG24" t="str">
            <v xml:space="preserve"> </v>
          </cell>
          <cell r="AS24" t="str">
            <v xml:space="preserve"> </v>
          </cell>
          <cell r="BA24" t="str">
            <v>Enhancement 2 mininum</v>
          </cell>
        </row>
        <row r="25">
          <cell r="G25" t="str">
            <v xml:space="preserve"> </v>
          </cell>
          <cell r="K25" t="str">
            <v>Dealer Floor Plan</v>
          </cell>
          <cell r="M25" t="str">
            <v xml:space="preserve"> </v>
          </cell>
          <cell r="O25" t="str">
            <v>C</v>
          </cell>
          <cell r="Q25" t="str">
            <v>D</v>
          </cell>
          <cell r="AA25" t="str">
            <v>Capital One</v>
          </cell>
          <cell r="AE25" t="str">
            <v xml:space="preserve"> </v>
          </cell>
          <cell r="AS25" t="str">
            <v xml:space="preserve"> </v>
          </cell>
          <cell r="BA25" t="str">
            <v>Enhancement 2 current</v>
          </cell>
        </row>
        <row r="26">
          <cell r="G26" t="str">
            <v xml:space="preserve"> </v>
          </cell>
          <cell r="K26" t="str">
            <v>Dealer Loans</v>
          </cell>
          <cell r="M26" t="str">
            <v xml:space="preserve"> </v>
          </cell>
          <cell r="O26" t="str">
            <v>DDD</v>
          </cell>
          <cell r="Q26" t="str">
            <v>NR</v>
          </cell>
          <cell r="AA26" t="str">
            <v xml:space="preserve">Carlyle Investment Management </v>
          </cell>
          <cell r="AE26" t="str">
            <v xml:space="preserve"> </v>
          </cell>
          <cell r="AS26" t="str">
            <v xml:space="preserve"> </v>
          </cell>
          <cell r="BA26" t="str">
            <v>Enhancement 2 12 mo avg</v>
          </cell>
        </row>
        <row r="27">
          <cell r="G27" t="str">
            <v xml:space="preserve"> </v>
          </cell>
          <cell r="K27" t="str">
            <v>Electronic Parts-Equipment</v>
          </cell>
          <cell r="M27" t="str">
            <v xml:space="preserve"> </v>
          </cell>
          <cell r="O27" t="str">
            <v>DD</v>
          </cell>
          <cell r="Q27" t="str">
            <v xml:space="preserve"> </v>
          </cell>
          <cell r="AA27" t="str">
            <v>CarMax</v>
          </cell>
          <cell r="AE27" t="str">
            <v xml:space="preserve"> </v>
          </cell>
          <cell r="AS27" t="str">
            <v xml:space="preserve"> </v>
          </cell>
          <cell r="BA27" t="str">
            <v>Enhancement 3 mininum</v>
          </cell>
        </row>
        <row r="28">
          <cell r="G28" t="str">
            <v xml:space="preserve"> </v>
          </cell>
          <cell r="K28" t="str">
            <v>Equipment Floor Plan</v>
          </cell>
          <cell r="M28" t="str">
            <v xml:space="preserve"> </v>
          </cell>
          <cell r="O28" t="str">
            <v>D</v>
          </cell>
          <cell r="Q28" t="str">
            <v xml:space="preserve"> </v>
          </cell>
          <cell r="AA28" t="str">
            <v>Carnegie Holdings</v>
          </cell>
          <cell r="AE28" t="str">
            <v xml:space="preserve"> </v>
          </cell>
          <cell r="BA28" t="str">
            <v>Enhancement 3 current</v>
          </cell>
        </row>
        <row r="29">
          <cell r="G29" t="str">
            <v xml:space="preserve"> </v>
          </cell>
          <cell r="K29" t="str">
            <v>Equipment Leases</v>
          </cell>
          <cell r="M29" t="str">
            <v xml:space="preserve"> </v>
          </cell>
          <cell r="O29" t="str">
            <v>NR</v>
          </cell>
          <cell r="Q29" t="str">
            <v xml:space="preserve"> </v>
          </cell>
          <cell r="AA29" t="str">
            <v>Cendant</v>
          </cell>
          <cell r="AE29" t="str">
            <v xml:space="preserve"> </v>
          </cell>
          <cell r="BA29" t="str">
            <v>Enhancement 3 12 mo avg</v>
          </cell>
        </row>
        <row r="30">
          <cell r="G30" t="str">
            <v xml:space="preserve"> </v>
          </cell>
          <cell r="K30" t="str">
            <v>Equipment Loans</v>
          </cell>
          <cell r="M30" t="str">
            <v xml:space="preserve"> </v>
          </cell>
          <cell r="O30" t="str">
            <v xml:space="preserve"> </v>
          </cell>
          <cell r="AA30" t="str">
            <v>Centex</v>
          </cell>
          <cell r="AE30" t="str">
            <v xml:space="preserve"> </v>
          </cell>
          <cell r="BA30" t="str">
            <v>Enhancement 4 mininum</v>
          </cell>
        </row>
        <row r="31">
          <cell r="K31" t="str">
            <v>Franchise Loans</v>
          </cell>
          <cell r="M31" t="str">
            <v xml:space="preserve"> </v>
          </cell>
          <cell r="O31" t="str">
            <v xml:space="preserve"> </v>
          </cell>
          <cell r="AA31" t="str">
            <v>Circuit City</v>
          </cell>
          <cell r="AE31" t="str">
            <v xml:space="preserve"> </v>
          </cell>
          <cell r="BA31" t="str">
            <v>Enhancement 4 current</v>
          </cell>
        </row>
        <row r="32">
          <cell r="K32" t="str">
            <v>Future Flow</v>
          </cell>
          <cell r="M32" t="str">
            <v xml:space="preserve"> </v>
          </cell>
          <cell r="O32" t="str">
            <v xml:space="preserve"> </v>
          </cell>
          <cell r="AA32" t="str">
            <v>CIT Group</v>
          </cell>
          <cell r="AE32" t="str">
            <v xml:space="preserve"> </v>
          </cell>
          <cell r="BA32" t="str">
            <v>Enhancement 4 12 mo avg</v>
          </cell>
        </row>
        <row r="33">
          <cell r="K33" t="str">
            <v>Leases</v>
          </cell>
          <cell r="M33" t="str">
            <v xml:space="preserve"> </v>
          </cell>
          <cell r="AA33" t="str">
            <v>CITGO Petroleum</v>
          </cell>
          <cell r="AE33" t="str">
            <v xml:space="preserve"> </v>
          </cell>
          <cell r="BA33" t="str">
            <v>Type of Loss Rate</v>
          </cell>
        </row>
        <row r="34">
          <cell r="K34" t="str">
            <v>Life Insurance Policies</v>
          </cell>
          <cell r="M34" t="str">
            <v xml:space="preserve"> </v>
          </cell>
          <cell r="AA34" t="str">
            <v>Citigroup</v>
          </cell>
          <cell r="AE34" t="str">
            <v xml:space="preserve"> </v>
          </cell>
          <cell r="BA34" t="str">
            <v>Default Ratio</v>
          </cell>
        </row>
        <row r="35">
          <cell r="K35" t="str">
            <v>MBS-Residential Mortgage</v>
          </cell>
          <cell r="M35" t="str">
            <v xml:space="preserve"> </v>
          </cell>
          <cell r="AA35" t="str">
            <v>CMC Trading AG/Essar Steel</v>
          </cell>
          <cell r="AE35" t="str">
            <v xml:space="preserve"> </v>
          </cell>
          <cell r="BA35" t="str">
            <v>Default Ratio 12 mo avg</v>
          </cell>
        </row>
        <row r="36">
          <cell r="K36" t="str">
            <v>Monetization</v>
          </cell>
          <cell r="AA36" t="str">
            <v>CNH Global</v>
          </cell>
          <cell r="AE36" t="str">
            <v xml:space="preserve"> </v>
          </cell>
          <cell r="BA36" t="str">
            <v>CEM</v>
          </cell>
        </row>
        <row r="37">
          <cell r="K37" t="str">
            <v>Notes</v>
          </cell>
          <cell r="AA37" t="str">
            <v>Colonial Advisory Services</v>
          </cell>
          <cell r="AE37" t="str">
            <v xml:space="preserve"> </v>
          </cell>
          <cell r="BA37" t="str">
            <v>Delinquency Ratio</v>
          </cell>
        </row>
        <row r="38">
          <cell r="K38" t="str">
            <v>Residential Mortgages</v>
          </cell>
          <cell r="AA38" t="str">
            <v xml:space="preserve">Commercial Financial Services </v>
          </cell>
          <cell r="BA38" t="str">
            <v>Liquidation Rate Percent</v>
          </cell>
        </row>
        <row r="39">
          <cell r="K39" t="str">
            <v>Student Loans</v>
          </cell>
          <cell r="AA39" t="str">
            <v>CompuCredit</v>
          </cell>
          <cell r="BA39" t="str">
            <v>Liquidation Rate Days</v>
          </cell>
        </row>
        <row r="40">
          <cell r="K40" t="str">
            <v>Subscription Loans</v>
          </cell>
          <cell r="AA40" t="str">
            <v>Conning Asset Management</v>
          </cell>
          <cell r="BA40" t="str">
            <v xml:space="preserve"> </v>
          </cell>
        </row>
        <row r="41">
          <cell r="K41" t="str">
            <v>Synthetic Leases</v>
          </cell>
          <cell r="AA41" t="str">
            <v>Countrywide</v>
          </cell>
          <cell r="BA41" t="str">
            <v xml:space="preserve"> </v>
          </cell>
        </row>
        <row r="42">
          <cell r="K42" t="str">
            <v>Timeshare Loans</v>
          </cell>
          <cell r="AA42" t="str">
            <v>Credit Acceptance Corporation</v>
          </cell>
          <cell r="BA42" t="str">
            <v xml:space="preserve"> </v>
          </cell>
        </row>
        <row r="43">
          <cell r="K43" t="str">
            <v>Trade Receivables</v>
          </cell>
          <cell r="AA43" t="str">
            <v>CSW Corporation</v>
          </cell>
          <cell r="BA43" t="str">
            <v xml:space="preserve"> </v>
          </cell>
        </row>
        <row r="44">
          <cell r="K44" t="str">
            <v xml:space="preserve"> </v>
          </cell>
          <cell r="AA44" t="str">
            <v>DaimlerChyrsler</v>
          </cell>
          <cell r="BA44" t="str">
            <v xml:space="preserve"> </v>
          </cell>
        </row>
        <row r="45">
          <cell r="K45" t="str">
            <v xml:space="preserve"> </v>
          </cell>
          <cell r="AA45" t="str">
            <v>Dana</v>
          </cell>
          <cell r="BA45" t="str">
            <v xml:space="preserve"> </v>
          </cell>
        </row>
        <row r="46">
          <cell r="K46" t="str">
            <v xml:space="preserve"> </v>
          </cell>
          <cell r="AA46" t="str">
            <v>Danaher</v>
          </cell>
          <cell r="BA46" t="str">
            <v xml:space="preserve"> </v>
          </cell>
        </row>
        <row r="47">
          <cell r="K47" t="str">
            <v xml:space="preserve"> </v>
          </cell>
          <cell r="AA47" t="str">
            <v>Deutsche Bank</v>
          </cell>
          <cell r="BA47" t="str">
            <v xml:space="preserve"> </v>
          </cell>
        </row>
        <row r="48">
          <cell r="K48" t="str">
            <v xml:space="preserve"> </v>
          </cell>
          <cell r="AA48" t="str">
            <v xml:space="preserve">Diebold  </v>
          </cell>
        </row>
        <row r="49">
          <cell r="K49" t="str">
            <v xml:space="preserve"> </v>
          </cell>
          <cell r="AA49" t="str">
            <v xml:space="preserve">Dilliards  </v>
          </cell>
        </row>
        <row r="50">
          <cell r="K50" t="str">
            <v xml:space="preserve"> </v>
          </cell>
          <cell r="AA50" t="str">
            <v>Dole Food</v>
          </cell>
        </row>
        <row r="51">
          <cell r="K51" t="str">
            <v xml:space="preserve"> </v>
          </cell>
          <cell r="AA51" t="str">
            <v>Dreamworks</v>
          </cell>
        </row>
        <row r="52">
          <cell r="K52" t="str">
            <v xml:space="preserve"> </v>
          </cell>
          <cell r="AA52" t="str">
            <v xml:space="preserve">Earste Vaalamse Effectisering </v>
          </cell>
        </row>
        <row r="53">
          <cell r="K53" t="str">
            <v xml:space="preserve"> </v>
          </cell>
          <cell r="AA53" t="str">
            <v>Electronic Data Systems</v>
          </cell>
        </row>
        <row r="54">
          <cell r="K54" t="str">
            <v xml:space="preserve"> </v>
          </cell>
          <cell r="AA54" t="str">
            <v>Emery</v>
          </cell>
        </row>
        <row r="55">
          <cell r="K55" t="str">
            <v xml:space="preserve"> </v>
          </cell>
          <cell r="AA55" t="str">
            <v>Enron</v>
          </cell>
        </row>
        <row r="56">
          <cell r="K56" t="str">
            <v xml:space="preserve"> </v>
          </cell>
          <cell r="AA56" t="str">
            <v>Federated</v>
          </cell>
        </row>
        <row r="57">
          <cell r="K57" t="str">
            <v xml:space="preserve"> </v>
          </cell>
          <cell r="AA57" t="str">
            <v xml:space="preserve">Financial Investors Auto Receivables Corp </v>
          </cell>
        </row>
        <row r="58">
          <cell r="K58" t="str">
            <v xml:space="preserve"> </v>
          </cell>
          <cell r="AA58" t="str">
            <v>Financial Pacific</v>
          </cell>
        </row>
        <row r="59">
          <cell r="K59" t="str">
            <v xml:space="preserve"> </v>
          </cell>
          <cell r="AA59" t="str">
            <v>Finans Bank</v>
          </cell>
        </row>
        <row r="60">
          <cell r="K60" t="str">
            <v xml:space="preserve"> </v>
          </cell>
          <cell r="AA60" t="str">
            <v>First City</v>
          </cell>
        </row>
        <row r="61">
          <cell r="K61" t="str">
            <v xml:space="preserve"> </v>
          </cell>
          <cell r="AA61" t="str">
            <v>First National Bank of Omaha</v>
          </cell>
        </row>
        <row r="62">
          <cell r="K62" t="str">
            <v xml:space="preserve"> </v>
          </cell>
          <cell r="AA62" t="str">
            <v>Firstar</v>
          </cell>
        </row>
        <row r="63">
          <cell r="K63" t="str">
            <v xml:space="preserve"> </v>
          </cell>
          <cell r="AA63" t="str">
            <v>FleetBoston</v>
          </cell>
        </row>
        <row r="64">
          <cell r="K64" t="str">
            <v xml:space="preserve"> </v>
          </cell>
          <cell r="AA64" t="str">
            <v xml:space="preserve">Fleming </v>
          </cell>
        </row>
        <row r="65">
          <cell r="K65" t="str">
            <v xml:space="preserve"> </v>
          </cell>
          <cell r="AA65" t="str">
            <v>Ford</v>
          </cell>
        </row>
        <row r="66">
          <cell r="K66" t="str">
            <v xml:space="preserve"> </v>
          </cell>
          <cell r="AA66" t="str">
            <v>Fresenius Medical Care</v>
          </cell>
        </row>
        <row r="67">
          <cell r="K67" t="str">
            <v xml:space="preserve"> </v>
          </cell>
          <cell r="AA67" t="str">
            <v>Fujitsu Limited</v>
          </cell>
        </row>
        <row r="68">
          <cell r="K68" t="str">
            <v xml:space="preserve"> </v>
          </cell>
          <cell r="AA68" t="str">
            <v>GE</v>
          </cell>
        </row>
        <row r="69">
          <cell r="K69" t="str">
            <v xml:space="preserve"> </v>
          </cell>
          <cell r="AA69" t="str">
            <v>General Motors</v>
          </cell>
        </row>
        <row r="70">
          <cell r="K70" t="str">
            <v xml:space="preserve"> </v>
          </cell>
          <cell r="AA70" t="str">
            <v>Goldman Sachs</v>
          </cell>
        </row>
        <row r="71">
          <cell r="K71" t="str">
            <v xml:space="preserve"> </v>
          </cell>
          <cell r="AA71" t="str">
            <v>Great Plains Educational Foundation</v>
          </cell>
        </row>
        <row r="72">
          <cell r="K72" t="str">
            <v xml:space="preserve"> </v>
          </cell>
          <cell r="AA72" t="str">
            <v>Grupo Industrial Saltillo</v>
          </cell>
        </row>
        <row r="73">
          <cell r="K73" t="str">
            <v xml:space="preserve"> </v>
          </cell>
          <cell r="AA73" t="str">
            <v>H&amp;R Block</v>
          </cell>
        </row>
        <row r="74">
          <cell r="K74" t="str">
            <v xml:space="preserve"> </v>
          </cell>
          <cell r="AA74" t="str">
            <v>Heilig Myers</v>
          </cell>
        </row>
        <row r="75">
          <cell r="K75" t="str">
            <v xml:space="preserve"> </v>
          </cell>
          <cell r="AA75" t="str">
            <v>Holman Enterprises</v>
          </cell>
        </row>
        <row r="76">
          <cell r="K76" t="str">
            <v xml:space="preserve"> </v>
          </cell>
          <cell r="AA76" t="str">
            <v>Household</v>
          </cell>
        </row>
        <row r="77">
          <cell r="K77" t="str">
            <v xml:space="preserve"> </v>
          </cell>
          <cell r="AA77" t="str">
            <v>Hyundai Electronics</v>
          </cell>
        </row>
        <row r="78">
          <cell r="K78" t="str">
            <v xml:space="preserve"> </v>
          </cell>
          <cell r="AA78" t="str">
            <v>IKON Ofice Solutions</v>
          </cell>
        </row>
        <row r="79">
          <cell r="K79" t="str">
            <v xml:space="preserve"> </v>
          </cell>
          <cell r="AA79" t="str">
            <v xml:space="preserve">IMC Global </v>
          </cell>
        </row>
        <row r="80">
          <cell r="K80" t="str">
            <v xml:space="preserve"> </v>
          </cell>
          <cell r="AA80" t="str">
            <v>IndyMac</v>
          </cell>
        </row>
        <row r="81">
          <cell r="K81" t="str">
            <v xml:space="preserve"> </v>
          </cell>
          <cell r="AA81" t="str">
            <v xml:space="preserve">International Specialty Products  </v>
          </cell>
        </row>
        <row r="82">
          <cell r="K82" t="str">
            <v xml:space="preserve"> </v>
          </cell>
          <cell r="AA82" t="str">
            <v>JM Family Enterprises</v>
          </cell>
        </row>
        <row r="83">
          <cell r="K83" t="str">
            <v xml:space="preserve"> </v>
          </cell>
          <cell r="AA83" t="str">
            <v>JPMorgan Chase</v>
          </cell>
        </row>
        <row r="84">
          <cell r="K84" t="str">
            <v xml:space="preserve"> </v>
          </cell>
          <cell r="AA84" t="str">
            <v xml:space="preserve">K2 </v>
          </cell>
        </row>
        <row r="85">
          <cell r="K85" t="str">
            <v xml:space="preserve"> </v>
          </cell>
          <cell r="AA85" t="str">
            <v>Kawasaki Heavy Industries</v>
          </cell>
        </row>
        <row r="86">
          <cell r="K86" t="str">
            <v xml:space="preserve"> </v>
          </cell>
          <cell r="AA86" t="str">
            <v>KLATencor Cororation</v>
          </cell>
        </row>
        <row r="87">
          <cell r="K87" t="str">
            <v xml:space="preserve"> </v>
          </cell>
          <cell r="AA87" t="str">
            <v>Komatsu</v>
          </cell>
        </row>
        <row r="88">
          <cell r="K88" t="str">
            <v xml:space="preserve"> </v>
          </cell>
          <cell r="AA88" t="str">
            <v xml:space="preserve">Mail Well  </v>
          </cell>
        </row>
        <row r="89">
          <cell r="K89" t="str">
            <v xml:space="preserve"> </v>
          </cell>
          <cell r="AA89" t="str">
            <v>Mass Mutual Darby</v>
          </cell>
        </row>
        <row r="90">
          <cell r="K90" t="str">
            <v xml:space="preserve"> </v>
          </cell>
          <cell r="AA90" t="str">
            <v>MBNA</v>
          </cell>
        </row>
        <row r="91">
          <cell r="K91" t="str">
            <v xml:space="preserve"> </v>
          </cell>
          <cell r="AA91" t="str">
            <v>Merril Lynch</v>
          </cell>
        </row>
        <row r="92">
          <cell r="K92" t="str">
            <v xml:space="preserve"> </v>
          </cell>
          <cell r="AA92" t="str">
            <v>Metris</v>
          </cell>
        </row>
        <row r="93">
          <cell r="K93" t="str">
            <v xml:space="preserve"> </v>
          </cell>
          <cell r="AA93" t="str">
            <v>Morgan Stanley</v>
          </cell>
        </row>
        <row r="94">
          <cell r="K94" t="str">
            <v xml:space="preserve"> </v>
          </cell>
          <cell r="AA94" t="str">
            <v xml:space="preserve">Motorola </v>
          </cell>
        </row>
        <row r="95">
          <cell r="K95" t="str">
            <v xml:space="preserve"> </v>
          </cell>
          <cell r="AA95" t="str">
            <v>Mutual of New York</v>
          </cell>
        </row>
        <row r="96">
          <cell r="K96" t="str">
            <v xml:space="preserve"> </v>
          </cell>
          <cell r="AA96" t="str">
            <v xml:space="preserve">NACCO Industries </v>
          </cell>
        </row>
        <row r="97">
          <cell r="K97" t="str">
            <v xml:space="preserve"> </v>
          </cell>
          <cell r="AA97" t="str">
            <v>National Bank of Australia</v>
          </cell>
        </row>
        <row r="98">
          <cell r="K98" t="str">
            <v xml:space="preserve"> </v>
          </cell>
          <cell r="AA98" t="str">
            <v>National Football League</v>
          </cell>
        </row>
        <row r="99">
          <cell r="K99" t="str">
            <v xml:space="preserve"> </v>
          </cell>
          <cell r="AA99" t="str">
            <v>Navistar International</v>
          </cell>
        </row>
        <row r="100">
          <cell r="K100" t="str">
            <v xml:space="preserve"> </v>
          </cell>
          <cell r="AA100" t="str">
            <v xml:space="preserve">Nordstrom </v>
          </cell>
        </row>
        <row r="101">
          <cell r="AA101" t="str">
            <v>Norfolk Southern</v>
          </cell>
        </row>
        <row r="102">
          <cell r="AA102" t="str">
            <v>Nortel Networks</v>
          </cell>
        </row>
        <row r="103">
          <cell r="AA103" t="str">
            <v>Occidental Petroleum</v>
          </cell>
        </row>
        <row r="104">
          <cell r="AA104" t="str">
            <v>Orix</v>
          </cell>
        </row>
        <row r="105">
          <cell r="AA105" t="str">
            <v xml:space="preserve">Owens &amp; Minor  </v>
          </cell>
        </row>
        <row r="106">
          <cell r="AA106" t="str">
            <v>Pacific Capital Bancorp</v>
          </cell>
        </row>
        <row r="107">
          <cell r="AA107" t="str">
            <v>Pamukbank</v>
          </cell>
        </row>
        <row r="108">
          <cell r="AA108" t="str">
            <v>Patriarch Partners</v>
          </cell>
        </row>
        <row r="109">
          <cell r="AA109" t="str">
            <v>Penn Capital/KDP Asset Management</v>
          </cell>
        </row>
        <row r="110">
          <cell r="AA110" t="str">
            <v xml:space="preserve">Pfizer  </v>
          </cell>
        </row>
        <row r="111">
          <cell r="AA111" t="str">
            <v xml:space="preserve">Phillips Petroleum Co /Marathon Oil Co </v>
          </cell>
        </row>
        <row r="112">
          <cell r="AA112" t="str">
            <v>Piedmont Natural Gas</v>
          </cell>
        </row>
        <row r="113">
          <cell r="AA113" t="str">
            <v>Pilgram America Coal Advisory Services</v>
          </cell>
        </row>
        <row r="114">
          <cell r="AA114" t="str">
            <v>PowerGen</v>
          </cell>
        </row>
        <row r="115">
          <cell r="AA115" t="str">
            <v>Provident Bank</v>
          </cell>
        </row>
        <row r="116">
          <cell r="AA116" t="str">
            <v>Providian</v>
          </cell>
        </row>
        <row r="117">
          <cell r="AA117" t="str">
            <v>Quebecor World</v>
          </cell>
        </row>
        <row r="118">
          <cell r="AA118" t="str">
            <v>Raytheon</v>
          </cell>
        </row>
        <row r="119">
          <cell r="AA119" t="str">
            <v xml:space="preserve">Saks  </v>
          </cell>
        </row>
        <row r="120">
          <cell r="AA120" t="str">
            <v xml:space="preserve">Schneider National </v>
          </cell>
        </row>
        <row r="121">
          <cell r="AA121" t="str">
            <v xml:space="preserve">SCI Systems  </v>
          </cell>
        </row>
        <row r="122">
          <cell r="AA122" t="str">
            <v>Sempra Gas</v>
          </cell>
        </row>
        <row r="123">
          <cell r="AA123" t="str">
            <v xml:space="preserve">Shaw Industries </v>
          </cell>
        </row>
        <row r="124">
          <cell r="AA124" t="str">
            <v>Singapore Technologies</v>
          </cell>
        </row>
        <row r="125">
          <cell r="AA125" t="str">
            <v>Sovereign Bank</v>
          </cell>
        </row>
        <row r="126">
          <cell r="AA126" t="str">
            <v xml:space="preserve">Spiegel </v>
          </cell>
        </row>
        <row r="127">
          <cell r="AA127" t="str">
            <v>Stein Roe Farnham</v>
          </cell>
        </row>
        <row r="128">
          <cell r="AA128" t="str">
            <v xml:space="preserve">STP Enterprises </v>
          </cell>
        </row>
        <row r="129">
          <cell r="AA129" t="str">
            <v>Student Loan Marketing Association</v>
          </cell>
        </row>
        <row r="130">
          <cell r="AA130" t="str">
            <v>SunAmerica</v>
          </cell>
        </row>
        <row r="131">
          <cell r="AA131" t="str">
            <v>Tech Data Corporation</v>
          </cell>
        </row>
        <row r="132">
          <cell r="AA132" t="str">
            <v xml:space="preserve">The Sakura Bank </v>
          </cell>
        </row>
        <row r="133">
          <cell r="AA133" t="str">
            <v>Transamerica Corporation</v>
          </cell>
        </row>
        <row r="134">
          <cell r="AA134" t="str">
            <v>UICI</v>
          </cell>
        </row>
        <row r="135">
          <cell r="AA135" t="str">
            <v>UniCapital Corporation</v>
          </cell>
        </row>
        <row r="136">
          <cell r="AA136" t="str">
            <v>Union Acceptance Corporation</v>
          </cell>
        </row>
        <row r="137">
          <cell r="AA137" t="str">
            <v>Union Pacific Railroad Company</v>
          </cell>
        </row>
        <row r="138">
          <cell r="AA138" t="str">
            <v xml:space="preserve">United Airlines </v>
          </cell>
        </row>
        <row r="139">
          <cell r="AA139" t="str">
            <v>Wackenhut</v>
          </cell>
        </row>
        <row r="140">
          <cell r="AA140" t="str">
            <v>Walter Industries</v>
          </cell>
        </row>
        <row r="141">
          <cell r="AA141" t="str">
            <v xml:space="preserve">WFS Financial </v>
          </cell>
        </row>
        <row r="142">
          <cell r="AA142" t="str">
            <v xml:space="preserve">Wheels </v>
          </cell>
        </row>
        <row r="143">
          <cell r="AA143" t="str">
            <v>Worldcom</v>
          </cell>
        </row>
        <row r="144">
          <cell r="AA144" t="str">
            <v xml:space="preserve">Youngs Holding </v>
          </cell>
        </row>
        <row r="145">
          <cell r="AA145" t="str">
            <v>Zions Bancorporation</v>
          </cell>
        </row>
      </sheetData>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4 Shares"/>
      <sheetName val="EQUITY"/>
      <sheetName val="FINANCIAL"/>
      <sheetName val="Options"/>
      <sheetName val="2000"/>
      <sheetName val="distrib '99"/>
      <sheetName val="distrib '98"/>
      <sheetName val="Summary M-1"/>
      <sheetName val="Gross IRR"/>
    </sheetNames>
    <sheetDataSet>
      <sheetData sheetId="0"/>
      <sheetData sheetId="1" refreshError="1">
        <row r="11">
          <cell r="C11" t="str">
            <v>Prior</v>
          </cell>
          <cell r="F11">
            <v>1825000</v>
          </cell>
          <cell r="G11">
            <v>0</v>
          </cell>
          <cell r="H11">
            <v>45625000</v>
          </cell>
          <cell r="I11">
            <v>0</v>
          </cell>
          <cell r="J11">
            <v>2386000</v>
          </cell>
          <cell r="K11">
            <v>0</v>
          </cell>
          <cell r="L11">
            <v>59650000</v>
          </cell>
          <cell r="M11">
            <v>0</v>
          </cell>
          <cell r="N11">
            <v>1200000</v>
          </cell>
          <cell r="O11">
            <v>0</v>
          </cell>
          <cell r="P11">
            <v>30000000</v>
          </cell>
          <cell r="Q11">
            <v>0</v>
          </cell>
          <cell r="R11">
            <v>1200000</v>
          </cell>
          <cell r="S11">
            <v>0</v>
          </cell>
          <cell r="T11">
            <v>30000000</v>
          </cell>
          <cell r="U11">
            <v>0</v>
          </cell>
          <cell r="V11">
            <v>2195000</v>
          </cell>
          <cell r="W11">
            <v>0</v>
          </cell>
          <cell r="X11">
            <v>54875000</v>
          </cell>
          <cell r="Y11">
            <v>0</v>
          </cell>
          <cell r="Z11">
            <v>2300000</v>
          </cell>
          <cell r="AA11">
            <v>0</v>
          </cell>
          <cell r="AB11">
            <v>57500000</v>
          </cell>
          <cell r="AC11">
            <v>0</v>
          </cell>
          <cell r="AD11">
            <v>6900</v>
          </cell>
          <cell r="AE11">
            <v>0</v>
          </cell>
          <cell r="AF11">
            <v>172500000</v>
          </cell>
          <cell r="AG11">
            <v>0</v>
          </cell>
          <cell r="AH11">
            <v>6750</v>
          </cell>
          <cell r="AI11">
            <v>0</v>
          </cell>
          <cell r="AJ11">
            <v>168750000</v>
          </cell>
          <cell r="AK11">
            <v>0</v>
          </cell>
          <cell r="AL11">
            <v>4000</v>
          </cell>
          <cell r="AM11">
            <v>0</v>
          </cell>
          <cell r="AN11">
            <v>100000000</v>
          </cell>
          <cell r="AO11">
            <v>0</v>
          </cell>
          <cell r="AP11">
            <v>6000</v>
          </cell>
          <cell r="AQ11">
            <v>0</v>
          </cell>
          <cell r="AR11">
            <v>150000000</v>
          </cell>
          <cell r="BC11">
            <v>11129650</v>
          </cell>
          <cell r="BD11">
            <v>0</v>
          </cell>
          <cell r="BE11">
            <v>868900000</v>
          </cell>
          <cell r="BF11">
            <v>0</v>
          </cell>
          <cell r="BG11">
            <v>0</v>
          </cell>
          <cell r="BH11">
            <v>0</v>
          </cell>
          <cell r="BI11">
            <v>0</v>
          </cell>
          <cell r="BN11">
            <v>225000</v>
          </cell>
          <cell r="BO11">
            <v>0</v>
          </cell>
          <cell r="BP11">
            <v>22500000</v>
          </cell>
          <cell r="BW11">
            <v>0</v>
          </cell>
          <cell r="BX11">
            <v>115965945</v>
          </cell>
          <cell r="BY11">
            <v>0</v>
          </cell>
          <cell r="BZ11">
            <v>11597898.145</v>
          </cell>
          <cell r="CA11">
            <v>0</v>
          </cell>
          <cell r="CB11">
            <v>7000000</v>
          </cell>
          <cell r="CC11">
            <v>0</v>
          </cell>
          <cell r="CD11">
            <v>700000</v>
          </cell>
          <cell r="CE11">
            <v>2178464865.9549994</v>
          </cell>
          <cell r="CF11">
            <v>0</v>
          </cell>
          <cell r="CG11">
            <v>802089482</v>
          </cell>
          <cell r="CH11">
            <v>0</v>
          </cell>
          <cell r="CI11">
            <v>-745380850</v>
          </cell>
          <cell r="CJ11">
            <v>0</v>
          </cell>
          <cell r="CK11">
            <v>3138871396.0999994</v>
          </cell>
          <cell r="CL11">
            <v>3138871396.0999994</v>
          </cell>
        </row>
        <row r="13">
          <cell r="B13" t="str">
            <v>Issuance of preferred stock</v>
          </cell>
        </row>
        <row r="15">
          <cell r="B15" t="str">
            <v>Series K 8.25%</v>
          </cell>
          <cell r="C15" t="str">
            <v>PfdK</v>
          </cell>
          <cell r="D15">
            <v>36179</v>
          </cell>
          <cell r="AT15">
            <v>4600</v>
          </cell>
          <cell r="AU15">
            <v>115000000</v>
          </cell>
          <cell r="BC15">
            <v>4600</v>
          </cell>
          <cell r="BE15">
            <v>115000000</v>
          </cell>
          <cell r="CE15">
            <v>-3722500</v>
          </cell>
          <cell r="CK15">
            <v>111277500</v>
          </cell>
        </row>
        <row r="16">
          <cell r="B16" t="str">
            <v>Series L 8.25%</v>
          </cell>
          <cell r="C16" t="str">
            <v>PfdL</v>
          </cell>
          <cell r="D16">
            <v>36229</v>
          </cell>
          <cell r="AW16">
            <v>4600</v>
          </cell>
          <cell r="AX16">
            <v>115000000</v>
          </cell>
          <cell r="BC16">
            <v>4600</v>
          </cell>
          <cell r="BE16">
            <v>115000000</v>
          </cell>
          <cell r="CE16">
            <v>-3722500</v>
          </cell>
          <cell r="CK16">
            <v>111277500</v>
          </cell>
        </row>
        <row r="17">
          <cell r="F17">
            <v>0</v>
          </cell>
          <cell r="H17">
            <v>0</v>
          </cell>
          <cell r="J17">
            <v>0</v>
          </cell>
          <cell r="L17">
            <v>0</v>
          </cell>
          <cell r="N17">
            <v>0</v>
          </cell>
          <cell r="P17">
            <v>0</v>
          </cell>
          <cell r="R17">
            <v>0</v>
          </cell>
          <cell r="T17">
            <v>0</v>
          </cell>
          <cell r="V17">
            <v>0</v>
          </cell>
          <cell r="X17">
            <v>0</v>
          </cell>
          <cell r="Z17">
            <v>0</v>
          </cell>
          <cell r="AB17">
            <v>0</v>
          </cell>
          <cell r="AD17">
            <v>0</v>
          </cell>
          <cell r="AF17">
            <v>0</v>
          </cell>
          <cell r="AH17">
            <v>0</v>
          </cell>
          <cell r="AJ17">
            <v>0</v>
          </cell>
          <cell r="AL17">
            <v>0</v>
          </cell>
          <cell r="AN17">
            <v>0</v>
          </cell>
          <cell r="AP17">
            <v>0</v>
          </cell>
          <cell r="AR17">
            <v>0</v>
          </cell>
          <cell r="AT17">
            <v>4600</v>
          </cell>
          <cell r="AU17">
            <v>115000000</v>
          </cell>
          <cell r="AW17">
            <v>4600</v>
          </cell>
          <cell r="AX17">
            <v>115000000</v>
          </cell>
          <cell r="BC17">
            <v>9200</v>
          </cell>
          <cell r="BE17">
            <v>230000000</v>
          </cell>
          <cell r="CE17">
            <v>-7445000</v>
          </cell>
          <cell r="CK17">
            <v>222555000</v>
          </cell>
        </row>
        <row r="20">
          <cell r="B20" t="str">
            <v>Dave Goldberg</v>
          </cell>
          <cell r="D20">
            <v>36201</v>
          </cell>
          <cell r="BX20">
            <v>6667</v>
          </cell>
          <cell r="BZ20">
            <v>666.7</v>
          </cell>
          <cell r="CE20">
            <v>63503.3</v>
          </cell>
          <cell r="CK20">
            <v>64170</v>
          </cell>
        </row>
        <row r="21">
          <cell r="B21" t="str">
            <v>Sarah Hass</v>
          </cell>
          <cell r="D21">
            <v>36201</v>
          </cell>
          <cell r="BX21">
            <v>1700</v>
          </cell>
          <cell r="BZ21">
            <v>170</v>
          </cell>
          <cell r="CE21">
            <v>16192.5</v>
          </cell>
          <cell r="CK21">
            <v>16362.5</v>
          </cell>
        </row>
        <row r="22">
          <cell r="B22" t="str">
            <v>Dan Yoshihara</v>
          </cell>
          <cell r="D22">
            <v>36208</v>
          </cell>
          <cell r="BX22">
            <v>5833.0000000000018</v>
          </cell>
          <cell r="BZ22">
            <v>583.30000000000018</v>
          </cell>
          <cell r="CE22">
            <v>119512.57</v>
          </cell>
          <cell r="CK22">
            <v>120095.87000000001</v>
          </cell>
        </row>
        <row r="23">
          <cell r="B23" t="str">
            <v>Ron Havner</v>
          </cell>
          <cell r="D23">
            <v>36214</v>
          </cell>
          <cell r="BX23">
            <v>665.99999999999989</v>
          </cell>
          <cell r="BZ23">
            <v>66.599999999999994</v>
          </cell>
          <cell r="CE23">
            <v>6343.65</v>
          </cell>
          <cell r="CK23">
            <v>6410.25</v>
          </cell>
        </row>
        <row r="24">
          <cell r="B24" t="str">
            <v>Brad Boyd</v>
          </cell>
          <cell r="D24">
            <v>36230</v>
          </cell>
          <cell r="BX24">
            <v>6500</v>
          </cell>
          <cell r="BZ24">
            <v>650</v>
          </cell>
          <cell r="CE24">
            <v>105787.5</v>
          </cell>
          <cell r="CK24">
            <v>106437.5</v>
          </cell>
        </row>
        <row r="25">
          <cell r="CK25">
            <v>0</v>
          </cell>
        </row>
        <row r="26">
          <cell r="B26" t="str">
            <v>Exercise of stock options</v>
          </cell>
          <cell r="C26" t="str">
            <v>SO1</v>
          </cell>
          <cell r="F26">
            <v>0</v>
          </cell>
          <cell r="H26">
            <v>0</v>
          </cell>
          <cell r="J26">
            <v>0</v>
          </cell>
          <cell r="L26">
            <v>0</v>
          </cell>
          <cell r="N26">
            <v>0</v>
          </cell>
          <cell r="P26">
            <v>0</v>
          </cell>
          <cell r="R26">
            <v>0</v>
          </cell>
          <cell r="T26">
            <v>0</v>
          </cell>
          <cell r="V26">
            <v>0</v>
          </cell>
          <cell r="X26">
            <v>0</v>
          </cell>
          <cell r="Z26">
            <v>0</v>
          </cell>
          <cell r="AB26">
            <v>0</v>
          </cell>
          <cell r="AD26">
            <v>0</v>
          </cell>
          <cell r="AF26">
            <v>0</v>
          </cell>
          <cell r="AH26" t="str">
            <v xml:space="preserve">  -</v>
          </cell>
          <cell r="AJ26" t="str">
            <v xml:space="preserve">  -</v>
          </cell>
          <cell r="BF26" t="str">
            <v xml:space="preserve">  -</v>
          </cell>
          <cell r="BH26" t="str">
            <v xml:space="preserve">  -</v>
          </cell>
          <cell r="BX26">
            <v>21366</v>
          </cell>
          <cell r="BZ26">
            <v>2136.6000000000004</v>
          </cell>
          <cell r="CB26">
            <v>0</v>
          </cell>
          <cell r="CD26">
            <v>0</v>
          </cell>
          <cell r="CE26">
            <v>311339.52000000002</v>
          </cell>
          <cell r="CG26">
            <v>0</v>
          </cell>
          <cell r="CI26">
            <v>0</v>
          </cell>
          <cell r="CK26">
            <v>313476.12</v>
          </cell>
          <cell r="CL26">
            <v>313476.12</v>
          </cell>
        </row>
        <row r="28">
          <cell r="B28" t="str">
            <v xml:space="preserve">Issue Common Stock </v>
          </cell>
          <cell r="C28" t="str">
            <v>SEA</v>
          </cell>
          <cell r="D28">
            <v>36231</v>
          </cell>
          <cell r="BX28">
            <v>13009485</v>
          </cell>
          <cell r="BZ28">
            <v>1300948.5</v>
          </cell>
          <cell r="CE28">
            <v>345922206.14999998</v>
          </cell>
          <cell r="CK28">
            <v>347223154.64999998</v>
          </cell>
          <cell r="CL28">
            <v>347223154.64999998</v>
          </cell>
        </row>
        <row r="29">
          <cell r="B29" t="str">
            <v xml:space="preserve">     SEA Merger</v>
          </cell>
        </row>
        <row r="31">
          <cell r="B31" t="str">
            <v>Stock Buyback</v>
          </cell>
          <cell r="C31" t="str">
            <v>RE1</v>
          </cell>
          <cell r="D31">
            <v>36248</v>
          </cell>
          <cell r="BX31">
            <v>-690226.99999999988</v>
          </cell>
          <cell r="BZ31">
            <v>-69022.7</v>
          </cell>
          <cell r="CE31">
            <v>-17510614.949999999</v>
          </cell>
          <cell r="CK31">
            <v>-17579637.649999999</v>
          </cell>
        </row>
        <row r="34">
          <cell r="B34" t="str">
            <v>Net income</v>
          </cell>
          <cell r="C34" t="str">
            <v>ni1</v>
          </cell>
          <cell r="F34" t="str">
            <v xml:space="preserve">  -</v>
          </cell>
          <cell r="H34" t="str">
            <v xml:space="preserve">  -</v>
          </cell>
          <cell r="J34" t="str">
            <v xml:space="preserve">  -</v>
          </cell>
          <cell r="L34" t="str">
            <v xml:space="preserve">  -</v>
          </cell>
          <cell r="AH34" t="str">
            <v xml:space="preserve">  -</v>
          </cell>
          <cell r="AJ34" t="str">
            <v xml:space="preserve">  -</v>
          </cell>
          <cell r="BF34" t="str">
            <v xml:space="preserve">  -</v>
          </cell>
          <cell r="BH34" t="str">
            <v xml:space="preserve">  -</v>
          </cell>
          <cell r="BX34" t="str">
            <v xml:space="preserve">  -</v>
          </cell>
          <cell r="BZ34" t="str">
            <v xml:space="preserve">  -</v>
          </cell>
          <cell r="CB34" t="str">
            <v xml:space="preserve">  -</v>
          </cell>
          <cell r="CD34" t="str">
            <v xml:space="preserve">  -</v>
          </cell>
          <cell r="CE34" t="str">
            <v xml:space="preserve">  -</v>
          </cell>
          <cell r="CG34">
            <v>61842000</v>
          </cell>
          <cell r="CI34">
            <v>0</v>
          </cell>
          <cell r="CK34">
            <v>61842000</v>
          </cell>
          <cell r="CL34">
            <v>61842000</v>
          </cell>
        </row>
        <row r="35">
          <cell r="CL35">
            <v>0</v>
          </cell>
        </row>
        <row r="36">
          <cell r="B36" t="str">
            <v>Cash distributions: -</v>
          </cell>
          <cell r="CL36">
            <v>0</v>
          </cell>
        </row>
        <row r="37">
          <cell r="B37" t="str">
            <v>Series A</v>
          </cell>
          <cell r="F37" t="str">
            <v xml:space="preserve">  -</v>
          </cell>
          <cell r="H37" t="str">
            <v xml:space="preserve">  -</v>
          </cell>
          <cell r="J37" t="str">
            <v xml:space="preserve">  -</v>
          </cell>
          <cell r="L37" t="str">
            <v xml:space="preserve">  -</v>
          </cell>
          <cell r="AH37" t="str">
            <v xml:space="preserve">  -</v>
          </cell>
          <cell r="AJ37" t="str">
            <v xml:space="preserve">  -</v>
          </cell>
          <cell r="BF37" t="str">
            <v xml:space="preserve">  -</v>
          </cell>
          <cell r="BH37" t="str">
            <v xml:space="preserve">  -</v>
          </cell>
          <cell r="BX37" t="str">
            <v xml:space="preserve">  -</v>
          </cell>
          <cell r="BZ37" t="str">
            <v xml:space="preserve">  -</v>
          </cell>
          <cell r="CB37" t="str">
            <v xml:space="preserve">  -</v>
          </cell>
          <cell r="CD37" t="str">
            <v xml:space="preserve">  -</v>
          </cell>
          <cell r="CE37" t="str">
            <v xml:space="preserve">  -</v>
          </cell>
          <cell r="CI37">
            <v>-1140625.1200000001</v>
          </cell>
          <cell r="CK37">
            <v>-1140625.1200000001</v>
          </cell>
          <cell r="CL37">
            <v>-1140625.1200000001</v>
          </cell>
        </row>
        <row r="38">
          <cell r="B38" t="str">
            <v>Series B</v>
          </cell>
          <cell r="F38" t="str">
            <v xml:space="preserve">  -</v>
          </cell>
          <cell r="H38" t="str">
            <v xml:space="preserve">  -</v>
          </cell>
          <cell r="J38" t="str">
            <v xml:space="preserve">  -</v>
          </cell>
          <cell r="L38" t="str">
            <v xml:space="preserve">  -</v>
          </cell>
          <cell r="AH38" t="str">
            <v xml:space="preserve">  -</v>
          </cell>
          <cell r="AJ38" t="str">
            <v xml:space="preserve">  -</v>
          </cell>
          <cell r="BF38" t="str">
            <v xml:space="preserve">  -</v>
          </cell>
          <cell r="BH38" t="str">
            <v xml:space="preserve">  -</v>
          </cell>
          <cell r="BX38" t="str">
            <v xml:space="preserve">  -</v>
          </cell>
          <cell r="BZ38" t="str">
            <v xml:space="preserve">  -</v>
          </cell>
          <cell r="CB38" t="str">
            <v xml:space="preserve">  -</v>
          </cell>
          <cell r="CD38" t="str">
            <v xml:space="preserve">  -</v>
          </cell>
          <cell r="CE38" t="str">
            <v xml:space="preserve">  -</v>
          </cell>
          <cell r="CI38">
            <v>-1371950.04</v>
          </cell>
          <cell r="CK38">
            <v>-1371950.04</v>
          </cell>
          <cell r="CL38">
            <v>-1371950.04</v>
          </cell>
        </row>
        <row r="39">
          <cell r="B39" t="str">
            <v>Series C</v>
          </cell>
          <cell r="CI39">
            <v>-506250.08</v>
          </cell>
          <cell r="CK39">
            <v>-506250.08</v>
          </cell>
          <cell r="CL39">
            <v>-506250.08</v>
          </cell>
        </row>
        <row r="40">
          <cell r="B40" t="str">
            <v>Series D</v>
          </cell>
          <cell r="CI40">
            <v>-712500.23</v>
          </cell>
          <cell r="CK40">
            <v>-712500.23</v>
          </cell>
          <cell r="CL40">
            <v>-712500.23</v>
          </cell>
        </row>
        <row r="41">
          <cell r="B41" t="str">
            <v>Series E</v>
          </cell>
          <cell r="CI41">
            <v>-1371875.05</v>
          </cell>
          <cell r="CK41">
            <v>-1371875.05</v>
          </cell>
          <cell r="CL41">
            <v>-1371875.05</v>
          </cell>
        </row>
        <row r="42">
          <cell r="B42" t="str">
            <v>Series F</v>
          </cell>
          <cell r="CI42">
            <v>-1401562.88</v>
          </cell>
          <cell r="CK42">
            <v>-1401562.88</v>
          </cell>
          <cell r="CL42">
            <v>-1401562.88</v>
          </cell>
        </row>
        <row r="43">
          <cell r="B43" t="str">
            <v>Series G</v>
          </cell>
          <cell r="CI43">
            <v>-3827344.17</v>
          </cell>
          <cell r="CK43">
            <v>-3827344.17</v>
          </cell>
          <cell r="CL43">
            <v>-3827344.17</v>
          </cell>
        </row>
        <row r="44">
          <cell r="B44" t="str">
            <v>Series H</v>
          </cell>
          <cell r="CI44">
            <v>-3564844.23</v>
          </cell>
          <cell r="CK44">
            <v>-3564844.23</v>
          </cell>
          <cell r="CL44">
            <v>-3564844.23</v>
          </cell>
        </row>
        <row r="45">
          <cell r="B45" t="str">
            <v>Series I</v>
          </cell>
          <cell r="CI45">
            <v>-2156250.02</v>
          </cell>
          <cell r="CK45">
            <v>-2156250.02</v>
          </cell>
          <cell r="CL45">
            <v>-2156250.02</v>
          </cell>
        </row>
        <row r="46">
          <cell r="B46" t="str">
            <v>Series J</v>
          </cell>
          <cell r="CI46">
            <v>-3000000</v>
          </cell>
          <cell r="CK46">
            <v>-3000000</v>
          </cell>
          <cell r="CL46">
            <v>-3000000</v>
          </cell>
        </row>
        <row r="47">
          <cell r="B47" t="str">
            <v>Series K</v>
          </cell>
          <cell r="CI47">
            <v>-1923854.32</v>
          </cell>
          <cell r="CK47">
            <v>-1923854.32</v>
          </cell>
          <cell r="CL47">
            <v>-1923854.32</v>
          </cell>
        </row>
        <row r="48">
          <cell r="B48" t="str">
            <v>Series L</v>
          </cell>
          <cell r="F48" t="str">
            <v xml:space="preserve">  -</v>
          </cell>
          <cell r="H48" t="str">
            <v xml:space="preserve">  -</v>
          </cell>
          <cell r="J48" t="str">
            <v xml:space="preserve">  -</v>
          </cell>
          <cell r="L48" t="str">
            <v xml:space="preserve">  -</v>
          </cell>
          <cell r="AH48" t="str">
            <v xml:space="preserve">  -</v>
          </cell>
          <cell r="AJ48" t="str">
            <v xml:space="preserve">  -</v>
          </cell>
          <cell r="BF48" t="str">
            <v xml:space="preserve">  -</v>
          </cell>
          <cell r="BH48" t="str">
            <v xml:space="preserve">  -</v>
          </cell>
          <cell r="BX48" t="str">
            <v xml:space="preserve">  -</v>
          </cell>
          <cell r="BZ48" t="str">
            <v xml:space="preserve">  -</v>
          </cell>
          <cell r="CB48" t="str">
            <v xml:space="preserve">  -</v>
          </cell>
          <cell r="CD48" t="str">
            <v xml:space="preserve">  -</v>
          </cell>
          <cell r="CE48" t="str">
            <v xml:space="preserve">  -</v>
          </cell>
          <cell r="CI48">
            <v>-553000</v>
          </cell>
          <cell r="CK48">
            <v>-553000</v>
          </cell>
          <cell r="CL48">
            <v>-553000</v>
          </cell>
        </row>
        <row r="49">
          <cell r="B49" t="str">
            <v>Equity Series AA</v>
          </cell>
          <cell r="CI49">
            <v>-495000</v>
          </cell>
          <cell r="CK49">
            <v>-495000</v>
          </cell>
          <cell r="CL49">
            <v>-495000</v>
          </cell>
        </row>
        <row r="50">
          <cell r="B50" t="str">
            <v>Common Stock</v>
          </cell>
          <cell r="C50" t="str">
            <v>ComDiv1</v>
          </cell>
          <cell r="F50" t="str">
            <v xml:space="preserve">  -</v>
          </cell>
          <cell r="H50" t="str">
            <v xml:space="preserve">  -</v>
          </cell>
          <cell r="J50" t="str">
            <v xml:space="preserve">  -</v>
          </cell>
          <cell r="L50" t="str">
            <v xml:space="preserve">  -</v>
          </cell>
          <cell r="N50" t="str">
            <v xml:space="preserve">  -</v>
          </cell>
          <cell r="P50" t="str">
            <v xml:space="preserve">  -</v>
          </cell>
          <cell r="R50" t="str">
            <v xml:space="preserve">  -</v>
          </cell>
          <cell r="T50" t="str">
            <v xml:space="preserve">  -</v>
          </cell>
          <cell r="V50" t="str">
            <v xml:space="preserve">  -</v>
          </cell>
          <cell r="X50" t="str">
            <v xml:space="preserve">  -</v>
          </cell>
          <cell r="Z50" t="str">
            <v xml:space="preserve">  -</v>
          </cell>
          <cell r="AB50" t="str">
            <v xml:space="preserve">  -</v>
          </cell>
          <cell r="AD50" t="str">
            <v xml:space="preserve">  -</v>
          </cell>
          <cell r="AF50" t="str">
            <v xml:space="preserve">  -</v>
          </cell>
          <cell r="AH50" t="str">
            <v xml:space="preserve">  -</v>
          </cell>
          <cell r="AJ50" t="str">
            <v xml:space="preserve">  -</v>
          </cell>
          <cell r="BF50" t="str">
            <v xml:space="preserve">  -</v>
          </cell>
          <cell r="BH50" t="str">
            <v xml:space="preserve">  -</v>
          </cell>
          <cell r="BX50" t="str">
            <v xml:space="preserve">  -</v>
          </cell>
          <cell r="BZ50" t="str">
            <v xml:space="preserve">  -</v>
          </cell>
          <cell r="CB50" t="str">
            <v xml:space="preserve">  -</v>
          </cell>
          <cell r="CD50" t="str">
            <v xml:space="preserve">  -</v>
          </cell>
          <cell r="CE50" t="str">
            <v xml:space="preserve">  -</v>
          </cell>
          <cell r="CI50">
            <v>-28331769.18</v>
          </cell>
          <cell r="CK50">
            <v>-28331769.18</v>
          </cell>
          <cell r="CL50">
            <v>-28331769.18</v>
          </cell>
        </row>
        <row r="52">
          <cell r="B52" t="str">
            <v>Balance March 31, 1999</v>
          </cell>
          <cell r="F52">
            <v>1825000</v>
          </cell>
          <cell r="G52">
            <v>0</v>
          </cell>
          <cell r="H52">
            <v>45625000</v>
          </cell>
          <cell r="I52">
            <v>0</v>
          </cell>
          <cell r="J52">
            <v>2386000</v>
          </cell>
          <cell r="K52">
            <v>0</v>
          </cell>
          <cell r="L52">
            <v>59650000</v>
          </cell>
          <cell r="M52">
            <v>0</v>
          </cell>
          <cell r="N52">
            <v>1200000</v>
          </cell>
          <cell r="O52">
            <v>0</v>
          </cell>
          <cell r="P52">
            <v>30000000</v>
          </cell>
          <cell r="Q52">
            <v>0</v>
          </cell>
          <cell r="R52">
            <v>1200000</v>
          </cell>
          <cell r="S52">
            <v>0</v>
          </cell>
          <cell r="T52">
            <v>30000000</v>
          </cell>
          <cell r="U52">
            <v>0</v>
          </cell>
          <cell r="V52">
            <v>2195000</v>
          </cell>
          <cell r="W52">
            <v>0</v>
          </cell>
          <cell r="X52">
            <v>54875000</v>
          </cell>
          <cell r="Y52">
            <v>0</v>
          </cell>
          <cell r="Z52">
            <v>2300000</v>
          </cell>
          <cell r="AA52">
            <v>0</v>
          </cell>
          <cell r="AB52">
            <v>57500000</v>
          </cell>
          <cell r="AC52">
            <v>0</v>
          </cell>
          <cell r="AD52">
            <v>6900</v>
          </cell>
          <cell r="AE52">
            <v>0</v>
          </cell>
          <cell r="AF52">
            <v>172500000</v>
          </cell>
          <cell r="AH52">
            <v>6750</v>
          </cell>
          <cell r="AI52">
            <v>0</v>
          </cell>
          <cell r="AJ52">
            <v>168750000</v>
          </cell>
          <cell r="AL52">
            <v>4000</v>
          </cell>
          <cell r="AN52">
            <v>100000000</v>
          </cell>
          <cell r="AP52">
            <v>6000</v>
          </cell>
          <cell r="AR52">
            <v>150000000</v>
          </cell>
          <cell r="AT52">
            <v>4600</v>
          </cell>
          <cell r="AU52">
            <v>115000000</v>
          </cell>
          <cell r="AW52">
            <v>4600</v>
          </cell>
          <cell r="AX52">
            <v>115000000</v>
          </cell>
          <cell r="AZ52">
            <v>0</v>
          </cell>
          <cell r="BA52">
            <v>0</v>
          </cell>
          <cell r="BC52">
            <v>11138850</v>
          </cell>
          <cell r="BE52">
            <v>1098900000</v>
          </cell>
          <cell r="BF52">
            <v>0</v>
          </cell>
          <cell r="BG52">
            <v>0</v>
          </cell>
          <cell r="BH52">
            <v>0</v>
          </cell>
          <cell r="BI52">
            <v>0</v>
          </cell>
          <cell r="BN52">
            <v>225000</v>
          </cell>
          <cell r="BO52">
            <v>0</v>
          </cell>
          <cell r="BP52">
            <v>22500000</v>
          </cell>
          <cell r="BW52">
            <v>0</v>
          </cell>
          <cell r="BX52">
            <v>128306569</v>
          </cell>
          <cell r="BY52">
            <v>0</v>
          </cell>
          <cell r="BZ52">
            <v>12831960.545</v>
          </cell>
          <cell r="CA52">
            <v>0</v>
          </cell>
          <cell r="CB52">
            <v>7000000</v>
          </cell>
          <cell r="CC52">
            <v>0</v>
          </cell>
          <cell r="CD52">
            <v>700000</v>
          </cell>
          <cell r="CE52">
            <v>2499742796.6749992</v>
          </cell>
          <cell r="CF52">
            <v>0</v>
          </cell>
          <cell r="CG52">
            <v>863931482</v>
          </cell>
          <cell r="CH52">
            <v>0</v>
          </cell>
          <cell r="CI52">
            <v>-795737675.32000005</v>
          </cell>
          <cell r="CJ52">
            <v>0</v>
          </cell>
          <cell r="CK52">
            <v>3702868563.8999991</v>
          </cell>
          <cell r="CL52">
            <v>3472868563.8999991</v>
          </cell>
        </row>
        <row r="54">
          <cell r="B54" t="str">
            <v>Less: Equity Stock Elimination Entry</v>
          </cell>
          <cell r="CI54">
            <v>495000</v>
          </cell>
          <cell r="CK54">
            <v>495000</v>
          </cell>
          <cell r="CL54">
            <v>495000</v>
          </cell>
        </row>
        <row r="55">
          <cell r="B55" t="str">
            <v>Net balance March 31, 1999</v>
          </cell>
          <cell r="F55">
            <v>1825000</v>
          </cell>
          <cell r="H55">
            <v>45625000</v>
          </cell>
          <cell r="J55">
            <v>2386000</v>
          </cell>
          <cell r="L55">
            <v>59650000</v>
          </cell>
          <cell r="N55">
            <v>1200000</v>
          </cell>
          <cell r="P55">
            <v>30000000</v>
          </cell>
          <cell r="R55">
            <v>1200000</v>
          </cell>
          <cell r="T55">
            <v>30000000</v>
          </cell>
          <cell r="V55">
            <v>2195000</v>
          </cell>
          <cell r="X55">
            <v>54875000</v>
          </cell>
          <cell r="Z55">
            <v>2300000</v>
          </cell>
          <cell r="AB55">
            <v>57500000</v>
          </cell>
          <cell r="AD55">
            <v>6900</v>
          </cell>
          <cell r="AF55">
            <v>172500000</v>
          </cell>
          <cell r="AH55">
            <v>6750</v>
          </cell>
          <cell r="AJ55">
            <v>168750000</v>
          </cell>
          <cell r="AL55">
            <v>4000</v>
          </cell>
          <cell r="AN55">
            <v>100000000</v>
          </cell>
          <cell r="AP55">
            <v>6000</v>
          </cell>
          <cell r="AR55">
            <v>150000000</v>
          </cell>
          <cell r="AT55">
            <v>4600</v>
          </cell>
          <cell r="AU55">
            <v>115000000</v>
          </cell>
          <cell r="AW55">
            <v>4600</v>
          </cell>
          <cell r="AX55">
            <v>115000000</v>
          </cell>
          <cell r="AZ55">
            <v>0</v>
          </cell>
          <cell r="BA55">
            <v>0</v>
          </cell>
          <cell r="BC55">
            <v>11138850</v>
          </cell>
          <cell r="BE55">
            <v>1098900000</v>
          </cell>
          <cell r="BF55">
            <v>0</v>
          </cell>
          <cell r="BH55">
            <v>0</v>
          </cell>
          <cell r="BN55">
            <v>225000</v>
          </cell>
          <cell r="BP55">
            <v>22500000</v>
          </cell>
          <cell r="BX55">
            <v>128306569</v>
          </cell>
          <cell r="BZ55">
            <v>12831960.545</v>
          </cell>
          <cell r="CB55">
            <v>7000000</v>
          </cell>
          <cell r="CD55">
            <v>700000</v>
          </cell>
          <cell r="CE55">
            <v>2499742796.6749992</v>
          </cell>
          <cell r="CF55">
            <v>0</v>
          </cell>
          <cell r="CG55">
            <v>863931482</v>
          </cell>
          <cell r="CI55">
            <v>-795242675.32000005</v>
          </cell>
          <cell r="CK55">
            <v>3703363563.8999991</v>
          </cell>
          <cell r="CL55">
            <v>3473363563.8999991</v>
          </cell>
        </row>
        <row r="56">
          <cell r="BZ56">
            <v>12830656.9</v>
          </cell>
          <cell r="CK56">
            <v>3680863563.8999991</v>
          </cell>
        </row>
        <row r="58">
          <cell r="B58" t="str">
            <v>Bill Fuller</v>
          </cell>
          <cell r="D58">
            <v>36255</v>
          </cell>
          <cell r="BX58">
            <v>350</v>
          </cell>
          <cell r="BZ58">
            <v>35</v>
          </cell>
          <cell r="CE58">
            <v>7087.08</v>
          </cell>
          <cell r="CK58">
            <v>7122.08</v>
          </cell>
          <cell r="CL58">
            <v>20.348800000000001</v>
          </cell>
        </row>
        <row r="59">
          <cell r="B59" t="str">
            <v>Michelle Fuller</v>
          </cell>
          <cell r="D59">
            <v>36255</v>
          </cell>
          <cell r="BX59">
            <v>350</v>
          </cell>
          <cell r="BZ59">
            <v>35</v>
          </cell>
          <cell r="CE59">
            <v>7087.08</v>
          </cell>
          <cell r="CK59">
            <v>7122.08</v>
          </cell>
          <cell r="CL59">
            <v>20.348800000000001</v>
          </cell>
        </row>
        <row r="60">
          <cell r="B60" t="str">
            <v>Gordon Burnam</v>
          </cell>
          <cell r="D60">
            <v>36270</v>
          </cell>
          <cell r="BX60">
            <v>42570</v>
          </cell>
          <cell r="BZ60">
            <v>4257</v>
          </cell>
          <cell r="CE60">
            <v>861991.42</v>
          </cell>
          <cell r="CK60">
            <v>866248.42</v>
          </cell>
          <cell r="CL60">
            <v>20.348800093962886</v>
          </cell>
        </row>
        <row r="61">
          <cell r="B61" t="str">
            <v>Michael Burnam</v>
          </cell>
          <cell r="D61">
            <v>36270</v>
          </cell>
          <cell r="BX61">
            <v>42598</v>
          </cell>
          <cell r="BZ61">
            <v>4259.8</v>
          </cell>
          <cell r="CE61">
            <v>862558.38</v>
          </cell>
        </row>
        <row r="62">
          <cell r="B62" t="str">
            <v>Timothy Burnam</v>
          </cell>
          <cell r="D62">
            <v>36270</v>
          </cell>
          <cell r="BX62">
            <v>12900</v>
          </cell>
          <cell r="BZ62">
            <v>1290</v>
          </cell>
          <cell r="CE62">
            <v>261209.52000000002</v>
          </cell>
        </row>
        <row r="63">
          <cell r="B63" t="str">
            <v>Kimberly Flower</v>
          </cell>
          <cell r="D63">
            <v>36270</v>
          </cell>
          <cell r="BX63">
            <v>42570</v>
          </cell>
          <cell r="BZ63">
            <v>4257</v>
          </cell>
          <cell r="CE63">
            <v>861991.42</v>
          </cell>
        </row>
        <row r="64">
          <cell r="B64" t="str">
            <v>Thomas Murphy</v>
          </cell>
          <cell r="D64">
            <v>36270</v>
          </cell>
          <cell r="BX64">
            <v>1000</v>
          </cell>
          <cell r="BZ64">
            <v>100</v>
          </cell>
          <cell r="CE64">
            <v>16275</v>
          </cell>
          <cell r="CK64">
            <v>16375</v>
          </cell>
          <cell r="CL64">
            <v>16.375</v>
          </cell>
        </row>
        <row r="65">
          <cell r="B65" t="str">
            <v>Michaal Pruitt</v>
          </cell>
          <cell r="D65">
            <v>36271</v>
          </cell>
          <cell r="BX65">
            <v>2000</v>
          </cell>
          <cell r="BZ65">
            <v>200</v>
          </cell>
          <cell r="CE65">
            <v>51550</v>
          </cell>
          <cell r="CK65">
            <v>51750</v>
          </cell>
          <cell r="CL65">
            <v>25.875</v>
          </cell>
        </row>
        <row r="66">
          <cell r="B66" t="str">
            <v>Michaal Pruitt</v>
          </cell>
          <cell r="D66">
            <v>36283</v>
          </cell>
          <cell r="BX66">
            <v>14666</v>
          </cell>
          <cell r="BZ66">
            <v>1466.6000000000001</v>
          </cell>
          <cell r="CE66">
            <v>378016.15</v>
          </cell>
          <cell r="CK66">
            <v>379482.75</v>
          </cell>
          <cell r="CL66">
            <v>25.875</v>
          </cell>
        </row>
        <row r="67">
          <cell r="B67" t="str">
            <v>Michaal Nealson</v>
          </cell>
          <cell r="D67">
            <v>36285</v>
          </cell>
          <cell r="BX67">
            <v>1376</v>
          </cell>
          <cell r="BZ67">
            <v>137.6</v>
          </cell>
          <cell r="CE67">
            <v>32262.38</v>
          </cell>
          <cell r="CK67">
            <v>32399.98</v>
          </cell>
          <cell r="CL67">
            <v>23.546497093023255</v>
          </cell>
        </row>
        <row r="68">
          <cell r="B68" t="str">
            <v>Janet Cassidy</v>
          </cell>
          <cell r="D68">
            <v>36284</v>
          </cell>
          <cell r="BX68">
            <v>2580</v>
          </cell>
          <cell r="BZ68">
            <v>258</v>
          </cell>
          <cell r="CE68">
            <v>64242</v>
          </cell>
        </row>
        <row r="69">
          <cell r="B69" t="str">
            <v>Greg Houge</v>
          </cell>
          <cell r="D69">
            <v>36287</v>
          </cell>
          <cell r="BX69">
            <v>2334</v>
          </cell>
          <cell r="BZ69">
            <v>233.4</v>
          </cell>
          <cell r="CE69">
            <v>37985.85</v>
          </cell>
        </row>
        <row r="70">
          <cell r="B70" t="str">
            <v>Alan Grossman</v>
          </cell>
          <cell r="D70">
            <v>36291</v>
          </cell>
          <cell r="BX70">
            <v>20000</v>
          </cell>
          <cell r="BZ70">
            <v>2000</v>
          </cell>
          <cell r="CE70">
            <v>348625</v>
          </cell>
        </row>
        <row r="71">
          <cell r="B71" t="str">
            <v>David Golgberg</v>
          </cell>
          <cell r="D71">
            <v>36291</v>
          </cell>
          <cell r="BX71">
            <v>1666</v>
          </cell>
          <cell r="BZ71">
            <v>166.60000000000002</v>
          </cell>
          <cell r="CE71">
            <v>23365.65</v>
          </cell>
        </row>
        <row r="72">
          <cell r="B72" t="str">
            <v>Joanne Halliday</v>
          </cell>
          <cell r="D72">
            <v>36292</v>
          </cell>
          <cell r="BX72">
            <v>1000</v>
          </cell>
          <cell r="BZ72">
            <v>100</v>
          </cell>
          <cell r="CE72">
            <v>14775</v>
          </cell>
        </row>
        <row r="73">
          <cell r="B73" t="str">
            <v>Sam Ballard</v>
          </cell>
          <cell r="D73">
            <v>36292</v>
          </cell>
          <cell r="BX73">
            <v>9834</v>
          </cell>
          <cell r="BZ73">
            <v>983.40000000000009</v>
          </cell>
          <cell r="CE73">
            <v>186298.35</v>
          </cell>
        </row>
        <row r="74">
          <cell r="B74" t="str">
            <v>Joe Vancil</v>
          </cell>
          <cell r="D74">
            <v>36287</v>
          </cell>
          <cell r="BX74">
            <v>2580</v>
          </cell>
          <cell r="BZ74">
            <v>258</v>
          </cell>
          <cell r="CE74">
            <v>64242</v>
          </cell>
        </row>
        <row r="75">
          <cell r="B75" t="str">
            <v>Monte Ellis</v>
          </cell>
          <cell r="D75">
            <v>36291</v>
          </cell>
          <cell r="BX75">
            <v>860</v>
          </cell>
          <cell r="BZ75">
            <v>86</v>
          </cell>
          <cell r="CE75">
            <v>21414</v>
          </cell>
        </row>
        <row r="76">
          <cell r="B76" t="str">
            <v>Tim Burnam</v>
          </cell>
          <cell r="D76">
            <v>36290</v>
          </cell>
          <cell r="BX76">
            <v>29670</v>
          </cell>
          <cell r="BZ76">
            <v>2967</v>
          </cell>
          <cell r="CE76">
            <v>600781.9</v>
          </cell>
        </row>
        <row r="77">
          <cell r="B77" t="str">
            <v>Brent Peterson</v>
          </cell>
          <cell r="D77">
            <v>36294</v>
          </cell>
          <cell r="BX77">
            <v>8000</v>
          </cell>
          <cell r="BZ77">
            <v>800</v>
          </cell>
          <cell r="CE77">
            <v>125700</v>
          </cell>
        </row>
        <row r="78">
          <cell r="B78" t="str">
            <v>Ron Hardin</v>
          </cell>
          <cell r="D78">
            <v>36298</v>
          </cell>
          <cell r="BX78">
            <v>13000</v>
          </cell>
          <cell r="BZ78">
            <v>1300</v>
          </cell>
          <cell r="CE78">
            <v>239575</v>
          </cell>
        </row>
        <row r="79">
          <cell r="B79" t="str">
            <v>Alan Grossman</v>
          </cell>
          <cell r="D79">
            <v>36304</v>
          </cell>
          <cell r="BX79">
            <v>20000</v>
          </cell>
          <cell r="BZ79">
            <v>2000</v>
          </cell>
          <cell r="CE79">
            <v>395500</v>
          </cell>
        </row>
        <row r="80">
          <cell r="B80" t="str">
            <v>Michelle Fuller</v>
          </cell>
          <cell r="D80">
            <v>36300</v>
          </cell>
          <cell r="BX80">
            <v>166</v>
          </cell>
          <cell r="BZ80">
            <v>16.600000000000001</v>
          </cell>
          <cell r="CE80">
            <v>3361.3</v>
          </cell>
        </row>
        <row r="81">
          <cell r="B81" t="str">
            <v>Bill Fuller</v>
          </cell>
          <cell r="D81">
            <v>36300</v>
          </cell>
          <cell r="BX81">
            <v>166</v>
          </cell>
          <cell r="BZ81">
            <v>16.600000000000001</v>
          </cell>
          <cell r="CE81">
            <v>3361.3</v>
          </cell>
        </row>
        <row r="82">
          <cell r="B82" t="str">
            <v>Brent Peterson</v>
          </cell>
          <cell r="D82">
            <v>36305</v>
          </cell>
          <cell r="BX82">
            <v>4200</v>
          </cell>
          <cell r="BZ82">
            <v>420</v>
          </cell>
          <cell r="CE82">
            <v>83055</v>
          </cell>
        </row>
        <row r="83">
          <cell r="B83" t="str">
            <v>Brent Peterson</v>
          </cell>
          <cell r="D83">
            <v>36312</v>
          </cell>
          <cell r="BX83">
            <v>45800</v>
          </cell>
          <cell r="BZ83">
            <v>4580</v>
          </cell>
          <cell r="CE83">
            <v>905695</v>
          </cell>
        </row>
        <row r="84">
          <cell r="B84" t="str">
            <v>Tom Wilson</v>
          </cell>
          <cell r="D84">
            <v>36307</v>
          </cell>
          <cell r="BX84">
            <v>1720</v>
          </cell>
          <cell r="BZ84">
            <v>172</v>
          </cell>
          <cell r="CE84">
            <v>42828</v>
          </cell>
        </row>
        <row r="85">
          <cell r="B85" t="str">
            <v>Alan Grossman</v>
          </cell>
          <cell r="D85">
            <v>36327</v>
          </cell>
          <cell r="BX85">
            <v>53833</v>
          </cell>
          <cell r="BZ85">
            <v>5383.3</v>
          </cell>
          <cell r="CE85">
            <v>1231212.5799999998</v>
          </cell>
        </row>
        <row r="86">
          <cell r="BZ86">
            <v>0</v>
          </cell>
        </row>
        <row r="88">
          <cell r="B88" t="str">
            <v>Exercise of stock options</v>
          </cell>
          <cell r="C88" t="str">
            <v>SO2</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BC88">
            <v>0</v>
          </cell>
          <cell r="BF88">
            <v>0</v>
          </cell>
          <cell r="BG88">
            <v>0</v>
          </cell>
          <cell r="BH88">
            <v>0</v>
          </cell>
          <cell r="BI88">
            <v>0</v>
          </cell>
          <cell r="BN88">
            <v>0</v>
          </cell>
          <cell r="BO88">
            <v>0</v>
          </cell>
          <cell r="BP88">
            <v>0</v>
          </cell>
          <cell r="BW88">
            <v>0</v>
          </cell>
          <cell r="BX88">
            <v>377789</v>
          </cell>
          <cell r="BY88">
            <v>0</v>
          </cell>
          <cell r="BZ88">
            <v>37778.9</v>
          </cell>
          <cell r="CA88">
            <v>0</v>
          </cell>
          <cell r="CB88">
            <v>0</v>
          </cell>
          <cell r="CC88">
            <v>0</v>
          </cell>
          <cell r="CD88">
            <v>0</v>
          </cell>
          <cell r="CE88">
            <v>7732046.3599999994</v>
          </cell>
          <cell r="CF88">
            <v>0</v>
          </cell>
          <cell r="CG88">
            <v>0</v>
          </cell>
          <cell r="CH88">
            <v>0</v>
          </cell>
          <cell r="CI88">
            <v>0</v>
          </cell>
          <cell r="CJ88">
            <v>0</v>
          </cell>
          <cell r="CK88">
            <v>7769825.2599999998</v>
          </cell>
          <cell r="CL88">
            <v>7769825.2599999998</v>
          </cell>
        </row>
        <row r="89">
          <cell r="CK89">
            <v>0</v>
          </cell>
        </row>
        <row r="90">
          <cell r="B90" t="str">
            <v>Storage Trust Properties LP unit conversion</v>
          </cell>
          <cell r="CK90">
            <v>0</v>
          </cell>
        </row>
        <row r="91">
          <cell r="B91" t="str">
            <v>Larry Nora</v>
          </cell>
          <cell r="C91" t="str">
            <v>OP2</v>
          </cell>
          <cell r="D91">
            <v>36251</v>
          </cell>
          <cell r="BX91">
            <v>54604.7</v>
          </cell>
          <cell r="BZ91">
            <v>5460.47</v>
          </cell>
          <cell r="CE91">
            <v>1451938.973</v>
          </cell>
          <cell r="CK91">
            <v>1457399.443</v>
          </cell>
        </row>
        <row r="92">
          <cell r="CK92">
            <v>0</v>
          </cell>
        </row>
        <row r="93">
          <cell r="CK93">
            <v>0</v>
          </cell>
        </row>
        <row r="94">
          <cell r="B94" t="str">
            <v>Purchase PSP 2</v>
          </cell>
          <cell r="C94" t="str">
            <v>PSP2</v>
          </cell>
          <cell r="D94">
            <v>36287</v>
          </cell>
          <cell r="BX94">
            <v>568761</v>
          </cell>
          <cell r="BZ94">
            <v>56876.100000000006</v>
          </cell>
          <cell r="CE94">
            <v>14434087.75</v>
          </cell>
          <cell r="CK94">
            <v>14490963.85</v>
          </cell>
        </row>
        <row r="95">
          <cell r="CK95">
            <v>0</v>
          </cell>
        </row>
        <row r="96">
          <cell r="CK96">
            <v>0</v>
          </cell>
        </row>
        <row r="97">
          <cell r="B97" t="str">
            <v>Stock Buyback</v>
          </cell>
          <cell r="C97" t="str">
            <v>RE2</v>
          </cell>
          <cell r="CK97">
            <v>0</v>
          </cell>
        </row>
        <row r="98">
          <cell r="CK98">
            <v>0</v>
          </cell>
        </row>
        <row r="99">
          <cell r="B99" t="str">
            <v>Net income</v>
          </cell>
          <cell r="C99" t="str">
            <v>ni2</v>
          </cell>
          <cell r="CG99">
            <v>73654000</v>
          </cell>
          <cell r="CK99">
            <v>73654000</v>
          </cell>
        </row>
        <row r="100">
          <cell r="CK100">
            <v>0</v>
          </cell>
        </row>
        <row r="101">
          <cell r="CK101">
            <v>0</v>
          </cell>
        </row>
        <row r="102">
          <cell r="B102" t="str">
            <v>Cash distributions: -</v>
          </cell>
          <cell r="CK102">
            <v>0</v>
          </cell>
        </row>
        <row r="103">
          <cell r="B103" t="str">
            <v>Series A</v>
          </cell>
          <cell r="CI103">
            <v>-1140625.1100000001</v>
          </cell>
          <cell r="CK103">
            <v>-1140625.1100000001</v>
          </cell>
          <cell r="CL103">
            <v>-2281250.2300000004</v>
          </cell>
        </row>
        <row r="104">
          <cell r="B104" t="str">
            <v>Series B</v>
          </cell>
          <cell r="CI104">
            <v>-1371950.04</v>
          </cell>
          <cell r="CK104">
            <v>-1371950.04</v>
          </cell>
          <cell r="CL104">
            <v>-2743900.08</v>
          </cell>
        </row>
        <row r="105">
          <cell r="B105" t="str">
            <v>Series C</v>
          </cell>
          <cell r="CI105">
            <v>-506250.07</v>
          </cell>
          <cell r="CK105">
            <v>-506250.07</v>
          </cell>
          <cell r="CL105">
            <v>-1012500.15</v>
          </cell>
        </row>
        <row r="106">
          <cell r="B106" t="str">
            <v>Series D</v>
          </cell>
          <cell r="CI106">
            <v>-712500.22</v>
          </cell>
          <cell r="CK106">
            <v>-712500.22</v>
          </cell>
          <cell r="CL106">
            <v>-1425000.45</v>
          </cell>
        </row>
        <row r="107">
          <cell r="B107" t="str">
            <v>Series E</v>
          </cell>
          <cell r="CI107">
            <v>-1371875.04</v>
          </cell>
          <cell r="CK107">
            <v>-1371875.04</v>
          </cell>
          <cell r="CL107">
            <v>-2743750.09</v>
          </cell>
        </row>
        <row r="108">
          <cell r="B108" t="str">
            <v>Series F</v>
          </cell>
          <cell r="CI108">
            <v>-1401562.89</v>
          </cell>
          <cell r="CK108">
            <v>-1401562.89</v>
          </cell>
          <cell r="CL108">
            <v>-2803125.7699999996</v>
          </cell>
        </row>
        <row r="109">
          <cell r="B109" t="str">
            <v>Series G</v>
          </cell>
          <cell r="CI109">
            <v>-3827344.16</v>
          </cell>
          <cell r="CK109">
            <v>-3827344.16</v>
          </cell>
          <cell r="CL109">
            <v>-7654688.3300000001</v>
          </cell>
        </row>
        <row r="110">
          <cell r="B110" t="str">
            <v>Series H</v>
          </cell>
          <cell r="CI110">
            <v>-3564844.23</v>
          </cell>
          <cell r="CK110">
            <v>-3564844.23</v>
          </cell>
          <cell r="CL110">
            <v>-7129688.46</v>
          </cell>
        </row>
        <row r="111">
          <cell r="B111" t="str">
            <v>Series I</v>
          </cell>
          <cell r="CI111">
            <v>-2156250.0299999998</v>
          </cell>
          <cell r="CK111">
            <v>-2156250.0299999998</v>
          </cell>
          <cell r="CL111">
            <v>-4312500.05</v>
          </cell>
        </row>
        <row r="112">
          <cell r="B112" t="str">
            <v>Series J</v>
          </cell>
          <cell r="CI112">
            <v>-3000000</v>
          </cell>
          <cell r="CK112">
            <v>-3000000</v>
          </cell>
          <cell r="CL112">
            <v>-6000000</v>
          </cell>
        </row>
        <row r="113">
          <cell r="B113" t="str">
            <v>Series K</v>
          </cell>
          <cell r="CI113">
            <v>-2371875.0299999998</v>
          </cell>
          <cell r="CK113">
            <v>-2371875.0299999998</v>
          </cell>
          <cell r="CL113">
            <v>-4295729.3499999996</v>
          </cell>
        </row>
        <row r="114">
          <cell r="B114" t="str">
            <v>Series L</v>
          </cell>
          <cell r="CI114">
            <v>-2398666.83</v>
          </cell>
          <cell r="CK114">
            <v>-2398666.83</v>
          </cell>
          <cell r="CL114">
            <v>-2951666.83</v>
          </cell>
        </row>
        <row r="115">
          <cell r="B115" t="str">
            <v>Equity Series AA</v>
          </cell>
          <cell r="CI115">
            <v>-495000</v>
          </cell>
          <cell r="CK115">
            <v>-495000</v>
          </cell>
          <cell r="CL115">
            <v>-990000</v>
          </cell>
        </row>
        <row r="116">
          <cell r="B116" t="str">
            <v>Common Stock</v>
          </cell>
          <cell r="C116" t="str">
            <v>ComDiv2</v>
          </cell>
          <cell r="CI116">
            <v>-28435856.02</v>
          </cell>
          <cell r="CK116">
            <v>-28435856.02</v>
          </cell>
          <cell r="CL116">
            <v>-56767625.200000003</v>
          </cell>
        </row>
        <row r="117">
          <cell r="CK117">
            <v>0</v>
          </cell>
          <cell r="CL117">
            <v>-103111424.99000001</v>
          </cell>
        </row>
        <row r="118">
          <cell r="B118" t="str">
            <v>Adjust to $0.10 per share</v>
          </cell>
          <cell r="BZ118">
            <v>-1304</v>
          </cell>
          <cell r="CE118">
            <v>1304</v>
          </cell>
          <cell r="CK118">
            <v>0</v>
          </cell>
          <cell r="CL118">
            <v>-103111424.99000001</v>
          </cell>
        </row>
        <row r="119">
          <cell r="CK119">
            <v>0</v>
          </cell>
        </row>
        <row r="120">
          <cell r="B120" t="str">
            <v>Balance June 30, 1999</v>
          </cell>
          <cell r="F120">
            <v>1825000</v>
          </cell>
          <cell r="G120">
            <v>0</v>
          </cell>
          <cell r="H120">
            <v>45625000</v>
          </cell>
          <cell r="I120">
            <v>0</v>
          </cell>
          <cell r="J120">
            <v>2386000</v>
          </cell>
          <cell r="K120">
            <v>0</v>
          </cell>
          <cell r="L120">
            <v>59650000</v>
          </cell>
          <cell r="M120">
            <v>0</v>
          </cell>
          <cell r="N120">
            <v>1200000</v>
          </cell>
          <cell r="O120">
            <v>0</v>
          </cell>
          <cell r="P120">
            <v>30000000</v>
          </cell>
          <cell r="Q120">
            <v>0</v>
          </cell>
          <cell r="R120">
            <v>1200000</v>
          </cell>
          <cell r="S120">
            <v>0</v>
          </cell>
          <cell r="T120">
            <v>30000000</v>
          </cell>
          <cell r="U120">
            <v>0</v>
          </cell>
          <cell r="V120">
            <v>2195000</v>
          </cell>
          <cell r="W120">
            <v>0</v>
          </cell>
          <cell r="X120">
            <v>54875000</v>
          </cell>
          <cell r="Y120">
            <v>0</v>
          </cell>
          <cell r="Z120">
            <v>2300000</v>
          </cell>
          <cell r="AA120">
            <v>0</v>
          </cell>
          <cell r="AB120">
            <v>57500000</v>
          </cell>
          <cell r="AC120">
            <v>0</v>
          </cell>
          <cell r="AD120">
            <v>6900</v>
          </cell>
          <cell r="AE120">
            <v>0</v>
          </cell>
          <cell r="AF120">
            <v>172500000</v>
          </cell>
          <cell r="AH120">
            <v>6750</v>
          </cell>
          <cell r="AI120">
            <v>0</v>
          </cell>
          <cell r="AJ120">
            <v>168750000</v>
          </cell>
          <cell r="AL120">
            <v>4000</v>
          </cell>
          <cell r="AM120">
            <v>0</v>
          </cell>
          <cell r="AN120">
            <v>100000000</v>
          </cell>
          <cell r="AP120">
            <v>6000</v>
          </cell>
          <cell r="AQ120">
            <v>0</v>
          </cell>
          <cell r="AR120">
            <v>150000000</v>
          </cell>
          <cell r="AT120">
            <v>4600</v>
          </cell>
          <cell r="AU120">
            <v>115000000</v>
          </cell>
          <cell r="AW120">
            <v>4600</v>
          </cell>
          <cell r="AX120">
            <v>115000000</v>
          </cell>
          <cell r="AZ120">
            <v>0</v>
          </cell>
          <cell r="BA120">
            <v>0</v>
          </cell>
          <cell r="BC120">
            <v>11138850</v>
          </cell>
          <cell r="BE120">
            <v>1098900000</v>
          </cell>
          <cell r="BF120">
            <v>0</v>
          </cell>
          <cell r="BG120">
            <v>0</v>
          </cell>
          <cell r="BH120">
            <v>0</v>
          </cell>
          <cell r="BI120">
            <v>0</v>
          </cell>
          <cell r="BN120">
            <v>225000</v>
          </cell>
          <cell r="BO120">
            <v>0</v>
          </cell>
          <cell r="BP120">
            <v>22500000</v>
          </cell>
          <cell r="BW120">
            <v>0</v>
          </cell>
          <cell r="BX120">
            <v>129307723.7</v>
          </cell>
          <cell r="BY120">
            <v>0</v>
          </cell>
          <cell r="BZ120">
            <v>12930772.015000001</v>
          </cell>
          <cell r="CA120">
            <v>0</v>
          </cell>
          <cell r="CB120">
            <v>7000000</v>
          </cell>
          <cell r="CC120">
            <v>0</v>
          </cell>
          <cell r="CD120">
            <v>700000</v>
          </cell>
          <cell r="CE120">
            <v>2523362173.7579994</v>
          </cell>
          <cell r="CF120">
            <v>0</v>
          </cell>
          <cell r="CG120">
            <v>937585482</v>
          </cell>
          <cell r="CH120">
            <v>0</v>
          </cell>
          <cell r="CI120">
            <v>-848492274.99000001</v>
          </cell>
          <cell r="CJ120">
            <v>0</v>
          </cell>
          <cell r="CK120">
            <v>3747486152.782999</v>
          </cell>
        </row>
        <row r="122">
          <cell r="B122" t="str">
            <v>Less: Equity Stock Elimination Entry</v>
          </cell>
          <cell r="BO122">
            <v>0</v>
          </cell>
          <cell r="CI122">
            <v>990000</v>
          </cell>
          <cell r="CK122">
            <v>990000</v>
          </cell>
          <cell r="CL122">
            <v>990000</v>
          </cell>
        </row>
        <row r="123">
          <cell r="B123" t="str">
            <v>Net balance June 30, 1998</v>
          </cell>
          <cell r="F123">
            <v>1825000</v>
          </cell>
          <cell r="H123">
            <v>45625000</v>
          </cell>
          <cell r="J123">
            <v>2386000</v>
          </cell>
          <cell r="L123">
            <v>59650000</v>
          </cell>
          <cell r="N123">
            <v>1200000</v>
          </cell>
          <cell r="P123">
            <v>30000000</v>
          </cell>
          <cell r="R123">
            <v>1200000</v>
          </cell>
          <cell r="T123">
            <v>30000000</v>
          </cell>
          <cell r="V123">
            <v>2195000</v>
          </cell>
          <cell r="X123">
            <v>54875000</v>
          </cell>
          <cell r="Z123">
            <v>2300000</v>
          </cell>
          <cell r="AB123">
            <v>57500000</v>
          </cell>
          <cell r="AD123">
            <v>6900</v>
          </cell>
          <cell r="AF123">
            <v>172500000</v>
          </cell>
          <cell r="AH123">
            <v>6750</v>
          </cell>
          <cell r="AJ123">
            <v>168750000</v>
          </cell>
          <cell r="AL123">
            <v>4000</v>
          </cell>
          <cell r="AN123">
            <v>100000000</v>
          </cell>
          <cell r="AP123">
            <v>6000</v>
          </cell>
          <cell r="AR123">
            <v>150000000</v>
          </cell>
          <cell r="AT123">
            <v>4600</v>
          </cell>
          <cell r="AU123">
            <v>115000000</v>
          </cell>
          <cell r="AW123">
            <v>4600</v>
          </cell>
          <cell r="AX123">
            <v>115000000</v>
          </cell>
          <cell r="AZ123">
            <v>0</v>
          </cell>
          <cell r="BA123">
            <v>0</v>
          </cell>
          <cell r="BC123">
            <v>11138850</v>
          </cell>
          <cell r="BE123">
            <v>1098900000</v>
          </cell>
          <cell r="BF123">
            <v>0</v>
          </cell>
          <cell r="BH123">
            <v>0</v>
          </cell>
          <cell r="BN123">
            <v>225000</v>
          </cell>
          <cell r="BP123">
            <v>22500000</v>
          </cell>
          <cell r="BX123">
            <v>129307723.7</v>
          </cell>
          <cell r="BZ123">
            <v>12930772.015000001</v>
          </cell>
          <cell r="CB123">
            <v>7000000</v>
          </cell>
          <cell r="CD123">
            <v>700000</v>
          </cell>
          <cell r="CE123">
            <v>2523362173.7579994</v>
          </cell>
          <cell r="CF123">
            <v>0</v>
          </cell>
          <cell r="CG123">
            <v>937585482</v>
          </cell>
          <cell r="CI123">
            <v>-847502274.99000001</v>
          </cell>
          <cell r="CK123">
            <v>3748476152.782999</v>
          </cell>
          <cell r="CL123">
            <v>3518476152.7829995</v>
          </cell>
        </row>
        <row r="126">
          <cell r="CE126" t="str">
            <v xml:space="preserve"> </v>
          </cell>
        </row>
        <row r="127">
          <cell r="B127" t="str">
            <v>Dann Angeloff</v>
          </cell>
          <cell r="D127">
            <v>36362</v>
          </cell>
          <cell r="BX127">
            <v>5000</v>
          </cell>
          <cell r="BZ127">
            <v>500</v>
          </cell>
          <cell r="CE127">
            <v>81687.5</v>
          </cell>
          <cell r="CK127">
            <v>82187.5</v>
          </cell>
        </row>
        <row r="128">
          <cell r="B128" t="str">
            <v>Robert Abernethy</v>
          </cell>
          <cell r="D128">
            <v>36389</v>
          </cell>
          <cell r="BX128">
            <v>1667</v>
          </cell>
          <cell r="BZ128">
            <v>166.70000000000002</v>
          </cell>
          <cell r="CE128">
            <v>15461</v>
          </cell>
          <cell r="CK128">
            <v>15627.7</v>
          </cell>
        </row>
        <row r="129">
          <cell r="CK129">
            <v>0</v>
          </cell>
        </row>
        <row r="130">
          <cell r="B130" t="str">
            <v>Exercise of stock options</v>
          </cell>
          <cell r="C130" t="str">
            <v>SO3</v>
          </cell>
          <cell r="F130">
            <v>0</v>
          </cell>
          <cell r="H130">
            <v>0</v>
          </cell>
          <cell r="J130">
            <v>0</v>
          </cell>
          <cell r="L130">
            <v>0</v>
          </cell>
          <cell r="N130">
            <v>0</v>
          </cell>
          <cell r="P130">
            <v>0</v>
          </cell>
          <cell r="R130">
            <v>0</v>
          </cell>
          <cell r="T130">
            <v>0</v>
          </cell>
          <cell r="V130">
            <v>0</v>
          </cell>
          <cell r="X130">
            <v>0</v>
          </cell>
          <cell r="Z130">
            <v>0</v>
          </cell>
          <cell r="AB130">
            <v>0</v>
          </cell>
          <cell r="AD130">
            <v>0</v>
          </cell>
          <cell r="AF130">
            <v>0</v>
          </cell>
          <cell r="AH130">
            <v>0</v>
          </cell>
          <cell r="AJ130">
            <v>0</v>
          </cell>
          <cell r="BF130">
            <v>0</v>
          </cell>
          <cell r="BH130">
            <v>0</v>
          </cell>
          <cell r="BN130">
            <v>0</v>
          </cell>
          <cell r="BP130">
            <v>0</v>
          </cell>
          <cell r="BX130">
            <v>6667</v>
          </cell>
          <cell r="BZ130">
            <v>666.7</v>
          </cell>
          <cell r="CB130">
            <v>0</v>
          </cell>
          <cell r="CD130">
            <v>0</v>
          </cell>
          <cell r="CE130">
            <v>97148.5</v>
          </cell>
          <cell r="CG130">
            <v>0</v>
          </cell>
          <cell r="CI130">
            <v>0</v>
          </cell>
          <cell r="CK130">
            <v>97815.2</v>
          </cell>
        </row>
        <row r="132">
          <cell r="B132" t="str">
            <v>Issuance of preferred stock</v>
          </cell>
          <cell r="CK132">
            <v>0</v>
          </cell>
        </row>
        <row r="133">
          <cell r="CK133">
            <v>0</v>
          </cell>
        </row>
        <row r="134">
          <cell r="B134" t="str">
            <v>Series M 8.75%</v>
          </cell>
          <cell r="C134" t="str">
            <v>PfdM</v>
          </cell>
          <cell r="D134">
            <v>36384</v>
          </cell>
          <cell r="AZ134">
            <v>2250</v>
          </cell>
          <cell r="BA134">
            <v>56250000</v>
          </cell>
          <cell r="BC134">
            <v>2250</v>
          </cell>
          <cell r="BD134">
            <v>56250000</v>
          </cell>
          <cell r="BE134">
            <v>56250000</v>
          </cell>
          <cell r="CE134">
            <v>-1871875</v>
          </cell>
          <cell r="CK134">
            <v>54378125</v>
          </cell>
          <cell r="CL134" t="str">
            <v xml:space="preserve"> </v>
          </cell>
        </row>
        <row r="135">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BC135">
            <v>2250</v>
          </cell>
          <cell r="BD135">
            <v>56250000</v>
          </cell>
          <cell r="BE135">
            <v>56250000</v>
          </cell>
          <cell r="BF135">
            <v>0</v>
          </cell>
          <cell r="BG135">
            <v>0</v>
          </cell>
          <cell r="BH135">
            <v>0</v>
          </cell>
          <cell r="BI135">
            <v>0</v>
          </cell>
          <cell r="BN135">
            <v>0</v>
          </cell>
          <cell r="BO135">
            <v>0</v>
          </cell>
          <cell r="BP135">
            <v>0</v>
          </cell>
          <cell r="BW135">
            <v>0</v>
          </cell>
          <cell r="BX135">
            <v>0</v>
          </cell>
          <cell r="BY135">
            <v>0</v>
          </cell>
          <cell r="BZ135">
            <v>0</v>
          </cell>
          <cell r="CA135">
            <v>0</v>
          </cell>
          <cell r="CB135">
            <v>0</v>
          </cell>
          <cell r="CC135">
            <v>0</v>
          </cell>
          <cell r="CD135">
            <v>0</v>
          </cell>
          <cell r="CE135">
            <v>-1871875</v>
          </cell>
          <cell r="CF135">
            <v>0</v>
          </cell>
          <cell r="CG135">
            <v>0</v>
          </cell>
          <cell r="CH135">
            <v>0</v>
          </cell>
          <cell r="CI135">
            <v>0</v>
          </cell>
          <cell r="CJ135">
            <v>0</v>
          </cell>
          <cell r="CK135">
            <v>54378125</v>
          </cell>
        </row>
        <row r="136">
          <cell r="B136" t="str">
            <v>Stock Repurchases</v>
          </cell>
        </row>
        <row r="137">
          <cell r="D137">
            <v>36373</v>
          </cell>
          <cell r="BX137">
            <v>-1085600</v>
          </cell>
          <cell r="BZ137">
            <v>-108560</v>
          </cell>
          <cell r="CE137">
            <v>-27500856.350000001</v>
          </cell>
          <cell r="CK137">
            <v>-27609416.350000001</v>
          </cell>
        </row>
        <row r="138">
          <cell r="D138">
            <v>36404</v>
          </cell>
          <cell r="BX138">
            <v>-52700</v>
          </cell>
          <cell r="BZ138">
            <v>-5270</v>
          </cell>
          <cell r="CE138">
            <v>-1350880.88</v>
          </cell>
          <cell r="CK138">
            <v>-1356150.88</v>
          </cell>
        </row>
        <row r="139">
          <cell r="B139" t="str">
            <v>Stock Repurchases</v>
          </cell>
          <cell r="C139" t="str">
            <v>RE3</v>
          </cell>
          <cell r="BC139">
            <v>0</v>
          </cell>
          <cell r="BD139">
            <v>0</v>
          </cell>
          <cell r="BE139">
            <v>0</v>
          </cell>
          <cell r="BF139">
            <v>0</v>
          </cell>
          <cell r="BG139">
            <v>0</v>
          </cell>
          <cell r="BH139">
            <v>0</v>
          </cell>
          <cell r="BI139">
            <v>0</v>
          </cell>
          <cell r="BN139">
            <v>0</v>
          </cell>
          <cell r="BO139">
            <v>0</v>
          </cell>
          <cell r="BP139">
            <v>0</v>
          </cell>
          <cell r="BW139">
            <v>0</v>
          </cell>
          <cell r="BX139">
            <v>-1138300</v>
          </cell>
          <cell r="BY139">
            <v>0</v>
          </cell>
          <cell r="BZ139">
            <v>-113830</v>
          </cell>
          <cell r="CA139">
            <v>0</v>
          </cell>
          <cell r="CB139">
            <v>0</v>
          </cell>
          <cell r="CC139">
            <v>0</v>
          </cell>
          <cell r="CD139">
            <v>0</v>
          </cell>
          <cell r="CE139">
            <v>-28851737.23</v>
          </cell>
          <cell r="CF139">
            <v>0</v>
          </cell>
          <cell r="CG139">
            <v>0</v>
          </cell>
          <cell r="CH139">
            <v>0</v>
          </cell>
          <cell r="CI139">
            <v>0</v>
          </cell>
          <cell r="CJ139">
            <v>0</v>
          </cell>
          <cell r="CK139">
            <v>-28965567.23</v>
          </cell>
        </row>
        <row r="141">
          <cell r="B141" t="str">
            <v>PS Partners 3</v>
          </cell>
          <cell r="C141" t="str">
            <v>PSP3</v>
          </cell>
          <cell r="D141">
            <v>36378</v>
          </cell>
          <cell r="BX141">
            <v>562726</v>
          </cell>
          <cell r="BZ141">
            <v>56272.600000000006</v>
          </cell>
          <cell r="CE141">
            <v>14644944.15</v>
          </cell>
          <cell r="CK141">
            <v>14701216.75</v>
          </cell>
        </row>
        <row r="143">
          <cell r="B143" t="str">
            <v>Convert Storage Trust OP Units</v>
          </cell>
        </row>
        <row r="144">
          <cell r="B144" t="str">
            <v>Storguard</v>
          </cell>
          <cell r="D144">
            <v>36364</v>
          </cell>
          <cell r="BX144">
            <v>8600</v>
          </cell>
          <cell r="BZ144">
            <v>860</v>
          </cell>
          <cell r="CE144">
            <v>228674</v>
          </cell>
          <cell r="CK144">
            <v>229534</v>
          </cell>
        </row>
        <row r="145">
          <cell r="B145" t="str">
            <v xml:space="preserve">Contemporary Commumity </v>
          </cell>
          <cell r="D145">
            <v>36412</v>
          </cell>
          <cell r="BX145">
            <v>3680</v>
          </cell>
          <cell r="BZ145">
            <v>368</v>
          </cell>
          <cell r="CE145">
            <v>97851.200000000012</v>
          </cell>
          <cell r="CK145">
            <v>98219.200000000012</v>
          </cell>
        </row>
        <row r="146">
          <cell r="B146" t="str">
            <v>Advanced Diagonstic</v>
          </cell>
          <cell r="D146">
            <v>36416</v>
          </cell>
          <cell r="BX146">
            <v>13226</v>
          </cell>
          <cell r="BZ146">
            <v>1322.6000000000001</v>
          </cell>
          <cell r="CE146">
            <v>351679.34</v>
          </cell>
          <cell r="CK146">
            <v>353001.94</v>
          </cell>
        </row>
        <row r="147">
          <cell r="B147" t="str">
            <v>Jules Minker</v>
          </cell>
          <cell r="D147">
            <v>36426</v>
          </cell>
          <cell r="BX147">
            <v>82320</v>
          </cell>
          <cell r="BZ147">
            <v>8232</v>
          </cell>
          <cell r="CE147">
            <v>2188888.8000000003</v>
          </cell>
          <cell r="CK147">
            <v>2197120.8000000003</v>
          </cell>
          <cell r="CL147">
            <v>26.690000000000005</v>
          </cell>
        </row>
        <row r="148">
          <cell r="B148" t="str">
            <v>Betch Self storage</v>
          </cell>
          <cell r="D148">
            <v>36426</v>
          </cell>
          <cell r="BX148">
            <v>78640</v>
          </cell>
          <cell r="BZ148">
            <v>7864</v>
          </cell>
          <cell r="CE148">
            <v>2091037.6</v>
          </cell>
          <cell r="CK148">
            <v>2098901.6</v>
          </cell>
          <cell r="CL148">
            <v>26.69</v>
          </cell>
        </row>
        <row r="149">
          <cell r="CK149">
            <v>0</v>
          </cell>
        </row>
        <row r="150">
          <cell r="B150" t="str">
            <v>Convert Storage Trust OP Units</v>
          </cell>
          <cell r="C150" t="str">
            <v>OP3</v>
          </cell>
          <cell r="BC150">
            <v>0</v>
          </cell>
          <cell r="BD150">
            <v>0</v>
          </cell>
          <cell r="BE150">
            <v>0</v>
          </cell>
          <cell r="BF150">
            <v>0</v>
          </cell>
          <cell r="BG150">
            <v>0</v>
          </cell>
          <cell r="BH150">
            <v>0</v>
          </cell>
          <cell r="BI150">
            <v>0</v>
          </cell>
          <cell r="BN150">
            <v>0</v>
          </cell>
          <cell r="BO150">
            <v>0</v>
          </cell>
          <cell r="BP150">
            <v>0</v>
          </cell>
          <cell r="BW150">
            <v>0</v>
          </cell>
          <cell r="BX150">
            <v>186466</v>
          </cell>
          <cell r="BY150">
            <v>0</v>
          </cell>
          <cell r="BZ150">
            <v>18646.599999999999</v>
          </cell>
          <cell r="CA150">
            <v>0</v>
          </cell>
          <cell r="CB150">
            <v>0</v>
          </cell>
          <cell r="CC150">
            <v>0</v>
          </cell>
          <cell r="CD150">
            <v>0</v>
          </cell>
          <cell r="CE150">
            <v>4958130.9400000004</v>
          </cell>
          <cell r="CF150">
            <v>0</v>
          </cell>
          <cell r="CG150">
            <v>0</v>
          </cell>
          <cell r="CH150">
            <v>0</v>
          </cell>
          <cell r="CI150">
            <v>0</v>
          </cell>
          <cell r="CJ150">
            <v>0</v>
          </cell>
          <cell r="CK150">
            <v>4976777.540000001</v>
          </cell>
        </row>
        <row r="152">
          <cell r="B152" t="str">
            <v>Net income</v>
          </cell>
          <cell r="C152" t="str">
            <v>ni3</v>
          </cell>
          <cell r="CG152">
            <v>76752000</v>
          </cell>
          <cell r="CK152">
            <v>76752000</v>
          </cell>
        </row>
        <row r="154">
          <cell r="B154" t="str">
            <v>Cash distributions: -</v>
          </cell>
        </row>
        <row r="155">
          <cell r="B155" t="str">
            <v>Series A</v>
          </cell>
          <cell r="CI155">
            <v>-1140625.1100000001</v>
          </cell>
          <cell r="CK155">
            <v>-1140625.1100000001</v>
          </cell>
          <cell r="CL155">
            <v>-3421875.3400000008</v>
          </cell>
        </row>
        <row r="156">
          <cell r="B156" t="str">
            <v>Series B</v>
          </cell>
          <cell r="CI156">
            <v>-1371950.04</v>
          </cell>
          <cell r="CK156">
            <v>-1371950.04</v>
          </cell>
          <cell r="CL156">
            <v>-4115850.12</v>
          </cell>
        </row>
        <row r="157">
          <cell r="B157" t="str">
            <v>Series C</v>
          </cell>
          <cell r="CI157">
            <v>-506250.07</v>
          </cell>
          <cell r="CK157">
            <v>-506250.07</v>
          </cell>
          <cell r="CL157">
            <v>-1518750.22</v>
          </cell>
        </row>
        <row r="158">
          <cell r="B158" t="str">
            <v>Series D</v>
          </cell>
          <cell r="CI158">
            <v>-712500.22</v>
          </cell>
          <cell r="CK158">
            <v>-712500.22</v>
          </cell>
          <cell r="CL158">
            <v>-2137500.67</v>
          </cell>
        </row>
        <row r="159">
          <cell r="B159" t="str">
            <v>Series E</v>
          </cell>
          <cell r="CI159">
            <v>-1371875.04</v>
          </cell>
          <cell r="CK159">
            <v>-1371875.04</v>
          </cell>
          <cell r="CL159">
            <v>-4115625.13</v>
          </cell>
        </row>
        <row r="160">
          <cell r="B160" t="str">
            <v>Series F</v>
          </cell>
          <cell r="CI160">
            <v>-1401562.89</v>
          </cell>
          <cell r="CK160">
            <v>-1401562.89</v>
          </cell>
          <cell r="CL160">
            <v>-4204688.6599999992</v>
          </cell>
        </row>
        <row r="161">
          <cell r="B161" t="str">
            <v>Series G</v>
          </cell>
          <cell r="CI161">
            <v>-3827344.16</v>
          </cell>
          <cell r="CK161">
            <v>-3827344.16</v>
          </cell>
          <cell r="CL161">
            <v>-11482032.49</v>
          </cell>
        </row>
        <row r="162">
          <cell r="B162" t="str">
            <v>Series H</v>
          </cell>
          <cell r="CI162">
            <v>-3564844.23</v>
          </cell>
          <cell r="CK162">
            <v>-3564844.23</v>
          </cell>
          <cell r="CL162">
            <v>-10694532.689999999</v>
          </cell>
        </row>
        <row r="163">
          <cell r="B163" t="str">
            <v>Series I</v>
          </cell>
          <cell r="CI163">
            <v>-2156250.0299999998</v>
          </cell>
          <cell r="CK163">
            <v>-2156250.0299999998</v>
          </cell>
          <cell r="CL163">
            <v>-6468750.0800000001</v>
          </cell>
        </row>
        <row r="164">
          <cell r="B164" t="str">
            <v>Series J</v>
          </cell>
          <cell r="CI164">
            <v>-3000000</v>
          </cell>
          <cell r="CK164">
            <v>-3000000</v>
          </cell>
          <cell r="CL164">
            <v>-9000000</v>
          </cell>
        </row>
        <row r="165">
          <cell r="B165" t="str">
            <v>Series K</v>
          </cell>
          <cell r="CI165">
            <v>-2371875.0299999998</v>
          </cell>
          <cell r="CK165">
            <v>-2371875.0299999998</v>
          </cell>
          <cell r="CL165">
            <v>-6667604.379999999</v>
          </cell>
        </row>
        <row r="166">
          <cell r="B166" t="str">
            <v>Series L</v>
          </cell>
          <cell r="CI166">
            <v>-2371875.0699999998</v>
          </cell>
          <cell r="CK166">
            <v>-2371875.0699999998</v>
          </cell>
          <cell r="CL166">
            <v>-5323541.9000000004</v>
          </cell>
        </row>
        <row r="167">
          <cell r="B167" t="str">
            <v>Seties M</v>
          </cell>
          <cell r="CI167">
            <v>-615234.47</v>
          </cell>
          <cell r="CK167">
            <v>-615234.47</v>
          </cell>
          <cell r="CL167">
            <v>-615234.47</v>
          </cell>
        </row>
        <row r="168">
          <cell r="B168" t="str">
            <v>Equity Series AA</v>
          </cell>
          <cell r="CI168">
            <v>-495000</v>
          </cell>
          <cell r="CK168">
            <v>-495000</v>
          </cell>
          <cell r="CL168">
            <v>-1485000</v>
          </cell>
        </row>
        <row r="169">
          <cell r="B169" t="str">
            <v>Common Stock</v>
          </cell>
          <cell r="C169" t="str">
            <v>ComDiv3</v>
          </cell>
          <cell r="CI169">
            <v>-28328151.059999999</v>
          </cell>
          <cell r="CK169">
            <v>-28328151.059999999</v>
          </cell>
          <cell r="CL169">
            <v>-85095776.260000005</v>
          </cell>
        </row>
        <row r="170">
          <cell r="CK170">
            <v>0</v>
          </cell>
          <cell r="CL170">
            <v>-156346762.41000003</v>
          </cell>
        </row>
        <row r="172">
          <cell r="B172" t="str">
            <v>Balance 9/30/99</v>
          </cell>
          <cell r="F172">
            <v>1825000</v>
          </cell>
          <cell r="G172">
            <v>0</v>
          </cell>
          <cell r="H172">
            <v>45625000</v>
          </cell>
          <cell r="I172">
            <v>0</v>
          </cell>
          <cell r="J172">
            <v>2386000</v>
          </cell>
          <cell r="K172">
            <v>0</v>
          </cell>
          <cell r="L172">
            <v>59650000</v>
          </cell>
          <cell r="M172">
            <v>0</v>
          </cell>
          <cell r="N172">
            <v>1200000</v>
          </cell>
          <cell r="O172">
            <v>0</v>
          </cell>
          <cell r="P172">
            <v>30000000</v>
          </cell>
          <cell r="Q172">
            <v>0</v>
          </cell>
          <cell r="R172">
            <v>1200000</v>
          </cell>
          <cell r="S172">
            <v>0</v>
          </cell>
          <cell r="T172">
            <v>30000000</v>
          </cell>
          <cell r="U172">
            <v>0</v>
          </cell>
          <cell r="V172">
            <v>2195000</v>
          </cell>
          <cell r="W172">
            <v>0</v>
          </cell>
          <cell r="X172">
            <v>54875000</v>
          </cell>
          <cell r="Y172">
            <v>0</v>
          </cell>
          <cell r="Z172">
            <v>2300000</v>
          </cell>
          <cell r="AA172">
            <v>0</v>
          </cell>
          <cell r="AB172">
            <v>57500000</v>
          </cell>
          <cell r="AC172">
            <v>0</v>
          </cell>
          <cell r="AD172">
            <v>6900</v>
          </cell>
          <cell r="AE172">
            <v>0</v>
          </cell>
          <cell r="AF172">
            <v>172500000</v>
          </cell>
          <cell r="AG172">
            <v>0</v>
          </cell>
          <cell r="AH172">
            <v>6750</v>
          </cell>
          <cell r="AI172">
            <v>0</v>
          </cell>
          <cell r="AJ172">
            <v>168750000</v>
          </cell>
          <cell r="AL172">
            <v>4000</v>
          </cell>
          <cell r="AM172">
            <v>0</v>
          </cell>
          <cell r="AN172">
            <v>100000000</v>
          </cell>
          <cell r="AP172">
            <v>6000</v>
          </cell>
          <cell r="AQ172">
            <v>0</v>
          </cell>
          <cell r="AR172">
            <v>150000000</v>
          </cell>
          <cell r="AT172">
            <v>4600</v>
          </cell>
          <cell r="AU172">
            <v>115000000</v>
          </cell>
          <cell r="AW172">
            <v>4600</v>
          </cell>
          <cell r="AX172">
            <v>115000000</v>
          </cell>
          <cell r="AZ172">
            <v>2250</v>
          </cell>
          <cell r="BA172">
            <v>56250000</v>
          </cell>
          <cell r="BC172">
            <v>11141100</v>
          </cell>
          <cell r="BD172">
            <v>56250000</v>
          </cell>
          <cell r="BE172">
            <v>1155150000</v>
          </cell>
          <cell r="BF172">
            <v>0</v>
          </cell>
          <cell r="BG172">
            <v>0</v>
          </cell>
          <cell r="BH172">
            <v>0</v>
          </cell>
          <cell r="BI172">
            <v>0</v>
          </cell>
          <cell r="BN172">
            <v>225000</v>
          </cell>
          <cell r="BO172">
            <v>0</v>
          </cell>
          <cell r="BP172">
            <v>22500000</v>
          </cell>
          <cell r="BW172">
            <v>0</v>
          </cell>
          <cell r="BX172">
            <v>128925282.7</v>
          </cell>
          <cell r="BY172">
            <v>0</v>
          </cell>
          <cell r="BZ172">
            <v>12892527.914999999</v>
          </cell>
          <cell r="CA172">
            <v>0</v>
          </cell>
          <cell r="CB172">
            <v>7000000</v>
          </cell>
          <cell r="CC172">
            <v>0</v>
          </cell>
          <cell r="CD172">
            <v>700000</v>
          </cell>
          <cell r="CE172">
            <v>2512338785.1179996</v>
          </cell>
          <cell r="CF172">
            <v>0</v>
          </cell>
          <cell r="CG172">
            <v>1014337482</v>
          </cell>
          <cell r="CH172">
            <v>0</v>
          </cell>
          <cell r="CI172">
            <v>-901727612.40999997</v>
          </cell>
          <cell r="CJ172">
            <v>0</v>
          </cell>
          <cell r="CK172">
            <v>3816191182.6229987</v>
          </cell>
          <cell r="CL172">
            <v>3529941182.6229992</v>
          </cell>
        </row>
        <row r="174">
          <cell r="B174" t="str">
            <v>Less: Equity Stock Elimination Entry</v>
          </cell>
          <cell r="BO174">
            <v>0</v>
          </cell>
          <cell r="CI174">
            <v>1485000</v>
          </cell>
          <cell r="CK174">
            <v>1485000</v>
          </cell>
          <cell r="CL174">
            <v>1485000</v>
          </cell>
        </row>
        <row r="175">
          <cell r="B175" t="str">
            <v>Net balance September 30, 1999</v>
          </cell>
          <cell r="F175">
            <v>1825000</v>
          </cell>
          <cell r="H175">
            <v>45625000</v>
          </cell>
          <cell r="J175">
            <v>2386000</v>
          </cell>
          <cell r="L175">
            <v>59650000</v>
          </cell>
          <cell r="N175">
            <v>1200000</v>
          </cell>
          <cell r="P175">
            <v>30000000</v>
          </cell>
          <cell r="R175">
            <v>1200000</v>
          </cell>
          <cell r="T175">
            <v>30000000</v>
          </cell>
          <cell r="V175">
            <v>2195000</v>
          </cell>
          <cell r="X175">
            <v>54875000</v>
          </cell>
          <cell r="Z175">
            <v>2300000</v>
          </cell>
          <cell r="AB175">
            <v>57500000</v>
          </cell>
          <cell r="AD175">
            <v>6900</v>
          </cell>
          <cell r="AF175">
            <v>172500000</v>
          </cell>
          <cell r="AH175">
            <v>6750</v>
          </cell>
          <cell r="AJ175">
            <v>168750000</v>
          </cell>
          <cell r="AL175">
            <v>4000</v>
          </cell>
          <cell r="AN175">
            <v>100000000</v>
          </cell>
          <cell r="AP175">
            <v>6000</v>
          </cell>
          <cell r="AR175">
            <v>150000000</v>
          </cell>
          <cell r="AT175">
            <v>4600</v>
          </cell>
          <cell r="AU175">
            <v>115000000</v>
          </cell>
          <cell r="AW175">
            <v>4600</v>
          </cell>
          <cell r="AX175">
            <v>115000000</v>
          </cell>
          <cell r="AZ175">
            <v>2250</v>
          </cell>
          <cell r="BA175">
            <v>56250000</v>
          </cell>
          <cell r="BC175">
            <v>11141100</v>
          </cell>
          <cell r="BE175">
            <v>1155150000</v>
          </cell>
          <cell r="BF175">
            <v>0</v>
          </cell>
          <cell r="BH175">
            <v>0</v>
          </cell>
          <cell r="BN175">
            <v>225000</v>
          </cell>
          <cell r="BP175">
            <v>22500000</v>
          </cell>
          <cell r="BX175">
            <v>128925282.7</v>
          </cell>
          <cell r="BZ175">
            <v>12892527.914999999</v>
          </cell>
          <cell r="CB175">
            <v>7000000</v>
          </cell>
          <cell r="CD175">
            <v>700000</v>
          </cell>
          <cell r="CE175">
            <v>2512338785.1179996</v>
          </cell>
          <cell r="CF175">
            <v>0</v>
          </cell>
          <cell r="CG175">
            <v>1014337482</v>
          </cell>
          <cell r="CI175">
            <v>-900242612.40999997</v>
          </cell>
          <cell r="CK175">
            <v>3817676182.6229987</v>
          </cell>
          <cell r="CL175">
            <v>3531426182.6229997</v>
          </cell>
        </row>
        <row r="178">
          <cell r="B178" t="str">
            <v>Harkham</v>
          </cell>
          <cell r="D178">
            <v>36434</v>
          </cell>
          <cell r="BX178">
            <v>1667</v>
          </cell>
          <cell r="BZ178">
            <v>167</v>
          </cell>
          <cell r="CE178">
            <v>33587.5</v>
          </cell>
          <cell r="CK178">
            <v>33754.5</v>
          </cell>
        </row>
        <row r="179">
          <cell r="B179" t="str">
            <v>Harkham</v>
          </cell>
          <cell r="D179">
            <v>36441</v>
          </cell>
          <cell r="BX179">
            <v>834</v>
          </cell>
          <cell r="BZ179">
            <v>83</v>
          </cell>
          <cell r="CE179">
            <v>18682</v>
          </cell>
          <cell r="CK179">
            <v>18765</v>
          </cell>
        </row>
        <row r="180">
          <cell r="B180" t="str">
            <v>Gerich</v>
          </cell>
          <cell r="D180">
            <v>36458</v>
          </cell>
          <cell r="BX180">
            <v>13500</v>
          </cell>
          <cell r="BZ180">
            <v>1350</v>
          </cell>
          <cell r="CE180">
            <v>198337.5</v>
          </cell>
          <cell r="CK180">
            <v>199687.5</v>
          </cell>
        </row>
        <row r="181">
          <cell r="B181" t="str">
            <v>Gerich</v>
          </cell>
          <cell r="D181">
            <v>36458</v>
          </cell>
          <cell r="BX181">
            <v>7500</v>
          </cell>
          <cell r="BZ181">
            <v>750</v>
          </cell>
          <cell r="CE181">
            <v>118312.5</v>
          </cell>
          <cell r="CK181">
            <v>119062.5</v>
          </cell>
        </row>
        <row r="182">
          <cell r="B182" t="str">
            <v>Hass</v>
          </cell>
          <cell r="D182">
            <v>36466</v>
          </cell>
          <cell r="BX182">
            <v>2500</v>
          </cell>
          <cell r="BZ182">
            <v>250</v>
          </cell>
          <cell r="CE182">
            <v>27862.5</v>
          </cell>
          <cell r="CK182">
            <v>28112.5</v>
          </cell>
        </row>
        <row r="183">
          <cell r="B183" t="str">
            <v>Havner</v>
          </cell>
          <cell r="D183">
            <v>36473</v>
          </cell>
          <cell r="BX183">
            <v>1666</v>
          </cell>
          <cell r="BZ183">
            <v>167</v>
          </cell>
          <cell r="CE183">
            <v>23365.25</v>
          </cell>
          <cell r="CK183">
            <v>23532.25</v>
          </cell>
        </row>
        <row r="184">
          <cell r="B184" t="str">
            <v>Singelyn</v>
          </cell>
          <cell r="D184">
            <v>36490</v>
          </cell>
          <cell r="BX184">
            <v>15000</v>
          </cell>
          <cell r="BZ184">
            <v>1500</v>
          </cell>
          <cell r="CE184">
            <v>231625</v>
          </cell>
          <cell r="CK184">
            <v>233125</v>
          </cell>
        </row>
        <row r="185">
          <cell r="B185" t="str">
            <v>Goldberg</v>
          </cell>
          <cell r="D185">
            <v>36459</v>
          </cell>
          <cell r="BX185">
            <v>6667</v>
          </cell>
          <cell r="BZ185">
            <v>667</v>
          </cell>
          <cell r="CE185">
            <v>63502.879999999997</v>
          </cell>
          <cell r="CK185">
            <v>64169.88</v>
          </cell>
        </row>
        <row r="186">
          <cell r="B186" t="str">
            <v>Hogan</v>
          </cell>
          <cell r="D186">
            <v>36459</v>
          </cell>
          <cell r="BX186">
            <v>833</v>
          </cell>
          <cell r="BZ186">
            <v>83</v>
          </cell>
          <cell r="CE186">
            <v>11683.13</v>
          </cell>
          <cell r="CK186">
            <v>11766.13</v>
          </cell>
        </row>
        <row r="187">
          <cell r="B187" t="str">
            <v>Reyes</v>
          </cell>
          <cell r="D187">
            <v>36459</v>
          </cell>
          <cell r="BX187">
            <v>2500</v>
          </cell>
          <cell r="BZ187">
            <v>250</v>
          </cell>
          <cell r="CE187">
            <v>35062.5</v>
          </cell>
          <cell r="CK187">
            <v>35312.5</v>
          </cell>
        </row>
        <row r="188">
          <cell r="B188" t="str">
            <v>Hogan</v>
          </cell>
          <cell r="D188">
            <v>36488</v>
          </cell>
          <cell r="BX188">
            <v>3500</v>
          </cell>
          <cell r="BZ188">
            <v>350</v>
          </cell>
          <cell r="CE188">
            <v>56962.5</v>
          </cell>
          <cell r="CK188">
            <v>57312.5</v>
          </cell>
        </row>
        <row r="189">
          <cell r="B189" t="str">
            <v>Houge</v>
          </cell>
          <cell r="D189">
            <v>36509</v>
          </cell>
          <cell r="BX189">
            <v>17000</v>
          </cell>
          <cell r="BZ189">
            <v>1700</v>
          </cell>
          <cell r="CE189">
            <v>336175</v>
          </cell>
          <cell r="CK189">
            <v>337875</v>
          </cell>
        </row>
        <row r="190">
          <cell r="B190" t="str">
            <v>Houge</v>
          </cell>
          <cell r="D190">
            <v>36509</v>
          </cell>
          <cell r="BX190">
            <v>17000</v>
          </cell>
          <cell r="BZ190">
            <v>1700</v>
          </cell>
          <cell r="CE190">
            <v>336175</v>
          </cell>
          <cell r="CK190">
            <v>337875</v>
          </cell>
        </row>
        <row r="191">
          <cell r="B191" t="str">
            <v>Houge</v>
          </cell>
          <cell r="D191">
            <v>36509</v>
          </cell>
          <cell r="BX191">
            <v>16000</v>
          </cell>
          <cell r="BZ191">
            <v>1600</v>
          </cell>
          <cell r="CE191">
            <v>316400</v>
          </cell>
          <cell r="CK191">
            <v>318000</v>
          </cell>
        </row>
        <row r="193">
          <cell r="CK193">
            <v>0</v>
          </cell>
        </row>
        <row r="194">
          <cell r="B194" t="str">
            <v>Exercise of stock options</v>
          </cell>
          <cell r="C194" t="str">
            <v>SO4</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N194">
            <v>0</v>
          </cell>
          <cell r="BO194">
            <v>0</v>
          </cell>
          <cell r="BP194">
            <v>0</v>
          </cell>
          <cell r="BW194">
            <v>0</v>
          </cell>
          <cell r="BX194">
            <v>106167</v>
          </cell>
          <cell r="BY194">
            <v>0</v>
          </cell>
          <cell r="BZ194">
            <v>10617</v>
          </cell>
          <cell r="CA194">
            <v>0</v>
          </cell>
          <cell r="CB194">
            <v>0</v>
          </cell>
          <cell r="CC194">
            <v>0</v>
          </cell>
          <cell r="CD194">
            <v>0</v>
          </cell>
          <cell r="CE194">
            <v>1807733.26</v>
          </cell>
          <cell r="CF194">
            <v>0</v>
          </cell>
          <cell r="CG194">
            <v>0</v>
          </cell>
          <cell r="CH194">
            <v>0</v>
          </cell>
          <cell r="CI194">
            <v>0</v>
          </cell>
          <cell r="CJ194">
            <v>0</v>
          </cell>
          <cell r="CK194">
            <v>1818350.26</v>
          </cell>
        </row>
        <row r="198">
          <cell r="D198" t="str">
            <v>10/6/99</v>
          </cell>
          <cell r="BX198">
            <v>-30200</v>
          </cell>
          <cell r="BZ198">
            <v>-3020</v>
          </cell>
          <cell r="CE198">
            <v>-738088</v>
          </cell>
          <cell r="CK198">
            <v>-741108</v>
          </cell>
        </row>
        <row r="199">
          <cell r="D199" t="str">
            <v>10/7/99</v>
          </cell>
          <cell r="BX199">
            <v>-189600</v>
          </cell>
          <cell r="BZ199">
            <v>-18960</v>
          </cell>
          <cell r="CE199">
            <v>-4500914.4000000004</v>
          </cell>
          <cell r="CK199">
            <v>-4519874.4000000004</v>
          </cell>
        </row>
        <row r="200">
          <cell r="D200" t="str">
            <v>10/8/99</v>
          </cell>
          <cell r="BX200">
            <v>-45200</v>
          </cell>
          <cell r="BZ200">
            <v>-4520</v>
          </cell>
          <cell r="CE200">
            <v>-1093388</v>
          </cell>
          <cell r="CK200">
            <v>-1097908</v>
          </cell>
        </row>
        <row r="201">
          <cell r="D201" t="str">
            <v>10/12/99</v>
          </cell>
          <cell r="BX201">
            <v>-28800</v>
          </cell>
          <cell r="BZ201">
            <v>-2880</v>
          </cell>
          <cell r="CE201">
            <v>-700272</v>
          </cell>
          <cell r="CK201">
            <v>-703152</v>
          </cell>
        </row>
        <row r="202">
          <cell r="D202" t="str">
            <v>10/13/99</v>
          </cell>
          <cell r="BX202">
            <v>-21200</v>
          </cell>
          <cell r="BZ202">
            <v>-2120</v>
          </cell>
          <cell r="CE202">
            <v>-514971.32</v>
          </cell>
          <cell r="CK202">
            <v>-517091.32</v>
          </cell>
        </row>
        <row r="203">
          <cell r="D203" t="str">
            <v>10/15/99</v>
          </cell>
          <cell r="BX203">
            <v>-19900</v>
          </cell>
          <cell r="BZ203">
            <v>-1990</v>
          </cell>
          <cell r="CE203">
            <v>-470881.76</v>
          </cell>
          <cell r="CK203">
            <v>-472871.76</v>
          </cell>
        </row>
        <row r="204">
          <cell r="D204" t="str">
            <v>10/27/99</v>
          </cell>
          <cell r="BX204">
            <v>-11300</v>
          </cell>
          <cell r="BZ204">
            <v>-1130</v>
          </cell>
          <cell r="CE204">
            <v>-258753.05</v>
          </cell>
          <cell r="CK204">
            <v>-259883.05</v>
          </cell>
        </row>
        <row r="205">
          <cell r="D205" t="str">
            <v>10/28/99</v>
          </cell>
          <cell r="BX205">
            <v>-9100</v>
          </cell>
          <cell r="BZ205">
            <v>-910</v>
          </cell>
          <cell r="CE205">
            <v>-209322.75</v>
          </cell>
          <cell r="CK205">
            <v>-210232.75</v>
          </cell>
        </row>
        <row r="206">
          <cell r="D206" t="str">
            <v>10/29/99</v>
          </cell>
          <cell r="BX206">
            <v>-1900</v>
          </cell>
          <cell r="BZ206">
            <v>-190</v>
          </cell>
          <cell r="CE206">
            <v>-43823.5</v>
          </cell>
          <cell r="CK206">
            <v>-44013.5</v>
          </cell>
        </row>
        <row r="207">
          <cell r="D207" t="str">
            <v>11/19/99</v>
          </cell>
          <cell r="BX207">
            <v>-97600</v>
          </cell>
          <cell r="BZ207">
            <v>-9760</v>
          </cell>
          <cell r="CE207">
            <v>-2252871.52</v>
          </cell>
          <cell r="CK207">
            <v>-2262631.52</v>
          </cell>
        </row>
        <row r="208">
          <cell r="D208" t="str">
            <v>11/23/99</v>
          </cell>
          <cell r="BX208">
            <v>-100000</v>
          </cell>
          <cell r="BZ208">
            <v>-10000</v>
          </cell>
          <cell r="CE208">
            <v>-2319000</v>
          </cell>
          <cell r="CK208">
            <v>-2329000</v>
          </cell>
        </row>
        <row r="209">
          <cell r="D209" t="str">
            <v>11/24/99</v>
          </cell>
          <cell r="BX209">
            <v>-80000</v>
          </cell>
          <cell r="BZ209">
            <v>-8000</v>
          </cell>
          <cell r="CE209">
            <v>-1845224</v>
          </cell>
          <cell r="CK209">
            <v>-1853224</v>
          </cell>
        </row>
        <row r="210">
          <cell r="D210" t="str">
            <v>11/26/99</v>
          </cell>
          <cell r="BX210">
            <v>-10100</v>
          </cell>
          <cell r="BZ210">
            <v>-1010</v>
          </cell>
          <cell r="CE210">
            <v>-232462.61</v>
          </cell>
          <cell r="CK210">
            <v>-233472.61</v>
          </cell>
        </row>
        <row r="211">
          <cell r="D211" t="str">
            <v>11/29/99</v>
          </cell>
          <cell r="BX211">
            <v>-100000</v>
          </cell>
          <cell r="BZ211">
            <v>-10000</v>
          </cell>
          <cell r="CE211">
            <v>-2291970</v>
          </cell>
          <cell r="CK211">
            <v>-2301970</v>
          </cell>
        </row>
        <row r="212">
          <cell r="D212" t="str">
            <v>11/30/99</v>
          </cell>
          <cell r="BX212">
            <v>-5200</v>
          </cell>
          <cell r="BZ212">
            <v>-520</v>
          </cell>
          <cell r="CE212">
            <v>-117462.8</v>
          </cell>
          <cell r="CK212">
            <v>-117982.8</v>
          </cell>
        </row>
        <row r="213">
          <cell r="D213" t="str">
            <v>12/7/99</v>
          </cell>
          <cell r="BX213">
            <v>-15400</v>
          </cell>
          <cell r="BZ213">
            <v>-1540</v>
          </cell>
          <cell r="CE213">
            <v>-345576</v>
          </cell>
          <cell r="CK213">
            <v>-347116</v>
          </cell>
        </row>
        <row r="214">
          <cell r="D214" t="str">
            <v>12/8/99</v>
          </cell>
          <cell r="BX214">
            <v>-100000</v>
          </cell>
          <cell r="BZ214">
            <v>-10000</v>
          </cell>
          <cell r="CE214">
            <v>-2244000</v>
          </cell>
          <cell r="CK214">
            <v>-2254000</v>
          </cell>
        </row>
        <row r="215">
          <cell r="D215" t="str">
            <v>12/9/99</v>
          </cell>
          <cell r="BX215">
            <v>-103600</v>
          </cell>
          <cell r="BZ215">
            <v>-10360</v>
          </cell>
          <cell r="CE215">
            <v>-2324276.36</v>
          </cell>
          <cell r="CK215">
            <v>-2334636.36</v>
          </cell>
        </row>
        <row r="216">
          <cell r="D216" t="str">
            <v>12/10/99</v>
          </cell>
          <cell r="BX216">
            <v>-250000</v>
          </cell>
          <cell r="BZ216">
            <v>-25000</v>
          </cell>
          <cell r="CE216">
            <v>-5524775</v>
          </cell>
          <cell r="CK216">
            <v>-5549775</v>
          </cell>
        </row>
        <row r="217">
          <cell r="D217" t="str">
            <v>12/13/99</v>
          </cell>
          <cell r="BX217">
            <v>-330300</v>
          </cell>
          <cell r="BZ217">
            <v>-33030</v>
          </cell>
          <cell r="CE217">
            <v>-7100492.1299999999</v>
          </cell>
          <cell r="CK217">
            <v>-7133522.1299999999</v>
          </cell>
        </row>
        <row r="218">
          <cell r="D218" t="str">
            <v>12/14/99</v>
          </cell>
          <cell r="BX218">
            <v>-79100</v>
          </cell>
          <cell r="BZ218">
            <v>-7910</v>
          </cell>
          <cell r="CE218">
            <v>-1680819.63</v>
          </cell>
          <cell r="CK218">
            <v>-1688729.63</v>
          </cell>
        </row>
        <row r="219">
          <cell r="D219" t="str">
            <v>12/15/99</v>
          </cell>
          <cell r="BX219">
            <v>-226800</v>
          </cell>
          <cell r="BZ219">
            <v>-22680</v>
          </cell>
          <cell r="CE219">
            <v>-4764727.8</v>
          </cell>
          <cell r="CK219">
            <v>-4787407.8</v>
          </cell>
        </row>
        <row r="220">
          <cell r="D220" t="str">
            <v>12/16/99</v>
          </cell>
          <cell r="BX220">
            <v>-165800</v>
          </cell>
          <cell r="BZ220">
            <v>-16580</v>
          </cell>
          <cell r="CE220">
            <v>-3497053.6</v>
          </cell>
          <cell r="CK220">
            <v>-3513633.6</v>
          </cell>
        </row>
        <row r="221">
          <cell r="D221" t="str">
            <v>12/17/99</v>
          </cell>
          <cell r="BX221">
            <v>-20300</v>
          </cell>
          <cell r="BZ221">
            <v>-2030</v>
          </cell>
          <cell r="CE221">
            <v>-449444.03</v>
          </cell>
          <cell r="CK221">
            <v>-451474.03</v>
          </cell>
        </row>
        <row r="222">
          <cell r="D222" t="str">
            <v>12/20/99</v>
          </cell>
          <cell r="BX222">
            <v>-50000</v>
          </cell>
          <cell r="BZ222">
            <v>-5000</v>
          </cell>
          <cell r="CE222">
            <v>-1134500</v>
          </cell>
          <cell r="CK222">
            <v>-1139500</v>
          </cell>
        </row>
        <row r="223">
          <cell r="D223" t="str">
            <v>12/21/99</v>
          </cell>
          <cell r="BX223">
            <v>-159400</v>
          </cell>
          <cell r="BZ223">
            <v>-15940</v>
          </cell>
          <cell r="CE223">
            <v>-3598917.26</v>
          </cell>
          <cell r="CK223">
            <v>-3614857.26</v>
          </cell>
        </row>
        <row r="224">
          <cell r="D224" t="str">
            <v>12/22/99</v>
          </cell>
          <cell r="BX224">
            <v>-250000</v>
          </cell>
          <cell r="BZ224">
            <v>-25000</v>
          </cell>
          <cell r="CE224">
            <v>-5647500</v>
          </cell>
          <cell r="CK224">
            <v>-5672500</v>
          </cell>
        </row>
        <row r="225">
          <cell r="D225" t="str">
            <v>12/23/99</v>
          </cell>
          <cell r="BX225">
            <v>-147800</v>
          </cell>
          <cell r="BZ225">
            <v>-14780</v>
          </cell>
          <cell r="CE225">
            <v>-3319750.58</v>
          </cell>
          <cell r="CK225">
            <v>-3334530.58</v>
          </cell>
        </row>
        <row r="226">
          <cell r="D226" t="str">
            <v>12/27/99</v>
          </cell>
          <cell r="BX226">
            <v>-29300</v>
          </cell>
          <cell r="BZ226">
            <v>-2930</v>
          </cell>
          <cell r="CE226">
            <v>-657492</v>
          </cell>
          <cell r="CK226">
            <v>-660422</v>
          </cell>
        </row>
        <row r="227">
          <cell r="D227" t="str">
            <v>12/28/99</v>
          </cell>
          <cell r="BX227">
            <v>-83000</v>
          </cell>
          <cell r="BZ227">
            <v>-8300</v>
          </cell>
          <cell r="CE227">
            <v>-1864828.4</v>
          </cell>
          <cell r="CK227">
            <v>-1873128.4</v>
          </cell>
        </row>
        <row r="228">
          <cell r="BZ228">
            <v>0</v>
          </cell>
        </row>
        <row r="231">
          <cell r="B231" t="str">
            <v>Stock Repurchases</v>
          </cell>
          <cell r="C231" t="str">
            <v>RE4</v>
          </cell>
          <cell r="BC231">
            <v>0</v>
          </cell>
          <cell r="BD231">
            <v>0</v>
          </cell>
          <cell r="BE231">
            <v>0</v>
          </cell>
          <cell r="BF231">
            <v>0</v>
          </cell>
          <cell r="BG231">
            <v>0</v>
          </cell>
          <cell r="BH231">
            <v>0</v>
          </cell>
          <cell r="BI231">
            <v>0</v>
          </cell>
          <cell r="BN231">
            <v>0</v>
          </cell>
          <cell r="BO231">
            <v>0</v>
          </cell>
          <cell r="BP231">
            <v>0</v>
          </cell>
          <cell r="BW231">
            <v>0</v>
          </cell>
          <cell r="BX231">
            <v>-2760900</v>
          </cell>
          <cell r="BY231">
            <v>0</v>
          </cell>
          <cell r="BZ231">
            <v>-276090</v>
          </cell>
          <cell r="CA231">
            <v>0</v>
          </cell>
          <cell r="CB231">
            <v>0</v>
          </cell>
          <cell r="CC231">
            <v>0</v>
          </cell>
          <cell r="CD231">
            <v>0</v>
          </cell>
          <cell r="CE231">
            <v>-61743558.5</v>
          </cell>
          <cell r="CF231">
            <v>0</v>
          </cell>
          <cell r="CG231">
            <v>0</v>
          </cell>
          <cell r="CH231">
            <v>0</v>
          </cell>
          <cell r="CI231">
            <v>0</v>
          </cell>
          <cell r="CJ231">
            <v>0</v>
          </cell>
          <cell r="CK231">
            <v>-62019648.5</v>
          </cell>
          <cell r="CL231">
            <v>22.463562063095367</v>
          </cell>
        </row>
        <row r="232">
          <cell r="CK232">
            <v>0</v>
          </cell>
        </row>
        <row r="234">
          <cell r="B234" t="str">
            <v>Issue Stock - PS Partners 7</v>
          </cell>
          <cell r="C234" t="str">
            <v>PSP7</v>
          </cell>
          <cell r="BX234">
            <v>426473</v>
          </cell>
          <cell r="BZ234">
            <v>42647.3</v>
          </cell>
          <cell r="CE234">
            <v>10789766.899999999</v>
          </cell>
          <cell r="CK234">
            <v>10832414.199999999</v>
          </cell>
          <cell r="CL234">
            <v>25.4</v>
          </cell>
        </row>
        <row r="236">
          <cell r="B236" t="str">
            <v>Issue Equity Stock to PSAC</v>
          </cell>
          <cell r="BT236">
            <v>100000000</v>
          </cell>
          <cell r="CK236">
            <v>100000000</v>
          </cell>
        </row>
        <row r="239">
          <cell r="B239" t="str">
            <v>Net income</v>
          </cell>
          <cell r="C239" t="str">
            <v>ni4</v>
          </cell>
          <cell r="CG239">
            <v>75638046.761633813</v>
          </cell>
          <cell r="CK239">
            <v>75638046.761633813</v>
          </cell>
        </row>
        <row r="240">
          <cell r="CL240" t="str">
            <v>YTD</v>
          </cell>
        </row>
        <row r="241">
          <cell r="B241" t="str">
            <v>Cash distributions: -</v>
          </cell>
        </row>
        <row r="242">
          <cell r="B242" t="str">
            <v>Series A</v>
          </cell>
          <cell r="CI242">
            <v>-1140625.1100000001</v>
          </cell>
          <cell r="CK242">
            <v>-1140625.1100000001</v>
          </cell>
        </row>
        <row r="243">
          <cell r="B243" t="str">
            <v>Series B</v>
          </cell>
          <cell r="CI243">
            <v>-1371950</v>
          </cell>
          <cell r="CK243">
            <v>-1371950</v>
          </cell>
        </row>
        <row r="244">
          <cell r="B244" t="str">
            <v>Series C</v>
          </cell>
          <cell r="CI244">
            <v>-506250</v>
          </cell>
          <cell r="CK244">
            <v>-506250</v>
          </cell>
        </row>
        <row r="245">
          <cell r="B245" t="str">
            <v>Series D</v>
          </cell>
          <cell r="CI245">
            <v>-712500</v>
          </cell>
          <cell r="CK245">
            <v>-712500</v>
          </cell>
        </row>
        <row r="246">
          <cell r="B246" t="str">
            <v>Series E</v>
          </cell>
          <cell r="CI246">
            <v>-1371875</v>
          </cell>
          <cell r="CK246">
            <v>-1371875</v>
          </cell>
        </row>
        <row r="247">
          <cell r="B247" t="str">
            <v>Series F</v>
          </cell>
          <cell r="CI247">
            <v>-1401563</v>
          </cell>
          <cell r="CK247">
            <v>-1401563</v>
          </cell>
        </row>
        <row r="248">
          <cell r="B248" t="str">
            <v>Series G</v>
          </cell>
          <cell r="CI248">
            <v>-3827344</v>
          </cell>
          <cell r="CK248">
            <v>-3827344</v>
          </cell>
        </row>
        <row r="249">
          <cell r="B249" t="str">
            <v>Series H</v>
          </cell>
          <cell r="CI249">
            <v>-3564844</v>
          </cell>
          <cell r="CK249">
            <v>-3564844</v>
          </cell>
        </row>
        <row r="250">
          <cell r="B250" t="str">
            <v>Series I</v>
          </cell>
          <cell r="CI250">
            <v>-2156250</v>
          </cell>
          <cell r="CK250">
            <v>-2156250</v>
          </cell>
        </row>
        <row r="251">
          <cell r="B251" t="str">
            <v>Series J</v>
          </cell>
          <cell r="CI251">
            <v>-3000000</v>
          </cell>
          <cell r="CK251">
            <v>-3000000</v>
          </cell>
        </row>
        <row r="252">
          <cell r="B252" t="str">
            <v>Series K</v>
          </cell>
          <cell r="CI252">
            <v>-2371875</v>
          </cell>
          <cell r="CK252">
            <v>-2371875</v>
          </cell>
        </row>
        <row r="253">
          <cell r="B253" t="str">
            <v>Series L</v>
          </cell>
          <cell r="CI253">
            <v>-2371875</v>
          </cell>
          <cell r="CK253">
            <v>-2371875</v>
          </cell>
        </row>
        <row r="254">
          <cell r="B254" t="str">
            <v>Series M</v>
          </cell>
          <cell r="CI254">
            <v>-1230469</v>
          </cell>
          <cell r="CK254">
            <v>-1230469</v>
          </cell>
        </row>
        <row r="255">
          <cell r="B255" t="str">
            <v>Common Equity Stock-Series AA</v>
          </cell>
          <cell r="CI255">
            <v>-495000</v>
          </cell>
          <cell r="CK255">
            <v>-495000</v>
          </cell>
        </row>
        <row r="256">
          <cell r="B256" t="str">
            <v>Common Equity Stock-Series AAA</v>
          </cell>
          <cell r="CI256">
            <v>-1105978.26</v>
          </cell>
          <cell r="CK256">
            <v>-1105978.26</v>
          </cell>
        </row>
        <row r="257">
          <cell r="B257" t="str">
            <v>Common Stock</v>
          </cell>
          <cell r="C257" t="str">
            <v>ComDiv4</v>
          </cell>
          <cell r="CI257">
            <v>-66275029.060000002</v>
          </cell>
          <cell r="CK257">
            <v>-66275029.060000002</v>
          </cell>
        </row>
        <row r="258">
          <cell r="B258" t="str">
            <v>Adjust to G/L</v>
          </cell>
          <cell r="CK258">
            <v>0</v>
          </cell>
          <cell r="CL258">
            <v>0</v>
          </cell>
        </row>
        <row r="261">
          <cell r="B261" t="str">
            <v>Balance 12/31/99</v>
          </cell>
          <cell r="C261" t="str">
            <v>PrfDiv</v>
          </cell>
          <cell r="E261">
            <v>0</v>
          </cell>
          <cell r="F261">
            <v>1825000</v>
          </cell>
          <cell r="G261">
            <v>0</v>
          </cell>
          <cell r="H261">
            <v>45625000</v>
          </cell>
          <cell r="I261">
            <v>0</v>
          </cell>
          <cell r="J261">
            <v>2386000</v>
          </cell>
          <cell r="K261">
            <v>0</v>
          </cell>
          <cell r="L261">
            <v>59650000</v>
          </cell>
          <cell r="M261">
            <v>0</v>
          </cell>
          <cell r="N261">
            <v>1200000</v>
          </cell>
          <cell r="O261">
            <v>0</v>
          </cell>
          <cell r="P261">
            <v>30000000</v>
          </cell>
          <cell r="Q261">
            <v>0</v>
          </cell>
          <cell r="R261">
            <v>1200000</v>
          </cell>
          <cell r="S261">
            <v>0</v>
          </cell>
          <cell r="T261">
            <v>30000000</v>
          </cell>
          <cell r="U261">
            <v>0</v>
          </cell>
          <cell r="V261">
            <v>2195000</v>
          </cell>
          <cell r="W261">
            <v>0</v>
          </cell>
          <cell r="X261">
            <v>54875000</v>
          </cell>
          <cell r="Y261">
            <v>0</v>
          </cell>
          <cell r="Z261">
            <v>2300000</v>
          </cell>
          <cell r="AA261">
            <v>0</v>
          </cell>
          <cell r="AB261">
            <v>57500000</v>
          </cell>
          <cell r="AC261">
            <v>0</v>
          </cell>
          <cell r="AD261">
            <v>6900</v>
          </cell>
          <cell r="AE261">
            <v>0</v>
          </cell>
          <cell r="AF261">
            <v>172500000</v>
          </cell>
          <cell r="AG261">
            <v>0</v>
          </cell>
          <cell r="AH261">
            <v>6750</v>
          </cell>
          <cell r="AI261">
            <v>0</v>
          </cell>
          <cell r="AJ261">
            <v>168750000</v>
          </cell>
          <cell r="AK261">
            <v>0</v>
          </cell>
          <cell r="AL261">
            <v>4000</v>
          </cell>
          <cell r="AM261">
            <v>0</v>
          </cell>
          <cell r="AN261">
            <v>100000000</v>
          </cell>
          <cell r="AO261">
            <v>0</v>
          </cell>
          <cell r="AP261">
            <v>6000</v>
          </cell>
          <cell r="AQ261">
            <v>0</v>
          </cell>
          <cell r="AR261">
            <v>150000000</v>
          </cell>
          <cell r="AS261">
            <v>0</v>
          </cell>
          <cell r="AT261">
            <v>4600</v>
          </cell>
          <cell r="AU261">
            <v>115000000</v>
          </cell>
          <cell r="AV261">
            <v>0</v>
          </cell>
          <cell r="AW261">
            <v>4600</v>
          </cell>
          <cell r="AX261">
            <v>115000000</v>
          </cell>
          <cell r="AY261">
            <v>0</v>
          </cell>
          <cell r="AZ261">
            <v>2250</v>
          </cell>
          <cell r="BA261">
            <v>56250000</v>
          </cell>
          <cell r="BB261">
            <v>0</v>
          </cell>
          <cell r="BC261">
            <v>11141100</v>
          </cell>
          <cell r="BD261">
            <v>56250000</v>
          </cell>
          <cell r="BE261">
            <v>1155150000</v>
          </cell>
          <cell r="BF261">
            <v>0</v>
          </cell>
          <cell r="BG261">
            <v>0</v>
          </cell>
          <cell r="BH261">
            <v>0</v>
          </cell>
          <cell r="BI261">
            <v>0</v>
          </cell>
          <cell r="BN261">
            <v>225000</v>
          </cell>
          <cell r="BO261">
            <v>0</v>
          </cell>
          <cell r="BP261">
            <v>22500000</v>
          </cell>
          <cell r="BQ261">
            <v>0</v>
          </cell>
          <cell r="BR261">
            <v>0</v>
          </cell>
          <cell r="BS261">
            <v>0</v>
          </cell>
          <cell r="BT261">
            <v>100000000</v>
          </cell>
          <cell r="BW261">
            <v>0</v>
          </cell>
          <cell r="BX261">
            <v>126697022.7</v>
          </cell>
          <cell r="BY261">
            <v>0</v>
          </cell>
          <cell r="BZ261">
            <v>12669702.215</v>
          </cell>
          <cell r="CA261">
            <v>0</v>
          </cell>
          <cell r="CB261">
            <v>7000000</v>
          </cell>
          <cell r="CC261">
            <v>0</v>
          </cell>
          <cell r="CD261">
            <v>700000</v>
          </cell>
          <cell r="CE261">
            <v>2463192726.7779999</v>
          </cell>
          <cell r="CF261">
            <v>0</v>
          </cell>
          <cell r="CG261">
            <v>1089975528.7616339</v>
          </cell>
          <cell r="CH261">
            <v>0</v>
          </cell>
          <cell r="CI261">
            <v>-994631039.83999991</v>
          </cell>
          <cell r="CJ261">
            <v>0</v>
          </cell>
          <cell r="CK261">
            <v>3849556917.9146328</v>
          </cell>
        </row>
        <row r="262">
          <cell r="B262" t="str">
            <v>Balance per PSI Standalone</v>
          </cell>
          <cell r="BE262">
            <v>1155150000</v>
          </cell>
          <cell r="BP262">
            <v>22500000</v>
          </cell>
          <cell r="BT262">
            <v>100000000</v>
          </cell>
          <cell r="BZ262">
            <v>12669701</v>
          </cell>
          <cell r="CD262">
            <v>700000</v>
          </cell>
          <cell r="CE262">
            <v>2463192726</v>
          </cell>
          <cell r="CI262">
            <v>-994631041</v>
          </cell>
        </row>
        <row r="266">
          <cell r="B266" t="str">
            <v>Less: Equity Stock Elimination Entry - Prior</v>
          </cell>
          <cell r="C266" t="str">
            <v>Prior</v>
          </cell>
          <cell r="CI266">
            <v>2970000</v>
          </cell>
          <cell r="CK266">
            <v>2970000</v>
          </cell>
        </row>
        <row r="267">
          <cell r="B267" t="str">
            <v>Less: Equity Stock Elimination Entry - Current</v>
          </cell>
          <cell r="BN267">
            <v>-225000</v>
          </cell>
          <cell r="BP267">
            <v>-22500000</v>
          </cell>
          <cell r="BT267">
            <v>-100000000</v>
          </cell>
          <cell r="CI267">
            <v>3085978.26</v>
          </cell>
          <cell r="CK267">
            <v>-119414021.73999999</v>
          </cell>
        </row>
        <row r="269">
          <cell r="B269" t="str">
            <v xml:space="preserve">    Balance After Consolidation Adjustments</v>
          </cell>
          <cell r="F269">
            <v>1825000</v>
          </cell>
          <cell r="H269">
            <v>45625000</v>
          </cell>
          <cell r="I269">
            <v>0</v>
          </cell>
          <cell r="J269">
            <v>2386000</v>
          </cell>
          <cell r="K269">
            <v>0</v>
          </cell>
          <cell r="L269">
            <v>59650000</v>
          </cell>
          <cell r="M269">
            <v>0</v>
          </cell>
          <cell r="N269">
            <v>1200000</v>
          </cell>
          <cell r="O269">
            <v>0</v>
          </cell>
          <cell r="P269">
            <v>30000000</v>
          </cell>
          <cell r="Q269">
            <v>0</v>
          </cell>
          <cell r="R269">
            <v>1200000</v>
          </cell>
          <cell r="S269">
            <v>0</v>
          </cell>
          <cell r="T269">
            <v>30000000</v>
          </cell>
          <cell r="U269">
            <v>0</v>
          </cell>
          <cell r="V269">
            <v>2195000</v>
          </cell>
          <cell r="W269">
            <v>0</v>
          </cell>
          <cell r="X269">
            <v>54875000</v>
          </cell>
          <cell r="Y269">
            <v>0</v>
          </cell>
          <cell r="Z269">
            <v>2300000</v>
          </cell>
          <cell r="AA269">
            <v>0</v>
          </cell>
          <cell r="AB269">
            <v>57500000</v>
          </cell>
          <cell r="AC269">
            <v>0</v>
          </cell>
          <cell r="AD269">
            <v>6900</v>
          </cell>
          <cell r="AE269">
            <v>0</v>
          </cell>
          <cell r="AF269">
            <v>172500000</v>
          </cell>
          <cell r="AG269">
            <v>0</v>
          </cell>
          <cell r="AH269">
            <v>6750</v>
          </cell>
          <cell r="AI269">
            <v>0</v>
          </cell>
          <cell r="AJ269">
            <v>168750000</v>
          </cell>
          <cell r="AK269">
            <v>0</v>
          </cell>
          <cell r="AL269">
            <v>4000</v>
          </cell>
          <cell r="AM269">
            <v>0</v>
          </cell>
          <cell r="AN269">
            <v>100000000</v>
          </cell>
          <cell r="AO269">
            <v>0</v>
          </cell>
          <cell r="AP269">
            <v>6000</v>
          </cell>
          <cell r="AQ269">
            <v>0</v>
          </cell>
          <cell r="AR269">
            <v>150000000</v>
          </cell>
          <cell r="AT269">
            <v>4600</v>
          </cell>
          <cell r="AU269">
            <v>115000000</v>
          </cell>
          <cell r="AW269">
            <v>4600</v>
          </cell>
          <cell r="AX269">
            <v>115000000</v>
          </cell>
          <cell r="AZ269">
            <v>2250</v>
          </cell>
          <cell r="BA269">
            <v>56250000</v>
          </cell>
          <cell r="BC269">
            <v>11141100</v>
          </cell>
          <cell r="BD269">
            <v>56250000</v>
          </cell>
          <cell r="BE269">
            <v>1155150000</v>
          </cell>
          <cell r="BF269">
            <v>0</v>
          </cell>
          <cell r="BG269">
            <v>0</v>
          </cell>
          <cell r="BH269">
            <v>0</v>
          </cell>
          <cell r="BI269">
            <v>0</v>
          </cell>
          <cell r="BN269">
            <v>0</v>
          </cell>
          <cell r="BO269">
            <v>0</v>
          </cell>
          <cell r="BP269">
            <v>0</v>
          </cell>
          <cell r="BQ269">
            <v>0</v>
          </cell>
          <cell r="BR269">
            <v>0</v>
          </cell>
          <cell r="BS269">
            <v>0</v>
          </cell>
          <cell r="BT269">
            <v>0</v>
          </cell>
          <cell r="BW269">
            <v>0</v>
          </cell>
          <cell r="BX269">
            <v>126697022.7</v>
          </cell>
          <cell r="BY269">
            <v>0</v>
          </cell>
          <cell r="BZ269">
            <v>12669702.215</v>
          </cell>
          <cell r="CA269">
            <v>0</v>
          </cell>
          <cell r="CB269">
            <v>7000000</v>
          </cell>
          <cell r="CC269">
            <v>0</v>
          </cell>
          <cell r="CD269">
            <v>700000</v>
          </cell>
          <cell r="CE269">
            <v>2463192726.7779999</v>
          </cell>
          <cell r="CF269">
            <v>0</v>
          </cell>
          <cell r="CG269">
            <v>1089975528.7616339</v>
          </cell>
          <cell r="CH269">
            <v>0</v>
          </cell>
          <cell r="CI269">
            <v>-988575061.57999992</v>
          </cell>
          <cell r="CJ269">
            <v>0</v>
          </cell>
          <cell r="CK269">
            <v>3733112896.174633</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h excluded"/>
      <sheetName val="Mth excl2"/>
      <sheetName val="MthXbySiteCcy for MonthlyRpt"/>
      <sheetName val="Mth (sheet1)"/>
      <sheetName val="SSOP ADjusts"/>
      <sheetName val="Data from dilution logs"/>
      <sheetName val="ExchRates"/>
      <sheetName val="DesLookup"/>
      <sheetName val="ASAP dilution summary 200602"/>
    </sheetNames>
    <sheetDataSet>
      <sheetData sheetId="0" refreshError="1"/>
      <sheetData sheetId="1" refreshError="1"/>
      <sheetData sheetId="2" refreshError="1"/>
      <sheetData sheetId="3" refreshError="1"/>
      <sheetData sheetId="4" refreshError="1"/>
      <sheetData sheetId="5" refreshError="1"/>
      <sheetData sheetId="6">
        <row r="8">
          <cell r="C8">
            <v>0.83811758789758195</v>
          </cell>
        </row>
      </sheetData>
      <sheetData sheetId="7" refreshError="1"/>
      <sheetData sheetId="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Wall"/>
      <sheetName val="Adecco UK"/>
      <sheetName val="Adia"/>
      <sheetName val="AIG"/>
      <sheetName val="Alliance"/>
      <sheetName val="AMJ"/>
      <sheetName val="Americredit"/>
      <sheetName val="Amresco"/>
      <sheetName val="Associates"/>
      <sheetName val="Auto Rentals Inc"/>
      <sheetName val="AutoNation (Floor Plan)"/>
      <sheetName val="AutoNation (Loans)"/>
      <sheetName val="AVIS"/>
      <sheetName val="Baker Hughes"/>
      <sheetName val="Bammel"/>
      <sheetName val="Banamex"/>
      <sheetName val="Banorte"/>
      <sheetName val="Belk"/>
      <sheetName val="Bombardier"/>
      <sheetName val="Cable &amp; Wireless"/>
      <sheetName val="CAC"/>
      <sheetName val="Carlyle"/>
      <sheetName val="CarMax"/>
      <sheetName val="CCMT 99-1"/>
      <sheetName val="Circuit City MT"/>
      <sheetName val="Citgo"/>
      <sheetName val="Clayton"/>
      <sheetName val="Colonial"/>
      <sheetName val="CompuCredit"/>
      <sheetName val="Conning"/>
      <sheetName val="Copelco"/>
      <sheetName val="Countrywide"/>
      <sheetName val="Cunningham (Sempra)"/>
      <sheetName val="Dana Credit"/>
      <sheetName val="Deutche"/>
      <sheetName val="Dole"/>
      <sheetName val="Emery"/>
      <sheetName val="Felco"/>
      <sheetName val="FIARC"/>
      <sheetName val="Finanbank"/>
      <sheetName val="Financial Pacific"/>
      <sheetName val="Fingerhut"/>
      <sheetName val="First City"/>
      <sheetName val="FNANB"/>
      <sheetName val="FNANB (C)"/>
      <sheetName val="FNANB (D)"/>
      <sheetName val="Fleet Bus Credit"/>
      <sheetName val="FNBO"/>
      <sheetName val="Forke"/>
      <sheetName val="Galaxy CLO"/>
      <sheetName val="Goal Funding"/>
      <sheetName val="GM"/>
      <sheetName val="Green Tree-Consumer"/>
      <sheetName val="Green Tree-Leases"/>
      <sheetName val="Homeside"/>
      <sheetName val="Horsham (GMAC)"/>
      <sheetName val="Household A&amp;B"/>
      <sheetName val="IndyMac"/>
      <sheetName val="ISP"/>
      <sheetName val="IFC"/>
      <sheetName val="K2"/>
      <sheetName val="KM"/>
      <sheetName val="Komatsu Funding (Retail)"/>
      <sheetName val="Komatsu Funding (Wholesale)"/>
      <sheetName val="Lift Truck"/>
      <sheetName val="LRS Funding Corp (ORIX)"/>
      <sheetName val="MacSaver"/>
      <sheetName val="Mail Well"/>
      <sheetName val="Mass Mutual"/>
      <sheetName val="MBNA"/>
      <sheetName val="MCI WorldCom"/>
      <sheetName val="Metris-GE"/>
      <sheetName val="Metris-Mercantile"/>
      <sheetName val="Metris-PNC"/>
      <sheetName val="Metris-Warehouse"/>
      <sheetName val="Mid-State III"/>
      <sheetName val="Mid-State V"/>
      <sheetName val="MLCBO"/>
      <sheetName val="FCAR OWNER TRUST"/>
      <sheetName val="Fleet"/>
      <sheetName val="Auto Lease Finance"/>
      <sheetName val="Provident Bank"/>
      <sheetName val="#REF"/>
      <sheetName val="Summit #3"/>
      <sheetName val="Zions"/>
      <sheetName val="Backup of Vol 1 - A-M REV"/>
      <sheetName val="due diligence"/>
      <sheetName val="Spiegel"/>
      <sheetName val="ParityRatio"/>
      <sheetName val="PortStats"/>
      <sheetName val="ExcessSpread"/>
      <sheetName val="Investor Report"/>
      <sheetName val="Nordstrom"/>
      <sheetName val="Backup of Vol 2 - N-Z REV"/>
      <sheetName val="Julie 0500 PortStats"/>
      <sheetName val="Western Auto"/>
      <sheetName val="Data 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TB NAV CHECK"/>
      <sheetName val="Parse"/>
      <sheetName val="VariableList"/>
      <sheetName val="Operating Highlights"/>
      <sheetName val="LPA Fund Rtns"/>
      <sheetName val="LP Return"/>
      <sheetName val="GWI LP return data file"/>
      <sheetName val="Statement of Operations"/>
      <sheetName val="SCPC"/>
      <sheetName val="Partner Commitments"/>
      <sheetName val="Unfunded Commitments"/>
      <sheetName val="Dist"/>
      <sheetName val="GP|AP Preferred Return"/>
      <sheetName val="Preferred Return"/>
      <sheetName val="Gross IRR"/>
      <sheetName val="Investor IRR"/>
      <sheetName val="Bid Deposit"/>
      <sheetName val="rec"/>
      <sheetName val="GP Income"/>
      <sheetName val="AP"/>
      <sheetName val="gs nav rpt"/>
      <sheetName val="Other Payables"/>
      <sheetName val="GWI_NAV Unit Check-GLA "/>
      <sheetName val="Weighted Cash Flows"/>
      <sheetName val="NAV Unit Check"/>
      <sheetName val="TR TB"/>
      <sheetName val="LP's Rtns"/>
      <sheetName val="Support for LP Rtn tab"/>
      <sheetName val="Other Receivables"/>
    </sheetNames>
    <sheetDataSet>
      <sheetData sheetId="0"/>
      <sheetData sheetId="1"/>
      <sheetData sheetId="2"/>
      <sheetData sheetId="3"/>
      <sheetData sheetId="4"/>
      <sheetData sheetId="5">
        <row r="13">
          <cell r="O13">
            <v>1.3438800926483641E-2</v>
          </cell>
        </row>
      </sheetData>
      <sheetData sheetId="6"/>
      <sheetData sheetId="7"/>
      <sheetData sheetId="8"/>
      <sheetData sheetId="9"/>
      <sheetData sheetId="10"/>
      <sheetData sheetId="11"/>
      <sheetData sheetId="12"/>
      <sheetData sheetId="13"/>
      <sheetData sheetId="14"/>
      <sheetData sheetId="15"/>
      <sheetData sheetId="16">
        <row r="78">
          <cell r="D78">
            <v>-8.9735745592042809E-2</v>
          </cell>
        </row>
      </sheetData>
      <sheetData sheetId="17">
        <row r="56">
          <cell r="H56">
            <v>-0.11170034741982816</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reet"/>
      <sheetName val="Parallel"/>
      <sheetName val="Schedule I"/>
      <sheetName val="#REF"/>
    </sheetNames>
    <sheetDataSet>
      <sheetData sheetId="0">
        <row r="24">
          <cell r="H24">
            <v>37085</v>
          </cell>
        </row>
        <row r="35">
          <cell r="H35" t="str">
            <v>A+/A1</v>
          </cell>
        </row>
      </sheetData>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1"/>
      <sheetName val="Update"/>
      <sheetName val="Data"/>
    </sheetNames>
    <sheetDataSet>
      <sheetData sheetId="0" refreshError="1"/>
      <sheetData sheetId="1" refreshError="1"/>
      <sheetData sheetId="2">
        <row r="3">
          <cell r="M3" t="str">
            <v>Not Applicable</v>
          </cell>
        </row>
        <row r="4">
          <cell r="M4" t="str">
            <v>1281 Madison Property, LLC</v>
          </cell>
        </row>
        <row r="5">
          <cell r="M5" t="str">
            <v>1600 Stewart Avenue, LLC</v>
          </cell>
        </row>
        <row r="6">
          <cell r="M6" t="str">
            <v>17th Ludlow Property, LLC</v>
          </cell>
        </row>
        <row r="7">
          <cell r="M7" t="str">
            <v>2-10 Home Buyers Insurance</v>
          </cell>
        </row>
        <row r="8">
          <cell r="M8" t="str">
            <v>21st Century</v>
          </cell>
        </row>
        <row r="9">
          <cell r="M9" t="str">
            <v>230 West 41st Street, LLC</v>
          </cell>
        </row>
        <row r="10">
          <cell r="M10" t="str">
            <v>356 West 12th Street</v>
          </cell>
        </row>
        <row r="11">
          <cell r="M11" t="str">
            <v>356 West 12th Street</v>
          </cell>
        </row>
        <row r="12">
          <cell r="M12" t="str">
            <v>385 Land, LLC</v>
          </cell>
        </row>
        <row r="13">
          <cell r="M13" t="str">
            <v>450 Sansome Street</v>
          </cell>
        </row>
        <row r="14">
          <cell r="M14" t="str">
            <v>47 East 91st Street, LLC</v>
          </cell>
        </row>
        <row r="15">
          <cell r="M15" t="str">
            <v>491-495 West Street, LLC</v>
          </cell>
        </row>
        <row r="16">
          <cell r="M16" t="str">
            <v>501 West Street, LLC</v>
          </cell>
        </row>
        <row r="17">
          <cell r="M17" t="str">
            <v>509 West 155th Street</v>
          </cell>
        </row>
        <row r="18">
          <cell r="M18" t="str">
            <v>509 West 155th Street</v>
          </cell>
        </row>
        <row r="19">
          <cell r="M19" t="str">
            <v>59th Street Bridge</v>
          </cell>
        </row>
        <row r="20">
          <cell r="M20" t="str">
            <v>59th Street, LLC (all property addresses)</v>
          </cell>
        </row>
        <row r="21">
          <cell r="M21" t="str">
            <v>A.J. Plaza Hawaii</v>
          </cell>
        </row>
        <row r="22">
          <cell r="M22" t="str">
            <v>Aareal Bank</v>
          </cell>
        </row>
        <row r="23">
          <cell r="M23" t="str">
            <v>ABB Combustion Engineering</v>
          </cell>
        </row>
        <row r="24">
          <cell r="M24" t="str">
            <v>Ace Cash Express</v>
          </cell>
        </row>
        <row r="25">
          <cell r="M25" t="str">
            <v>Acorn (Union Tools)</v>
          </cell>
        </row>
        <row r="26">
          <cell r="M26" t="str">
            <v>Advanced Accessory Systems</v>
          </cell>
        </row>
        <row r="27">
          <cell r="M27" t="str">
            <v>Advanced Auto</v>
          </cell>
        </row>
        <row r="28">
          <cell r="M28" t="str">
            <v>Advantica (Denny's Corporation)</v>
          </cell>
        </row>
        <row r="29">
          <cell r="M29" t="str">
            <v>AEI</v>
          </cell>
        </row>
        <row r="30">
          <cell r="M30" t="str">
            <v>Aero</v>
          </cell>
        </row>
        <row r="31">
          <cell r="M31" t="str">
            <v>AES Drax</v>
          </cell>
        </row>
        <row r="32">
          <cell r="M32" t="str">
            <v>AFR Holdco</v>
          </cell>
        </row>
        <row r="33">
          <cell r="M33" t="str">
            <v>AHold</v>
          </cell>
        </row>
        <row r="34">
          <cell r="M34" t="str">
            <v>Airport Boulevard Holdings</v>
          </cell>
        </row>
        <row r="35">
          <cell r="M35" t="str">
            <v>Airport Boulevard Hotel</v>
          </cell>
        </row>
        <row r="36">
          <cell r="M36" t="str">
            <v>AirServe</v>
          </cell>
        </row>
        <row r="37">
          <cell r="M37" t="str">
            <v>Ajax (General Maritime)</v>
          </cell>
        </row>
        <row r="38">
          <cell r="M38" t="str">
            <v>Aladdin Gaming</v>
          </cell>
        </row>
        <row r="39">
          <cell r="M39" t="str">
            <v>Alderwoods Group</v>
          </cell>
        </row>
        <row r="40">
          <cell r="M40" t="str">
            <v>Allied</v>
          </cell>
        </row>
        <row r="41">
          <cell r="M41" t="str">
            <v>Alpargatas</v>
          </cell>
        </row>
        <row r="42">
          <cell r="M42" t="str">
            <v>Alpha Shirt Company</v>
          </cell>
        </row>
        <row r="43">
          <cell r="M43" t="str">
            <v>Ameresco Project</v>
          </cell>
        </row>
        <row r="44">
          <cell r="M44" t="str">
            <v>American Tissue</v>
          </cell>
        </row>
        <row r="45">
          <cell r="M45" t="str">
            <v>American Tower Corp.</v>
          </cell>
        </row>
        <row r="46">
          <cell r="M46" t="str">
            <v>AMF Bowling Worldwide</v>
          </cell>
        </row>
        <row r="47">
          <cell r="M47" t="str">
            <v>AMR Tulsa</v>
          </cell>
        </row>
        <row r="48">
          <cell r="M48" t="str">
            <v>APP International Finance</v>
          </cell>
        </row>
        <row r="49">
          <cell r="M49" t="str">
            <v>APW, Ltd.</v>
          </cell>
        </row>
        <row r="50">
          <cell r="M50" t="str">
            <v>Armstrong Holdings</v>
          </cell>
        </row>
        <row r="51">
          <cell r="M51" t="str">
            <v>Ashburn Holdings, LLC</v>
          </cell>
        </row>
        <row r="52">
          <cell r="M52" t="str">
            <v>Ashtead Group, PLC</v>
          </cell>
        </row>
        <row r="53">
          <cell r="M53" t="str">
            <v>Atlas Air</v>
          </cell>
        </row>
        <row r="54">
          <cell r="M54" t="str">
            <v>Atlas Securities</v>
          </cell>
        </row>
        <row r="55">
          <cell r="M55" t="str">
            <v>Aureal</v>
          </cell>
        </row>
        <row r="56">
          <cell r="M56" t="str">
            <v>Autotote (Scientific Games Corporation)</v>
          </cell>
        </row>
        <row r="57">
          <cell r="M57" t="str">
            <v>Baker Tanks</v>
          </cell>
        </row>
        <row r="58">
          <cell r="M58" t="str">
            <v>Baker Tanks</v>
          </cell>
        </row>
        <row r="59">
          <cell r="M59" t="str">
            <v>Bakersfield Retail Center</v>
          </cell>
        </row>
        <row r="60">
          <cell r="M60" t="str">
            <v>Bariatrix Management (Ripplewood)</v>
          </cell>
        </row>
        <row r="61">
          <cell r="M61" t="str">
            <v>Barney's of New York (BLLC)</v>
          </cell>
        </row>
        <row r="62">
          <cell r="M62" t="str">
            <v>Bay Fair</v>
          </cell>
        </row>
        <row r="63">
          <cell r="M63" t="str">
            <v>Baystars I, LLC</v>
          </cell>
        </row>
        <row r="64">
          <cell r="M64" t="str">
            <v>BDCP</v>
          </cell>
        </row>
        <row r="65">
          <cell r="M65" t="str">
            <v>Bellevue Parcel, LLC</v>
          </cell>
        </row>
        <row r="66">
          <cell r="M66" t="str">
            <v>Bellevue Properties, LLC</v>
          </cell>
        </row>
        <row r="67">
          <cell r="M67" t="str">
            <v>Benchmark Medical</v>
          </cell>
        </row>
        <row r="68">
          <cell r="M68" t="str">
            <v>Bi-Equipment Lessors, LLC</v>
          </cell>
        </row>
        <row r="69">
          <cell r="M69" t="str">
            <v>Big Red Hotel</v>
          </cell>
        </row>
        <row r="70">
          <cell r="M70" t="str">
            <v>Biopure Corporation</v>
          </cell>
        </row>
        <row r="71">
          <cell r="M71" t="str">
            <v>BLLC (Barney's of New York)</v>
          </cell>
        </row>
        <row r="72">
          <cell r="M72" t="str">
            <v>BMS Enterprises</v>
          </cell>
        </row>
        <row r="73">
          <cell r="M73" t="str">
            <v>BPG Hotel VII, LLC</v>
          </cell>
        </row>
        <row r="74">
          <cell r="M74" t="str">
            <v>Brass Eagle</v>
          </cell>
        </row>
        <row r="75">
          <cell r="M75" t="str">
            <v>BRH, LLC</v>
          </cell>
        </row>
        <row r="76">
          <cell r="M76" t="str">
            <v>Bristol Farms</v>
          </cell>
        </row>
        <row r="77">
          <cell r="M77" t="str">
            <v>Buccini/Pollin Real Estate Partners, LLC</v>
          </cell>
        </row>
        <row r="78">
          <cell r="M78" t="str">
            <v>Bunker Hill I, LLC</v>
          </cell>
        </row>
        <row r="79">
          <cell r="M79" t="str">
            <v>Burlington Industries</v>
          </cell>
        </row>
        <row r="80">
          <cell r="M80" t="str">
            <v>Burts Bees</v>
          </cell>
        </row>
        <row r="81">
          <cell r="M81" t="str">
            <v>Busted Deals</v>
          </cell>
        </row>
        <row r="82">
          <cell r="M82" t="str">
            <v>Butler</v>
          </cell>
        </row>
        <row r="83">
          <cell r="M83" t="str">
            <v>California Pellet Mills (CPM)</v>
          </cell>
        </row>
        <row r="84">
          <cell r="M84" t="str">
            <v>California Pellet Mills (CPM)</v>
          </cell>
        </row>
        <row r="85">
          <cell r="M85" t="str">
            <v>Calpine</v>
          </cell>
        </row>
        <row r="86">
          <cell r="M86" t="str">
            <v>Calverton Finance, LLC</v>
          </cell>
        </row>
        <row r="87">
          <cell r="M87" t="str">
            <v>Camelbak</v>
          </cell>
        </row>
        <row r="88">
          <cell r="M88" t="str">
            <v>Caminus</v>
          </cell>
        </row>
        <row r="89">
          <cell r="M89" t="str">
            <v>Camp Recovery Center (CRC)</v>
          </cell>
        </row>
        <row r="90">
          <cell r="M90" t="str">
            <v>Canadian Imperial Bank of Commerce (CIBC)</v>
          </cell>
        </row>
        <row r="91">
          <cell r="M91" t="str">
            <v>Capital Golf Management, LLC</v>
          </cell>
        </row>
        <row r="92">
          <cell r="M92" t="str">
            <v>Cartier Chateau Finance, LLC</v>
          </cell>
        </row>
        <row r="93">
          <cell r="M93" t="str">
            <v>Cartier Hotel Finance, LLC</v>
          </cell>
        </row>
        <row r="94">
          <cell r="M94" t="str">
            <v>Cartier Resort, Ltd.</v>
          </cell>
        </row>
        <row r="95">
          <cell r="M95" t="str">
            <v>Casco</v>
          </cell>
        </row>
        <row r="96">
          <cell r="M96" t="str">
            <v>Cecilware</v>
          </cell>
        </row>
        <row r="97">
          <cell r="M97" t="str">
            <v>Centennial Communications</v>
          </cell>
        </row>
        <row r="98">
          <cell r="M98" t="str">
            <v>Center Oak Properties</v>
          </cell>
        </row>
        <row r="99">
          <cell r="M99" t="str">
            <v>Center Oak Properties</v>
          </cell>
        </row>
        <row r="100">
          <cell r="M100" t="str">
            <v>Cequel</v>
          </cell>
        </row>
        <row r="101">
          <cell r="M101" t="str">
            <v>Chart Industries</v>
          </cell>
        </row>
        <row r="102">
          <cell r="M102" t="str">
            <v>Charter Communications</v>
          </cell>
        </row>
        <row r="103">
          <cell r="M103" t="str">
            <v>Cheeka Hotel, LLC</v>
          </cell>
        </row>
        <row r="104">
          <cell r="M104" t="str">
            <v>Cherokee International</v>
          </cell>
        </row>
        <row r="105">
          <cell r="M105" t="str">
            <v>Cherokee Investor Partners, LLC</v>
          </cell>
        </row>
        <row r="106">
          <cell r="M106" t="str">
            <v>Cheshire Distribution Center</v>
          </cell>
        </row>
        <row r="107">
          <cell r="M107" t="str">
            <v>CHF, LLC</v>
          </cell>
        </row>
        <row r="108">
          <cell r="M108" t="str">
            <v>Chino Hills Land West</v>
          </cell>
        </row>
        <row r="109">
          <cell r="M109" t="str">
            <v>Chino Hills Mortgage</v>
          </cell>
        </row>
        <row r="110">
          <cell r="M110" t="str">
            <v>Chloe Tuna Fishing</v>
          </cell>
        </row>
        <row r="111">
          <cell r="M111" t="str">
            <v>CIBC (Canadian Imperial Bank of Commerce)</v>
          </cell>
        </row>
        <row r="112">
          <cell r="M112" t="str">
            <v>Cinar</v>
          </cell>
        </row>
        <row r="113">
          <cell r="M113" t="str">
            <v>Cinemas</v>
          </cell>
        </row>
        <row r="114">
          <cell r="M114" t="str">
            <v>Clarion/US Nursing</v>
          </cell>
        </row>
        <row r="115">
          <cell r="M115" t="str">
            <v>Classic Cable</v>
          </cell>
        </row>
        <row r="116">
          <cell r="M116" t="str">
            <v>Coastal Pacific</v>
          </cell>
        </row>
        <row r="117">
          <cell r="M117" t="str">
            <v>CollaGenex Pharmaceuticals</v>
          </cell>
        </row>
        <row r="118">
          <cell r="M118" t="str">
            <v>College Hills Parcel</v>
          </cell>
        </row>
        <row r="119">
          <cell r="M119" t="str">
            <v>College Hills Parcel</v>
          </cell>
        </row>
        <row r="120">
          <cell r="M120" t="str">
            <v>College Hills Properties, LLC</v>
          </cell>
        </row>
        <row r="121">
          <cell r="M121" t="str">
            <v>College Place Mortgage, LLC</v>
          </cell>
        </row>
        <row r="122">
          <cell r="M122" t="str">
            <v>College Point Properties</v>
          </cell>
        </row>
        <row r="123">
          <cell r="M123" t="str">
            <v>Collins &amp; Aikman</v>
          </cell>
        </row>
        <row r="124">
          <cell r="M124" t="str">
            <v>Composite Solutions</v>
          </cell>
        </row>
        <row r="125">
          <cell r="M125" t="str">
            <v>Conco Phillips</v>
          </cell>
        </row>
        <row r="126">
          <cell r="M126" t="str">
            <v>Congress Center LLC</v>
          </cell>
        </row>
        <row r="127">
          <cell r="M127" t="str">
            <v>Congress Chicago Holdings</v>
          </cell>
        </row>
        <row r="128">
          <cell r="M128" t="str">
            <v>Conseco, Inc.</v>
          </cell>
        </row>
        <row r="129">
          <cell r="M129" t="str">
            <v>Corning</v>
          </cell>
        </row>
        <row r="130">
          <cell r="M130" t="str">
            <v>Cottman Transmission</v>
          </cell>
        </row>
        <row r="131">
          <cell r="M131" t="str">
            <v>Country Club of the North</v>
          </cell>
        </row>
        <row r="132">
          <cell r="M132" t="str">
            <v>CP Member, LLC</v>
          </cell>
        </row>
        <row r="133">
          <cell r="M133" t="str">
            <v>CPM (California Pellet Mills)</v>
          </cell>
        </row>
        <row r="134">
          <cell r="M134" t="str">
            <v>CPM (California Pellet Mills)</v>
          </cell>
        </row>
        <row r="135">
          <cell r="M135" t="str">
            <v>CRC (Camp Recovery Center)</v>
          </cell>
        </row>
        <row r="136">
          <cell r="M136" t="str">
            <v>Cross Country Office, L.L.C.</v>
          </cell>
        </row>
        <row r="137">
          <cell r="M137" t="str">
            <v>Crown Cork &amp; Seal, Inc.</v>
          </cell>
        </row>
        <row r="138">
          <cell r="M138" t="str">
            <v>Crown Paper</v>
          </cell>
        </row>
        <row r="139">
          <cell r="M139" t="str">
            <v>Curtis Center</v>
          </cell>
        </row>
        <row r="140">
          <cell r="M140" t="str">
            <v>D'Agostino's Super Markets</v>
          </cell>
        </row>
        <row r="141">
          <cell r="M141" t="str">
            <v>Dakota, Minnesota &amp; Eastern Railroad (DM&amp;E)</v>
          </cell>
        </row>
        <row r="142">
          <cell r="M142" t="str">
            <v>Danbury Labs, LLC</v>
          </cell>
        </row>
        <row r="143">
          <cell r="M143" t="str">
            <v>Danfords Finance, LLC</v>
          </cell>
        </row>
        <row r="144">
          <cell r="M144" t="str">
            <v>Danfords Port Jefferson, LLC</v>
          </cell>
        </row>
        <row r="145">
          <cell r="M145" t="str">
            <v>Danfords Property, LLC</v>
          </cell>
        </row>
        <row r="146">
          <cell r="M146" t="str">
            <v>Daya Guna</v>
          </cell>
        </row>
        <row r="147">
          <cell r="M147" t="str">
            <v>DCS (Diversified Collections Services)</v>
          </cell>
        </row>
        <row r="148">
          <cell r="M148" t="str">
            <v>DeCrane Aircraft</v>
          </cell>
        </row>
        <row r="149">
          <cell r="M149" t="str">
            <v>Del Mar Holdings, LLC</v>
          </cell>
        </row>
        <row r="150">
          <cell r="M150" t="str">
            <v>Del Mar Station, LLC</v>
          </cell>
        </row>
        <row r="151">
          <cell r="M151" t="str">
            <v>Denny's Corporation (Advantica)</v>
          </cell>
        </row>
        <row r="152">
          <cell r="M152" t="str">
            <v>DESA International</v>
          </cell>
        </row>
        <row r="153">
          <cell r="M153" t="str">
            <v>DGS International Finance</v>
          </cell>
        </row>
        <row r="154">
          <cell r="M154" t="str">
            <v>DHB Industries</v>
          </cell>
        </row>
        <row r="155">
          <cell r="M155" t="str">
            <v>Dictaphone</v>
          </cell>
        </row>
        <row r="156">
          <cell r="M156" t="str">
            <v>Disco</v>
          </cell>
        </row>
        <row r="157">
          <cell r="M157" t="str">
            <v>Diversified Collections Services (DCS)</v>
          </cell>
        </row>
        <row r="158">
          <cell r="M158" t="str">
            <v>DM&amp;E (Dakota, Minnesota &amp; Eastern Railroad)</v>
          </cell>
        </row>
        <row r="159">
          <cell r="M159" t="str">
            <v>Dolex Dollar Express</v>
          </cell>
        </row>
        <row r="160">
          <cell r="M160" t="str">
            <v>Doskocil Manufacturing</v>
          </cell>
        </row>
        <row r="161">
          <cell r="M161" t="str">
            <v>Dow San Francisco Holdings</v>
          </cell>
        </row>
        <row r="162">
          <cell r="M162" t="str">
            <v>Dow San Francisco Lofts, LLC</v>
          </cell>
        </row>
        <row r="163">
          <cell r="M163" t="str">
            <v>DTI Holdings, Inc.</v>
          </cell>
        </row>
        <row r="164">
          <cell r="M164" t="str">
            <v>Dunlop Slazenger Group, Ltd.</v>
          </cell>
        </row>
        <row r="165">
          <cell r="M165" t="str">
            <v>Dynegy Holdings</v>
          </cell>
        </row>
        <row r="166">
          <cell r="M166" t="str">
            <v>East Hills Roadway Associates</v>
          </cell>
        </row>
        <row r="167">
          <cell r="M167" t="str">
            <v>East Wenatchee Holdings, LLC</v>
          </cell>
        </row>
        <row r="168">
          <cell r="M168" t="str">
            <v>East Wenatchee Holdings, LLC</v>
          </cell>
        </row>
        <row r="169">
          <cell r="M169" t="str">
            <v>East Wenatchee II</v>
          </cell>
        </row>
        <row r="170">
          <cell r="M170" t="str">
            <v>East Wenatchee Property II, LLC</v>
          </cell>
        </row>
        <row r="171">
          <cell r="M171" t="str">
            <v>East Wenatchee Property II, LLC</v>
          </cell>
        </row>
        <row r="172">
          <cell r="M172" t="str">
            <v>East Wenatchee Property, LLC</v>
          </cell>
        </row>
        <row r="173">
          <cell r="M173" t="str">
            <v>East Wenatchee Property, LLC</v>
          </cell>
        </row>
        <row r="174">
          <cell r="M174" t="str">
            <v>E-Corp</v>
          </cell>
        </row>
        <row r="175">
          <cell r="M175" t="str">
            <v>El Dorado Stone</v>
          </cell>
        </row>
        <row r="176">
          <cell r="M176" t="str">
            <v>Elgar Holdings</v>
          </cell>
        </row>
        <row r="177">
          <cell r="M177" t="str">
            <v>Elkhorn Property</v>
          </cell>
        </row>
        <row r="178">
          <cell r="M178" t="str">
            <v>Elkhorn Property</v>
          </cell>
        </row>
        <row r="179">
          <cell r="M179" t="str">
            <v>Enron</v>
          </cell>
        </row>
        <row r="180">
          <cell r="M180" t="str">
            <v>Enron CLN (Enron North America)</v>
          </cell>
        </row>
        <row r="181">
          <cell r="M181" t="str">
            <v>Enron North America (Enron CLN)</v>
          </cell>
        </row>
        <row r="182">
          <cell r="M182" t="str">
            <v>EnviroSource</v>
          </cell>
        </row>
        <row r="183">
          <cell r="M183" t="str">
            <v>EOS</v>
          </cell>
        </row>
        <row r="184">
          <cell r="M184" t="str">
            <v>EuroTunnel</v>
          </cell>
        </row>
        <row r="185">
          <cell r="M185" t="str">
            <v>Excelligence</v>
          </cell>
        </row>
        <row r="186">
          <cell r="M186" t="str">
            <v>Exco</v>
          </cell>
        </row>
        <row r="187">
          <cell r="M187" t="str">
            <v>Falcon Products</v>
          </cell>
        </row>
        <row r="188">
          <cell r="M188" t="str">
            <v>Falconer Gas Storage</v>
          </cell>
        </row>
        <row r="189">
          <cell r="M189" t="str">
            <v>FEC Member, LLC</v>
          </cell>
        </row>
        <row r="190">
          <cell r="M190" t="str">
            <v>Federal-Mogul Corporation</v>
          </cell>
        </row>
        <row r="191">
          <cell r="M191" t="str">
            <v>First Office Building Japan Finance, LLC</v>
          </cell>
        </row>
        <row r="192">
          <cell r="M192" t="str">
            <v>Fontana Empire I</v>
          </cell>
        </row>
        <row r="193">
          <cell r="M193" t="str">
            <v>Fontana Empire II</v>
          </cell>
        </row>
        <row r="194">
          <cell r="M194" t="str">
            <v>Forty First Street Holdings, LLC</v>
          </cell>
        </row>
        <row r="195">
          <cell r="M195" t="str">
            <v>Franklin Van Buren, LLC</v>
          </cell>
        </row>
        <row r="196">
          <cell r="M196" t="str">
            <v>Furniture Brands International</v>
          </cell>
        </row>
        <row r="197">
          <cell r="M197" t="str">
            <v>Furukawa Co.</v>
          </cell>
        </row>
        <row r="198">
          <cell r="M198" t="str">
            <v>Furukawa Co.</v>
          </cell>
        </row>
        <row r="199">
          <cell r="M199" t="str">
            <v>Gates Formed Fiber</v>
          </cell>
        </row>
        <row r="200">
          <cell r="M200" t="str">
            <v>GATX Ventures</v>
          </cell>
        </row>
        <row r="201">
          <cell r="M201" t="str">
            <v>GC Finance, LLC</v>
          </cell>
        </row>
        <row r="202">
          <cell r="M202" t="str">
            <v>GC Golf Management</v>
          </cell>
        </row>
        <row r="203">
          <cell r="M203" t="str">
            <v>GC Golf Management</v>
          </cell>
        </row>
        <row r="204">
          <cell r="M204" t="str">
            <v>GC Landscaping</v>
          </cell>
        </row>
        <row r="205">
          <cell r="M205" t="str">
            <v>GC Landscaping</v>
          </cell>
        </row>
        <row r="206">
          <cell r="M206" t="str">
            <v>GC Member, LLC</v>
          </cell>
        </row>
        <row r="207">
          <cell r="M207" t="str">
            <v>GC Member, LLC</v>
          </cell>
        </row>
        <row r="208">
          <cell r="M208" t="str">
            <v>GDW Finance, LLC</v>
          </cell>
        </row>
        <row r="209">
          <cell r="M209" t="str">
            <v>Gemini Air Cargo</v>
          </cell>
        </row>
        <row r="210">
          <cell r="M210" t="str">
            <v>Gemini Portfolio, LLC</v>
          </cell>
        </row>
        <row r="211">
          <cell r="M211" t="str">
            <v>General Expense (No Specific INV Allocation)</v>
          </cell>
        </row>
        <row r="212">
          <cell r="M212" t="str">
            <v>General Maritime (Ajax)</v>
          </cell>
        </row>
        <row r="213">
          <cell r="M213" t="str">
            <v>Genesis Health Ventures</v>
          </cell>
        </row>
        <row r="214">
          <cell r="M214" t="str">
            <v>GenScape</v>
          </cell>
        </row>
        <row r="215">
          <cell r="M215" t="str">
            <v>Getronics</v>
          </cell>
        </row>
        <row r="216">
          <cell r="M216" t="str">
            <v>Gilbert 385</v>
          </cell>
        </row>
        <row r="217">
          <cell r="M217" t="str">
            <v>Globe Telesystems</v>
          </cell>
        </row>
        <row r="218">
          <cell r="M218" t="str">
            <v>Goldman Sachs</v>
          </cell>
        </row>
        <row r="219">
          <cell r="M219" t="str">
            <v>Gopher</v>
          </cell>
        </row>
        <row r="220">
          <cell r="M220" t="str">
            <v>Gotani</v>
          </cell>
        </row>
        <row r="221">
          <cell r="M221" t="str">
            <v>Governors Club</v>
          </cell>
        </row>
        <row r="222">
          <cell r="M222" t="str">
            <v>Grand Dallas Warehouse</v>
          </cell>
        </row>
        <row r="223">
          <cell r="M223" t="str">
            <v>Grand Texas Property</v>
          </cell>
        </row>
        <row r="224">
          <cell r="M224" t="str">
            <v>Great Lakes Dredge</v>
          </cell>
        </row>
        <row r="225">
          <cell r="M225" t="str">
            <v>Greenbrier, LLC</v>
          </cell>
        </row>
        <row r="226">
          <cell r="M226" t="str">
            <v>Gresham Holdings Corp.</v>
          </cell>
        </row>
        <row r="227">
          <cell r="M227" t="str">
            <v>Gresham Land Holdings</v>
          </cell>
        </row>
        <row r="228">
          <cell r="M228" t="str">
            <v>Gresham Land Holdings</v>
          </cell>
        </row>
        <row r="229">
          <cell r="M229" t="str">
            <v>Gresham Land Partners 1, LLC</v>
          </cell>
        </row>
        <row r="230">
          <cell r="M230" t="str">
            <v>Gresham Land Partners 2, LLC</v>
          </cell>
        </row>
        <row r="231">
          <cell r="M231" t="str">
            <v>Gresham Land Partners 2, LLC</v>
          </cell>
        </row>
        <row r="232">
          <cell r="M232" t="str">
            <v>Gresham Land Partners 3, LLC</v>
          </cell>
        </row>
        <row r="233">
          <cell r="M233" t="str">
            <v>Gresham Land Partners 3, LLC</v>
          </cell>
        </row>
        <row r="234">
          <cell r="M234" t="str">
            <v>Gresham Land Partners 4, LLC</v>
          </cell>
        </row>
        <row r="235">
          <cell r="M235" t="str">
            <v>Gresham Land Partners 4, LLC</v>
          </cell>
        </row>
        <row r="236">
          <cell r="M236" t="str">
            <v>Gresham Land Partners 5, LLC</v>
          </cell>
        </row>
        <row r="237">
          <cell r="M237" t="str">
            <v>Gresham Land Partners 5, LLC</v>
          </cell>
        </row>
        <row r="238">
          <cell r="M238" t="str">
            <v>Gresham Land Partners 8, LLC</v>
          </cell>
        </row>
        <row r="239">
          <cell r="M239" t="str">
            <v>Gresham Land Partners 8, LLC</v>
          </cell>
        </row>
        <row r="240">
          <cell r="M240" t="str">
            <v>Gresham Station, LLC</v>
          </cell>
        </row>
        <row r="241">
          <cell r="M241" t="str">
            <v>Gresham Station, LLC</v>
          </cell>
        </row>
        <row r="242">
          <cell r="M242" t="str">
            <v>Gryphon Domestic VII</v>
          </cell>
        </row>
        <row r="243">
          <cell r="M243" t="str">
            <v>Harrison Hot Springs</v>
          </cell>
        </row>
        <row r="244">
          <cell r="M244" t="str">
            <v>Harrison Hotel, LLC</v>
          </cell>
        </row>
        <row r="245">
          <cell r="M245" t="str">
            <v>Harrison Resort, Limited</v>
          </cell>
        </row>
        <row r="246">
          <cell r="M246" t="str">
            <v>Health South</v>
          </cell>
        </row>
        <row r="247">
          <cell r="M247" t="str">
            <v>Heritage Partners</v>
          </cell>
        </row>
        <row r="248">
          <cell r="M248" t="str">
            <v>High Voltage</v>
          </cell>
        </row>
        <row r="249">
          <cell r="M249" t="str">
            <v>Hobron Hotel</v>
          </cell>
        </row>
        <row r="250">
          <cell r="M250" t="str">
            <v>Homax</v>
          </cell>
        </row>
        <row r="251">
          <cell r="M251" t="str">
            <v>Homax</v>
          </cell>
        </row>
        <row r="252">
          <cell r="M252" t="str">
            <v>Houlihan</v>
          </cell>
        </row>
        <row r="253">
          <cell r="M253" t="str">
            <v>HPC Industries</v>
          </cell>
        </row>
        <row r="254">
          <cell r="M254" t="str">
            <v>Hunter Fan</v>
          </cell>
        </row>
        <row r="255">
          <cell r="M255" t="str">
            <v>HVB Bank</v>
          </cell>
        </row>
        <row r="256">
          <cell r="M256" t="str">
            <v>Hyundai</v>
          </cell>
        </row>
        <row r="257">
          <cell r="M257" t="str">
            <v>Idmarsat</v>
          </cell>
        </row>
        <row r="258">
          <cell r="M258" t="str">
            <v>Indah Kiat</v>
          </cell>
        </row>
        <row r="259">
          <cell r="M259" t="str">
            <v>Independence GP, LLC</v>
          </cell>
        </row>
        <row r="260">
          <cell r="M260" t="str">
            <v>Independence Square</v>
          </cell>
        </row>
        <row r="261">
          <cell r="M261" t="str">
            <v>Indesco International</v>
          </cell>
        </row>
        <row r="262">
          <cell r="M262" t="str">
            <v>Indian Motorcycle</v>
          </cell>
        </row>
        <row r="263">
          <cell r="M263" t="str">
            <v>Information Resources, Inc. (IRI)</v>
          </cell>
        </row>
        <row r="264">
          <cell r="M264" t="str">
            <v>InfraSource</v>
          </cell>
        </row>
        <row r="265">
          <cell r="M265" t="str">
            <v>Integrated Health Services</v>
          </cell>
        </row>
        <row r="266">
          <cell r="M266" t="str">
            <v>Intermedia Communication</v>
          </cell>
        </row>
        <row r="267">
          <cell r="M267" t="str">
            <v>IRI (Information Resources, Inc.)</v>
          </cell>
        </row>
        <row r="268">
          <cell r="M268" t="str">
            <v>Isuzu Property</v>
          </cell>
        </row>
        <row r="269">
          <cell r="M269" t="str">
            <v>James Cable</v>
          </cell>
        </row>
        <row r="270">
          <cell r="M270" t="str">
            <v>Japan ML Portfolio, LLC</v>
          </cell>
        </row>
        <row r="271">
          <cell r="M271" t="str">
            <v>Jason Automotive</v>
          </cell>
        </row>
        <row r="272">
          <cell r="M272" t="str">
            <v>JL Member II, LLC</v>
          </cell>
        </row>
        <row r="273">
          <cell r="M273" t="str">
            <v>JL Member II, LLC</v>
          </cell>
        </row>
        <row r="274">
          <cell r="M274" t="str">
            <v>JL Member, LLC</v>
          </cell>
        </row>
        <row r="275">
          <cell r="M275" t="str">
            <v>Jockey Club Option</v>
          </cell>
        </row>
        <row r="276">
          <cell r="M276" t="str">
            <v>Jockey Club Option</v>
          </cell>
        </row>
        <row r="277">
          <cell r="M277" t="str">
            <v>Joint Corporation Asset</v>
          </cell>
        </row>
        <row r="278">
          <cell r="M278" t="str">
            <v>Jordan Landing</v>
          </cell>
        </row>
        <row r="279">
          <cell r="M279" t="str">
            <v>Jordan Landing II</v>
          </cell>
        </row>
        <row r="280">
          <cell r="M280" t="str">
            <v>Jordan Landing II</v>
          </cell>
        </row>
        <row r="281">
          <cell r="M281" t="str">
            <v>Joy Global</v>
          </cell>
        </row>
        <row r="282">
          <cell r="M282" t="str">
            <v>JW Aluminum</v>
          </cell>
        </row>
        <row r="283">
          <cell r="M283" t="str">
            <v>JW Aluminum</v>
          </cell>
        </row>
        <row r="284">
          <cell r="M284" t="str">
            <v>JW Childs</v>
          </cell>
        </row>
        <row r="285">
          <cell r="M285" t="str">
            <v>Kagoshima Portfolio, LLC</v>
          </cell>
        </row>
        <row r="286">
          <cell r="M286" t="str">
            <v>Kenwood</v>
          </cell>
        </row>
        <row r="287">
          <cell r="M287" t="str">
            <v>Kerzner International</v>
          </cell>
        </row>
        <row r="288">
          <cell r="M288" t="str">
            <v>Kindercare Learning Centers</v>
          </cell>
        </row>
        <row r="289">
          <cell r="M289" t="str">
            <v>KK Tohgo</v>
          </cell>
        </row>
        <row r="290">
          <cell r="M290" t="str">
            <v>KK Tohgo</v>
          </cell>
        </row>
        <row r="291">
          <cell r="M291" t="str">
            <v xml:space="preserve">K-Mart  </v>
          </cell>
        </row>
        <row r="292">
          <cell r="M292" t="str">
            <v>K-Mart First Berkshire First</v>
          </cell>
        </row>
        <row r="293">
          <cell r="M293" t="str">
            <v>KPNQwest</v>
          </cell>
        </row>
        <row r="294">
          <cell r="M294" t="str">
            <v>KRC Golf</v>
          </cell>
        </row>
        <row r="295">
          <cell r="M295" t="str">
            <v>KRC Golf</v>
          </cell>
        </row>
        <row r="296">
          <cell r="M296" t="str">
            <v>Kudan Kawa TMK</v>
          </cell>
        </row>
        <row r="297">
          <cell r="M297" t="str">
            <v>Kudan Kawa YK</v>
          </cell>
        </row>
        <row r="298">
          <cell r="M298" t="str">
            <v>Kudan Kawa YK</v>
          </cell>
        </row>
        <row r="299">
          <cell r="M299" t="str">
            <v>Kuilima Resort</v>
          </cell>
        </row>
        <row r="300">
          <cell r="M300" t="str">
            <v>Lake Lawn Airfield</v>
          </cell>
        </row>
        <row r="301">
          <cell r="M301" t="str">
            <v>Lake Lawn Lodge</v>
          </cell>
        </row>
        <row r="302">
          <cell r="M302" t="str">
            <v>Landis Plastics</v>
          </cell>
        </row>
        <row r="303">
          <cell r="M303" t="str">
            <v>Lazy Days</v>
          </cell>
        </row>
        <row r="304">
          <cell r="M304" t="str">
            <v>Lazy Days</v>
          </cell>
        </row>
        <row r="305">
          <cell r="M305" t="str">
            <v>Leeds</v>
          </cell>
        </row>
        <row r="306">
          <cell r="M306" t="str">
            <v>Lehigh Group</v>
          </cell>
        </row>
        <row r="307">
          <cell r="M307" t="str">
            <v>Lehigh Group</v>
          </cell>
        </row>
        <row r="308">
          <cell r="M308" t="str">
            <v>Liberty Funding</v>
          </cell>
        </row>
        <row r="309">
          <cell r="M309" t="str">
            <v>Liberty Funding</v>
          </cell>
        </row>
        <row r="310">
          <cell r="M310" t="str">
            <v>Lincoln Square</v>
          </cell>
        </row>
        <row r="311">
          <cell r="M311" t="str">
            <v>LineSoft</v>
          </cell>
        </row>
        <row r="312">
          <cell r="M312" t="str">
            <v>Littelfuse</v>
          </cell>
        </row>
        <row r="313">
          <cell r="M313" t="str">
            <v>Loch Lomond Marina</v>
          </cell>
        </row>
        <row r="314">
          <cell r="M314" t="str">
            <v>Lodestar Corporation</v>
          </cell>
        </row>
        <row r="315">
          <cell r="M315" t="str">
            <v>Lodgian Financing Corporation</v>
          </cell>
        </row>
        <row r="316">
          <cell r="M316" t="str">
            <v>Loewen</v>
          </cell>
        </row>
        <row r="317">
          <cell r="M317" t="str">
            <v>Loews Cineplex Entertainment</v>
          </cell>
        </row>
        <row r="318">
          <cell r="M318" t="str">
            <v>LTV Copperweld</v>
          </cell>
        </row>
        <row r="319">
          <cell r="M319" t="str">
            <v xml:space="preserve">Luby's </v>
          </cell>
        </row>
        <row r="320">
          <cell r="M320" t="str">
            <v>Lucent Technologies</v>
          </cell>
        </row>
        <row r="321">
          <cell r="M321" t="str">
            <v>MAFCO</v>
          </cell>
        </row>
        <row r="322">
          <cell r="M322" t="str">
            <v>Maidenform Worldwide</v>
          </cell>
        </row>
        <row r="323">
          <cell r="M323" t="str">
            <v>Mall 205</v>
          </cell>
        </row>
        <row r="324">
          <cell r="M324" t="str">
            <v>Marconi</v>
          </cell>
        </row>
        <row r="325">
          <cell r="M325" t="str">
            <v>Mariner Healthcare, Inc.</v>
          </cell>
        </row>
        <row r="326">
          <cell r="M326" t="str">
            <v>Martin Color Fi</v>
          </cell>
        </row>
        <row r="327">
          <cell r="M327" t="str">
            <v>Marutomi</v>
          </cell>
        </row>
        <row r="328">
          <cell r="M328" t="str">
            <v>Maslonka</v>
          </cell>
        </row>
        <row r="329">
          <cell r="M329" t="str">
            <v>MCI/WorldCom</v>
          </cell>
        </row>
        <row r="330">
          <cell r="M330" t="str">
            <v>Meristar Hospitality</v>
          </cell>
        </row>
        <row r="331">
          <cell r="M331" t="str">
            <v>Metromedia Fiber Network</v>
          </cell>
        </row>
        <row r="332">
          <cell r="M332" t="str">
            <v>MHRP Resort</v>
          </cell>
        </row>
        <row r="333">
          <cell r="M333" t="str">
            <v>Millenium Rail Holdings, LLC (MRI)</v>
          </cell>
        </row>
        <row r="334">
          <cell r="M334" t="str">
            <v>Millenium Towers</v>
          </cell>
        </row>
        <row r="335">
          <cell r="M335" t="str">
            <v>Mission Resources</v>
          </cell>
        </row>
        <row r="336">
          <cell r="M336" t="str">
            <v>Modus Media</v>
          </cell>
        </row>
        <row r="337">
          <cell r="M337" t="str">
            <v>Montauk Mortgage, LLC</v>
          </cell>
        </row>
        <row r="338">
          <cell r="M338" t="str">
            <v>Morris Material Handling</v>
          </cell>
        </row>
        <row r="339">
          <cell r="M339" t="str">
            <v>Mountain High Holdings, LLC</v>
          </cell>
        </row>
        <row r="340">
          <cell r="M340" t="str">
            <v>MPI International</v>
          </cell>
        </row>
        <row r="341">
          <cell r="M341" t="str">
            <v>MRI (Millenium Rail Holdings, LLC)</v>
          </cell>
        </row>
        <row r="342">
          <cell r="M342" t="str">
            <v>Multi-Dwelling Delaware (New York Multi Family)</v>
          </cell>
        </row>
        <row r="343">
          <cell r="M343" t="str">
            <v>MW Manufacturer</v>
          </cell>
        </row>
        <row r="344">
          <cell r="M344" t="str">
            <v>MYC New York Resort, Inc.</v>
          </cell>
        </row>
        <row r="345">
          <cell r="M345" t="str">
            <v>MYC NY Marina, LLC</v>
          </cell>
        </row>
        <row r="346">
          <cell r="M346" t="str">
            <v>Mycal (Nichii Co., Ltd.)</v>
          </cell>
        </row>
        <row r="347">
          <cell r="M347" t="str">
            <v>National Equipment Services (NES)</v>
          </cell>
        </row>
        <row r="348">
          <cell r="M348" t="str">
            <v>National Mobile Television (NMT)</v>
          </cell>
        </row>
        <row r="349">
          <cell r="M349" t="str">
            <v>Nations Rent, Inc.</v>
          </cell>
        </row>
        <row r="350">
          <cell r="M350" t="str">
            <v>Neptune</v>
          </cell>
        </row>
        <row r="351">
          <cell r="M351" t="str">
            <v>NES (National Equipment Services)</v>
          </cell>
        </row>
        <row r="352">
          <cell r="M352" t="str">
            <v>NES Traffic Safety Division</v>
          </cell>
        </row>
        <row r="353">
          <cell r="M353" t="str">
            <v>New Flyer</v>
          </cell>
        </row>
        <row r="354">
          <cell r="M354" t="str">
            <v>New York Multi Family (Multi-Dwelling Delaware)</v>
          </cell>
        </row>
        <row r="355">
          <cell r="M355" t="str">
            <v>Nichii Co., Ltd. (Mycal)</v>
          </cell>
        </row>
        <row r="356">
          <cell r="M356" t="str">
            <v>NII</v>
          </cell>
        </row>
        <row r="357">
          <cell r="M357" t="str">
            <v>NMT (National Mobile Television)</v>
          </cell>
        </row>
        <row r="358">
          <cell r="M358" t="str">
            <v>Norcraft</v>
          </cell>
        </row>
        <row r="359">
          <cell r="M359" t="str">
            <v>Northwest Retail Member, LLC</v>
          </cell>
        </row>
        <row r="360">
          <cell r="M360" t="str">
            <v>Northwest Retail Member, LLC</v>
          </cell>
        </row>
        <row r="361">
          <cell r="M361" t="str">
            <v>Northwestern Corporation</v>
          </cell>
        </row>
        <row r="362">
          <cell r="M362" t="str">
            <v>Northwestern Corporation</v>
          </cell>
        </row>
        <row r="363">
          <cell r="M363" t="str">
            <v>NSM Steel</v>
          </cell>
        </row>
        <row r="364">
          <cell r="M364" t="str">
            <v>NTL</v>
          </cell>
        </row>
        <row r="365">
          <cell r="M365" t="str">
            <v>Oakmont</v>
          </cell>
        </row>
        <row r="366">
          <cell r="M366" t="str">
            <v>OCM Administrative Services, LLC</v>
          </cell>
        </row>
        <row r="367">
          <cell r="M367" t="str">
            <v>OCM Cherokee Investments, Inc.</v>
          </cell>
        </row>
        <row r="368">
          <cell r="M368" t="str">
            <v>OCM Cinema Holdings, LLC</v>
          </cell>
        </row>
        <row r="369">
          <cell r="M369" t="str">
            <v>OCM/GFI Cherokee Investments II, Inc.</v>
          </cell>
        </row>
        <row r="370">
          <cell r="M370" t="str">
            <v>Ogihara</v>
          </cell>
        </row>
        <row r="371">
          <cell r="M371" t="str">
            <v>Onezone</v>
          </cell>
        </row>
        <row r="372">
          <cell r="M372" t="str">
            <v>Orion Refining</v>
          </cell>
        </row>
        <row r="373">
          <cell r="M373" t="str">
            <v>Osprey Trust</v>
          </cell>
        </row>
        <row r="374">
          <cell r="M374" t="str">
            <v>Owens Corning</v>
          </cell>
        </row>
        <row r="375">
          <cell r="M375" t="str">
            <v>Owens Illinois</v>
          </cell>
        </row>
        <row r="376">
          <cell r="M376" t="str">
            <v>Pacific Aircorp (Pegasus)</v>
          </cell>
        </row>
        <row r="377">
          <cell r="M377" t="str">
            <v>Palace Entertainment</v>
          </cell>
        </row>
        <row r="378">
          <cell r="M378" t="str">
            <v>Payless Cashways, Inc.</v>
          </cell>
        </row>
        <row r="379">
          <cell r="M379" t="str">
            <v>PCL (Physicians Clinical)</v>
          </cell>
        </row>
        <row r="380">
          <cell r="M380" t="str">
            <v>Pegasus (Pacific Aircorp)</v>
          </cell>
        </row>
        <row r="381">
          <cell r="M381" t="str">
            <v>Penton Media</v>
          </cell>
        </row>
        <row r="382">
          <cell r="M382" t="str">
            <v>Petrie Parkman</v>
          </cell>
        </row>
        <row r="383">
          <cell r="M383" t="str">
            <v>Petroleum Geo-Services</v>
          </cell>
        </row>
        <row r="384">
          <cell r="M384" t="str">
            <v>Phoenix 6, LLC</v>
          </cell>
        </row>
        <row r="385">
          <cell r="M385" t="str">
            <v>Physicians Clinical (PCL)</v>
          </cell>
        </row>
        <row r="386">
          <cell r="M386" t="str">
            <v>Pillowtex Corporation</v>
          </cell>
        </row>
        <row r="387">
          <cell r="M387" t="str">
            <v>Planvista</v>
          </cell>
        </row>
        <row r="388">
          <cell r="M388" t="str">
            <v>Planvista</v>
          </cell>
        </row>
        <row r="389">
          <cell r="M389" t="str">
            <v>Polysindo International</v>
          </cell>
        </row>
        <row r="390">
          <cell r="M390" t="str">
            <v>Portland Mall 205 Parcel, LLC</v>
          </cell>
        </row>
        <row r="391">
          <cell r="M391" t="str">
            <v>Portland Mall 205 Parcel, LLC</v>
          </cell>
        </row>
        <row r="392">
          <cell r="M392" t="str">
            <v>Potential Investment</v>
          </cell>
        </row>
        <row r="393">
          <cell r="M393" t="str">
            <v>Power Measurement</v>
          </cell>
        </row>
        <row r="394">
          <cell r="M394" t="str">
            <v>Press Industries</v>
          </cell>
        </row>
        <row r="395">
          <cell r="M395" t="str">
            <v>Princeton Windows</v>
          </cell>
        </row>
        <row r="396">
          <cell r="M396" t="str">
            <v>PriNexus</v>
          </cell>
        </row>
        <row r="397">
          <cell r="M397" t="str">
            <v>Project Dispatch</v>
          </cell>
        </row>
        <row r="398">
          <cell r="M398" t="str">
            <v>Project Gopher</v>
          </cell>
        </row>
        <row r="399">
          <cell r="M399" t="str">
            <v>Project Marlin</v>
          </cell>
        </row>
        <row r="400">
          <cell r="M400" t="str">
            <v>PT Daya Guna</v>
          </cell>
        </row>
        <row r="401">
          <cell r="M401" t="str">
            <v>PV Capital, LLC</v>
          </cell>
        </row>
        <row r="402">
          <cell r="M402" t="str">
            <v>Quanta</v>
          </cell>
        </row>
        <row r="403">
          <cell r="M403" t="str">
            <v>Queens Bridge II, LLC</v>
          </cell>
        </row>
        <row r="404">
          <cell r="M404" t="str">
            <v>Queens Bridge, LLC</v>
          </cell>
        </row>
        <row r="405">
          <cell r="M405" t="str">
            <v>Qwest Dex</v>
          </cell>
        </row>
        <row r="406">
          <cell r="M406" t="str">
            <v>RCN Corp.</v>
          </cell>
        </row>
        <row r="407">
          <cell r="M407" t="str">
            <v>Read House</v>
          </cell>
        </row>
        <row r="408">
          <cell r="M408" t="str">
            <v>Redondo Loan Holdings, LLC</v>
          </cell>
        </row>
        <row r="409">
          <cell r="M409" t="str">
            <v>Reeves Industries</v>
          </cell>
        </row>
        <row r="410">
          <cell r="M410" t="str">
            <v>Regal Entertainment Group</v>
          </cell>
        </row>
        <row r="411">
          <cell r="M411" t="str">
            <v>Rembrandt Netherlands Structure</v>
          </cell>
        </row>
        <row r="412">
          <cell r="M412" t="str">
            <v>Rembrandt Properties, LLC</v>
          </cell>
        </row>
        <row r="413">
          <cell r="M413" t="str">
            <v>Renaissance Cosmetics</v>
          </cell>
        </row>
        <row r="414">
          <cell r="M414" t="str">
            <v>Rendezvous Montauk, LLC</v>
          </cell>
        </row>
        <row r="415">
          <cell r="M415" t="str">
            <v>Renno, LLC</v>
          </cell>
        </row>
        <row r="416">
          <cell r="M416" t="str">
            <v>Republic National Cabinets</v>
          </cell>
        </row>
        <row r="417">
          <cell r="M417" t="str">
            <v>Ripplewood (Bariatrix Management)</v>
          </cell>
        </row>
        <row r="418">
          <cell r="M418" t="str">
            <v>Rite Aid Corporation</v>
          </cell>
        </row>
        <row r="419">
          <cell r="M419" t="str">
            <v>Riverpark A</v>
          </cell>
        </row>
        <row r="420">
          <cell r="M420" t="str">
            <v>Riverpark B</v>
          </cell>
        </row>
        <row r="421">
          <cell r="M421" t="str">
            <v>Riverpark Development</v>
          </cell>
        </row>
        <row r="422">
          <cell r="M422" t="str">
            <v>Riverpark Holdings</v>
          </cell>
        </row>
        <row r="423">
          <cell r="M423" t="str">
            <v>Royal A-Hold</v>
          </cell>
        </row>
        <row r="424">
          <cell r="M424" t="str">
            <v>RT Holdings, Inc.</v>
          </cell>
        </row>
        <row r="425">
          <cell r="M425" t="str">
            <v>S.E. 96th Avenue, LLC</v>
          </cell>
        </row>
        <row r="426">
          <cell r="M426" t="str">
            <v>S.E. 96th Avenue, LLC</v>
          </cell>
        </row>
        <row r="427">
          <cell r="M427" t="str">
            <v>S.E. Washington Street, LLC</v>
          </cell>
        </row>
        <row r="428">
          <cell r="M428" t="str">
            <v>S.E. Washington Street, LLC</v>
          </cell>
        </row>
        <row r="429">
          <cell r="M429" t="str">
            <v>Sacramento Renaissance</v>
          </cell>
        </row>
        <row r="430">
          <cell r="M430" t="str">
            <v>Sagus</v>
          </cell>
        </row>
        <row r="431">
          <cell r="M431" t="str">
            <v>San Rafael Holdings, LLC</v>
          </cell>
        </row>
        <row r="432">
          <cell r="M432" t="str">
            <v>San Rafael Investment, LLC</v>
          </cell>
        </row>
        <row r="433">
          <cell r="M433" t="str">
            <v>San Rafael Marina</v>
          </cell>
        </row>
        <row r="434">
          <cell r="M434" t="str">
            <v>Santa Clara Holding, LLC</v>
          </cell>
        </row>
        <row r="435">
          <cell r="M435" t="str">
            <v>Santa Clara Hotel, LLC</v>
          </cell>
        </row>
        <row r="436">
          <cell r="M436" t="str">
            <v>Santa Clara Hotel, LLC</v>
          </cell>
        </row>
        <row r="437">
          <cell r="M437" t="str">
            <v>Sapporo Venus Court</v>
          </cell>
        </row>
        <row r="438">
          <cell r="M438" t="str">
            <v>Sapporo Venus Court</v>
          </cell>
        </row>
        <row r="439">
          <cell r="M439" t="str">
            <v>Sawmill Road Property</v>
          </cell>
        </row>
        <row r="440">
          <cell r="M440" t="str">
            <v>Schlumberger Electricity</v>
          </cell>
        </row>
        <row r="441">
          <cell r="M441" t="str">
            <v>Scientific Games Corporation (Autotote)</v>
          </cell>
        </row>
        <row r="442">
          <cell r="M442" t="str">
            <v>Seiyu</v>
          </cell>
        </row>
        <row r="443">
          <cell r="M443" t="str">
            <v>Seiyu</v>
          </cell>
        </row>
        <row r="444">
          <cell r="M444" t="str">
            <v>Sempra</v>
          </cell>
        </row>
        <row r="445">
          <cell r="M445" t="str">
            <v>SF Aquarium, LLC</v>
          </cell>
        </row>
        <row r="446">
          <cell r="M446" t="str">
            <v>SF Aquarium, LLC</v>
          </cell>
        </row>
        <row r="447">
          <cell r="M447" t="str">
            <v>Shuwa Property</v>
          </cell>
        </row>
        <row r="448">
          <cell r="M448" t="str">
            <v>Shuwa Property</v>
          </cell>
        </row>
        <row r="449">
          <cell r="M449" t="str">
            <v>Sierra Pacific Resources</v>
          </cell>
        </row>
        <row r="450">
          <cell r="M450" t="str">
            <v>Silver Cinemas</v>
          </cell>
        </row>
        <row r="451">
          <cell r="M451" t="str">
            <v>Silver Spring Office, LLC</v>
          </cell>
        </row>
        <row r="452">
          <cell r="M452" t="str">
            <v>Silver Spring Warehouse</v>
          </cell>
        </row>
        <row r="453">
          <cell r="M453" t="str">
            <v>Silver Spring Warehouse II</v>
          </cell>
        </row>
        <row r="454">
          <cell r="M454" t="str">
            <v>Silver Spring Warehouse II</v>
          </cell>
        </row>
        <row r="455">
          <cell r="M455" t="str">
            <v>Simcala</v>
          </cell>
        </row>
        <row r="456">
          <cell r="M456" t="str">
            <v>SL Industries</v>
          </cell>
        </row>
        <row r="457">
          <cell r="M457" t="str">
            <v>Slater Steel</v>
          </cell>
        </row>
        <row r="458">
          <cell r="M458" t="str">
            <v>Smart Systems</v>
          </cell>
        </row>
        <row r="459">
          <cell r="M459" t="str">
            <v>Soil Safe</v>
          </cell>
        </row>
        <row r="460">
          <cell r="M460" t="str">
            <v>Soil Safe</v>
          </cell>
        </row>
        <row r="461">
          <cell r="M461" t="str">
            <v>Spalding Holdings Corporation</v>
          </cell>
        </row>
        <row r="462">
          <cell r="M462" t="str">
            <v>Spectraguard</v>
          </cell>
        </row>
        <row r="463">
          <cell r="M463" t="str">
            <v>Spectrasite Holdings, Inc.</v>
          </cell>
        </row>
        <row r="464">
          <cell r="M464" t="str">
            <v>Spirit Airlines</v>
          </cell>
        </row>
        <row r="465">
          <cell r="M465" t="str">
            <v>Spirit Airlines</v>
          </cell>
        </row>
        <row r="466">
          <cell r="M466" t="str">
            <v>Sport Craft</v>
          </cell>
        </row>
        <row r="467">
          <cell r="M467" t="str">
            <v>St. Charles Holding, LLC</v>
          </cell>
        </row>
        <row r="468">
          <cell r="M468" t="str">
            <v>St. Charles Hotel</v>
          </cell>
        </row>
        <row r="469">
          <cell r="M469" t="str">
            <v>Steel Heddle</v>
          </cell>
        </row>
        <row r="470">
          <cell r="M470" t="str">
            <v>Stewart Holdings</v>
          </cell>
        </row>
        <row r="471">
          <cell r="M471" t="str">
            <v>Stratford Associates Ltd.</v>
          </cell>
        </row>
        <row r="472">
          <cell r="M472" t="str">
            <v>Stratford UK Finance</v>
          </cell>
        </row>
        <row r="473">
          <cell r="M473" t="str">
            <v>Stratford UK Properties</v>
          </cell>
        </row>
        <row r="474">
          <cell r="M474" t="str">
            <v>SUM Resort Loan Holdings, LLC</v>
          </cell>
        </row>
        <row r="475">
          <cell r="M475" t="str">
            <v>Sunbeam Corporation</v>
          </cell>
        </row>
        <row r="476">
          <cell r="M476" t="str">
            <v>Sunrise Portfolio II, LLC</v>
          </cell>
        </row>
        <row r="477">
          <cell r="M477" t="str">
            <v>Sunrise Portfolio, LLC</v>
          </cell>
        </row>
        <row r="478">
          <cell r="M478" t="str">
            <v>SunTerra Corporation</v>
          </cell>
        </row>
        <row r="479">
          <cell r="M479" t="str">
            <v>Swiss Withholding</v>
          </cell>
        </row>
        <row r="480">
          <cell r="M480" t="str">
            <v>Takarabune</v>
          </cell>
        </row>
        <row r="481">
          <cell r="M481" t="str">
            <v>Tandus Group</v>
          </cell>
        </row>
        <row r="482">
          <cell r="M482" t="str">
            <v>Tasman Holdings, LLC</v>
          </cell>
        </row>
        <row r="483">
          <cell r="M483" t="str">
            <v>Tasman Hotel, LLC</v>
          </cell>
        </row>
        <row r="484">
          <cell r="M484" t="str">
            <v>Tasman Hotel, LLC</v>
          </cell>
        </row>
        <row r="485">
          <cell r="M485" t="str">
            <v>TBR Property, LLC</v>
          </cell>
        </row>
        <row r="486">
          <cell r="M486" t="str">
            <v>TBR Property, LLC</v>
          </cell>
        </row>
        <row r="487">
          <cell r="M487" t="str">
            <v>Teleglobe</v>
          </cell>
        </row>
        <row r="488">
          <cell r="M488" t="str">
            <v>Telewest</v>
          </cell>
        </row>
        <row r="489">
          <cell r="M489" t="str">
            <v>Tennessee Oakmont, LLC</v>
          </cell>
        </row>
        <row r="490">
          <cell r="M490" t="str">
            <v>Texas PetroChemicals</v>
          </cell>
        </row>
        <row r="491">
          <cell r="M491" t="str">
            <v>Texas PetroChemicals</v>
          </cell>
        </row>
        <row r="492">
          <cell r="M492" t="str">
            <v>Thai Oil Company Limited</v>
          </cell>
        </row>
        <row r="493">
          <cell r="M493" t="str">
            <v>Tokheim Corporation</v>
          </cell>
        </row>
        <row r="494">
          <cell r="M494" t="str">
            <v>Torre Mayor</v>
          </cell>
        </row>
        <row r="495">
          <cell r="M495" t="str">
            <v>TransTexas Gas Corporation</v>
          </cell>
        </row>
        <row r="496">
          <cell r="M496" t="str">
            <v>Trench</v>
          </cell>
        </row>
        <row r="497">
          <cell r="M497" t="str">
            <v>Tri Polyta Finance</v>
          </cell>
        </row>
        <row r="498">
          <cell r="M498" t="str">
            <v>Tukaiz</v>
          </cell>
        </row>
        <row r="499">
          <cell r="M499" t="str">
            <v>Tumi</v>
          </cell>
        </row>
        <row r="500">
          <cell r="M500" t="str">
            <v>Turtle Bay</v>
          </cell>
        </row>
        <row r="501">
          <cell r="M501" t="str">
            <v>Turtle Bay A.J. Plaza, LLC</v>
          </cell>
        </row>
        <row r="502">
          <cell r="M502" t="str">
            <v>Turtle Bay A.J. Plaza, LLC</v>
          </cell>
        </row>
        <row r="503">
          <cell r="M503" t="str">
            <v>UBS/Warburg</v>
          </cell>
        </row>
        <row r="504">
          <cell r="M504" t="str">
            <v>Union Gap Property, LLC</v>
          </cell>
        </row>
        <row r="505">
          <cell r="M505" t="str">
            <v>Union Gap Property, LLC</v>
          </cell>
        </row>
        <row r="506">
          <cell r="M506" t="str">
            <v>Union Tools (Acorn)</v>
          </cell>
        </row>
        <row r="507">
          <cell r="M507" t="str">
            <v>United Airlines</v>
          </cell>
        </row>
        <row r="508">
          <cell r="M508" t="str">
            <v>Universal Preservation</v>
          </cell>
        </row>
        <row r="509">
          <cell r="M509" t="str">
            <v>US Airways</v>
          </cell>
        </row>
        <row r="510">
          <cell r="M510" t="str">
            <v>US Industries</v>
          </cell>
        </row>
        <row r="511">
          <cell r="M511" t="str">
            <v>USG Corporation</v>
          </cell>
        </row>
        <row r="512">
          <cell r="M512" t="str">
            <v>Valley Mall, LLC</v>
          </cell>
        </row>
        <row r="513">
          <cell r="M513" t="str">
            <v>Venoco</v>
          </cell>
        </row>
        <row r="514">
          <cell r="M514" t="str">
            <v>Venture Link</v>
          </cell>
        </row>
        <row r="515">
          <cell r="M515" t="str">
            <v>Venture Link</v>
          </cell>
        </row>
        <row r="516">
          <cell r="M516" t="str">
            <v>Viron Energy</v>
          </cell>
        </row>
        <row r="517">
          <cell r="M517" t="str">
            <v>WA Butler</v>
          </cell>
        </row>
        <row r="518">
          <cell r="M518" t="str">
            <v>Warburg/UBS</v>
          </cell>
        </row>
        <row r="519">
          <cell r="M519" t="str">
            <v>WARN Industries</v>
          </cell>
        </row>
        <row r="520">
          <cell r="M520" t="str">
            <v>Wear Me</v>
          </cell>
        </row>
        <row r="521">
          <cell r="M521" t="str">
            <v>West 67th Street Holdings</v>
          </cell>
        </row>
        <row r="522">
          <cell r="M522" t="str">
            <v>WF Shirley, LLC</v>
          </cell>
        </row>
        <row r="523">
          <cell r="M523" t="str">
            <v>Wilshire Enterprises</v>
          </cell>
        </row>
        <row r="524">
          <cell r="M524" t="str">
            <v>Wilshire Enterprises</v>
          </cell>
        </row>
        <row r="525">
          <cell r="M525" t="str">
            <v>Wilshire Fairfax Property, LLC</v>
          </cell>
        </row>
        <row r="526">
          <cell r="M526" t="str">
            <v>Wilshire Oil</v>
          </cell>
        </row>
        <row r="527">
          <cell r="M527" t="str">
            <v>Winship</v>
          </cell>
        </row>
        <row r="528">
          <cell r="M528" t="str">
            <v>Woodcraft Industries</v>
          </cell>
        </row>
        <row r="529">
          <cell r="M529" t="str">
            <v>World Airways, Inc.</v>
          </cell>
        </row>
        <row r="530">
          <cell r="M530" t="str">
            <v>World Kitchen, Inc.</v>
          </cell>
        </row>
        <row r="531">
          <cell r="M531" t="str">
            <v>Wornick Company</v>
          </cell>
        </row>
        <row r="532">
          <cell r="M532" t="str">
            <v>WSPD, LLC</v>
          </cell>
        </row>
        <row r="533">
          <cell r="M533" t="str">
            <v>Wyndham International</v>
          </cell>
        </row>
        <row r="534">
          <cell r="M534" t="str">
            <v>Xantrex Technology</v>
          </cell>
        </row>
        <row r="535">
          <cell r="M535" t="str">
            <v>Young America</v>
          </cell>
        </row>
        <row r="536">
          <cell r="M536" t="str">
            <v>Zeta</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X"/>
      <sheetName val="Audit"/>
      <sheetName val="Standard Accounts"/>
      <sheetName val="ReclassQueryOutput"/>
      <sheetName val="ReclassQueryInput"/>
      <sheetName val="IC Checks FS"/>
      <sheetName val="IC Checks Rec"/>
      <sheetName val="CashAdj"/>
      <sheetName val="Brokers"/>
      <sheetName val="tmpCash"/>
      <sheetName val="Variables"/>
      <sheetName val="ExtractIds"/>
      <sheetName val="BD Client"/>
      <sheetName val="Summary"/>
      <sheetName val="Input Sheet"/>
      <sheetName val="Rec"/>
      <sheetName val="Domestic"/>
      <sheetName val="Foreign"/>
      <sheetName val="Consol"/>
      <sheetName val="BrokersDom"/>
      <sheetName val="BrokersFor"/>
      <sheetName val="PY_Consol"/>
      <sheetName val="Sheet1 (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7">
          <cell r="D17">
            <v>36738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Non-rated Included (2)"/>
      <sheetName val="Non-rated Included"/>
      <sheetName val="Stats"/>
      <sheetName val="Sheet5"/>
      <sheetName val="Sheet7"/>
      <sheetName val="BB Cert"/>
      <sheetName val="OC Calc"/>
      <sheetName val=" Exposure"/>
      <sheetName val="Called"/>
      <sheetName val="Sheet4"/>
      <sheetName val="Sheet3"/>
      <sheetName val="Fitch"/>
      <sheetName val="Investments"/>
      <sheetName val="Street"/>
    </sheetNames>
    <sheetDataSet>
      <sheetData sheetId="0" refreshError="1"/>
      <sheetData sheetId="1" refreshError="1"/>
      <sheetData sheetId="2" refreshError="1"/>
      <sheetData sheetId="3">
        <row r="31">
          <cell r="C31">
            <v>0.36563733795977266</v>
          </cell>
          <cell r="D31">
            <v>1.0590595430520773</v>
          </cell>
          <cell r="E31">
            <v>0.68812550982075193</v>
          </cell>
          <cell r="F31">
            <v>0.36244255706787942</v>
          </cell>
          <cell r="G31">
            <v>0.45608548110509123</v>
          </cell>
          <cell r="H31">
            <v>0.563807321386539</v>
          </cell>
          <cell r="I31">
            <v>0.64098155723761474</v>
          </cell>
          <cell r="J31">
            <v>0.73050362342222219</v>
          </cell>
          <cell r="K31">
            <v>0.42567661941866136</v>
          </cell>
          <cell r="L31">
            <v>0.42567661941866136</v>
          </cell>
          <cell r="M31">
            <v>0.59320761644889519</v>
          </cell>
          <cell r="N31">
            <v>0.59320761644889519</v>
          </cell>
          <cell r="O31">
            <v>0.59320761644889519</v>
          </cell>
          <cell r="P31">
            <v>0.29839151787817619</v>
          </cell>
          <cell r="Q31">
            <v>0.28722181909805122</v>
          </cell>
          <cell r="R31">
            <v>0.28722181909805122</v>
          </cell>
          <cell r="S31">
            <v>0.28722181909805122</v>
          </cell>
          <cell r="T31">
            <v>0.28722181909805122</v>
          </cell>
          <cell r="U31">
            <v>0.28722181909805122</v>
          </cell>
          <cell r="V31">
            <v>0.28722181909805122</v>
          </cell>
          <cell r="W31">
            <v>0.28722181909805122</v>
          </cell>
          <cell r="X31">
            <v>0.28722181909805122</v>
          </cell>
          <cell r="Y31">
            <v>0.53228653103362267</v>
          </cell>
          <cell r="Z31">
            <v>0.53905645482772813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adia PortStats"/>
      <sheetName val="Sheet2"/>
      <sheetName val="Sheet1"/>
      <sheetName val="Investor Commitments"/>
      <sheetName val="Borrowing Base Calc."/>
      <sheetName val="Capital Commitments"/>
      <sheetName val="Investments"/>
      <sheetName val="Investors"/>
      <sheetName val="BB Calculation"/>
      <sheetName val="Stats"/>
    </sheetNames>
    <sheetDataSet>
      <sheetData sheetId="0">
        <row r="30">
          <cell r="C30">
            <v>0.65990256371950962</v>
          </cell>
          <cell r="D30">
            <v>0.65990256371950962</v>
          </cell>
          <cell r="E30">
            <v>0.65662526573724622</v>
          </cell>
          <cell r="F30">
            <v>0.65662526313841896</v>
          </cell>
          <cell r="G30">
            <v>0.65662526432600554</v>
          </cell>
          <cell r="H30">
            <v>0.65662526432600554</v>
          </cell>
          <cell r="I30">
            <v>0.65662526432600554</v>
          </cell>
          <cell r="J30">
            <v>0.65662526432600554</v>
          </cell>
          <cell r="K30">
            <v>0.65662526432600554</v>
          </cell>
          <cell r="L30">
            <v>0.65662526432600554</v>
          </cell>
          <cell r="M30">
            <v>0.65662526432600554</v>
          </cell>
        </row>
      </sheetData>
      <sheetData sheetId="1" refreshError="1"/>
      <sheetData sheetId="2" refreshError="1"/>
      <sheetData sheetId="3"/>
      <sheetData sheetId="4" refreshError="1"/>
      <sheetData sheetId="5" refreshError="1"/>
      <sheetData sheetId="6" refreshError="1"/>
      <sheetData sheetId="7"/>
      <sheetData sheetId="8" refreshError="1"/>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tes"/>
      <sheetName val="New Table 21"/>
      <sheetName val="Summary YTD March 31, 2007 mov."/>
      <sheetName val="JV specific"/>
      <sheetName val="JVII specific"/>
      <sheetName val="DTA calc Shurgard"/>
      <sheetName val="DTA calc First Shu"/>
      <sheetName val="DTA calc Second Shu"/>
      <sheetName val="JVI specific"/>
      <sheetName val="DTA calc Shurope"/>
      <sheetName val="DTA calc Recom"/>
      <sheetName val="DTA calc SSS Sàrl Lux"/>
      <sheetName val="Global Shurgard Europe"/>
      <sheetName val="Sub-structures"/>
    </sheetNames>
    <sheetDataSet>
      <sheetData sheetId="0" refreshError="1">
        <row r="43">
          <cell r="B43" t="str">
            <v>SHURPH2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Topsheet"/>
      <sheetName val="Cash"/>
      <sheetName val="Fee Units"/>
      <sheetName val="A&amp;SB Trades"/>
      <sheetName val="SFM Units"/>
      <sheetName val="SFM Partners"/>
      <sheetName val="Subscriptions"/>
      <sheetName val="Redemptions"/>
      <sheetName val="NAV_Before"/>
      <sheetName val="NA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A5">
            <v>35431</v>
          </cell>
          <cell r="B5" t="str">
            <v>XXXX</v>
          </cell>
          <cell r="C5" t="str">
            <v>XXXX</v>
          </cell>
          <cell r="D5">
            <v>0</v>
          </cell>
        </row>
        <row r="6">
          <cell r="A6">
            <v>35432</v>
          </cell>
          <cell r="B6">
            <v>19760</v>
          </cell>
          <cell r="C6">
            <v>17574.240000000002</v>
          </cell>
          <cell r="D6">
            <v>19507.419999999998</v>
          </cell>
        </row>
        <row r="7">
          <cell r="A7">
            <v>35433</v>
          </cell>
          <cell r="B7">
            <v>20210</v>
          </cell>
          <cell r="C7">
            <v>17974.990000000002</v>
          </cell>
          <cell r="D7">
            <v>20199.439999999999</v>
          </cell>
        </row>
        <row r="8">
          <cell r="A8">
            <v>35434</v>
          </cell>
          <cell r="D8">
            <v>0</v>
          </cell>
        </row>
        <row r="9">
          <cell r="A9">
            <v>35435</v>
          </cell>
          <cell r="D9">
            <v>0</v>
          </cell>
        </row>
        <row r="10">
          <cell r="A10">
            <v>35436</v>
          </cell>
          <cell r="B10">
            <v>20260</v>
          </cell>
          <cell r="C10">
            <v>18019.45</v>
          </cell>
          <cell r="D10">
            <v>20276.22</v>
          </cell>
        </row>
        <row r="11">
          <cell r="A11">
            <v>35437</v>
          </cell>
          <cell r="B11">
            <v>20290</v>
          </cell>
          <cell r="C11">
            <v>18039.099999999999</v>
          </cell>
          <cell r="D11">
            <v>20310.16</v>
          </cell>
        </row>
        <row r="12">
          <cell r="A12">
            <v>35438</v>
          </cell>
          <cell r="B12">
            <v>20320</v>
          </cell>
          <cell r="C12">
            <v>18066.36</v>
          </cell>
          <cell r="D12">
            <v>20357.240000000002</v>
          </cell>
        </row>
        <row r="13">
          <cell r="A13">
            <v>35439</v>
          </cell>
          <cell r="B13">
            <v>20680</v>
          </cell>
          <cell r="C13">
            <v>18444.53</v>
          </cell>
          <cell r="D13">
            <v>21010.7</v>
          </cell>
        </row>
        <row r="14">
          <cell r="A14">
            <v>35440</v>
          </cell>
          <cell r="B14">
            <v>20520</v>
          </cell>
          <cell r="C14">
            <v>18271.66</v>
          </cell>
          <cell r="D14">
            <v>20706.07</v>
          </cell>
        </row>
        <row r="15">
          <cell r="A15">
            <v>35441</v>
          </cell>
          <cell r="D15">
            <v>0</v>
          </cell>
        </row>
        <row r="16">
          <cell r="A16">
            <v>35442</v>
          </cell>
          <cell r="D16">
            <v>0</v>
          </cell>
        </row>
        <row r="17">
          <cell r="A17">
            <v>35443</v>
          </cell>
          <cell r="B17">
            <v>20710</v>
          </cell>
          <cell r="C17">
            <v>18483.43</v>
          </cell>
          <cell r="D17">
            <v>21071.79</v>
          </cell>
        </row>
        <row r="18">
          <cell r="A18">
            <v>35444</v>
          </cell>
          <cell r="B18">
            <v>20970</v>
          </cell>
          <cell r="C18">
            <v>18769.71</v>
          </cell>
          <cell r="D18">
            <v>21566.19</v>
          </cell>
        </row>
        <row r="19">
          <cell r="A19">
            <v>35445</v>
          </cell>
          <cell r="B19">
            <v>21090</v>
          </cell>
          <cell r="C19">
            <v>18901.97</v>
          </cell>
          <cell r="D19">
            <v>21794.61</v>
          </cell>
        </row>
        <row r="20">
          <cell r="A20">
            <v>35446</v>
          </cell>
          <cell r="B20">
            <v>21110</v>
          </cell>
          <cell r="C20">
            <v>18918.740000000002</v>
          </cell>
          <cell r="D20">
            <v>21823.57</v>
          </cell>
        </row>
        <row r="21">
          <cell r="A21">
            <v>35447</v>
          </cell>
          <cell r="B21">
            <v>21370</v>
          </cell>
          <cell r="C21">
            <v>19215.240000000002</v>
          </cell>
          <cell r="D21">
            <v>22329.33</v>
          </cell>
        </row>
        <row r="22">
          <cell r="A22">
            <v>35448</v>
          </cell>
          <cell r="D22">
            <v>0</v>
          </cell>
        </row>
        <row r="23">
          <cell r="A23">
            <v>35449</v>
          </cell>
          <cell r="D23">
            <v>0</v>
          </cell>
        </row>
        <row r="24">
          <cell r="A24">
            <v>35450</v>
          </cell>
          <cell r="B24">
            <v>21410</v>
          </cell>
          <cell r="C24">
            <v>19257.189999999999</v>
          </cell>
          <cell r="D24">
            <v>22415.02</v>
          </cell>
        </row>
        <row r="25">
          <cell r="A25">
            <v>35451</v>
          </cell>
          <cell r="B25">
            <v>21450</v>
          </cell>
          <cell r="C25">
            <v>21299.61</v>
          </cell>
          <cell r="D25">
            <v>22488.66</v>
          </cell>
        </row>
        <row r="26">
          <cell r="A26">
            <v>35452</v>
          </cell>
          <cell r="B26">
            <v>21530</v>
          </cell>
          <cell r="C26">
            <v>19392.189999999999</v>
          </cell>
          <cell r="D26">
            <v>22649.35</v>
          </cell>
        </row>
        <row r="27">
          <cell r="A27">
            <v>35453</v>
          </cell>
          <cell r="B27">
            <v>21450</v>
          </cell>
          <cell r="C27">
            <v>19298.09</v>
          </cell>
          <cell r="D27">
            <v>22486.02</v>
          </cell>
        </row>
        <row r="28">
          <cell r="A28">
            <v>35454</v>
          </cell>
          <cell r="B28">
            <v>21030</v>
          </cell>
          <cell r="C28">
            <v>18843.52</v>
          </cell>
          <cell r="D28">
            <v>21690.560000000001</v>
          </cell>
        </row>
        <row r="29">
          <cell r="A29">
            <v>35455</v>
          </cell>
          <cell r="B29">
            <v>0</v>
          </cell>
          <cell r="C29">
            <v>0</v>
          </cell>
          <cell r="D29">
            <v>0</v>
          </cell>
        </row>
        <row r="30">
          <cell r="A30">
            <v>35456</v>
          </cell>
          <cell r="B30">
            <v>0</v>
          </cell>
          <cell r="C30">
            <v>0</v>
          </cell>
          <cell r="D30">
            <v>0</v>
          </cell>
        </row>
        <row r="31">
          <cell r="A31">
            <v>35457</v>
          </cell>
          <cell r="B31">
            <v>20960</v>
          </cell>
          <cell r="C31">
            <v>18759.93</v>
          </cell>
          <cell r="D31">
            <v>21545.48</v>
          </cell>
        </row>
        <row r="32">
          <cell r="A32">
            <v>35458</v>
          </cell>
          <cell r="B32">
            <v>21090</v>
          </cell>
          <cell r="C32">
            <v>18903.53</v>
          </cell>
          <cell r="D32">
            <v>21794.720000000001</v>
          </cell>
        </row>
        <row r="33">
          <cell r="A33">
            <v>35459</v>
          </cell>
          <cell r="B33">
            <v>21170</v>
          </cell>
          <cell r="C33">
            <v>18994.580000000002</v>
          </cell>
          <cell r="D33">
            <v>21952.77</v>
          </cell>
        </row>
        <row r="34">
          <cell r="A34">
            <v>35460</v>
          </cell>
          <cell r="B34">
            <v>21430</v>
          </cell>
          <cell r="C34">
            <v>19284.88</v>
          </cell>
          <cell r="D34">
            <v>22456.65</v>
          </cell>
        </row>
        <row r="35">
          <cell r="A35">
            <v>35461</v>
          </cell>
          <cell r="B35">
            <v>21730</v>
          </cell>
          <cell r="C35">
            <v>19620.97</v>
          </cell>
          <cell r="D35">
            <v>23024.880000000001</v>
          </cell>
        </row>
        <row r="36">
          <cell r="A36">
            <v>35462</v>
          </cell>
          <cell r="D36">
            <v>1</v>
          </cell>
        </row>
        <row r="37">
          <cell r="A37">
            <v>35463</v>
          </cell>
          <cell r="D37">
            <v>1</v>
          </cell>
        </row>
        <row r="38">
          <cell r="A38">
            <v>35464</v>
          </cell>
          <cell r="B38">
            <v>21710</v>
          </cell>
          <cell r="C38">
            <v>19600.71</v>
          </cell>
          <cell r="D38">
            <v>22989.8</v>
          </cell>
        </row>
        <row r="39">
          <cell r="A39">
            <v>35465</v>
          </cell>
          <cell r="B39">
            <v>21730</v>
          </cell>
          <cell r="C39">
            <v>19620.580000000002</v>
          </cell>
          <cell r="D39">
            <v>23024.2</v>
          </cell>
        </row>
        <row r="40">
          <cell r="A40">
            <v>35466</v>
          </cell>
          <cell r="B40">
            <v>21520</v>
          </cell>
          <cell r="C40">
            <v>19393.68</v>
          </cell>
          <cell r="D40">
            <v>22631.37</v>
          </cell>
        </row>
        <row r="41">
          <cell r="A41">
            <v>35467</v>
          </cell>
          <cell r="B41">
            <v>21430</v>
          </cell>
          <cell r="C41">
            <v>19291.93</v>
          </cell>
          <cell r="D41">
            <v>22455.22</v>
          </cell>
        </row>
        <row r="42">
          <cell r="A42">
            <v>35468</v>
          </cell>
          <cell r="B42">
            <v>21630</v>
          </cell>
          <cell r="C42">
            <v>19509.560000000001</v>
          </cell>
          <cell r="D42">
            <v>22831.99</v>
          </cell>
        </row>
        <row r="43">
          <cell r="A43">
            <v>35469</v>
          </cell>
          <cell r="D43">
            <v>1</v>
          </cell>
        </row>
        <row r="44">
          <cell r="A44">
            <v>35470</v>
          </cell>
          <cell r="D44">
            <v>1</v>
          </cell>
        </row>
        <row r="45">
          <cell r="A45">
            <v>35471</v>
          </cell>
          <cell r="B45">
            <v>21490</v>
          </cell>
          <cell r="C45">
            <v>19364.23</v>
          </cell>
          <cell r="D45">
            <v>22573.96</v>
          </cell>
        </row>
        <row r="46">
          <cell r="A46">
            <v>35472</v>
          </cell>
          <cell r="B46">
            <v>21620</v>
          </cell>
          <cell r="C46">
            <v>19508.669999999998</v>
          </cell>
          <cell r="D46">
            <v>22824.04</v>
          </cell>
        </row>
        <row r="47">
          <cell r="A47">
            <v>35473</v>
          </cell>
          <cell r="B47">
            <v>22090</v>
          </cell>
          <cell r="C47">
            <v>20029.13</v>
          </cell>
          <cell r="D47">
            <v>23725.11</v>
          </cell>
        </row>
        <row r="48">
          <cell r="A48">
            <v>35474</v>
          </cell>
          <cell r="B48">
            <v>22430</v>
          </cell>
          <cell r="C48">
            <v>20408.98</v>
          </cell>
          <cell r="D48">
            <v>24382.74</v>
          </cell>
        </row>
        <row r="49">
          <cell r="A49">
            <v>35475</v>
          </cell>
          <cell r="B49">
            <v>22700</v>
          </cell>
          <cell r="C49">
            <v>20705.8</v>
          </cell>
          <cell r="D49">
            <v>24896.63</v>
          </cell>
        </row>
        <row r="50">
          <cell r="A50">
            <v>35476</v>
          </cell>
          <cell r="D50">
            <v>1</v>
          </cell>
        </row>
        <row r="51">
          <cell r="A51">
            <v>35477</v>
          </cell>
          <cell r="D51">
            <v>1</v>
          </cell>
        </row>
        <row r="52">
          <cell r="A52">
            <v>35478</v>
          </cell>
          <cell r="D52">
            <v>1</v>
          </cell>
        </row>
        <row r="53">
          <cell r="A53">
            <v>35479</v>
          </cell>
          <cell r="B53">
            <v>22870</v>
          </cell>
          <cell r="C53">
            <v>20893.18</v>
          </cell>
          <cell r="D53">
            <v>25221.040000000001</v>
          </cell>
        </row>
        <row r="54">
          <cell r="A54">
            <v>35480</v>
          </cell>
          <cell r="B54">
            <v>22880</v>
          </cell>
          <cell r="C54">
            <v>20909.310000000001</v>
          </cell>
          <cell r="D54">
            <v>25248.97</v>
          </cell>
        </row>
        <row r="55">
          <cell r="A55">
            <v>35481</v>
          </cell>
          <cell r="B55">
            <v>22440</v>
          </cell>
          <cell r="C55">
            <v>20416.88</v>
          </cell>
          <cell r="D55">
            <v>24396.43</v>
          </cell>
        </row>
        <row r="56">
          <cell r="A56">
            <v>35482</v>
          </cell>
          <cell r="B56">
            <v>22290</v>
          </cell>
          <cell r="C56">
            <v>20256.34</v>
          </cell>
          <cell r="D56">
            <v>24111.69</v>
          </cell>
        </row>
        <row r="57">
          <cell r="A57">
            <v>35483</v>
          </cell>
          <cell r="D57">
            <v>1</v>
          </cell>
        </row>
        <row r="58">
          <cell r="A58">
            <v>35484</v>
          </cell>
          <cell r="D58">
            <v>1</v>
          </cell>
        </row>
        <row r="59">
          <cell r="A59">
            <v>35485</v>
          </cell>
          <cell r="B59">
            <v>22170</v>
          </cell>
          <cell r="C59">
            <v>20120.259999999998</v>
          </cell>
          <cell r="D59">
            <v>23876.080000000002</v>
          </cell>
        </row>
        <row r="60">
          <cell r="A60">
            <v>35486</v>
          </cell>
          <cell r="B60">
            <v>22310</v>
          </cell>
          <cell r="C60">
            <v>20281.47</v>
          </cell>
          <cell r="D60">
            <v>24155.18</v>
          </cell>
        </row>
        <row r="61">
          <cell r="A61">
            <v>35487</v>
          </cell>
          <cell r="B61">
            <v>22020</v>
          </cell>
          <cell r="C61">
            <v>19949.64</v>
          </cell>
          <cell r="D61">
            <v>23580.68</v>
          </cell>
        </row>
        <row r="62">
          <cell r="A62">
            <v>35488</v>
          </cell>
          <cell r="B62">
            <v>21620</v>
          </cell>
          <cell r="C62">
            <v>19511.28</v>
          </cell>
          <cell r="D62">
            <v>22821.75</v>
          </cell>
        </row>
        <row r="63">
          <cell r="A63">
            <v>35489</v>
          </cell>
          <cell r="B63">
            <v>21650</v>
          </cell>
          <cell r="C63">
            <v>19552.5</v>
          </cell>
          <cell r="D63">
            <v>22870.9</v>
          </cell>
        </row>
        <row r="64">
          <cell r="A64">
            <v>35490</v>
          </cell>
          <cell r="D64">
            <v>1</v>
          </cell>
        </row>
        <row r="65">
          <cell r="A65">
            <v>35491</v>
          </cell>
          <cell r="D65">
            <v>1</v>
          </cell>
        </row>
        <row r="66">
          <cell r="A66">
            <v>35492</v>
          </cell>
          <cell r="B66">
            <v>21700</v>
          </cell>
          <cell r="C66">
            <v>19608.689999999999</v>
          </cell>
          <cell r="D66">
            <v>22967.72</v>
          </cell>
        </row>
        <row r="67">
          <cell r="A67">
            <v>35493</v>
          </cell>
          <cell r="B67">
            <v>21910</v>
          </cell>
          <cell r="C67">
            <v>19836.75</v>
          </cell>
          <cell r="D67">
            <v>23360.63</v>
          </cell>
        </row>
        <row r="68">
          <cell r="A68">
            <v>35494</v>
          </cell>
          <cell r="B68">
            <v>22110</v>
          </cell>
          <cell r="C68">
            <v>20063.3</v>
          </cell>
          <cell r="D68">
            <v>23750.94</v>
          </cell>
        </row>
        <row r="69">
          <cell r="A69">
            <v>35495</v>
          </cell>
          <cell r="B69">
            <v>22090</v>
          </cell>
          <cell r="C69">
            <v>20040.11</v>
          </cell>
          <cell r="D69">
            <v>23710.99</v>
          </cell>
        </row>
        <row r="70">
          <cell r="A70">
            <v>35496</v>
          </cell>
          <cell r="B70">
            <v>22340</v>
          </cell>
          <cell r="C70">
            <v>20317.060000000001</v>
          </cell>
          <cell r="D70">
            <v>24188.13</v>
          </cell>
        </row>
        <row r="71">
          <cell r="A71">
            <v>35497</v>
          </cell>
          <cell r="D71">
            <v>1</v>
          </cell>
        </row>
        <row r="72">
          <cell r="A72">
            <v>35498</v>
          </cell>
          <cell r="D72">
            <v>1</v>
          </cell>
        </row>
        <row r="73">
          <cell r="A73">
            <v>35499</v>
          </cell>
          <cell r="B73">
            <v>22360</v>
          </cell>
          <cell r="C73">
            <v>20332.810000000001</v>
          </cell>
          <cell r="D73">
            <v>24215.27</v>
          </cell>
        </row>
        <row r="74">
          <cell r="A74">
            <v>35500</v>
          </cell>
          <cell r="B74">
            <v>22290</v>
          </cell>
          <cell r="C74">
            <v>20260.05</v>
          </cell>
          <cell r="D74">
            <v>24083.279999999999</v>
          </cell>
        </row>
        <row r="75">
          <cell r="A75">
            <v>35501</v>
          </cell>
          <cell r="B75">
            <v>22010</v>
          </cell>
          <cell r="C75">
            <v>19951.939999999999</v>
          </cell>
          <cell r="D75">
            <v>23552.44</v>
          </cell>
        </row>
        <row r="76">
          <cell r="A76">
            <v>35502</v>
          </cell>
          <cell r="B76">
            <v>21790</v>
          </cell>
          <cell r="C76">
            <v>19712.48</v>
          </cell>
          <cell r="D76">
            <v>23139.9</v>
          </cell>
        </row>
        <row r="77">
          <cell r="A77">
            <v>35503</v>
          </cell>
          <cell r="B77">
            <v>21850</v>
          </cell>
          <cell r="C77">
            <v>19809.419999999998</v>
          </cell>
          <cell r="D77">
            <v>23243.31</v>
          </cell>
        </row>
        <row r="78">
          <cell r="A78">
            <v>35504</v>
          </cell>
          <cell r="D78">
            <v>1</v>
          </cell>
        </row>
        <row r="79">
          <cell r="A79">
            <v>35505</v>
          </cell>
          <cell r="D79">
            <v>1</v>
          </cell>
        </row>
        <row r="80">
          <cell r="A80">
            <v>35506</v>
          </cell>
          <cell r="B80">
            <v>21880</v>
          </cell>
          <cell r="C80">
            <v>19842.419999999998</v>
          </cell>
          <cell r="D80">
            <v>23300.16</v>
          </cell>
        </row>
        <row r="81">
          <cell r="A81">
            <v>35507</v>
          </cell>
          <cell r="B81">
            <v>21560</v>
          </cell>
          <cell r="C81">
            <v>19493.78</v>
          </cell>
          <cell r="D81">
            <v>22699.5</v>
          </cell>
        </row>
        <row r="82">
          <cell r="A82">
            <v>35508</v>
          </cell>
          <cell r="B82">
            <v>21400</v>
          </cell>
          <cell r="C82">
            <v>19307.88</v>
          </cell>
          <cell r="D82">
            <v>22379.22</v>
          </cell>
        </row>
        <row r="83">
          <cell r="A83">
            <v>35509</v>
          </cell>
          <cell r="B83">
            <v>21420</v>
          </cell>
          <cell r="C83">
            <v>19334.23</v>
          </cell>
          <cell r="D83">
            <v>22424.62</v>
          </cell>
        </row>
        <row r="84">
          <cell r="A84">
            <v>35510</v>
          </cell>
          <cell r="B84">
            <v>21530</v>
          </cell>
          <cell r="C84">
            <v>19456.04</v>
          </cell>
          <cell r="D84">
            <v>22628.080000000002</v>
          </cell>
        </row>
        <row r="85">
          <cell r="A85">
            <v>35511</v>
          </cell>
          <cell r="D85">
            <v>1</v>
          </cell>
        </row>
        <row r="86">
          <cell r="A86">
            <v>35512</v>
          </cell>
          <cell r="D86">
            <v>1</v>
          </cell>
        </row>
        <row r="87">
          <cell r="A87">
            <v>35513</v>
          </cell>
          <cell r="B87">
            <v>21640</v>
          </cell>
          <cell r="C87">
            <v>19577.87</v>
          </cell>
          <cell r="D87">
            <v>22837.97</v>
          </cell>
        </row>
        <row r="88">
          <cell r="A88">
            <v>35514</v>
          </cell>
          <cell r="B88">
            <v>21740</v>
          </cell>
          <cell r="C88">
            <v>19697.87</v>
          </cell>
          <cell r="D88">
            <v>23044.720000000001</v>
          </cell>
        </row>
        <row r="89">
          <cell r="A89">
            <v>35515</v>
          </cell>
          <cell r="B89">
            <v>21770</v>
          </cell>
          <cell r="C89">
            <v>19705.36</v>
          </cell>
          <cell r="D89">
            <v>23096.61</v>
          </cell>
        </row>
        <row r="90">
          <cell r="A90">
            <v>35516</v>
          </cell>
          <cell r="B90">
            <v>21220</v>
          </cell>
          <cell r="C90">
            <v>19087.939999999999</v>
          </cell>
          <cell r="D90">
            <v>22033.68</v>
          </cell>
        </row>
        <row r="91">
          <cell r="A91">
            <v>35517</v>
          </cell>
        </row>
        <row r="92">
          <cell r="A92">
            <v>35518</v>
          </cell>
        </row>
        <row r="93">
          <cell r="A93">
            <v>35519</v>
          </cell>
        </row>
        <row r="94">
          <cell r="A94">
            <v>35520</v>
          </cell>
          <cell r="B94">
            <v>20880</v>
          </cell>
          <cell r="C94">
            <v>18707.62</v>
          </cell>
          <cell r="D94">
            <v>21378.14</v>
          </cell>
        </row>
        <row r="95">
          <cell r="A95">
            <v>35521</v>
          </cell>
          <cell r="B95">
            <v>20760</v>
          </cell>
          <cell r="C95">
            <v>18579.16</v>
          </cell>
          <cell r="D95">
            <v>21150.84</v>
          </cell>
        </row>
        <row r="96">
          <cell r="A96">
            <v>35522</v>
          </cell>
          <cell r="B96">
            <v>20620</v>
          </cell>
          <cell r="C96">
            <v>18424.939999999999</v>
          </cell>
          <cell r="D96">
            <v>20885.38</v>
          </cell>
        </row>
        <row r="97">
          <cell r="A97">
            <v>35523</v>
          </cell>
          <cell r="B97">
            <v>20450</v>
          </cell>
          <cell r="C97">
            <v>18240.45</v>
          </cell>
          <cell r="D97">
            <v>20567.830000000002</v>
          </cell>
        </row>
        <row r="98">
          <cell r="A98">
            <v>35524</v>
          </cell>
          <cell r="B98">
            <v>20510</v>
          </cell>
          <cell r="C98">
            <v>18311.09</v>
          </cell>
          <cell r="D98">
            <v>20683.37</v>
          </cell>
        </row>
        <row r="99">
          <cell r="A99">
            <v>35525</v>
          </cell>
          <cell r="D99">
            <v>0</v>
          </cell>
        </row>
        <row r="100">
          <cell r="A100">
            <v>35526</v>
          </cell>
          <cell r="D100">
            <v>0</v>
          </cell>
        </row>
        <row r="101">
          <cell r="A101">
            <v>35527</v>
          </cell>
          <cell r="B101">
            <v>20970</v>
          </cell>
          <cell r="C101">
            <v>18816.61</v>
          </cell>
          <cell r="D101">
            <v>21553.5</v>
          </cell>
        </row>
        <row r="102">
          <cell r="A102">
            <v>35528</v>
          </cell>
          <cell r="B102">
            <v>21060</v>
          </cell>
          <cell r="C102">
            <v>18923.96</v>
          </cell>
          <cell r="D102">
            <v>21738.3</v>
          </cell>
        </row>
        <row r="103">
          <cell r="A103">
            <v>35529</v>
          </cell>
          <cell r="B103">
            <v>21300</v>
          </cell>
          <cell r="C103">
            <v>19185.52</v>
          </cell>
          <cell r="D103">
            <v>22188.51</v>
          </cell>
        </row>
        <row r="104">
          <cell r="A104">
            <v>35530</v>
          </cell>
          <cell r="B104">
            <v>21120</v>
          </cell>
          <cell r="C104">
            <v>18990.88</v>
          </cell>
          <cell r="D104">
            <v>21853.47</v>
          </cell>
        </row>
        <row r="105">
          <cell r="A105">
            <v>35531</v>
          </cell>
          <cell r="B105">
            <v>20840</v>
          </cell>
          <cell r="C105">
            <v>18680.939999999999</v>
          </cell>
          <cell r="D105">
            <v>21313.7</v>
          </cell>
        </row>
        <row r="106">
          <cell r="A106">
            <v>35532</v>
          </cell>
          <cell r="D106">
            <v>0</v>
          </cell>
        </row>
        <row r="107">
          <cell r="A107">
            <v>35533</v>
          </cell>
          <cell r="D107">
            <v>0</v>
          </cell>
        </row>
        <row r="108">
          <cell r="A108">
            <v>35534</v>
          </cell>
          <cell r="B108">
            <v>20800</v>
          </cell>
          <cell r="C108">
            <v>18629.47</v>
          </cell>
          <cell r="D108">
            <v>21225.11</v>
          </cell>
        </row>
        <row r="109">
          <cell r="A109">
            <v>35535</v>
          </cell>
          <cell r="B109">
            <v>20940</v>
          </cell>
          <cell r="C109">
            <v>18792.560000000001</v>
          </cell>
          <cell r="D109">
            <v>21505.84</v>
          </cell>
        </row>
        <row r="110">
          <cell r="A110">
            <v>35536</v>
          </cell>
          <cell r="B110">
            <v>20880</v>
          </cell>
          <cell r="C110">
            <v>18725.919999999998</v>
          </cell>
          <cell r="D110">
            <v>21391.119999999999</v>
          </cell>
        </row>
        <row r="111">
          <cell r="A111">
            <v>35537</v>
          </cell>
          <cell r="B111">
            <v>20840</v>
          </cell>
          <cell r="C111">
            <v>18674.82</v>
          </cell>
          <cell r="D111">
            <v>21303.17</v>
          </cell>
        </row>
        <row r="112">
          <cell r="A112">
            <v>35538</v>
          </cell>
          <cell r="B112">
            <v>20750</v>
          </cell>
          <cell r="C112">
            <v>18580.45</v>
          </cell>
          <cell r="D112">
            <v>21134.55</v>
          </cell>
        </row>
        <row r="113">
          <cell r="A113">
            <v>35539</v>
          </cell>
          <cell r="D113">
            <v>0</v>
          </cell>
        </row>
        <row r="114">
          <cell r="A114">
            <v>35540</v>
          </cell>
          <cell r="D114">
            <v>0</v>
          </cell>
        </row>
        <row r="115">
          <cell r="A115">
            <v>35541</v>
          </cell>
          <cell r="B115">
            <v>20560</v>
          </cell>
          <cell r="C115">
            <v>18371.34</v>
          </cell>
          <cell r="D115">
            <v>20774.62</v>
          </cell>
        </row>
        <row r="116">
          <cell r="A116">
            <v>35542</v>
          </cell>
          <cell r="B116">
            <v>20630</v>
          </cell>
          <cell r="C116">
            <v>18452.98</v>
          </cell>
          <cell r="D116">
            <v>20911.75</v>
          </cell>
        </row>
        <row r="117">
          <cell r="A117">
            <v>35543</v>
          </cell>
          <cell r="B117">
            <v>20820</v>
          </cell>
          <cell r="C117">
            <v>18656.939999999999</v>
          </cell>
          <cell r="D117">
            <v>21261.439999999999</v>
          </cell>
        </row>
        <row r="118">
          <cell r="A118">
            <v>35544</v>
          </cell>
          <cell r="B118">
            <v>20780</v>
          </cell>
          <cell r="C118">
            <v>18618.47</v>
          </cell>
          <cell r="D118">
            <v>21195.48</v>
          </cell>
        </row>
        <row r="119">
          <cell r="A119">
            <v>35545</v>
          </cell>
          <cell r="B119">
            <v>20880</v>
          </cell>
          <cell r="C119">
            <v>18731.48</v>
          </cell>
          <cell r="D119">
            <v>21383.1</v>
          </cell>
        </row>
        <row r="120">
          <cell r="A120">
            <v>35546</v>
          </cell>
          <cell r="D120">
            <v>0</v>
          </cell>
        </row>
        <row r="121">
          <cell r="A121">
            <v>35547</v>
          </cell>
          <cell r="D121">
            <v>0</v>
          </cell>
        </row>
        <row r="122">
          <cell r="A122">
            <v>35548</v>
          </cell>
          <cell r="B122">
            <v>20970</v>
          </cell>
          <cell r="C122">
            <v>18826.189999999999</v>
          </cell>
          <cell r="D122">
            <v>21545.47</v>
          </cell>
        </row>
        <row r="123">
          <cell r="A123">
            <v>35549</v>
          </cell>
          <cell r="B123">
            <v>21230</v>
          </cell>
          <cell r="C123">
            <v>19117.98</v>
          </cell>
          <cell r="D123">
            <v>22045.74</v>
          </cell>
        </row>
        <row r="124">
          <cell r="A124">
            <v>35550</v>
          </cell>
          <cell r="B124">
            <v>21460</v>
          </cell>
          <cell r="C124">
            <v>19379.89</v>
          </cell>
          <cell r="D124">
            <v>22501.11</v>
          </cell>
        </row>
        <row r="125">
          <cell r="A125">
            <v>35551</v>
          </cell>
          <cell r="B125">
            <v>21420</v>
          </cell>
          <cell r="C125">
            <v>19336.57</v>
          </cell>
          <cell r="D125">
            <v>22420.42</v>
          </cell>
        </row>
        <row r="126">
          <cell r="A126">
            <v>35552</v>
          </cell>
          <cell r="B126">
            <v>21590</v>
          </cell>
          <cell r="C126">
            <v>19521.89</v>
          </cell>
          <cell r="D126">
            <v>22738.25</v>
          </cell>
        </row>
        <row r="127">
          <cell r="A127">
            <v>35553</v>
          </cell>
          <cell r="D127">
            <v>1</v>
          </cell>
        </row>
        <row r="128">
          <cell r="A128">
            <v>35554</v>
          </cell>
          <cell r="D128">
            <v>1</v>
          </cell>
        </row>
        <row r="129">
          <cell r="A129">
            <v>35555</v>
          </cell>
          <cell r="B129">
            <v>21850</v>
          </cell>
          <cell r="C129">
            <v>19811.59</v>
          </cell>
          <cell r="D129">
            <v>23235.09</v>
          </cell>
        </row>
        <row r="130">
          <cell r="A130">
            <v>35556</v>
          </cell>
          <cell r="B130">
            <v>21860</v>
          </cell>
          <cell r="C130">
            <v>19829.14</v>
          </cell>
          <cell r="D130">
            <v>23265.18</v>
          </cell>
        </row>
        <row r="131">
          <cell r="A131">
            <v>35557</v>
          </cell>
          <cell r="B131">
            <v>21580</v>
          </cell>
          <cell r="C131">
            <v>19510.29</v>
          </cell>
          <cell r="D131">
            <v>22718.35</v>
          </cell>
        </row>
        <row r="132">
          <cell r="A132">
            <v>35558</v>
          </cell>
          <cell r="B132">
            <v>21780</v>
          </cell>
          <cell r="C132">
            <v>19733.16</v>
          </cell>
          <cell r="D132">
            <v>23100.58</v>
          </cell>
        </row>
        <row r="133">
          <cell r="A133">
            <v>35559</v>
          </cell>
          <cell r="B133">
            <v>21810</v>
          </cell>
          <cell r="C133">
            <v>19776.04</v>
          </cell>
          <cell r="D133">
            <v>23167.599999999999</v>
          </cell>
        </row>
        <row r="134">
          <cell r="A134">
            <v>35560</v>
          </cell>
          <cell r="D134">
            <v>1</v>
          </cell>
        </row>
        <row r="135">
          <cell r="A135">
            <v>35561</v>
          </cell>
          <cell r="D135">
            <v>1</v>
          </cell>
        </row>
        <row r="136">
          <cell r="A136">
            <v>35562</v>
          </cell>
          <cell r="B136">
            <v>22160</v>
          </cell>
          <cell r="C136">
            <v>20169.29</v>
          </cell>
          <cell r="D136">
            <v>23842.01</v>
          </cell>
        </row>
        <row r="137">
          <cell r="A137">
            <v>35563</v>
          </cell>
          <cell r="B137">
            <v>21980</v>
          </cell>
          <cell r="C137">
            <v>19960.89</v>
          </cell>
          <cell r="D137">
            <v>23502.25</v>
          </cell>
        </row>
        <row r="138">
          <cell r="A138">
            <v>35564</v>
          </cell>
          <cell r="B138">
            <v>22170</v>
          </cell>
          <cell r="C138">
            <v>20181.18</v>
          </cell>
          <cell r="D138">
            <v>23881.68</v>
          </cell>
        </row>
        <row r="139">
          <cell r="A139">
            <v>35565</v>
          </cell>
          <cell r="B139">
            <v>22130</v>
          </cell>
          <cell r="C139">
            <v>20128.16</v>
          </cell>
          <cell r="D139">
            <v>23790.37</v>
          </cell>
        </row>
        <row r="140">
          <cell r="A140">
            <v>35566</v>
          </cell>
          <cell r="B140">
            <v>21920</v>
          </cell>
          <cell r="C140">
            <v>19899.2</v>
          </cell>
          <cell r="D140">
            <v>23396</v>
          </cell>
        </row>
        <row r="141">
          <cell r="A141">
            <v>35567</v>
          </cell>
          <cell r="D141">
            <v>1</v>
          </cell>
        </row>
        <row r="142">
          <cell r="A142">
            <v>35568</v>
          </cell>
          <cell r="D142">
            <v>1</v>
          </cell>
        </row>
        <row r="143">
          <cell r="A143">
            <v>35569</v>
          </cell>
          <cell r="B143">
            <v>21870</v>
          </cell>
          <cell r="C143">
            <v>19846.29</v>
          </cell>
          <cell r="D143">
            <v>23298.19</v>
          </cell>
        </row>
        <row r="144">
          <cell r="A144">
            <v>35570</v>
          </cell>
          <cell r="B144">
            <v>21700</v>
          </cell>
          <cell r="C144">
            <v>19658.37</v>
          </cell>
          <cell r="D144">
            <v>22975.15</v>
          </cell>
        </row>
        <row r="145">
          <cell r="A145">
            <v>35571</v>
          </cell>
          <cell r="B145">
            <v>21850</v>
          </cell>
          <cell r="C145">
            <v>19819.93</v>
          </cell>
          <cell r="D145">
            <v>23252.78</v>
          </cell>
        </row>
        <row r="146">
          <cell r="A146">
            <v>35572</v>
          </cell>
          <cell r="B146">
            <v>21730</v>
          </cell>
          <cell r="C146">
            <v>19684.12</v>
          </cell>
          <cell r="D146">
            <v>23018.86</v>
          </cell>
        </row>
        <row r="147">
          <cell r="A147">
            <v>35573</v>
          </cell>
          <cell r="B147">
            <v>21840</v>
          </cell>
          <cell r="C147">
            <v>19800.11</v>
          </cell>
          <cell r="D147">
            <v>23210.31</v>
          </cell>
        </row>
        <row r="148">
          <cell r="A148">
            <v>35574</v>
          </cell>
          <cell r="D148">
            <v>1</v>
          </cell>
        </row>
        <row r="149">
          <cell r="A149">
            <v>35575</v>
          </cell>
          <cell r="D149">
            <v>1</v>
          </cell>
        </row>
        <row r="150">
          <cell r="A150">
            <v>35576</v>
          </cell>
          <cell r="D150">
            <v>1</v>
          </cell>
        </row>
        <row r="151">
          <cell r="A151">
            <v>35577</v>
          </cell>
          <cell r="B151">
            <v>22100</v>
          </cell>
          <cell r="C151">
            <v>20089.22</v>
          </cell>
          <cell r="D151">
            <v>23708.31</v>
          </cell>
        </row>
        <row r="152">
          <cell r="A152">
            <v>35578</v>
          </cell>
          <cell r="B152">
            <v>22030</v>
          </cell>
          <cell r="C152">
            <v>20008.8</v>
          </cell>
          <cell r="D152">
            <v>23569.79</v>
          </cell>
        </row>
        <row r="153">
          <cell r="A153">
            <v>35579</v>
          </cell>
          <cell r="B153">
            <v>21980</v>
          </cell>
          <cell r="C153">
            <v>19948.86</v>
          </cell>
          <cell r="D153">
            <v>23466.54</v>
          </cell>
        </row>
        <row r="154">
          <cell r="A154">
            <v>35580</v>
          </cell>
          <cell r="B154">
            <v>21860</v>
          </cell>
          <cell r="C154">
            <v>19829.419999999998</v>
          </cell>
          <cell r="D154">
            <v>23269.7</v>
          </cell>
        </row>
        <row r="155">
          <cell r="A155">
            <v>35581</v>
          </cell>
          <cell r="D155">
            <v>1</v>
          </cell>
        </row>
        <row r="156">
          <cell r="A156">
            <v>35582</v>
          </cell>
          <cell r="D156">
            <v>1</v>
          </cell>
        </row>
        <row r="157">
          <cell r="A157">
            <v>35583</v>
          </cell>
          <cell r="B157">
            <v>22180</v>
          </cell>
          <cell r="C157">
            <v>20186.2</v>
          </cell>
          <cell r="D157">
            <v>23877.7</v>
          </cell>
        </row>
        <row r="158">
          <cell r="A158">
            <v>35584</v>
          </cell>
          <cell r="B158">
            <v>22280</v>
          </cell>
          <cell r="C158">
            <v>20293.47</v>
          </cell>
          <cell r="D158">
            <v>24062.47</v>
          </cell>
        </row>
        <row r="159">
          <cell r="A159">
            <v>35585</v>
          </cell>
          <cell r="B159">
            <v>22320</v>
          </cell>
          <cell r="C159">
            <v>20344.689999999999</v>
          </cell>
          <cell r="D159">
            <v>24150.7</v>
          </cell>
        </row>
        <row r="160">
          <cell r="A160">
            <v>35586</v>
          </cell>
          <cell r="B160">
            <v>22360</v>
          </cell>
          <cell r="C160">
            <v>20380.66</v>
          </cell>
          <cell r="D160">
            <v>24212.54</v>
          </cell>
        </row>
        <row r="161">
          <cell r="A161">
            <v>35587</v>
          </cell>
          <cell r="B161">
            <v>22450</v>
          </cell>
          <cell r="C161">
            <v>20492.03</v>
          </cell>
          <cell r="D161">
            <v>24397.64</v>
          </cell>
        </row>
        <row r="162">
          <cell r="A162">
            <v>35588</v>
          </cell>
          <cell r="D162">
            <v>1</v>
          </cell>
        </row>
        <row r="163">
          <cell r="A163">
            <v>35589</v>
          </cell>
          <cell r="D163">
            <v>1</v>
          </cell>
        </row>
        <row r="164">
          <cell r="A164">
            <v>35590</v>
          </cell>
          <cell r="B164">
            <v>22240</v>
          </cell>
          <cell r="C164">
            <v>20254.62</v>
          </cell>
          <cell r="D164">
            <v>23988.79</v>
          </cell>
        </row>
        <row r="165">
          <cell r="A165">
            <v>35591</v>
          </cell>
          <cell r="B165">
            <v>22320</v>
          </cell>
          <cell r="C165">
            <v>20348.439999999999</v>
          </cell>
          <cell r="D165">
            <v>24150.41</v>
          </cell>
        </row>
        <row r="166">
          <cell r="A166">
            <v>35592</v>
          </cell>
          <cell r="B166">
            <v>22090</v>
          </cell>
          <cell r="C166">
            <v>20090.39</v>
          </cell>
          <cell r="D166">
            <v>23705.91</v>
          </cell>
        </row>
        <row r="167">
          <cell r="A167">
            <v>35593</v>
          </cell>
          <cell r="B167">
            <v>22320</v>
          </cell>
          <cell r="C167">
            <v>20339.95</v>
          </cell>
          <cell r="D167">
            <v>24135.77</v>
          </cell>
        </row>
        <row r="168">
          <cell r="A168">
            <v>35594</v>
          </cell>
          <cell r="B168">
            <v>22410</v>
          </cell>
          <cell r="C168">
            <v>20444.650000000001</v>
          </cell>
          <cell r="D168">
            <v>24316.13</v>
          </cell>
        </row>
        <row r="169">
          <cell r="A169">
            <v>35595</v>
          </cell>
          <cell r="D169">
            <v>1</v>
          </cell>
        </row>
        <row r="170">
          <cell r="A170">
            <v>35596</v>
          </cell>
          <cell r="D170">
            <v>1</v>
          </cell>
        </row>
        <row r="171">
          <cell r="A171">
            <v>35597</v>
          </cell>
          <cell r="B171">
            <v>22410</v>
          </cell>
          <cell r="C171">
            <v>20448.080000000002</v>
          </cell>
          <cell r="D171">
            <v>24315.3</v>
          </cell>
        </row>
        <row r="172">
          <cell r="A172">
            <v>35598</v>
          </cell>
          <cell r="B172">
            <v>22510</v>
          </cell>
          <cell r="C172">
            <v>20556.29</v>
          </cell>
          <cell r="D172">
            <v>24501.69</v>
          </cell>
        </row>
        <row r="173">
          <cell r="A173">
            <v>35599</v>
          </cell>
          <cell r="B173">
            <v>22760</v>
          </cell>
          <cell r="C173">
            <v>20838.580000000002</v>
          </cell>
          <cell r="D173">
            <v>24987.94</v>
          </cell>
        </row>
        <row r="174">
          <cell r="A174">
            <v>35600</v>
          </cell>
          <cell r="B174">
            <v>22840</v>
          </cell>
          <cell r="C174">
            <v>20924.66</v>
          </cell>
          <cell r="D174">
            <v>25136.22</v>
          </cell>
        </row>
        <row r="175">
          <cell r="A175">
            <v>35601</v>
          </cell>
          <cell r="B175">
            <v>22710</v>
          </cell>
          <cell r="C175">
            <v>20790.37</v>
          </cell>
          <cell r="D175">
            <v>24897.96</v>
          </cell>
        </row>
        <row r="176">
          <cell r="A176">
            <v>35602</v>
          </cell>
          <cell r="D176">
            <v>1</v>
          </cell>
        </row>
        <row r="177">
          <cell r="A177">
            <v>35603</v>
          </cell>
          <cell r="D177">
            <v>1</v>
          </cell>
        </row>
        <row r="178">
          <cell r="A178">
            <v>35604</v>
          </cell>
          <cell r="B178">
            <v>22600</v>
          </cell>
          <cell r="C178">
            <v>20663.72</v>
          </cell>
          <cell r="D178">
            <v>24679.81</v>
          </cell>
        </row>
        <row r="179">
          <cell r="A179">
            <v>35605</v>
          </cell>
          <cell r="B179">
            <v>22750</v>
          </cell>
          <cell r="C179">
            <v>20834.900000000001</v>
          </cell>
          <cell r="D179">
            <v>24974.67</v>
          </cell>
        </row>
        <row r="180">
          <cell r="A180">
            <v>35606</v>
          </cell>
          <cell r="B180">
            <v>23080</v>
          </cell>
          <cell r="C180">
            <v>21199.29</v>
          </cell>
          <cell r="D180">
            <v>25602.33</v>
          </cell>
        </row>
        <row r="181">
          <cell r="A181">
            <v>35607</v>
          </cell>
          <cell r="B181">
            <v>23080</v>
          </cell>
          <cell r="C181">
            <v>21205.48</v>
          </cell>
          <cell r="D181">
            <v>25613</v>
          </cell>
        </row>
        <row r="182">
          <cell r="A182">
            <v>35608</v>
          </cell>
          <cell r="B182">
            <v>22980</v>
          </cell>
          <cell r="C182">
            <v>21090.959999999999</v>
          </cell>
          <cell r="D182">
            <v>25415.74</v>
          </cell>
        </row>
        <row r="183">
          <cell r="A183">
            <v>35609</v>
          </cell>
          <cell r="B183">
            <v>22980</v>
          </cell>
          <cell r="C183">
            <v>21090.959999999999</v>
          </cell>
          <cell r="D183">
            <v>25415.74</v>
          </cell>
        </row>
        <row r="184">
          <cell r="A184">
            <v>35610</v>
          </cell>
          <cell r="B184">
            <v>22980</v>
          </cell>
          <cell r="C184">
            <v>21090.959999999999</v>
          </cell>
          <cell r="D184">
            <v>25415.74</v>
          </cell>
        </row>
        <row r="185">
          <cell r="A185">
            <v>35611</v>
          </cell>
          <cell r="B185">
            <v>23080</v>
          </cell>
          <cell r="C185">
            <v>21204.22</v>
          </cell>
          <cell r="D185">
            <v>25620.58</v>
          </cell>
        </row>
        <row r="186">
          <cell r="A186">
            <v>35612</v>
          </cell>
          <cell r="B186">
            <v>23220</v>
          </cell>
          <cell r="C186">
            <v>21363.83</v>
          </cell>
          <cell r="D186">
            <v>25888.85</v>
          </cell>
        </row>
        <row r="187">
          <cell r="A187">
            <v>35613</v>
          </cell>
          <cell r="B187">
            <v>23810</v>
          </cell>
          <cell r="C187">
            <v>22018.55</v>
          </cell>
          <cell r="D187">
            <v>27018.25</v>
          </cell>
        </row>
        <row r="188">
          <cell r="A188">
            <v>35614</v>
          </cell>
          <cell r="B188">
            <v>24090</v>
          </cell>
          <cell r="C188">
            <v>22340.03</v>
          </cell>
          <cell r="D188">
            <v>27565.51</v>
          </cell>
        </row>
        <row r="189">
          <cell r="A189">
            <v>35615</v>
          </cell>
        </row>
        <row r="190">
          <cell r="A190">
            <v>35616</v>
          </cell>
        </row>
        <row r="191">
          <cell r="A191">
            <v>35617</v>
          </cell>
        </row>
        <row r="192">
          <cell r="A192">
            <v>35618</v>
          </cell>
          <cell r="B192">
            <v>23950</v>
          </cell>
          <cell r="C192">
            <v>22182.34</v>
          </cell>
          <cell r="D192">
            <v>27293.49</v>
          </cell>
        </row>
        <row r="193">
          <cell r="A193">
            <v>35619</v>
          </cell>
          <cell r="B193">
            <v>24260</v>
          </cell>
          <cell r="C193">
            <v>22525.24</v>
          </cell>
          <cell r="D193">
            <v>27884.99</v>
          </cell>
        </row>
        <row r="194">
          <cell r="A194">
            <v>35620</v>
          </cell>
          <cell r="B194">
            <v>24100</v>
          </cell>
          <cell r="C194">
            <v>22348.99</v>
          </cell>
          <cell r="D194">
            <v>27580.959999999999</v>
          </cell>
        </row>
        <row r="195">
          <cell r="A195">
            <v>35621</v>
          </cell>
          <cell r="B195">
            <v>24050</v>
          </cell>
          <cell r="C195">
            <v>22294.06</v>
          </cell>
          <cell r="D195">
            <v>27486.3</v>
          </cell>
        </row>
        <row r="196">
          <cell r="A196">
            <v>35622</v>
          </cell>
          <cell r="B196">
            <v>24310</v>
          </cell>
          <cell r="C196">
            <v>22590.29</v>
          </cell>
          <cell r="D196">
            <v>27983.4</v>
          </cell>
        </row>
        <row r="197">
          <cell r="A197">
            <v>35623</v>
          </cell>
        </row>
        <row r="198">
          <cell r="A198">
            <v>35624</v>
          </cell>
        </row>
        <row r="199">
          <cell r="A199">
            <v>35625</v>
          </cell>
          <cell r="B199">
            <v>24540</v>
          </cell>
          <cell r="C199">
            <v>22849.59</v>
          </cell>
          <cell r="D199">
            <v>28430.720000000001</v>
          </cell>
        </row>
        <row r="200">
          <cell r="A200">
            <v>35626</v>
          </cell>
          <cell r="B200">
            <v>24520</v>
          </cell>
          <cell r="C200">
            <v>22828.41</v>
          </cell>
          <cell r="D200">
            <v>28394.17</v>
          </cell>
        </row>
        <row r="201">
          <cell r="A201">
            <v>35627</v>
          </cell>
          <cell r="B201">
            <v>24890</v>
          </cell>
          <cell r="C201">
            <v>23238.95</v>
          </cell>
          <cell r="D201">
            <v>29102.41</v>
          </cell>
        </row>
        <row r="202">
          <cell r="A202">
            <v>35628</v>
          </cell>
          <cell r="B202">
            <v>24960</v>
          </cell>
          <cell r="C202">
            <v>23313.279999999999</v>
          </cell>
          <cell r="D202">
            <v>29230.639999999999</v>
          </cell>
        </row>
        <row r="203">
          <cell r="A203">
            <v>35629</v>
          </cell>
          <cell r="B203">
            <v>24560</v>
          </cell>
          <cell r="C203">
            <v>22874.04</v>
          </cell>
          <cell r="D203">
            <v>28405.75</v>
          </cell>
        </row>
        <row r="204">
          <cell r="A204">
            <v>35630</v>
          </cell>
        </row>
        <row r="205">
          <cell r="A205">
            <v>35631</v>
          </cell>
        </row>
        <row r="206">
          <cell r="A206">
            <v>35632</v>
          </cell>
          <cell r="B206">
            <v>24400</v>
          </cell>
          <cell r="C206">
            <v>22690.65</v>
          </cell>
          <cell r="D206">
            <v>28091.25</v>
          </cell>
        </row>
        <row r="207">
          <cell r="A207">
            <v>35633</v>
          </cell>
          <cell r="B207">
            <v>24850</v>
          </cell>
          <cell r="C207">
            <v>23200.28</v>
          </cell>
          <cell r="D207">
            <v>28965.22</v>
          </cell>
        </row>
        <row r="208">
          <cell r="A208">
            <v>35634</v>
          </cell>
          <cell r="B208">
            <v>24970</v>
          </cell>
          <cell r="C208">
            <v>23332.97</v>
          </cell>
          <cell r="D208">
            <v>29192.76</v>
          </cell>
        </row>
        <row r="209">
          <cell r="A209">
            <v>35635</v>
          </cell>
          <cell r="B209">
            <v>25200</v>
          </cell>
          <cell r="C209">
            <v>23583.94</v>
          </cell>
          <cell r="D209">
            <v>29623.15</v>
          </cell>
        </row>
        <row r="210">
          <cell r="A210">
            <v>35636</v>
          </cell>
          <cell r="B210">
            <v>25340</v>
          </cell>
          <cell r="C210">
            <v>23748.54</v>
          </cell>
          <cell r="D210">
            <v>29897.63</v>
          </cell>
        </row>
        <row r="211">
          <cell r="A211">
            <v>35637</v>
          </cell>
        </row>
        <row r="212">
          <cell r="A212">
            <v>35638</v>
          </cell>
        </row>
        <row r="213">
          <cell r="A213">
            <v>35639</v>
          </cell>
          <cell r="B213">
            <v>25390</v>
          </cell>
          <cell r="C213">
            <v>23805.11</v>
          </cell>
          <cell r="D213">
            <v>29994.639999999999</v>
          </cell>
        </row>
        <row r="214">
          <cell r="A214">
            <v>35640</v>
          </cell>
          <cell r="B214">
            <v>25440</v>
          </cell>
          <cell r="C214">
            <v>23855.93</v>
          </cell>
          <cell r="D214">
            <v>30081.79</v>
          </cell>
        </row>
        <row r="215">
          <cell r="A215">
            <v>35641</v>
          </cell>
          <cell r="B215">
            <v>25580</v>
          </cell>
          <cell r="C215">
            <v>24013.31</v>
          </cell>
          <cell r="D215">
            <v>30351.69</v>
          </cell>
        </row>
        <row r="216">
          <cell r="A216">
            <v>35642</v>
          </cell>
          <cell r="B216">
            <v>25720</v>
          </cell>
          <cell r="C216">
            <v>24171.42</v>
          </cell>
          <cell r="D216">
            <v>30616.03</v>
          </cell>
        </row>
        <row r="217">
          <cell r="A217">
            <v>35643</v>
          </cell>
          <cell r="B217">
            <v>25600</v>
          </cell>
          <cell r="C217">
            <v>24050.55</v>
          </cell>
          <cell r="D217">
            <v>30401.05</v>
          </cell>
        </row>
        <row r="218">
          <cell r="A218">
            <v>35644</v>
          </cell>
          <cell r="B218">
            <v>0</v>
          </cell>
          <cell r="C218">
            <v>0</v>
          </cell>
        </row>
        <row r="219">
          <cell r="A219">
            <v>35645</v>
          </cell>
          <cell r="B219">
            <v>0</v>
          </cell>
          <cell r="C219">
            <v>0</v>
          </cell>
        </row>
        <row r="220">
          <cell r="A220">
            <v>35646</v>
          </cell>
          <cell r="B220">
            <v>25580</v>
          </cell>
          <cell r="C220">
            <v>24022.86</v>
          </cell>
          <cell r="D220">
            <v>30353.62</v>
          </cell>
        </row>
        <row r="221">
          <cell r="A221">
            <v>35647</v>
          </cell>
          <cell r="B221">
            <v>25610</v>
          </cell>
          <cell r="C221">
            <v>24055.91</v>
          </cell>
          <cell r="D221">
            <v>30410.23</v>
          </cell>
        </row>
        <row r="222">
          <cell r="A222">
            <v>35648</v>
          </cell>
          <cell r="B222">
            <v>25960</v>
          </cell>
          <cell r="C222">
            <v>24444.52</v>
          </cell>
          <cell r="D222">
            <v>31075.83</v>
          </cell>
        </row>
        <row r="223">
          <cell r="A223">
            <v>35649</v>
          </cell>
          <cell r="B223">
            <v>25870</v>
          </cell>
          <cell r="C223">
            <v>24346.91</v>
          </cell>
          <cell r="D223">
            <v>30908.65</v>
          </cell>
        </row>
        <row r="224">
          <cell r="A224">
            <v>35650</v>
          </cell>
          <cell r="B224">
            <v>25390</v>
          </cell>
          <cell r="C224">
            <v>23814.27</v>
          </cell>
          <cell r="D224">
            <v>29996.36</v>
          </cell>
        </row>
        <row r="225">
          <cell r="A225">
            <v>35651</v>
          </cell>
        </row>
        <row r="226">
          <cell r="A226">
            <v>35652</v>
          </cell>
        </row>
        <row r="227">
          <cell r="A227">
            <v>35653</v>
          </cell>
          <cell r="B227">
            <v>25180</v>
          </cell>
          <cell r="C227">
            <v>23580.799999999999</v>
          </cell>
          <cell r="D227">
            <v>29596.48</v>
          </cell>
        </row>
        <row r="228">
          <cell r="A228">
            <v>35654</v>
          </cell>
          <cell r="B228">
            <v>25240</v>
          </cell>
          <cell r="C228">
            <v>23644.17</v>
          </cell>
          <cell r="D228">
            <v>29705.02</v>
          </cell>
        </row>
        <row r="229">
          <cell r="A229">
            <v>35655</v>
          </cell>
          <cell r="B229">
            <v>25110</v>
          </cell>
          <cell r="C229">
            <v>23505.09</v>
          </cell>
          <cell r="D229">
            <v>29458.78</v>
          </cell>
        </row>
        <row r="230">
          <cell r="A230">
            <v>35656</v>
          </cell>
          <cell r="B230">
            <v>25080</v>
          </cell>
          <cell r="C230">
            <v>23474.03</v>
          </cell>
          <cell r="D230">
            <v>29405.58</v>
          </cell>
        </row>
        <row r="231">
          <cell r="A231">
            <v>35657</v>
          </cell>
          <cell r="B231">
            <v>24690</v>
          </cell>
          <cell r="C231">
            <v>23033.919999999998</v>
          </cell>
          <cell r="D231">
            <v>28644.05</v>
          </cell>
        </row>
        <row r="232">
          <cell r="A232">
            <v>35658</v>
          </cell>
        </row>
        <row r="233">
          <cell r="A233">
            <v>35659</v>
          </cell>
        </row>
        <row r="234">
          <cell r="A234">
            <v>35660</v>
          </cell>
          <cell r="B234">
            <v>24600</v>
          </cell>
          <cell r="C234">
            <v>22940</v>
          </cell>
          <cell r="D234">
            <v>28483.45</v>
          </cell>
        </row>
        <row r="235">
          <cell r="A235">
            <v>35661</v>
          </cell>
          <cell r="B235">
            <v>24940</v>
          </cell>
          <cell r="C235">
            <v>23318.52</v>
          </cell>
          <cell r="D235">
            <v>29131.49</v>
          </cell>
        </row>
        <row r="236">
          <cell r="A236">
            <v>35662</v>
          </cell>
          <cell r="B236">
            <v>25330</v>
          </cell>
          <cell r="C236">
            <v>23758.42</v>
          </cell>
          <cell r="D236">
            <v>29884.93</v>
          </cell>
        </row>
        <row r="237">
          <cell r="A237">
            <v>35663</v>
          </cell>
          <cell r="B237">
            <v>24880</v>
          </cell>
          <cell r="C237">
            <v>23249.83</v>
          </cell>
          <cell r="D237">
            <v>29013.84</v>
          </cell>
        </row>
        <row r="238">
          <cell r="A238">
            <v>35664</v>
          </cell>
          <cell r="B238">
            <v>24440</v>
          </cell>
          <cell r="C238">
            <v>22763.68</v>
          </cell>
          <cell r="D238">
            <v>28173.52</v>
          </cell>
        </row>
        <row r="239">
          <cell r="A239">
            <v>35665</v>
          </cell>
        </row>
        <row r="240">
          <cell r="A240">
            <v>35666</v>
          </cell>
        </row>
        <row r="241">
          <cell r="A241">
            <v>35667</v>
          </cell>
          <cell r="B241">
            <v>24470</v>
          </cell>
          <cell r="C241">
            <v>22799.31</v>
          </cell>
          <cell r="D241">
            <v>28234.55</v>
          </cell>
        </row>
        <row r="242">
          <cell r="A242">
            <v>35668</v>
          </cell>
          <cell r="B242">
            <v>24330</v>
          </cell>
          <cell r="C242">
            <v>22635.71</v>
          </cell>
          <cell r="D242">
            <v>27954.35</v>
          </cell>
        </row>
        <row r="243">
          <cell r="A243">
            <v>35669</v>
          </cell>
          <cell r="B243">
            <v>24390</v>
          </cell>
          <cell r="C243">
            <v>22702.52</v>
          </cell>
          <cell r="D243">
            <v>28068.79</v>
          </cell>
        </row>
        <row r="244">
          <cell r="A244">
            <v>35670</v>
          </cell>
          <cell r="B244">
            <v>24010</v>
          </cell>
          <cell r="C244">
            <v>22287.32</v>
          </cell>
          <cell r="D244">
            <v>27357.63</v>
          </cell>
        </row>
        <row r="245">
          <cell r="A245">
            <v>35671</v>
          </cell>
          <cell r="B245">
            <v>23810</v>
          </cell>
          <cell r="C245">
            <v>22060.36</v>
          </cell>
          <cell r="D245">
            <v>26960.799999999999</v>
          </cell>
        </row>
        <row r="246">
          <cell r="A246">
            <v>35672</v>
          </cell>
          <cell r="B246">
            <v>23810</v>
          </cell>
          <cell r="C246">
            <v>22060.36</v>
          </cell>
        </row>
        <row r="247">
          <cell r="A247">
            <v>35673</v>
          </cell>
          <cell r="B247">
            <v>23810</v>
          </cell>
          <cell r="C247">
            <v>22060.36</v>
          </cell>
        </row>
        <row r="248">
          <cell r="A248">
            <v>35674</v>
          </cell>
          <cell r="B248">
            <v>23810</v>
          </cell>
          <cell r="C248">
            <v>22060.36</v>
          </cell>
        </row>
        <row r="249">
          <cell r="A249">
            <v>35675</v>
          </cell>
          <cell r="B249">
            <v>24240</v>
          </cell>
          <cell r="C249">
            <v>22548.73</v>
          </cell>
          <cell r="D249">
            <v>27788.38</v>
          </cell>
        </row>
        <row r="250">
          <cell r="A250">
            <v>35676</v>
          </cell>
          <cell r="B250">
            <v>24500</v>
          </cell>
          <cell r="C250">
            <v>22841.37</v>
          </cell>
          <cell r="D250">
            <v>28288.62</v>
          </cell>
        </row>
        <row r="251">
          <cell r="A251">
            <v>35677</v>
          </cell>
          <cell r="B251">
            <v>24540</v>
          </cell>
          <cell r="C251">
            <v>22881.97</v>
          </cell>
          <cell r="D251">
            <v>28358.03</v>
          </cell>
        </row>
        <row r="252">
          <cell r="A252">
            <v>35678</v>
          </cell>
          <cell r="B252">
            <v>24400</v>
          </cell>
          <cell r="C252">
            <v>22732.34</v>
          </cell>
          <cell r="D252">
            <v>28094.720000000001</v>
          </cell>
        </row>
        <row r="253">
          <cell r="A253">
            <v>35679</v>
          </cell>
          <cell r="B253">
            <v>24400</v>
          </cell>
          <cell r="C253">
            <v>22732.34</v>
          </cell>
        </row>
        <row r="254">
          <cell r="A254">
            <v>35680</v>
          </cell>
          <cell r="B254">
            <v>24400</v>
          </cell>
          <cell r="C254">
            <v>22732.34</v>
          </cell>
        </row>
        <row r="255">
          <cell r="A255">
            <v>35681</v>
          </cell>
          <cell r="B255">
            <v>24370</v>
          </cell>
          <cell r="C255">
            <v>22700.18</v>
          </cell>
          <cell r="D255">
            <v>28039.75</v>
          </cell>
        </row>
        <row r="256">
          <cell r="A256">
            <v>35682</v>
          </cell>
          <cell r="B256">
            <v>24480</v>
          </cell>
          <cell r="C256">
            <v>22825.46</v>
          </cell>
          <cell r="D256">
            <v>28253.91</v>
          </cell>
        </row>
        <row r="257">
          <cell r="A257">
            <v>35683</v>
          </cell>
          <cell r="B257">
            <v>24310</v>
          </cell>
          <cell r="C257">
            <v>22626.68</v>
          </cell>
          <cell r="D257">
            <v>27914.1</v>
          </cell>
        </row>
        <row r="258">
          <cell r="A258">
            <v>35684</v>
          </cell>
          <cell r="B258">
            <v>24090</v>
          </cell>
          <cell r="C258">
            <v>22388.73</v>
          </cell>
          <cell r="D258">
            <v>27507.35</v>
          </cell>
        </row>
        <row r="259">
          <cell r="A259">
            <v>35685</v>
          </cell>
          <cell r="B259">
            <v>24160</v>
          </cell>
          <cell r="C259">
            <v>22469.42</v>
          </cell>
          <cell r="D259">
            <v>27637.919999999998</v>
          </cell>
        </row>
        <row r="260">
          <cell r="A260">
            <v>35686</v>
          </cell>
          <cell r="B260">
            <v>24160</v>
          </cell>
          <cell r="C260">
            <v>22469.42</v>
          </cell>
        </row>
        <row r="261">
          <cell r="A261">
            <v>35687</v>
          </cell>
          <cell r="B261">
            <v>24160</v>
          </cell>
          <cell r="C261">
            <v>22469.42</v>
          </cell>
        </row>
        <row r="262">
          <cell r="A262">
            <v>35688</v>
          </cell>
          <cell r="B262">
            <v>24020</v>
          </cell>
          <cell r="C262">
            <v>22310.99</v>
          </cell>
          <cell r="D262">
            <v>27367.1</v>
          </cell>
        </row>
        <row r="263">
          <cell r="A263">
            <v>35689</v>
          </cell>
          <cell r="B263">
            <v>24490</v>
          </cell>
          <cell r="C263">
            <v>22839.279999999999</v>
          </cell>
          <cell r="D263">
            <v>28270.16</v>
          </cell>
        </row>
        <row r="264">
          <cell r="A264">
            <v>35690</v>
          </cell>
          <cell r="B264">
            <v>24720</v>
          </cell>
          <cell r="C264">
            <v>23087.62</v>
          </cell>
          <cell r="D264">
            <v>28694.69</v>
          </cell>
        </row>
        <row r="265">
          <cell r="A265">
            <v>35691</v>
          </cell>
          <cell r="B265">
            <v>24920</v>
          </cell>
          <cell r="C265">
            <v>23315.96</v>
          </cell>
          <cell r="D265">
            <v>29085.02</v>
          </cell>
        </row>
        <row r="266">
          <cell r="A266">
            <v>35692</v>
          </cell>
          <cell r="B266">
            <v>25000</v>
          </cell>
          <cell r="C266">
            <v>23406.74</v>
          </cell>
          <cell r="D266">
            <v>29240.21</v>
          </cell>
        </row>
        <row r="267">
          <cell r="A267">
            <v>35693</v>
          </cell>
          <cell r="B267">
            <v>25000</v>
          </cell>
          <cell r="C267">
            <v>23406.74</v>
          </cell>
        </row>
        <row r="268">
          <cell r="A268">
            <v>35694</v>
          </cell>
          <cell r="B268">
            <v>25000</v>
          </cell>
          <cell r="C268">
            <v>23406.74</v>
          </cell>
        </row>
        <row r="269">
          <cell r="A269">
            <v>35695</v>
          </cell>
          <cell r="B269">
            <v>25250</v>
          </cell>
          <cell r="C269">
            <v>23686.880000000001</v>
          </cell>
          <cell r="D269">
            <v>29711.41</v>
          </cell>
        </row>
        <row r="270">
          <cell r="A270">
            <v>35696</v>
          </cell>
          <cell r="B270">
            <v>25060</v>
          </cell>
          <cell r="C270">
            <v>23478.05</v>
          </cell>
          <cell r="D270">
            <v>29354.43</v>
          </cell>
        </row>
        <row r="271">
          <cell r="A271">
            <v>35697</v>
          </cell>
          <cell r="B271">
            <v>24870</v>
          </cell>
          <cell r="C271">
            <v>23265.27</v>
          </cell>
          <cell r="D271">
            <v>28990.71</v>
          </cell>
        </row>
        <row r="272">
          <cell r="A272">
            <v>35698</v>
          </cell>
          <cell r="B272">
            <v>24660</v>
          </cell>
          <cell r="C272">
            <v>23031.33</v>
          </cell>
          <cell r="D272">
            <v>28590.799999999999</v>
          </cell>
        </row>
        <row r="273">
          <cell r="A273">
            <v>35699</v>
          </cell>
          <cell r="B273">
            <v>24690</v>
          </cell>
          <cell r="C273">
            <v>23065.27</v>
          </cell>
          <cell r="D273">
            <v>28641.25</v>
          </cell>
        </row>
        <row r="274">
          <cell r="A274">
            <v>35700</v>
          </cell>
        </row>
        <row r="275">
          <cell r="A275">
            <v>35701</v>
          </cell>
        </row>
        <row r="276">
          <cell r="A276">
            <v>35702</v>
          </cell>
          <cell r="B276">
            <v>24930</v>
          </cell>
          <cell r="C276">
            <v>23335.93</v>
          </cell>
          <cell r="D276">
            <v>29102.97</v>
          </cell>
        </row>
        <row r="277">
          <cell r="A277">
            <v>35703</v>
          </cell>
          <cell r="B277">
            <v>24900</v>
          </cell>
          <cell r="C277">
            <v>23306.04</v>
          </cell>
          <cell r="D277">
            <v>28929.08</v>
          </cell>
        </row>
        <row r="278">
          <cell r="A278">
            <v>35704</v>
          </cell>
          <cell r="B278">
            <v>25250</v>
          </cell>
          <cell r="C278">
            <v>23695.77</v>
          </cell>
          <cell r="D278">
            <v>29587.19</v>
          </cell>
        </row>
        <row r="279">
          <cell r="A279">
            <v>35705</v>
          </cell>
          <cell r="B279">
            <v>25370</v>
          </cell>
          <cell r="C279">
            <v>23830.22</v>
          </cell>
          <cell r="D279">
            <v>29814.240000000002</v>
          </cell>
        </row>
        <row r="280">
          <cell r="A280">
            <v>35706</v>
          </cell>
          <cell r="B280">
            <v>25560</v>
          </cell>
          <cell r="C280">
            <v>24049.93</v>
          </cell>
          <cell r="D280">
            <v>30174.97</v>
          </cell>
        </row>
        <row r="281">
          <cell r="A281">
            <v>35707</v>
          </cell>
        </row>
        <row r="282">
          <cell r="A282">
            <v>35708</v>
          </cell>
        </row>
        <row r="283">
          <cell r="A283">
            <v>35709</v>
          </cell>
          <cell r="B283">
            <v>25730</v>
          </cell>
          <cell r="C283">
            <v>24239.64</v>
          </cell>
          <cell r="D283">
            <v>30495.31</v>
          </cell>
        </row>
        <row r="284">
          <cell r="A284">
            <v>35710</v>
          </cell>
          <cell r="B284">
            <v>25810</v>
          </cell>
          <cell r="C284">
            <v>24333.41</v>
          </cell>
          <cell r="D284">
            <v>30653.67</v>
          </cell>
        </row>
        <row r="285">
          <cell r="A285">
            <v>35711</v>
          </cell>
          <cell r="B285">
            <v>25690</v>
          </cell>
          <cell r="C285">
            <v>24196.06</v>
          </cell>
          <cell r="D285">
            <v>30421.73</v>
          </cell>
        </row>
        <row r="286">
          <cell r="A286">
            <v>35712</v>
          </cell>
          <cell r="B286">
            <v>25830</v>
          </cell>
          <cell r="C286">
            <v>24356.68</v>
          </cell>
          <cell r="D286">
            <v>30692.959999999999</v>
          </cell>
        </row>
        <row r="287">
          <cell r="A287">
            <v>35713</v>
          </cell>
          <cell r="B287">
            <v>25770</v>
          </cell>
          <cell r="C287">
            <v>24295.45</v>
          </cell>
          <cell r="D287">
            <v>30667.9</v>
          </cell>
        </row>
        <row r="288">
          <cell r="A288">
            <v>35714</v>
          </cell>
        </row>
        <row r="289">
          <cell r="A289">
            <v>35715</v>
          </cell>
        </row>
        <row r="290">
          <cell r="A290">
            <v>35716</v>
          </cell>
          <cell r="B290">
            <v>25730</v>
          </cell>
          <cell r="C290">
            <v>24253.75</v>
          </cell>
          <cell r="D290">
            <v>30597.02</v>
          </cell>
        </row>
        <row r="291">
          <cell r="A291">
            <v>35717</v>
          </cell>
          <cell r="B291">
            <v>25840</v>
          </cell>
          <cell r="C291">
            <v>24367.75</v>
          </cell>
          <cell r="D291">
            <v>30790.799999999999</v>
          </cell>
        </row>
        <row r="292">
          <cell r="A292">
            <v>35718</v>
          </cell>
          <cell r="B292">
            <v>25750</v>
          </cell>
          <cell r="C292">
            <v>24268.17</v>
          </cell>
          <cell r="D292">
            <v>30621.53</v>
          </cell>
        </row>
        <row r="293">
          <cell r="A293">
            <v>35719</v>
          </cell>
          <cell r="B293">
            <v>25510</v>
          </cell>
          <cell r="C293">
            <v>23998.74</v>
          </cell>
          <cell r="D293">
            <v>30163.53</v>
          </cell>
        </row>
        <row r="294">
          <cell r="A294">
            <v>35720</v>
          </cell>
          <cell r="B294">
            <v>25230</v>
          </cell>
          <cell r="C294">
            <v>23697.02</v>
          </cell>
          <cell r="D294">
            <v>29642.79</v>
          </cell>
        </row>
        <row r="295">
          <cell r="A295">
            <v>35721</v>
          </cell>
        </row>
        <row r="296">
          <cell r="A296">
            <v>35722</v>
          </cell>
        </row>
        <row r="297">
          <cell r="A297">
            <v>35723</v>
          </cell>
          <cell r="B297">
            <v>25450</v>
          </cell>
          <cell r="C297">
            <v>23942.81</v>
          </cell>
          <cell r="D297">
            <v>30060.6</v>
          </cell>
        </row>
        <row r="298">
          <cell r="A298">
            <v>35724</v>
          </cell>
          <cell r="B298">
            <v>25970</v>
          </cell>
          <cell r="C298">
            <v>24522.35</v>
          </cell>
          <cell r="D298">
            <v>31045.77</v>
          </cell>
        </row>
        <row r="299">
          <cell r="A299">
            <v>35725</v>
          </cell>
          <cell r="B299">
            <v>25900</v>
          </cell>
          <cell r="C299">
            <v>24449.73</v>
          </cell>
          <cell r="D299">
            <v>30922.31</v>
          </cell>
        </row>
        <row r="300">
          <cell r="A300">
            <v>35726</v>
          </cell>
          <cell r="B300">
            <v>25130</v>
          </cell>
          <cell r="C300">
            <v>23585.34</v>
          </cell>
          <cell r="D300">
            <v>29452.94</v>
          </cell>
        </row>
        <row r="301">
          <cell r="A301">
            <v>35727</v>
          </cell>
          <cell r="B301">
            <v>24960</v>
          </cell>
          <cell r="C301">
            <v>23390.77</v>
          </cell>
          <cell r="D301">
            <v>29114.48</v>
          </cell>
        </row>
        <row r="302">
          <cell r="A302">
            <v>35728</v>
          </cell>
        </row>
        <row r="303">
          <cell r="A303">
            <v>35729</v>
          </cell>
        </row>
        <row r="304">
          <cell r="A304">
            <v>35730</v>
          </cell>
          <cell r="B304">
            <v>22720</v>
          </cell>
          <cell r="C304">
            <v>20890.54</v>
          </cell>
          <cell r="D304">
            <v>24864.35</v>
          </cell>
        </row>
        <row r="305">
          <cell r="A305">
            <v>35731</v>
          </cell>
          <cell r="B305">
            <v>22070</v>
          </cell>
          <cell r="C305">
            <v>20156.599999999999</v>
          </cell>
          <cell r="D305">
            <v>23616.74</v>
          </cell>
        </row>
        <row r="306">
          <cell r="A306">
            <v>35732</v>
          </cell>
          <cell r="B306">
            <v>22760</v>
          </cell>
          <cell r="C306">
            <v>20931.45</v>
          </cell>
          <cell r="D306">
            <v>24933.89</v>
          </cell>
        </row>
        <row r="307">
          <cell r="A307">
            <v>35733</v>
          </cell>
          <cell r="B307">
            <v>21890</v>
          </cell>
          <cell r="C307">
            <v>19955.64</v>
          </cell>
          <cell r="D307">
            <v>23275.11</v>
          </cell>
        </row>
        <row r="308">
          <cell r="A308">
            <v>35734</v>
          </cell>
          <cell r="B308">
            <v>22270</v>
          </cell>
          <cell r="C308">
            <v>20405.189999999999</v>
          </cell>
          <cell r="D308">
            <v>24075.97</v>
          </cell>
        </row>
        <row r="309">
          <cell r="A309">
            <v>35735</v>
          </cell>
        </row>
        <row r="310">
          <cell r="A310">
            <v>35736</v>
          </cell>
        </row>
        <row r="311">
          <cell r="A311">
            <v>35737</v>
          </cell>
        </row>
        <row r="312">
          <cell r="A312">
            <v>35738</v>
          </cell>
        </row>
        <row r="313">
          <cell r="A313">
            <v>35739</v>
          </cell>
        </row>
        <row r="314">
          <cell r="A314">
            <v>35740</v>
          </cell>
        </row>
        <row r="315">
          <cell r="A315">
            <v>35741</v>
          </cell>
        </row>
        <row r="316">
          <cell r="A316">
            <v>35742</v>
          </cell>
        </row>
        <row r="317">
          <cell r="A317">
            <v>35743</v>
          </cell>
        </row>
        <row r="318">
          <cell r="A318">
            <v>35744</v>
          </cell>
        </row>
        <row r="319">
          <cell r="A319">
            <v>35745</v>
          </cell>
        </row>
        <row r="320">
          <cell r="A320">
            <v>35746</v>
          </cell>
        </row>
        <row r="321">
          <cell r="A321">
            <v>35747</v>
          </cell>
        </row>
        <row r="322">
          <cell r="A322">
            <v>35748</v>
          </cell>
        </row>
        <row r="323">
          <cell r="A323">
            <v>35749</v>
          </cell>
        </row>
        <row r="324">
          <cell r="A324">
            <v>35750</v>
          </cell>
        </row>
        <row r="325">
          <cell r="A325">
            <v>35751</v>
          </cell>
        </row>
        <row r="326">
          <cell r="A326">
            <v>35752</v>
          </cell>
        </row>
        <row r="327">
          <cell r="A327">
            <v>35753</v>
          </cell>
        </row>
        <row r="328">
          <cell r="A328">
            <v>35754</v>
          </cell>
        </row>
        <row r="329">
          <cell r="A329">
            <v>35755</v>
          </cell>
        </row>
        <row r="330">
          <cell r="A330">
            <v>35756</v>
          </cell>
        </row>
        <row r="331">
          <cell r="A331">
            <v>35757</v>
          </cell>
        </row>
        <row r="332">
          <cell r="A332">
            <v>35758</v>
          </cell>
        </row>
        <row r="333">
          <cell r="A333">
            <v>35759</v>
          </cell>
        </row>
        <row r="334">
          <cell r="A334">
            <v>35760</v>
          </cell>
        </row>
        <row r="335">
          <cell r="A335">
            <v>35761</v>
          </cell>
        </row>
        <row r="336">
          <cell r="A336">
            <v>35762</v>
          </cell>
        </row>
        <row r="337">
          <cell r="A337">
            <v>35763</v>
          </cell>
        </row>
        <row r="338">
          <cell r="A338">
            <v>35764</v>
          </cell>
        </row>
        <row r="339">
          <cell r="A339">
            <v>35765</v>
          </cell>
        </row>
        <row r="340">
          <cell r="A340">
            <v>35766</v>
          </cell>
        </row>
        <row r="341">
          <cell r="A341">
            <v>35767</v>
          </cell>
        </row>
        <row r="342">
          <cell r="A342">
            <v>35768</v>
          </cell>
        </row>
        <row r="343">
          <cell r="A343">
            <v>35769</v>
          </cell>
        </row>
        <row r="344">
          <cell r="A344">
            <v>35770</v>
          </cell>
        </row>
        <row r="345">
          <cell r="A345">
            <v>35771</v>
          </cell>
        </row>
        <row r="346">
          <cell r="A346">
            <v>35772</v>
          </cell>
        </row>
        <row r="347">
          <cell r="A347">
            <v>35773</v>
          </cell>
        </row>
        <row r="348">
          <cell r="A348">
            <v>35774</v>
          </cell>
        </row>
        <row r="349">
          <cell r="A349">
            <v>35775</v>
          </cell>
        </row>
        <row r="350">
          <cell r="A350">
            <v>35776</v>
          </cell>
        </row>
        <row r="351">
          <cell r="A351">
            <v>35777</v>
          </cell>
        </row>
        <row r="352">
          <cell r="A352">
            <v>35778</v>
          </cell>
        </row>
        <row r="353">
          <cell r="A353">
            <v>35779</v>
          </cell>
        </row>
        <row r="354">
          <cell r="A354">
            <v>35780</v>
          </cell>
        </row>
        <row r="355">
          <cell r="A355">
            <v>35781</v>
          </cell>
        </row>
        <row r="356">
          <cell r="A356">
            <v>35782</v>
          </cell>
        </row>
        <row r="357">
          <cell r="A357">
            <v>35783</v>
          </cell>
        </row>
        <row r="358">
          <cell r="A358">
            <v>35784</v>
          </cell>
        </row>
        <row r="359">
          <cell r="A359">
            <v>35785</v>
          </cell>
        </row>
        <row r="360">
          <cell r="A360">
            <v>35786</v>
          </cell>
        </row>
        <row r="361">
          <cell r="A361">
            <v>35787</v>
          </cell>
        </row>
        <row r="362">
          <cell r="A362">
            <v>35788</v>
          </cell>
        </row>
        <row r="363">
          <cell r="A363">
            <v>35789</v>
          </cell>
        </row>
        <row r="364">
          <cell r="A364">
            <v>35790</v>
          </cell>
        </row>
        <row r="365">
          <cell r="A365">
            <v>35791</v>
          </cell>
        </row>
        <row r="366">
          <cell r="A366">
            <v>35792</v>
          </cell>
        </row>
        <row r="367">
          <cell r="A367">
            <v>35793</v>
          </cell>
        </row>
        <row r="368">
          <cell r="A368">
            <v>35794</v>
          </cell>
        </row>
        <row r="369">
          <cell r="A369">
            <v>35795</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FEEOUTMAN"/>
      <sheetName val="3. Data re Formula B"/>
      <sheetName val="C. Fof Schedule"/>
      <sheetName val="Menu"/>
      <sheetName val="Instructions"/>
      <sheetName val="Data Input Year"/>
      <sheetName val="Data Manual Input"/>
      <sheetName val="Data Input Month"/>
      <sheetName val="1. Capital Stock Fund"/>
      <sheetName val="2. LDC Units &amp; Value"/>
      <sheetName val="A. Premium Allocation"/>
      <sheetName val="B. KLAPRSI"/>
      <sheetName val="4. Feecalculation"/>
      <sheetName val="5. CheckNAV"/>
      <sheetName val="6. NQH Fees"/>
      <sheetName val="7. FEEOUTMAN (2)"/>
      <sheetName val="Checks"/>
      <sheetName val="NAV Sheet Partners"/>
      <sheetName val="Partners Ephesus-Tax"/>
      <sheetName val="Partners Financials"/>
      <sheetName val="NAV Sheet Fund"/>
      <sheetName val="Fund"/>
      <sheetName val="QPA NAV Sheet Fund"/>
      <sheetName val="QPA Fund"/>
      <sheetName val="QPA NAV Sheet Partners"/>
      <sheetName val="QPA Partners"/>
      <sheetName val="Fees"/>
      <sheetName val="QF Balance"/>
      <sheetName val="QF P_L &amp; Changes"/>
      <sheetName val="QF Changes"/>
      <sheetName val="QP Balance"/>
      <sheetName val="QP P_L"/>
      <sheetName val="QP Changes"/>
      <sheetName val="QP Cash Flow"/>
      <sheetName val="F"/>
      <sheetName val="G"/>
      <sheetName val="NAV"/>
    </sheetNames>
    <sheetDataSet>
      <sheetData sheetId="0"/>
      <sheetData sheetId="1"/>
      <sheetData sheetId="2"/>
      <sheetData sheetId="3"/>
      <sheetData sheetId="4"/>
      <sheetData sheetId="5">
        <row r="8">
          <cell r="G8">
            <v>23712.92</v>
          </cell>
        </row>
        <row r="12">
          <cell r="G12">
            <v>5196152644</v>
          </cell>
        </row>
        <row r="15">
          <cell r="G15">
            <v>0</v>
          </cell>
        </row>
        <row r="19">
          <cell r="G19">
            <v>0</v>
          </cell>
        </row>
        <row r="22">
          <cell r="G22">
            <v>2400</v>
          </cell>
        </row>
        <row r="23">
          <cell r="G23">
            <v>3400</v>
          </cell>
        </row>
        <row r="31">
          <cell r="G31">
            <v>1413.088</v>
          </cell>
        </row>
        <row r="33">
          <cell r="G33">
            <v>4564.0159999999996</v>
          </cell>
        </row>
        <row r="34">
          <cell r="G34">
            <v>13764.932000000001</v>
          </cell>
        </row>
        <row r="35">
          <cell r="G35">
            <v>3469.7910000000002</v>
          </cell>
        </row>
        <row r="62">
          <cell r="E62">
            <v>0</v>
          </cell>
        </row>
        <row r="63">
          <cell r="E63">
            <v>0</v>
          </cell>
        </row>
      </sheetData>
      <sheetData sheetId="6"/>
      <sheetData sheetId="7">
        <row r="11">
          <cell r="F11">
            <v>6013356929.2738695</v>
          </cell>
        </row>
        <row r="12">
          <cell r="F12">
            <v>68827500</v>
          </cell>
        </row>
        <row r="25">
          <cell r="F25">
            <v>0.42870000000000003</v>
          </cell>
        </row>
        <row r="28">
          <cell r="F28">
            <v>84164.041999999972</v>
          </cell>
        </row>
        <row r="32">
          <cell r="F32">
            <v>2571489120</v>
          </cell>
        </row>
        <row r="41">
          <cell r="F41">
            <v>0</v>
          </cell>
        </row>
        <row r="50">
          <cell r="F50">
            <v>90962.691292079995</v>
          </cell>
        </row>
        <row r="51">
          <cell r="F51">
            <v>30908.936707920006</v>
          </cell>
        </row>
        <row r="52">
          <cell r="F52">
            <v>231.08299999999986</v>
          </cell>
        </row>
        <row r="55">
          <cell r="F55">
            <v>121871.628</v>
          </cell>
        </row>
        <row r="56">
          <cell r="D56">
            <v>855.72</v>
          </cell>
        </row>
        <row r="66">
          <cell r="F66">
            <v>33237185</v>
          </cell>
        </row>
        <row r="71">
          <cell r="F71">
            <v>0</v>
          </cell>
        </row>
        <row r="74">
          <cell r="F74">
            <v>30647.83</v>
          </cell>
        </row>
        <row r="82">
          <cell r="F82" t="e">
            <v>#N/A</v>
          </cell>
        </row>
        <row r="89">
          <cell r="F89" t="e">
            <v>#N/A</v>
          </cell>
        </row>
        <row r="97">
          <cell r="F97">
            <v>10108846770</v>
          </cell>
        </row>
        <row r="109">
          <cell r="F109">
            <v>35783126</v>
          </cell>
        </row>
        <row r="127">
          <cell r="F127">
            <v>-1859842850</v>
          </cell>
        </row>
        <row r="128">
          <cell r="F128">
            <v>-1985179474.4635098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Wall"/>
      <sheetName val="Adecco UK"/>
      <sheetName val="Adia"/>
      <sheetName val="AIG"/>
      <sheetName val="Alliance"/>
      <sheetName val="AMJ"/>
      <sheetName val="Americredit"/>
      <sheetName val="Amresco"/>
      <sheetName val="Associates"/>
      <sheetName val="Auto Rentals Inc"/>
      <sheetName val="AutoNation (Floor Plan)"/>
      <sheetName val="AutoNation (Loans)"/>
      <sheetName val="AVIS"/>
      <sheetName val="Baker Hughes"/>
      <sheetName val="Bammel"/>
      <sheetName val="Banamex"/>
      <sheetName val="Banorte"/>
      <sheetName val="Belk"/>
      <sheetName val="Bombardier"/>
      <sheetName val="Cable &amp; Wireless"/>
      <sheetName val="CAC"/>
      <sheetName val="Carlyle"/>
      <sheetName val="CarMax"/>
      <sheetName val="CCMT 99-1"/>
      <sheetName val="Circuit City MT"/>
      <sheetName val="Citgo"/>
      <sheetName val="Clayton"/>
      <sheetName val="Colonial"/>
      <sheetName val="CompuCredit"/>
      <sheetName val="Conning"/>
      <sheetName val="Copelco"/>
      <sheetName val="Countrywide"/>
      <sheetName val="Cunningham (Sempra)"/>
      <sheetName val="Dana Credit"/>
      <sheetName val="Deutche"/>
      <sheetName val="Dole"/>
      <sheetName val="Emery"/>
      <sheetName val="Felco"/>
      <sheetName val="FIARC"/>
      <sheetName val="Finanbank"/>
      <sheetName val="Financial Pacific"/>
      <sheetName val="Fingerhut"/>
      <sheetName val="First City"/>
      <sheetName val="FNANB"/>
      <sheetName val="FNANB (C)"/>
      <sheetName val="FNANB (D)"/>
      <sheetName val="Fleet Bus Credit"/>
      <sheetName val="FNBO"/>
      <sheetName val="Forke"/>
      <sheetName val="Galaxy CLO"/>
      <sheetName val="Goal Funding"/>
      <sheetName val="GM"/>
      <sheetName val="Green Tree-Consumer"/>
      <sheetName val="Green Tree-Leases"/>
      <sheetName val="Homeside"/>
      <sheetName val="Horsham (GMAC)"/>
      <sheetName val="Household A&amp;B"/>
      <sheetName val="IndyMac"/>
      <sheetName val="ISP"/>
      <sheetName val="IFC"/>
      <sheetName val="K2"/>
      <sheetName val="KM"/>
      <sheetName val="Komatsu Funding (Retail)"/>
      <sheetName val="Komatsu Funding (Wholesale)"/>
      <sheetName val="Lift Truck"/>
      <sheetName val="LRS Funding Corp (ORIX)"/>
      <sheetName val="MacSaver"/>
      <sheetName val="Mail Well"/>
      <sheetName val="Mass Mutual"/>
      <sheetName val="MBNA"/>
      <sheetName val="MCI WorldCom"/>
      <sheetName val="Metris-GE"/>
      <sheetName val="Metris-Mercantile"/>
      <sheetName val="Metris-PNC"/>
      <sheetName val="Metris-Warehouse"/>
      <sheetName val="Mid-State III"/>
      <sheetName val="Mid-State V"/>
      <sheetName val="MLCBO"/>
      <sheetName val="FCAR OWNER TRUST"/>
      <sheetName val="Fleet"/>
      <sheetName val="Auto Lease Finance"/>
      <sheetName val="Provident Bank"/>
      <sheetName val="#REF"/>
      <sheetName val="Summit #3"/>
      <sheetName val="Zions"/>
      <sheetName val="Backup of Vol 1 - A-M REV"/>
      <sheetName val="due diligence"/>
      <sheetName val="Spiegel"/>
      <sheetName val="ParityRatio"/>
      <sheetName val="PortStats"/>
      <sheetName val="ExcessSpread"/>
      <sheetName val="Investor Report"/>
      <sheetName val="Nordstrom"/>
      <sheetName val="Backup of Vol 2 - N-Z REV"/>
      <sheetName val="Julie 0500 PortStats"/>
      <sheetName val="Western Auto"/>
      <sheetName val="Capital One Auto Class A"/>
      <sheetName val="Servicer's Report"/>
      <sheetName val="Servicer's Certificate"/>
      <sheetName val="BA"/>
      <sheetName val="Acadia PortSta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s"/>
      <sheetName val="Resource Plan"/>
      <sheetName val="Leverage Analysis"/>
      <sheetName val="List"/>
    </sheetNames>
    <sheetDataSet>
      <sheetData sheetId="0"/>
      <sheetData sheetId="1"/>
      <sheetData sheetId="2"/>
      <sheetData sheetId="3">
        <row r="6">
          <cell r="A6" t="str">
            <v>Partner</v>
          </cell>
          <cell r="C6" t="str">
            <v>Y</v>
          </cell>
        </row>
        <row r="7">
          <cell r="A7" t="str">
            <v>Sr Manager</v>
          </cell>
          <cell r="C7" t="str">
            <v>N</v>
          </cell>
        </row>
        <row r="8">
          <cell r="A8" t="str">
            <v>Exp Manager</v>
          </cell>
        </row>
        <row r="9">
          <cell r="A9" t="str">
            <v>New Manager</v>
          </cell>
        </row>
        <row r="10">
          <cell r="A10" t="str">
            <v>Exp Senior</v>
          </cell>
        </row>
        <row r="11">
          <cell r="A11" t="str">
            <v>New Senior</v>
          </cell>
        </row>
        <row r="12">
          <cell r="A12" t="str">
            <v>Exp Assoc</v>
          </cell>
        </row>
        <row r="13">
          <cell r="A13" t="str">
            <v>New Assoc</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p analysis"/>
    </sheetNames>
    <sheetDataSet>
      <sheetData sheetId="0">
        <row r="8">
          <cell r="IQ8" t="str">
            <v>Query</v>
          </cell>
        </row>
        <row r="9">
          <cell r="IQ9" t="str">
            <v>Yes</v>
          </cell>
        </row>
        <row r="10">
          <cell r="IQ10" t="str">
            <v>No</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2004"/>
      <sheetName val="AA Report"/>
      <sheetName val="AA by BU"/>
      <sheetName val="D1 by BU"/>
      <sheetName val="2005 D1 Report"/>
      <sheetName val="2005 AA Report"/>
      <sheetName val="11-30-05 BS"/>
      <sheetName val="11-30-05 AA Report"/>
      <sheetName val="11-30-05 D1 Report"/>
      <sheetName val="2004 D1 Report"/>
      <sheetName val="2003 D1 Report"/>
      <sheetName val="2003 AA Report"/>
      <sheetName val="ASSETS"/>
      <sheetName val="Disposed"/>
      <sheetName val="2003 FA"/>
      <sheetName val="2003 BS"/>
      <sheetName val="2003 ASSET R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086">
          <cell r="H2086">
            <v>30179559</v>
          </cell>
        </row>
      </sheetData>
      <sheetData sheetId="12" refreshError="1"/>
      <sheetData sheetId="13" refreshError="1"/>
      <sheetData sheetId="14" refreshError="1"/>
      <sheetData sheetId="15" refreshError="1"/>
      <sheetData sheetId="1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ndalone Business"/>
      <sheetName val="Assumptions"/>
      <sheetName val="Capex &amp; Depreciation"/>
      <sheetName val="Revenue"/>
      <sheetName val="1507 TAX ALLOCATION"/>
      <sheetName val="Rollforward"/>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 94_95 OLR"/>
      <sheetName val="I 95_96OLR"/>
      <sheetName val="J 96_97OLR"/>
      <sheetName val="K 97_98OLR"/>
      <sheetName val="L 98_99OLR"/>
      <sheetName val="M 99_00OLR"/>
      <sheetName val="N 00_01OLR"/>
    </sheetNames>
    <sheetDataSet>
      <sheetData sheetId="0" refreshError="1"/>
      <sheetData sheetId="1" refreshError="1"/>
      <sheetData sheetId="2" refreshError="1"/>
      <sheetData sheetId="3" refreshError="1">
        <row r="3">
          <cell r="B3" t="str">
            <v>STOR-RE MUTUAL INSURANCE COMPANY, INC.</v>
          </cell>
        </row>
        <row r="4">
          <cell r="B4" t="str">
            <v>SCHEDULE OF OUTSTANDING LOSS RESERVES</v>
          </cell>
        </row>
        <row r="5">
          <cell r="B5" t="str">
            <v>DECEMBER 31, 2000</v>
          </cell>
        </row>
        <row r="6">
          <cell r="B6" t="str">
            <v>WAREHOUSEMAN'S LEGAL LIABILITY</v>
          </cell>
        </row>
        <row r="7">
          <cell r="V7" t="str">
            <v>LOSS EXHIBIT</v>
          </cell>
        </row>
        <row r="8">
          <cell r="V8" t="str">
            <v>Page 13 of 31</v>
          </cell>
        </row>
        <row r="9">
          <cell r="B9" t="str">
            <v>97/98 POLICY YEAR</v>
          </cell>
        </row>
        <row r="12">
          <cell r="R12" t="str">
            <v>UNPD LOSS</v>
          </cell>
        </row>
        <row r="13">
          <cell r="C13" t="str">
            <v>PROP</v>
          </cell>
          <cell r="F13" t="str">
            <v xml:space="preserve"> </v>
          </cell>
          <cell r="H13" t="str">
            <v>DATE</v>
          </cell>
          <cell r="N13" t="str">
            <v>TOTAL</v>
          </cell>
          <cell r="P13" t="str">
            <v>PAID</v>
          </cell>
          <cell r="R13" t="str">
            <v>RESERVE</v>
          </cell>
          <cell r="T13" t="str">
            <v>PAID</v>
          </cell>
          <cell r="V13" t="str">
            <v>TOTAL PD</v>
          </cell>
        </row>
        <row r="14">
          <cell r="C14" t="str">
            <v>NO.</v>
          </cell>
          <cell r="E14" t="str">
            <v>PLAINTIFF</v>
          </cell>
          <cell r="H14" t="str">
            <v>OF LOSS</v>
          </cell>
          <cell r="J14" t="str">
            <v>STATUS</v>
          </cell>
          <cell r="L14" t="str">
            <v>STATUS</v>
          </cell>
          <cell r="N14" t="str">
            <v>INCURRED</v>
          </cell>
          <cell r="P14" t="str">
            <v>TO DATE</v>
          </cell>
          <cell r="R14" t="str">
            <v>(OLR)</v>
          </cell>
          <cell r="S14" t="str">
            <v xml:space="preserve"> </v>
          </cell>
          <cell r="T14" t="str">
            <v>THIS MTH</v>
          </cell>
          <cell r="V14" t="str">
            <v>FOR YEAR</v>
          </cell>
        </row>
        <row r="16">
          <cell r="C16" t="str">
            <v>67474</v>
          </cell>
          <cell r="E16" t="str">
            <v>Rohde, George</v>
          </cell>
          <cell r="H16" t="str">
            <v>06/24/97</v>
          </cell>
          <cell r="J16" t="str">
            <v>C</v>
          </cell>
          <cell r="N16">
            <v>3696.49</v>
          </cell>
          <cell r="P16">
            <v>3696.49</v>
          </cell>
          <cell r="R16">
            <v>0</v>
          </cell>
          <cell r="T16">
            <v>0</v>
          </cell>
          <cell r="V16">
            <v>0</v>
          </cell>
        </row>
        <row r="17">
          <cell r="C17" t="str">
            <v>85205</v>
          </cell>
          <cell r="E17" t="str">
            <v>Lamotte, C</v>
          </cell>
          <cell r="H17" t="str">
            <v>08/30/97</v>
          </cell>
          <cell r="L17" t="str">
            <v>O</v>
          </cell>
          <cell r="N17">
            <v>4527.2299999999996</v>
          </cell>
          <cell r="P17">
            <v>1867.56</v>
          </cell>
          <cell r="R17">
            <v>2659.6699999999996</v>
          </cell>
          <cell r="T17">
            <v>0</v>
          </cell>
          <cell r="V17">
            <v>0</v>
          </cell>
        </row>
        <row r="18">
          <cell r="C18" t="str">
            <v>00503</v>
          </cell>
          <cell r="E18" t="str">
            <v>Monte</v>
          </cell>
          <cell r="H18" t="str">
            <v>07/31/97</v>
          </cell>
          <cell r="L18" t="str">
            <v>O</v>
          </cell>
          <cell r="N18">
            <v>8188.16</v>
          </cell>
          <cell r="P18">
            <v>8188.16</v>
          </cell>
          <cell r="R18">
            <v>0</v>
          </cell>
          <cell r="T18">
            <v>0</v>
          </cell>
          <cell r="V18">
            <v>0</v>
          </cell>
        </row>
        <row r="19">
          <cell r="C19" t="str">
            <v>22318</v>
          </cell>
          <cell r="E19" t="str">
            <v>Holmes</v>
          </cell>
          <cell r="H19" t="str">
            <v>05/12/97</v>
          </cell>
          <cell r="J19" t="str">
            <v>C</v>
          </cell>
          <cell r="N19">
            <v>277.39999999999998</v>
          </cell>
          <cell r="P19">
            <v>277.39999999999998</v>
          </cell>
          <cell r="R19">
            <v>0</v>
          </cell>
          <cell r="T19">
            <v>0</v>
          </cell>
          <cell r="V19">
            <v>0</v>
          </cell>
        </row>
        <row r="20">
          <cell r="C20" t="str">
            <v>35401</v>
          </cell>
          <cell r="E20" t="str">
            <v>Andrens</v>
          </cell>
          <cell r="H20" t="str">
            <v>05/28/97</v>
          </cell>
          <cell r="J20" t="str">
            <v>C</v>
          </cell>
          <cell r="N20">
            <v>5000</v>
          </cell>
          <cell r="P20">
            <v>5000</v>
          </cell>
          <cell r="R20">
            <v>0</v>
          </cell>
          <cell r="T20">
            <v>0</v>
          </cell>
          <cell r="V20">
            <v>0</v>
          </cell>
        </row>
        <row r="21">
          <cell r="C21" t="str">
            <v>00501</v>
          </cell>
          <cell r="E21" t="str">
            <v>Woodside</v>
          </cell>
          <cell r="H21" t="str">
            <v>07/14/97</v>
          </cell>
          <cell r="J21" t="str">
            <v>C</v>
          </cell>
          <cell r="N21">
            <v>6429.78</v>
          </cell>
          <cell r="P21">
            <v>6429.78</v>
          </cell>
          <cell r="R21">
            <v>0</v>
          </cell>
          <cell r="T21">
            <v>0</v>
          </cell>
          <cell r="V21">
            <v>0</v>
          </cell>
        </row>
        <row r="22">
          <cell r="C22" t="str">
            <v>26822</v>
          </cell>
          <cell r="E22" t="str">
            <v>Pierson, Sylvester</v>
          </cell>
          <cell r="H22" t="str">
            <v>12/22/97</v>
          </cell>
          <cell r="J22" t="str">
            <v>C</v>
          </cell>
          <cell r="N22">
            <v>20000</v>
          </cell>
          <cell r="P22">
            <v>5446.2300000000005</v>
          </cell>
          <cell r="R22">
            <v>14553.77</v>
          </cell>
          <cell r="T22">
            <v>0</v>
          </cell>
          <cell r="V22">
            <v>1432.89</v>
          </cell>
        </row>
        <row r="23">
          <cell r="C23" t="str">
            <v>23201</v>
          </cell>
          <cell r="E23" t="str">
            <v>Maseth, Ronald</v>
          </cell>
          <cell r="H23" t="str">
            <v>04/19/97</v>
          </cell>
          <cell r="L23" t="str">
            <v>O</v>
          </cell>
          <cell r="N23">
            <v>5000</v>
          </cell>
          <cell r="P23">
            <v>0</v>
          </cell>
          <cell r="R23">
            <v>5000</v>
          </cell>
          <cell r="T23">
            <v>0</v>
          </cell>
          <cell r="V23">
            <v>0</v>
          </cell>
        </row>
        <row r="24">
          <cell r="C24" t="str">
            <v>20404</v>
          </cell>
          <cell r="E24" t="str">
            <v>Altvater, Mark</v>
          </cell>
          <cell r="H24" t="str">
            <v>12/31/97</v>
          </cell>
          <cell r="J24" t="str">
            <v>C</v>
          </cell>
          <cell r="N24">
            <v>5629.9</v>
          </cell>
          <cell r="P24">
            <v>5629.9</v>
          </cell>
          <cell r="R24">
            <v>0</v>
          </cell>
          <cell r="T24">
            <v>0</v>
          </cell>
          <cell r="V24">
            <v>0</v>
          </cell>
        </row>
        <row r="25">
          <cell r="C25" t="str">
            <v>24108</v>
          </cell>
          <cell r="E25" t="str">
            <v>Asfaw, Betre</v>
          </cell>
          <cell r="H25" t="str">
            <v>02/17/98</v>
          </cell>
          <cell r="J25" t="str">
            <v>C</v>
          </cell>
          <cell r="N25">
            <v>2367.61</v>
          </cell>
          <cell r="P25">
            <v>2367.61</v>
          </cell>
          <cell r="R25">
            <v>0</v>
          </cell>
          <cell r="T25">
            <v>0</v>
          </cell>
          <cell r="V25">
            <v>0</v>
          </cell>
        </row>
        <row r="26">
          <cell r="C26" t="str">
            <v>32213</v>
          </cell>
          <cell r="E26" t="str">
            <v>Cole, Lynette</v>
          </cell>
          <cell r="H26" t="str">
            <v>08/27/97</v>
          </cell>
          <cell r="J26" t="str">
            <v>C</v>
          </cell>
          <cell r="N26">
            <v>0</v>
          </cell>
          <cell r="P26">
            <v>0</v>
          </cell>
          <cell r="R26">
            <v>0</v>
          </cell>
          <cell r="T26">
            <v>0</v>
          </cell>
          <cell r="V26">
            <v>0</v>
          </cell>
        </row>
        <row r="27">
          <cell r="C27" t="str">
            <v>23113</v>
          </cell>
          <cell r="E27" t="str">
            <v>Davis, Ronald</v>
          </cell>
          <cell r="H27" t="str">
            <v>12/17/97</v>
          </cell>
          <cell r="J27" t="str">
            <v>C</v>
          </cell>
          <cell r="N27">
            <v>3483.35</v>
          </cell>
          <cell r="P27">
            <v>3483.35</v>
          </cell>
          <cell r="R27">
            <v>0</v>
          </cell>
          <cell r="T27">
            <v>0</v>
          </cell>
          <cell r="V27">
            <v>0</v>
          </cell>
        </row>
        <row r="28">
          <cell r="C28" t="str">
            <v>55003</v>
          </cell>
          <cell r="E28" t="str">
            <v>Ferguson, Shawn</v>
          </cell>
          <cell r="H28" t="str">
            <v>03/20/98</v>
          </cell>
          <cell r="J28" t="str">
            <v>C</v>
          </cell>
          <cell r="N28">
            <v>35000</v>
          </cell>
          <cell r="P28">
            <v>20797.789999999997</v>
          </cell>
          <cell r="R28">
            <v>14202.210000000003</v>
          </cell>
          <cell r="T28">
            <v>0</v>
          </cell>
          <cell r="V28">
            <v>17042.98</v>
          </cell>
        </row>
        <row r="29">
          <cell r="C29" t="str">
            <v>24710</v>
          </cell>
          <cell r="E29" t="str">
            <v>Kelsey, Russell</v>
          </cell>
          <cell r="H29" t="str">
            <v>06/01/97</v>
          </cell>
          <cell r="L29" t="str">
            <v>O</v>
          </cell>
          <cell r="N29">
            <v>29585.58</v>
          </cell>
          <cell r="P29">
            <v>14585.579999999998</v>
          </cell>
          <cell r="R29">
            <v>15000.000000000004</v>
          </cell>
          <cell r="T29">
            <v>0</v>
          </cell>
          <cell r="V29">
            <v>14585.579999999998</v>
          </cell>
        </row>
        <row r="30">
          <cell r="C30" t="str">
            <v>26622</v>
          </cell>
          <cell r="E30" t="str">
            <v>Lynch/Williams</v>
          </cell>
          <cell r="H30" t="str">
            <v>02/22/98</v>
          </cell>
          <cell r="J30" t="str">
            <v>C</v>
          </cell>
          <cell r="N30">
            <v>7440.38</v>
          </cell>
          <cell r="P30">
            <v>7440.38</v>
          </cell>
          <cell r="R30">
            <v>0</v>
          </cell>
          <cell r="T30">
            <v>0</v>
          </cell>
          <cell r="V30">
            <v>0</v>
          </cell>
        </row>
        <row r="31">
          <cell r="C31" t="str">
            <v>69393</v>
          </cell>
          <cell r="E31" t="str">
            <v>Mancini, Vincent</v>
          </cell>
          <cell r="H31" t="str">
            <v>01/28/98</v>
          </cell>
          <cell r="J31" t="str">
            <v>C</v>
          </cell>
          <cell r="N31">
            <v>16879</v>
          </cell>
          <cell r="P31">
            <v>16879</v>
          </cell>
          <cell r="R31">
            <v>0</v>
          </cell>
          <cell r="T31">
            <v>0</v>
          </cell>
          <cell r="V31">
            <v>13859.98</v>
          </cell>
        </row>
        <row r="32">
          <cell r="C32" t="str">
            <v>21409</v>
          </cell>
          <cell r="E32" t="str">
            <v>Marcus, Murphy &amp; Smith</v>
          </cell>
          <cell r="H32" t="str">
            <v>11/01/97</v>
          </cell>
          <cell r="L32" t="str">
            <v>O</v>
          </cell>
          <cell r="N32">
            <v>0</v>
          </cell>
          <cell r="P32">
            <v>0</v>
          </cell>
          <cell r="R32">
            <v>0</v>
          </cell>
          <cell r="T32">
            <v>0</v>
          </cell>
          <cell r="V32">
            <v>0</v>
          </cell>
        </row>
        <row r="33">
          <cell r="C33" t="str">
            <v>27011</v>
          </cell>
          <cell r="E33" t="str">
            <v>Olivera, Lachelle</v>
          </cell>
          <cell r="H33" t="str">
            <v>02/28/98</v>
          </cell>
          <cell r="J33" t="str">
            <v>C</v>
          </cell>
          <cell r="N33">
            <v>11646.2</v>
          </cell>
          <cell r="P33">
            <v>11646.199999999999</v>
          </cell>
          <cell r="R33">
            <v>0</v>
          </cell>
          <cell r="T33">
            <v>0</v>
          </cell>
          <cell r="V33">
            <v>11646.199999999999</v>
          </cell>
        </row>
        <row r="34">
          <cell r="C34" t="str">
            <v>01915</v>
          </cell>
          <cell r="E34" t="str">
            <v>Powell, Barbara</v>
          </cell>
          <cell r="H34" t="str">
            <v>02/21/98</v>
          </cell>
          <cell r="J34" t="str">
            <v>C</v>
          </cell>
          <cell r="N34">
            <v>36296.239999999991</v>
          </cell>
          <cell r="P34">
            <v>36296.239999999998</v>
          </cell>
          <cell r="R34">
            <v>0</v>
          </cell>
          <cell r="T34">
            <v>0</v>
          </cell>
          <cell r="V34">
            <v>14619.19</v>
          </cell>
        </row>
        <row r="35">
          <cell r="C35" t="str">
            <v>25429</v>
          </cell>
          <cell r="E35" t="str">
            <v>Scotto, Domenico</v>
          </cell>
          <cell r="H35" t="str">
            <v>12/19/97</v>
          </cell>
          <cell r="J35" t="str">
            <v>C</v>
          </cell>
          <cell r="N35">
            <v>0</v>
          </cell>
          <cell r="P35">
            <v>0</v>
          </cell>
          <cell r="R35">
            <v>0</v>
          </cell>
          <cell r="T35">
            <v>0</v>
          </cell>
          <cell r="V35">
            <v>0</v>
          </cell>
        </row>
        <row r="36">
          <cell r="C36" t="str">
            <v>85208</v>
          </cell>
          <cell r="E36" t="str">
            <v>Weiss, Amy</v>
          </cell>
          <cell r="H36" t="str">
            <v>01/19/98</v>
          </cell>
          <cell r="J36" t="str">
            <v>C</v>
          </cell>
          <cell r="N36">
            <v>0</v>
          </cell>
          <cell r="P36">
            <v>0</v>
          </cell>
          <cell r="R36">
            <v>0</v>
          </cell>
          <cell r="T36">
            <v>0</v>
          </cell>
          <cell r="V36">
            <v>0</v>
          </cell>
        </row>
        <row r="37">
          <cell r="C37" t="str">
            <v>69191</v>
          </cell>
          <cell r="E37" t="str">
            <v>Keilly</v>
          </cell>
          <cell r="H37" t="str">
            <v>01/15/98</v>
          </cell>
          <cell r="J37" t="str">
            <v>C</v>
          </cell>
          <cell r="N37">
            <v>2063.1900000000005</v>
          </cell>
          <cell r="P37">
            <v>2063.19</v>
          </cell>
          <cell r="R37">
            <v>0</v>
          </cell>
          <cell r="T37">
            <v>0</v>
          </cell>
          <cell r="V37">
            <v>1288.46</v>
          </cell>
        </row>
        <row r="38">
          <cell r="C38" t="str">
            <v>63636</v>
          </cell>
          <cell r="E38" t="str">
            <v>Pounds</v>
          </cell>
          <cell r="H38" t="str">
            <v>02/01/97</v>
          </cell>
          <cell r="L38" t="str">
            <v>O</v>
          </cell>
          <cell r="N38">
            <v>93437.72</v>
          </cell>
          <cell r="P38">
            <v>68437.72</v>
          </cell>
          <cell r="R38">
            <v>25000</v>
          </cell>
          <cell r="T38">
            <v>0</v>
          </cell>
          <cell r="V38">
            <v>68437.72</v>
          </cell>
        </row>
        <row r="39">
          <cell r="C39" t="str">
            <v>21808</v>
          </cell>
          <cell r="E39" t="str">
            <v>Clark, Kathleen</v>
          </cell>
          <cell r="H39" t="str">
            <v>01/13/98</v>
          </cell>
          <cell r="J39" t="str">
            <v>C</v>
          </cell>
          <cell r="N39">
            <v>51262.9</v>
          </cell>
          <cell r="P39">
            <v>51262.9</v>
          </cell>
          <cell r="R39">
            <v>0</v>
          </cell>
          <cell r="T39">
            <v>0</v>
          </cell>
          <cell r="V39">
            <v>51262.9</v>
          </cell>
        </row>
        <row r="40">
          <cell r="C40" t="str">
            <v>51202</v>
          </cell>
          <cell r="E40" t="str">
            <v>Briggs, James/Nawani</v>
          </cell>
          <cell r="H40" t="str">
            <v>02/01/98</v>
          </cell>
          <cell r="J40" t="str">
            <v>C</v>
          </cell>
          <cell r="N40">
            <v>41014.5</v>
          </cell>
          <cell r="P40">
            <v>41014.5</v>
          </cell>
          <cell r="R40">
            <v>0</v>
          </cell>
          <cell r="T40">
            <v>0</v>
          </cell>
          <cell r="V40">
            <v>41014.5</v>
          </cell>
        </row>
        <row r="41">
          <cell r="C41">
            <v>20703</v>
          </cell>
          <cell r="E41" t="str">
            <v>Anthony</v>
          </cell>
          <cell r="H41" t="str">
            <v>12/22/97</v>
          </cell>
          <cell r="J41" t="str">
            <v>C</v>
          </cell>
          <cell r="N41">
            <v>3801.2400000000002</v>
          </cell>
          <cell r="P41">
            <v>3801.2400000000002</v>
          </cell>
          <cell r="R41">
            <v>0</v>
          </cell>
          <cell r="T41">
            <v>0</v>
          </cell>
          <cell r="V41">
            <v>3801.2400000000002</v>
          </cell>
        </row>
        <row r="44">
          <cell r="H44" t="str">
            <v>Total Claim Count</v>
          </cell>
          <cell r="J44">
            <v>26</v>
          </cell>
          <cell r="N44">
            <v>393026.87</v>
          </cell>
          <cell r="P44">
            <v>316611.21999999997</v>
          </cell>
          <cell r="R44">
            <v>76415.650000000009</v>
          </cell>
          <cell r="T44">
            <v>0</v>
          </cell>
          <cell r="V44">
            <v>238991.63999999998</v>
          </cell>
        </row>
        <row r="46">
          <cell r="N46" t="str">
            <v>Open</v>
          </cell>
          <cell r="P46" t="str">
            <v>Closed w/ pmt</v>
          </cell>
          <cell r="R46" t="str">
            <v>Closed w/out pmt</v>
          </cell>
          <cell r="T46" t="str">
            <v>Total</v>
          </cell>
        </row>
        <row r="47">
          <cell r="L47" t="str">
            <v>1997</v>
          </cell>
          <cell r="N47">
            <v>6</v>
          </cell>
          <cell r="P47">
            <v>8</v>
          </cell>
          <cell r="R47">
            <v>2</v>
          </cell>
          <cell r="T47">
            <v>16</v>
          </cell>
        </row>
        <row r="48">
          <cell r="L48" t="str">
            <v>1998</v>
          </cell>
          <cell r="N48">
            <v>0</v>
          </cell>
          <cell r="P48">
            <v>9</v>
          </cell>
          <cell r="R48">
            <v>1</v>
          </cell>
          <cell r="T48">
            <v>10</v>
          </cell>
        </row>
        <row r="54">
          <cell r="B54" t="str">
            <v>STOR-RE MUTUAL INSURANCE COMPANY, INC.</v>
          </cell>
        </row>
        <row r="55">
          <cell r="B55" t="str">
            <v>SCHEDULE OF OUTSTANDING LOSS RESERVES</v>
          </cell>
        </row>
        <row r="56">
          <cell r="B56" t="str">
            <v>DECEMBER 31, 2000</v>
          </cell>
        </row>
        <row r="57">
          <cell r="B57" t="str">
            <v>ABOVE-GROUND HAZARDOUS WASTE LIABILITY</v>
          </cell>
        </row>
        <row r="58">
          <cell r="V58" t="str">
            <v>LOSS EXHIBIT</v>
          </cell>
        </row>
        <row r="59">
          <cell r="V59" t="str">
            <v>Page 14 of 31</v>
          </cell>
        </row>
        <row r="61">
          <cell r="B61" t="str">
            <v>97/98 POLICY YEAR</v>
          </cell>
        </row>
        <row r="64">
          <cell r="R64" t="str">
            <v>UNPD LOSS</v>
          </cell>
        </row>
        <row r="65">
          <cell r="C65" t="str">
            <v>PROP</v>
          </cell>
          <cell r="F65" t="str">
            <v xml:space="preserve"> </v>
          </cell>
          <cell r="H65" t="str">
            <v>DATE</v>
          </cell>
          <cell r="N65" t="str">
            <v>TOTAL</v>
          </cell>
          <cell r="P65" t="str">
            <v>PAID</v>
          </cell>
          <cell r="R65" t="str">
            <v>RESERVE</v>
          </cell>
          <cell r="T65" t="str">
            <v>PAID THIS</v>
          </cell>
          <cell r="V65" t="str">
            <v>TOTAL PD</v>
          </cell>
        </row>
        <row r="66">
          <cell r="C66" t="str">
            <v>NO.</v>
          </cell>
          <cell r="E66" t="str">
            <v>LOCATION</v>
          </cell>
          <cell r="H66" t="str">
            <v>OF LOSS</v>
          </cell>
          <cell r="J66" t="str">
            <v>STATUS</v>
          </cell>
          <cell r="L66" t="str">
            <v>STATUS</v>
          </cell>
          <cell r="N66" t="str">
            <v>INCURRED</v>
          </cell>
          <cell r="P66" t="str">
            <v>TO DATE</v>
          </cell>
          <cell r="R66" t="str">
            <v>(OLR)</v>
          </cell>
          <cell r="S66" t="str">
            <v xml:space="preserve"> </v>
          </cell>
          <cell r="T66" t="str">
            <v>MTH</v>
          </cell>
          <cell r="V66" t="str">
            <v>FOR YEAR</v>
          </cell>
        </row>
        <row r="68">
          <cell r="C68" t="str">
            <v>25634</v>
          </cell>
          <cell r="E68" t="str">
            <v>Houston, TX</v>
          </cell>
          <cell r="H68" t="str">
            <v>05/27/97</v>
          </cell>
          <cell r="J68" t="str">
            <v>C</v>
          </cell>
          <cell r="N68">
            <v>3237.74</v>
          </cell>
          <cell r="P68">
            <v>3237.74</v>
          </cell>
          <cell r="R68">
            <v>0</v>
          </cell>
          <cell r="T68">
            <v>0</v>
          </cell>
          <cell r="V68">
            <v>0</v>
          </cell>
        </row>
        <row r="69">
          <cell r="C69" t="str">
            <v>03043</v>
          </cell>
          <cell r="E69" t="str">
            <v>Signal Hill, CA</v>
          </cell>
          <cell r="H69" t="str">
            <v>07/24/97</v>
          </cell>
          <cell r="J69" t="str">
            <v>C</v>
          </cell>
          <cell r="N69">
            <v>98.47</v>
          </cell>
          <cell r="P69">
            <v>98.469999999999345</v>
          </cell>
          <cell r="R69">
            <v>6.5369931689929217E-13</v>
          </cell>
          <cell r="T69">
            <v>0</v>
          </cell>
          <cell r="V69">
            <v>0</v>
          </cell>
        </row>
        <row r="70">
          <cell r="C70" t="str">
            <v>25613</v>
          </cell>
          <cell r="E70" t="str">
            <v>Dallas, TX</v>
          </cell>
          <cell r="H70" t="str">
            <v>10/27/97</v>
          </cell>
          <cell r="J70" t="str">
            <v>C</v>
          </cell>
          <cell r="N70">
            <v>0</v>
          </cell>
          <cell r="P70">
            <v>0</v>
          </cell>
          <cell r="R70">
            <v>0</v>
          </cell>
          <cell r="T70">
            <v>0</v>
          </cell>
          <cell r="V70">
            <v>0</v>
          </cell>
        </row>
        <row r="71">
          <cell r="C71" t="str">
            <v>23222</v>
          </cell>
          <cell r="E71" t="str">
            <v>Ivy Hill</v>
          </cell>
          <cell r="H71" t="str">
            <v>03/23/98</v>
          </cell>
          <cell r="J71" t="str">
            <v>C</v>
          </cell>
          <cell r="N71">
            <v>0</v>
          </cell>
          <cell r="P71">
            <v>0</v>
          </cell>
          <cell r="R71">
            <v>0</v>
          </cell>
          <cell r="T71">
            <v>0</v>
          </cell>
          <cell r="V71">
            <v>0</v>
          </cell>
        </row>
        <row r="72">
          <cell r="C72" t="str">
            <v>27021</v>
          </cell>
          <cell r="E72" t="str">
            <v>Olympia, WA</v>
          </cell>
          <cell r="H72" t="str">
            <v>03/28/98</v>
          </cell>
          <cell r="J72" t="str">
            <v>C</v>
          </cell>
          <cell r="N72">
            <v>2797.25</v>
          </cell>
          <cell r="P72">
            <v>2797.25</v>
          </cell>
          <cell r="R72">
            <v>0</v>
          </cell>
          <cell r="T72">
            <v>0</v>
          </cell>
          <cell r="V72">
            <v>0</v>
          </cell>
        </row>
        <row r="75">
          <cell r="H75" t="str">
            <v>Claim Count Total</v>
          </cell>
          <cell r="J75">
            <v>5</v>
          </cell>
          <cell r="N75">
            <v>6133.4599999999991</v>
          </cell>
          <cell r="P75">
            <v>6133.4599999999991</v>
          </cell>
          <cell r="R75">
            <v>6.5369931689929217E-13</v>
          </cell>
          <cell r="T75">
            <v>0</v>
          </cell>
          <cell r="V75">
            <v>0</v>
          </cell>
        </row>
        <row r="77">
          <cell r="N77" t="str">
            <v>Open</v>
          </cell>
          <cell r="P77" t="str">
            <v>Closed w/ pmt</v>
          </cell>
          <cell r="R77" t="str">
            <v>Closed w/out pmt</v>
          </cell>
          <cell r="T77" t="str">
            <v>Total</v>
          </cell>
        </row>
        <row r="78">
          <cell r="L78" t="str">
            <v>1997</v>
          </cell>
          <cell r="N78">
            <v>0</v>
          </cell>
          <cell r="P78">
            <v>2</v>
          </cell>
          <cell r="R78">
            <v>1</v>
          </cell>
          <cell r="T78">
            <v>3</v>
          </cell>
        </row>
        <row r="79">
          <cell r="L79" t="str">
            <v>1998</v>
          </cell>
          <cell r="N79">
            <v>0</v>
          </cell>
          <cell r="P79">
            <v>1</v>
          </cell>
          <cell r="R79">
            <v>1</v>
          </cell>
          <cell r="T79">
            <v>2</v>
          </cell>
        </row>
        <row r="88">
          <cell r="B88" t="str">
            <v>STOR-RE MUTUAL INSURANCE COMPANY, INC.</v>
          </cell>
        </row>
        <row r="89">
          <cell r="B89" t="str">
            <v>SCHEDULE OF OUTSTANDING LOSS RESERVES</v>
          </cell>
        </row>
        <row r="90">
          <cell r="B90" t="str">
            <v>DECEMBER 31, 2000</v>
          </cell>
        </row>
        <row r="91">
          <cell r="B91" t="str">
            <v>EMPLOYMENT PRACTICES LIABILITY</v>
          </cell>
        </row>
        <row r="93">
          <cell r="V93" t="str">
            <v>LOSS EXHIBIT</v>
          </cell>
        </row>
        <row r="94">
          <cell r="V94" t="str">
            <v>Page 15 of 31</v>
          </cell>
        </row>
        <row r="97">
          <cell r="B97" t="str">
            <v>97/98 POLICY YEAR</v>
          </cell>
        </row>
        <row r="100">
          <cell r="I100" t="str">
            <v>(PSI)</v>
          </cell>
          <cell r="J100" t="str">
            <v>(STOR-RE)</v>
          </cell>
          <cell r="R100" t="str">
            <v>UNPD LOSS</v>
          </cell>
        </row>
        <row r="101">
          <cell r="F101" t="str">
            <v xml:space="preserve"> </v>
          </cell>
          <cell r="H101" t="str">
            <v>INCIDENT</v>
          </cell>
          <cell r="I101" t="str">
            <v>DATE</v>
          </cell>
          <cell r="J101" t="str">
            <v>DATE</v>
          </cell>
          <cell r="N101" t="str">
            <v>TOTAL</v>
          </cell>
          <cell r="P101" t="str">
            <v>PAID</v>
          </cell>
          <cell r="R101" t="str">
            <v>RESERVE</v>
          </cell>
          <cell r="T101" t="str">
            <v>PAID</v>
          </cell>
          <cell r="V101" t="str">
            <v>TOTAL PD</v>
          </cell>
        </row>
        <row r="102">
          <cell r="C102" t="str">
            <v>LOC</v>
          </cell>
          <cell r="E102" t="str">
            <v>PLAINTIFF</v>
          </cell>
          <cell r="H102" t="str">
            <v>DATE</v>
          </cell>
          <cell r="I102" t="str">
            <v>FILED</v>
          </cell>
          <cell r="J102" t="str">
            <v>REPORT</v>
          </cell>
          <cell r="L102" t="str">
            <v>STATUS</v>
          </cell>
          <cell r="N102" t="str">
            <v>INCURRED</v>
          </cell>
          <cell r="P102" t="str">
            <v>TO DATE</v>
          </cell>
          <cell r="R102" t="str">
            <v>(OLR)</v>
          </cell>
          <cell r="T102" t="str">
            <v>THIS MTH</v>
          </cell>
          <cell r="V102" t="str">
            <v>FOR YEAR</v>
          </cell>
        </row>
        <row r="104">
          <cell r="C104" t="str">
            <v>20481</v>
          </cell>
          <cell r="E104" t="str">
            <v>Wigginton, R (Fournier, B)</v>
          </cell>
          <cell r="H104" t="str">
            <v>08/31/97</v>
          </cell>
          <cell r="M104" t="str">
            <v>O</v>
          </cell>
          <cell r="N104">
            <v>5284.19</v>
          </cell>
          <cell r="P104">
            <v>4284.1899999999996</v>
          </cell>
          <cell r="R104">
            <v>1000</v>
          </cell>
          <cell r="T104">
            <v>0</v>
          </cell>
          <cell r="V104">
            <v>0</v>
          </cell>
        </row>
        <row r="105">
          <cell r="C105" t="str">
            <v>00501</v>
          </cell>
          <cell r="E105" t="str">
            <v>Cuervo, Martha (FL)</v>
          </cell>
          <cell r="H105" t="str">
            <v>07/27/97</v>
          </cell>
          <cell r="L105" t="str">
            <v>C</v>
          </cell>
          <cell r="N105">
            <v>54406.03</v>
          </cell>
          <cell r="P105">
            <v>54406.03</v>
          </cell>
          <cell r="R105">
            <v>0</v>
          </cell>
          <cell r="T105">
            <v>0</v>
          </cell>
          <cell r="V105">
            <v>0</v>
          </cell>
        </row>
        <row r="106">
          <cell r="C106" t="str">
            <v>00302</v>
          </cell>
          <cell r="E106" t="str">
            <v>Badar, Pam</v>
          </cell>
          <cell r="H106" t="str">
            <v>01/08/98</v>
          </cell>
          <cell r="L106" t="str">
            <v>C</v>
          </cell>
          <cell r="N106">
            <v>162492.79999999999</v>
          </cell>
          <cell r="P106">
            <v>162492.79999999999</v>
          </cell>
          <cell r="R106">
            <v>0</v>
          </cell>
          <cell r="T106">
            <v>0</v>
          </cell>
          <cell r="V106">
            <v>43422.78</v>
          </cell>
        </row>
        <row r="107">
          <cell r="E107" t="str">
            <v>Merg, Kay</v>
          </cell>
          <cell r="H107" t="str">
            <v>01/22/98</v>
          </cell>
          <cell r="L107" t="str">
            <v>C</v>
          </cell>
          <cell r="N107">
            <v>0</v>
          </cell>
          <cell r="P107">
            <v>0</v>
          </cell>
          <cell r="R107">
            <v>0</v>
          </cell>
          <cell r="T107">
            <v>0</v>
          </cell>
          <cell r="V107">
            <v>0</v>
          </cell>
        </row>
        <row r="108">
          <cell r="C108" t="str">
            <v>20176</v>
          </cell>
          <cell r="E108" t="str">
            <v>Thomas, Marina</v>
          </cell>
          <cell r="H108" t="str">
            <v>08/05/97</v>
          </cell>
          <cell r="L108" t="str">
            <v>C</v>
          </cell>
          <cell r="N108">
            <v>182503</v>
          </cell>
          <cell r="P108">
            <v>182503</v>
          </cell>
          <cell r="R108">
            <v>0</v>
          </cell>
          <cell r="T108">
            <v>0</v>
          </cell>
          <cell r="V108">
            <v>61718.04</v>
          </cell>
        </row>
        <row r="109">
          <cell r="C109" t="str">
            <v>22004</v>
          </cell>
          <cell r="E109" t="str">
            <v>Zeleny-Cabiseno, Cathryn</v>
          </cell>
          <cell r="H109" t="str">
            <v>12/31/97</v>
          </cell>
          <cell r="L109" t="str">
            <v>C</v>
          </cell>
          <cell r="N109">
            <v>12306.289999999999</v>
          </cell>
          <cell r="P109">
            <v>12306.289999999999</v>
          </cell>
          <cell r="R109">
            <v>0</v>
          </cell>
          <cell r="T109">
            <v>0</v>
          </cell>
          <cell r="V109">
            <v>2233.4899999999998</v>
          </cell>
        </row>
        <row r="110">
          <cell r="C110" t="str">
            <v>11820</v>
          </cell>
          <cell r="E110" t="str">
            <v>Carlin</v>
          </cell>
          <cell r="H110" t="str">
            <v>12/31/97</v>
          </cell>
          <cell r="M110" t="str">
            <v>O</v>
          </cell>
          <cell r="N110">
            <v>11117.91</v>
          </cell>
          <cell r="P110">
            <v>6117.91</v>
          </cell>
          <cell r="R110">
            <v>5000</v>
          </cell>
          <cell r="T110">
            <v>0</v>
          </cell>
          <cell r="V110">
            <v>0</v>
          </cell>
        </row>
        <row r="111">
          <cell r="C111" t="str">
            <v>24604</v>
          </cell>
          <cell r="E111" t="str">
            <v>Roberts</v>
          </cell>
          <cell r="H111" t="str">
            <v>08/25/97</v>
          </cell>
          <cell r="L111" t="str">
            <v>C</v>
          </cell>
          <cell r="N111">
            <v>67980.210000000006</v>
          </cell>
          <cell r="P111">
            <v>67980.210000000006</v>
          </cell>
          <cell r="R111">
            <v>0</v>
          </cell>
          <cell r="T111">
            <v>0</v>
          </cell>
          <cell r="V111">
            <v>62782.169999999991</v>
          </cell>
        </row>
        <row r="112">
          <cell r="C112" t="str">
            <v>85201</v>
          </cell>
          <cell r="E112" t="str">
            <v>Pike</v>
          </cell>
          <cell r="H112" t="str">
            <v>03/20/98</v>
          </cell>
          <cell r="M112" t="str">
            <v>O</v>
          </cell>
          <cell r="N112">
            <v>43083.21</v>
          </cell>
          <cell r="P112">
            <v>18348.21</v>
          </cell>
          <cell r="R112">
            <v>24735</v>
          </cell>
          <cell r="T112">
            <v>0</v>
          </cell>
          <cell r="V112">
            <v>265</v>
          </cell>
        </row>
        <row r="115">
          <cell r="L115">
            <v>9</v>
          </cell>
          <cell r="N115">
            <v>539173.64</v>
          </cell>
          <cell r="P115">
            <v>508438.64</v>
          </cell>
          <cell r="R115">
            <v>30735</v>
          </cell>
          <cell r="T115">
            <v>0</v>
          </cell>
          <cell r="V115">
            <v>170421.48</v>
          </cell>
        </row>
        <row r="117">
          <cell r="N117" t="str">
            <v>Open</v>
          </cell>
          <cell r="P117" t="str">
            <v>Closed w/ pmt</v>
          </cell>
          <cell r="R117" t="str">
            <v>Closed w/out pmt</v>
          </cell>
          <cell r="T117" t="str">
            <v>Total</v>
          </cell>
        </row>
        <row r="118">
          <cell r="L118" t="str">
            <v>1997</v>
          </cell>
          <cell r="N118">
            <v>2</v>
          </cell>
          <cell r="P118">
            <v>4</v>
          </cell>
          <cell r="R118">
            <v>0</v>
          </cell>
          <cell r="T118">
            <v>6</v>
          </cell>
        </row>
        <row r="119">
          <cell r="L119" t="str">
            <v>1998</v>
          </cell>
          <cell r="N119">
            <v>1</v>
          </cell>
          <cell r="P119">
            <v>1</v>
          </cell>
          <cell r="R119">
            <v>1</v>
          </cell>
          <cell r="T119">
            <v>3</v>
          </cell>
        </row>
        <row r="125">
          <cell r="B125" t="str">
            <v>STOR-RE MUTUAL INSURANCE COMPANY, INC.</v>
          </cell>
        </row>
        <row r="126">
          <cell r="B126" t="str">
            <v>SCHEDULE OF OUTSTANDING LOSS RESERVES</v>
          </cell>
        </row>
        <row r="127">
          <cell r="B127" t="str">
            <v>DECEMBER 31, 2000</v>
          </cell>
        </row>
        <row r="128">
          <cell r="B128" t="str">
            <v>GENERAL &amp; AUTOMOBILE LIABILITY</v>
          </cell>
        </row>
        <row r="129">
          <cell r="B129" t="str">
            <v>(FRONTED BY KEMPER)</v>
          </cell>
        </row>
        <row r="130">
          <cell r="V130" t="str">
            <v>LOSS EXHIBIT</v>
          </cell>
        </row>
        <row r="131">
          <cell r="V131" t="str">
            <v>Page 16 of 31</v>
          </cell>
        </row>
        <row r="134">
          <cell r="B134" t="str">
            <v>97/98 POLICY YEAR</v>
          </cell>
        </row>
        <row r="137">
          <cell r="R137" t="str">
            <v>UNPD LOSS</v>
          </cell>
        </row>
        <row r="138">
          <cell r="F138" t="str">
            <v xml:space="preserve"> </v>
          </cell>
          <cell r="H138" t="str">
            <v>EFF</v>
          </cell>
          <cell r="J138" t="str">
            <v xml:space="preserve">TOTAL </v>
          </cell>
          <cell r="L138" t="str">
            <v>TOTAL</v>
          </cell>
          <cell r="N138" t="str">
            <v>TOTAL</v>
          </cell>
          <cell r="P138" t="str">
            <v>PAID</v>
          </cell>
          <cell r="R138" t="str">
            <v>RESERVE</v>
          </cell>
          <cell r="T138" t="str">
            <v>PAID</v>
          </cell>
          <cell r="V138" t="str">
            <v>TOTAL PD</v>
          </cell>
        </row>
        <row r="139">
          <cell r="C139" t="str">
            <v>LINE OF COVERAGE</v>
          </cell>
          <cell r="H139" t="str">
            <v>DATE</v>
          </cell>
          <cell r="J139" t="str">
            <v>REPORTS</v>
          </cell>
          <cell r="L139" t="str">
            <v>CLAIMS</v>
          </cell>
          <cell r="N139" t="str">
            <v>INCURRED</v>
          </cell>
          <cell r="P139" t="str">
            <v>TO DATE</v>
          </cell>
          <cell r="R139" t="str">
            <v>(OLR)</v>
          </cell>
          <cell r="T139" t="str">
            <v>THIS MTH</v>
          </cell>
          <cell r="V139" t="str">
            <v>FOR YEAR</v>
          </cell>
        </row>
        <row r="141">
          <cell r="C141" t="str">
            <v>General Liability - Self Insured</v>
          </cell>
          <cell r="H141" t="str">
            <v>04/01/97</v>
          </cell>
          <cell r="J141">
            <v>105</v>
          </cell>
          <cell r="L141">
            <v>79</v>
          </cell>
          <cell r="N141">
            <v>1099864</v>
          </cell>
          <cell r="P141">
            <v>1065349</v>
          </cell>
          <cell r="R141">
            <v>34515</v>
          </cell>
          <cell r="T141">
            <v>1771</v>
          </cell>
          <cell r="V141">
            <v>145831</v>
          </cell>
        </row>
        <row r="143">
          <cell r="C143" t="str">
            <v>Auto Libility - Self Insured</v>
          </cell>
          <cell r="H143" t="str">
            <v>04/01/97</v>
          </cell>
          <cell r="J143">
            <v>4</v>
          </cell>
          <cell r="L143">
            <v>3</v>
          </cell>
          <cell r="N143">
            <v>9694</v>
          </cell>
          <cell r="P143">
            <v>9694</v>
          </cell>
          <cell r="R143">
            <v>0</v>
          </cell>
          <cell r="T143">
            <v>0</v>
          </cell>
          <cell r="V143">
            <v>0</v>
          </cell>
        </row>
        <row r="146">
          <cell r="J146">
            <v>109</v>
          </cell>
          <cell r="L146">
            <v>82</v>
          </cell>
          <cell r="N146">
            <v>1109558</v>
          </cell>
          <cell r="P146">
            <v>1075043</v>
          </cell>
          <cell r="R146">
            <v>34515</v>
          </cell>
          <cell r="T146">
            <v>1771</v>
          </cell>
          <cell r="V146">
            <v>145831</v>
          </cell>
        </row>
        <row r="148">
          <cell r="N148" t="str">
            <v>Open</v>
          </cell>
          <cell r="P148" t="str">
            <v>Closed w/ pmt</v>
          </cell>
          <cell r="R148" t="str">
            <v>Closed w/out pmt</v>
          </cell>
          <cell r="T148" t="str">
            <v>Total</v>
          </cell>
        </row>
        <row r="149">
          <cell r="J149" t="str">
            <v>G/L</v>
          </cell>
          <cell r="L149" t="str">
            <v>1997</v>
          </cell>
          <cell r="N149">
            <v>9</v>
          </cell>
          <cell r="P149">
            <v>17</v>
          </cell>
          <cell r="R149">
            <v>38</v>
          </cell>
          <cell r="T149">
            <v>64</v>
          </cell>
        </row>
        <row r="150">
          <cell r="L150" t="str">
            <v>1998</v>
          </cell>
          <cell r="N150">
            <v>4</v>
          </cell>
          <cell r="P150">
            <v>10</v>
          </cell>
          <cell r="R150">
            <v>28</v>
          </cell>
          <cell r="T150">
            <v>42</v>
          </cell>
        </row>
        <row r="152">
          <cell r="J152" t="str">
            <v>A/L</v>
          </cell>
          <cell r="L152" t="str">
            <v>1997</v>
          </cell>
          <cell r="N152">
            <v>0</v>
          </cell>
          <cell r="P152">
            <v>2</v>
          </cell>
          <cell r="R152">
            <v>1</v>
          </cell>
          <cell r="T152">
            <v>3</v>
          </cell>
        </row>
        <row r="153">
          <cell r="L153" t="str">
            <v>1998</v>
          </cell>
          <cell r="N153">
            <v>0</v>
          </cell>
          <cell r="P153">
            <v>1</v>
          </cell>
          <cell r="R153">
            <v>0</v>
          </cell>
          <cell r="T153">
            <v>1</v>
          </cell>
        </row>
      </sheetData>
      <sheetData sheetId="4" refreshError="1"/>
      <sheetData sheetId="5" refreshError="1"/>
      <sheetData sheetId="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ECK"/>
      <sheetName val="checklist (GWI funds)"/>
      <sheetName val="Compliance"/>
      <sheetName val="VariableList"/>
      <sheetName val="Operating Highlights"/>
      <sheetName val="Cash flow"/>
      <sheetName val="OPHI - Aggregate"/>
      <sheetName val="Fund Rtns"/>
      <sheetName val="Weighted CF's"/>
      <sheetName val="SCPC"/>
      <sheetName val="SCPC - Aggregate"/>
      <sheetName val="Unfunded commitments"/>
      <sheetName val="Partner commitments"/>
      <sheetName val="Schedule of Distributions"/>
      <sheetName val="GP and AFF Preferred Return"/>
      <sheetName val="Preferred Return"/>
      <sheetName val="Gross IRR"/>
      <sheetName val="Investor IRR"/>
      <sheetName val="LP Returns"/>
      <sheetName val="P&amp;L List"/>
      <sheetName val="GP Recon"/>
      <sheetName val="Net Return Since Inception"/>
      <sheetName val="Unit Check"/>
      <sheetName val="LP Pref Summary"/>
      <sheetName val="Book Waterfall"/>
      <sheetName val="AIFMD"/>
      <sheetName val="Oaktree PE Statement of Capital"/>
      <sheetName val="Statement of Operations"/>
      <sheetName val="Management Summary"/>
      <sheetName val="Report Oaktree PE Carried Inter"/>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3">
          <cell r="M43">
            <v>0</v>
          </cell>
        </row>
        <row r="44">
          <cell r="M44">
            <v>0</v>
          </cell>
        </row>
      </sheetData>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
      <sheetName val="compliance"/>
      <sheetName val="Compliance (2)"/>
      <sheetName val="VariableList"/>
      <sheetName val="Operating highlights"/>
      <sheetName val="SCPC "/>
      <sheetName val="Cap Acct. Summary"/>
      <sheetName val="Unfunded commitments"/>
      <sheetName val="Partner commitments"/>
      <sheetName val="GP&amp;AP Preferred Return"/>
      <sheetName val="Preferred Return "/>
      <sheetName val="Gross IRR"/>
      <sheetName val="Investor IRR"/>
      <sheetName val="GP Recon"/>
      <sheetName val="Incent"/>
      <sheetName val="Monthly JE"/>
      <sheetName val="Trial Balance-Main"/>
      <sheetName val="Trial Balance-AIF"/>
      <sheetName val="TR Mapping"/>
      <sheetName val="Sheet1"/>
      <sheetName val="LP Returns Check"/>
      <sheetName val="Receivable From Electing Block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Chatterjee, Sourav" refreshedDate="43560.550308564816" createdVersion="5" refreshedVersion="5" minRefreshableVersion="3" recordCount="20">
  <cacheSource type="worksheet">
    <worksheetSource ref="A2:Y22" sheet="Data"/>
  </cacheSource>
  <cacheFields count="25">
    <cacheField name="Key" numFmtId="0">
      <sharedItems/>
    </cacheField>
    <cacheField name="Investment Code" numFmtId="0">
      <sharedItems containsBlank="1" count="33">
        <s v="NESCOL 144A 6.875% 02/15/21 (USD)"/>
        <s v="Syncreon Group BV TL-B L+4.25% (FL: 1.00%) 10/28/20 (USD)"/>
        <s v="SPLLOG 144A 8.875% 08/01/20 (USD)"/>
        <s v="SYNCIM 144A 8.625% 11/01/21 (USD)"/>
        <s v="SunOpta Foods Inc PFD PVT (USD)"/>
        <s v="CSM Bakery Solutions LLC TL-B L+4.00% (FL: 1.00%) 07/03/20 (USD)"/>
        <s v="Commercial Barge Line Co TL-B L+8.75% (FL: 1.00%) 11/12/20 (USD)"/>
        <s v="STKL (USD)"/>
        <s v="SPLLOG 144A 10.75% Toggle PIK 04/01/20 (USD)"/>
        <s v="TOMS Shoes LLC TL-B L+5.50% (FL: 1.00%) 10/30/20 (USD)"/>
        <s v="King Net Profits Interest PVT (USD)"/>
        <s v="King Tranche A Notes L+9.00% (FL: 1.50%) 06/06/21 PVT (USD)"/>
        <s v="DDH1 Drilling Pty Ltd PVT (AUD)"/>
        <s v="My Alarm Center LLC Common Equity PVT (USD)"/>
        <s v="My Alarm Center LLC PFD PVT (USD)"/>
        <s v="Proserv Group LLC 12% PIK CV PFD PVT (USD)"/>
        <s v="Proserv Group LLC Common Equity PVT (USD)"/>
        <s v="My Alarm Center LLC PFD 25% PIK PVT (USD)"/>
        <s v="INFN (USD)"/>
        <s v="Infinera Net Escrow Receivable PVT (USD)"/>
        <m u="1"/>
        <s v="Blue Lotus Shareholders PVT (AUD)" u="1"/>
        <s v="USD.FWD" u="1"/>
        <s v="Amira Nature Foods (Prelim) PVT (USD)" u="1"/>
        <s v="AUD.FWD" u="1"/>
        <s v="Coriant Investor Common Equity LLC PVT (USD)" u="1"/>
        <s v="Coriant TL 16.50% FXD 06/30/22 PVT (USD)" u="1"/>
        <s v="Coriant TL-C 20% PIK 06/30/22 PVT (USD)" u="1"/>
        <s v="Coriant TL-D 20% PIK 06/30/22 PVT (USD)" u="1"/>
        <s v="Coriant TL-E 20% PIK 06/30/22 PVT (USD)" u="1"/>
        <s v="Coriant TL-F 20% PIK 06/30/22 PVT (USD)" u="1"/>
        <s v="Coriant TL-G 20% PIK 06/30/22 PVT (USD)" u="1"/>
        <s v="Coriant TL-H 20% PIK 06/30/22 PVT (USD)" u="1"/>
      </sharedItems>
    </cacheField>
    <cacheField name="LocationAccount NameSort" numFmtId="0">
      <sharedItems/>
    </cacheField>
    <cacheField name="_Investment_PrintGroup_Description_" numFmtId="0">
      <sharedItems/>
    </cacheField>
    <cacheField name="Investment AltKey2" numFmtId="0">
      <sharedItems/>
    </cacheField>
    <cacheField name="Investment Cusip" numFmtId="0">
      <sharedItems containsBlank="1"/>
    </cacheField>
    <cacheField name="_Investment_UserDef1_" numFmtId="0">
      <sharedItems containsNonDate="0" containsString="0" containsBlank="1"/>
    </cacheField>
    <cacheField name="Investment ClassName" numFmtId="0">
      <sharedItems/>
    </cacheField>
    <cacheField name="Cost Book Period End" numFmtId="3">
      <sharedItems containsSemiMixedTypes="0" containsString="0" containsNumber="1" minValue="0" maxValue="33519705.07"/>
    </cacheField>
    <cacheField name="_Investment_InvestmentType_Description_" numFmtId="0">
      <sharedItems/>
    </cacheField>
    <cacheField name="Quantity Period End" numFmtId="0">
      <sharedItems containsSemiMixedTypes="0" containsString="0" containsNumber="1" minValue="1160.08" maxValue="17786000"/>
    </cacheField>
    <cacheField name="_Investment_AssetType_Description_" numFmtId="0">
      <sharedItems/>
    </cacheField>
    <cacheField name="Market Value Book Period End" numFmtId="3">
      <sharedItems containsSemiMixedTypes="0" containsString="0" containsNumber="1" minValue="-151844.01" maxValue="16896700"/>
    </cacheField>
    <cacheField name="_Investment_SubIndustry_Industry_IndustryGroup_Sector_Code_" numFmtId="0">
      <sharedItems containsSemiMixedTypes="0" containsString="0" containsNumber="1" containsInteger="1" minValue="10" maxValue="45"/>
    </cacheField>
    <cacheField name="_Investment_SubIndustry_Industry_IndustryGroup_Sector_Description_" numFmtId="0">
      <sharedItems/>
    </cacheField>
    <cacheField name="Portfolio NameSort" numFmtId="0">
      <sharedItems/>
    </cacheField>
    <cacheField name="UnrealizedFXGainLoss" numFmtId="0">
      <sharedItems containsSemiMixedTypes="0" containsString="0" containsNumber="1" minValue="-454821.97" maxValue="0"/>
    </cacheField>
    <cacheField name="FundLegalEntity Code" numFmtId="0">
      <sharedItems/>
    </cacheField>
    <cacheField name="UnrealizedPriceGainLoss" numFmtId="0">
      <sharedItems containsSemiMixedTypes="0" containsString="0" containsNumber="1" minValue="-22256649.559999999" maxValue="3636597.78"/>
    </cacheField>
    <cacheField name="_Investment_SubIndustry_Industry_Code_" numFmtId="0">
      <sharedItems containsSemiMixedTypes="0" containsString="0" containsNumber="1" containsInteger="1" minValue="101010" maxValue="452010"/>
    </cacheField>
    <cacheField name="_Investment_UserDef5_" numFmtId="0">
      <sharedItems/>
    </cacheField>
    <cacheField name="_Investment_SubIndustry_Industry_Description_" numFmtId="0">
      <sharedItems containsBlank="1" count="12">
        <s v="Trading Companies &amp; Distributors"/>
        <s v="Air Freight &amp; Logistics"/>
        <s v="Food Products"/>
        <s v="Marine"/>
        <s v="Textiles, Apparel &amp; Luxury Goods"/>
        <s v="Oil, Gas &amp; Consumable Fuels"/>
        <s v="Metals &amp; Mining"/>
        <s v="Diversified Consumer Services"/>
        <s v="Energy Equipment &amp; Services"/>
        <s v="Communications Equipment"/>
        <m u="1"/>
        <s v="Thrifts &amp; Mortgage Finance" u="1"/>
      </sharedItems>
    </cacheField>
    <cacheField name="_Investment_SubIndustry2_Description_" numFmtId="0">
      <sharedItems containsNonDate="0" containsString="0" containsBlank="1"/>
    </cacheField>
    <cacheField name="_Investment_IssueCountry_Description_" numFmtId="0">
      <sharedItems containsBlank="1" count="5">
        <s v="United States of America"/>
        <s v="NETHERLANDS"/>
        <s v="AUSTRALIA"/>
        <m u="1"/>
        <s v="CAYMAN ISLANDS" u="1"/>
      </sharedItems>
    </cacheField>
    <cacheField name="_Investment_IssueCountry_Code_"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
  <r>
    <s v="NESCOL 144A 6.875% 02/15/21 (USD):USD L_OCMHII BNY B(NESCOL / Jurassic Holdings)&lt;OCMHIIB&gt;"/>
    <x v="0"/>
    <s v="OCMHII BNY B"/>
    <s v="JURASSIC HOLDINGS III"/>
    <s v="JURAS01"/>
    <s v="48207WAA7"/>
    <m/>
    <s v="Bond"/>
    <n v="11380722.689999999"/>
    <s v="FIXED RATE BONDS"/>
    <n v="13662000"/>
    <s v="DEBT"/>
    <n v="12978900"/>
    <n v="20"/>
    <s v="Industrials"/>
    <s v="OCMHII"/>
    <n v="0"/>
    <s v="OCMHIIB"/>
    <n v="1598177.31"/>
    <n v="201070"/>
    <s v="US"/>
    <x v="0"/>
    <m/>
    <x v="0"/>
    <s v="US"/>
  </r>
  <r>
    <s v="Syncreon Group BV TL-B L+4.25% (FL: 1.00%) 10/28/20 (USD):USD L_OCMHII BNY B(Syncreon)&lt;OCMHIIB&gt;"/>
    <x v="1"/>
    <s v="OCMHII BNY B"/>
    <s v="SYNCREON HOLDINGS"/>
    <s v="SYNCREON002"/>
    <s v="N8433WAC8"/>
    <m/>
    <s v="CreditFacility"/>
    <n v="1345601.4"/>
    <s v="BANK DEBT (TERM LOAN)"/>
    <n v="1464499.64"/>
    <s v="DEBT"/>
    <n v="960711.76"/>
    <n v="20"/>
    <s v="Industrials"/>
    <s v="OCMHII"/>
    <n v="0"/>
    <s v="OCMHIIB"/>
    <n v="-384889.64"/>
    <n v="203010"/>
    <s v="NL"/>
    <x v="1"/>
    <m/>
    <x v="1"/>
    <s v="NL"/>
  </r>
  <r>
    <s v="SPLLOG 144A 8.875% 08/01/20 (USD):USD L_OCMHII BNY B(Neovia Logistics Services)&lt;OCMHIIB&gt;"/>
    <x v="2"/>
    <s v="OCMHII BNY B"/>
    <s v="NEOVIA LOGISTICS SERVICES"/>
    <s v="SPLLOG01"/>
    <s v="78468VAA0"/>
    <m/>
    <s v="Bond"/>
    <n v="13774630"/>
    <s v="FIXED RATE BONDS"/>
    <n v="17786000"/>
    <s v="DEBT"/>
    <n v="16896700"/>
    <n v="20"/>
    <s v="Industrials"/>
    <s v="OCMHII"/>
    <n v="0"/>
    <s v="OCMHIIB"/>
    <n v="3122070"/>
    <n v="203010"/>
    <s v="US"/>
    <x v="1"/>
    <m/>
    <x v="0"/>
    <s v="US"/>
  </r>
  <r>
    <s v="SYNCIM 144A 8.625% 11/01/21 (USD):USD L_OCMHII BNY B(Syncreon)&lt;OCMHIIB&gt;"/>
    <x v="3"/>
    <s v="OCMHII BNY B"/>
    <s v="SYNCREON HOLDINGS"/>
    <s v="SYNCREON003"/>
    <s v="87160JAA9"/>
    <m/>
    <s v="Bond"/>
    <n v="466316.48"/>
    <s v="FIXED RATE BONDS"/>
    <n v="551000"/>
    <s v="DEBT"/>
    <n v="471105"/>
    <n v="20"/>
    <s v="Industrials"/>
    <s v="OCMHII"/>
    <n v="0"/>
    <s v="OCMHIIB"/>
    <n v="4788.5200000000004"/>
    <n v="203010"/>
    <s v="US"/>
    <x v="1"/>
    <m/>
    <x v="1"/>
    <s v="NL"/>
  </r>
  <r>
    <s v="SunOpta Foods Inc PFD PVT (USD):USD L_OCMHII BNY B(SunOpta)&lt;OCMHIIB&gt;"/>
    <x v="4"/>
    <s v="OCMHII BNY B"/>
    <s v="SUNOPTA INC"/>
    <s v="SUNOP002"/>
    <m/>
    <m/>
    <s v="Equity"/>
    <n v="13804000"/>
    <s v="PREFERRED STOCK (PRIVATE)"/>
    <n v="13804"/>
    <s v="EQUITY"/>
    <n v="14080080"/>
    <n v="30"/>
    <s v="Consumer Staples"/>
    <s v="OCMHII"/>
    <n v="0"/>
    <s v="OCMHIIB"/>
    <n v="276080"/>
    <n v="302020"/>
    <s v="US"/>
    <x v="2"/>
    <m/>
    <x v="0"/>
    <s v="US"/>
  </r>
  <r>
    <s v="CSM Bakery Solutions LLC TL-B L+4.00% (FL: 1.00%) 07/03/20 (USD):USD L_OCMHII BNY B(CSM Bakery Solutions LLC)&lt;OCMHIIB&gt;"/>
    <x v="5"/>
    <s v="OCMHII BNY B"/>
    <s v="CSM BAKERY SOLUTIONS"/>
    <s v="CSM002"/>
    <s v="60001PAB3"/>
    <m/>
    <s v="CreditFacility"/>
    <n v="74389.63"/>
    <s v="BANK DEBT (TERM LOAN)"/>
    <n v="85999.58"/>
    <s v="DEBT"/>
    <n v="82487.789999999994"/>
    <n v="30"/>
    <s v="Consumer Staples"/>
    <s v="OCMHII"/>
    <n v="0"/>
    <s v="OCMHIIB"/>
    <n v="8098.16"/>
    <n v="302020"/>
    <s v="US"/>
    <x v="2"/>
    <m/>
    <x v="0"/>
    <s v="US"/>
  </r>
  <r>
    <s v="Commercial Barge Line Co TL-B L+8.75% (FL: 1.00%) 11/12/20 (USD):USD L_OCMHII BNY B(American Commercial Lines Inc)&lt;OCMHIIB&gt;"/>
    <x v="6"/>
    <s v="OCMHII BNY B"/>
    <s v="AMERICAN COMMERCIAL LINES INC"/>
    <s v="COMMER01"/>
    <s v="20162VAG8"/>
    <m/>
    <s v="CreditFacility"/>
    <n v="141724.70000000001"/>
    <s v="BANK DEBT (TERM LOAN)"/>
    <n v="144654.57"/>
    <s v="DEBT"/>
    <n v="102126.13"/>
    <n v="20"/>
    <s v="Industrials"/>
    <s v="OCMHII"/>
    <n v="0"/>
    <s v="OCMHIIB"/>
    <n v="-39598.57"/>
    <n v="203030"/>
    <s v="US"/>
    <x v="3"/>
    <m/>
    <x v="0"/>
    <s v="US"/>
  </r>
  <r>
    <s v="STKL (USD):USD L_OCMHII BNY B(SunOpta)&lt;OCMHIIB&gt;"/>
    <x v="7"/>
    <s v="OCMHII BNY B"/>
    <s v="SUNOPTA INC"/>
    <s v="SUNOP003"/>
    <s v="8676EP108"/>
    <m/>
    <s v="Equity"/>
    <n v="10030573.83"/>
    <s v="COMMON STOCK"/>
    <n v="1358565"/>
    <s v="EQUITY"/>
    <n v="4700634.9000000004"/>
    <n v="30"/>
    <s v="Consumer Staples"/>
    <s v="OCMHII"/>
    <n v="0"/>
    <s v="OCMHIIB"/>
    <n v="-5329938.93"/>
    <n v="302020"/>
    <s v="CA"/>
    <x v="2"/>
    <m/>
    <x v="0"/>
    <s v="US"/>
  </r>
  <r>
    <s v="SPLLOG 144A 10.75% Toggle PIK 04/01/20 (USD):USD L_OCMHII BNY B(Neovia Logistics Services)&lt;OCMHIIB&gt;"/>
    <x v="8"/>
    <s v="OCMHII BNY B"/>
    <s v="NEOVIA LOGISTICS SERVICES"/>
    <s v="SPLLOG03"/>
    <s v="64066FAB9"/>
    <m/>
    <s v="Bond"/>
    <n v="6363877.4400000004"/>
    <s v="FIXED RATE BONDS"/>
    <n v="10610045"/>
    <s v="DEBT"/>
    <n v="7957533.7699999996"/>
    <n v="20"/>
    <s v="Industrials"/>
    <s v="OCMHII"/>
    <n v="0"/>
    <s v="OCMHIIB"/>
    <n v="1593656.33"/>
    <n v="203010"/>
    <s v="US"/>
    <x v="1"/>
    <m/>
    <x v="0"/>
    <s v="US"/>
  </r>
  <r>
    <s v="TOMS Shoes LLC TL-B L+5.50% (FL: 1.00%) 10/30/20 (USD):USD L_OCMHII BNY B(TOMS Shoes LLC)&lt;OCMHIIB&gt;"/>
    <x v="9"/>
    <s v="OCMHII BNY B"/>
    <s v="TOMS SHOES LLC"/>
    <s v="TOMSHO001"/>
    <s v="89012VAB6"/>
    <m/>
    <s v="CreditFacility"/>
    <n v="109287.6"/>
    <s v="BANK DEBT (TERM LOAN)"/>
    <n v="158387.76999999999"/>
    <s v="DEBT"/>
    <n v="125522.31"/>
    <n v="25"/>
    <s v="Consumer Discretionary"/>
    <s v="OCMHII"/>
    <n v="0"/>
    <s v="OCMHIIB"/>
    <n v="16234.71"/>
    <n v="252030"/>
    <s v="US"/>
    <x v="4"/>
    <m/>
    <x v="0"/>
    <s v="US"/>
  </r>
  <r>
    <s v="King Net Profits Interest PVT (USD):USD L_OCM SSF AIFC King PT, L.P.(King Operating Corporation)&lt;OCMHIIB&gt;"/>
    <x v="10"/>
    <s v="OCM SSF AIFC King PT, L.P."/>
    <s v="KING OPERATING FUND I LP"/>
    <s v="KINGOP002"/>
    <m/>
    <m/>
    <s v="Equity"/>
    <n v="1572484.52"/>
    <s v="PRIVATE PLACEMENT EQUITIES"/>
    <n v="1572484.52"/>
    <s v="EQUITY"/>
    <n v="1608716.71"/>
    <n v="10"/>
    <s v="Energy"/>
    <s v="OCMHII"/>
    <n v="0"/>
    <s v="OCMHIIB"/>
    <n v="36232.19"/>
    <n v="101020"/>
    <s v="US"/>
    <x v="5"/>
    <m/>
    <x v="0"/>
    <s v="US"/>
  </r>
  <r>
    <s v="King Tranche A Notes L+9.00% (FL: 1.50%) 06/06/21 PVT (USD):USD L_OCM SSF King Debt Hldgs, LLC(King Operating Corporation)&lt;OCMHIIB&gt;"/>
    <x v="11"/>
    <s v="OCM SSF King Debt Hldgs, LLC"/>
    <s v="KING OPERATING FUND I LP"/>
    <s v="KINGOP001"/>
    <m/>
    <m/>
    <s v="Bond"/>
    <n v="6712356.4000000004"/>
    <s v="BANK DEBT (TERM LOAN)"/>
    <n v="7905856"/>
    <s v="DEBT"/>
    <n v="7905856"/>
    <n v="10"/>
    <s v="Energy"/>
    <s v="OCMHII"/>
    <n v="0"/>
    <s v="OCMHIIB"/>
    <n v="1193499.6000000001"/>
    <n v="101020"/>
    <s v="US"/>
    <x v="5"/>
    <m/>
    <x v="0"/>
    <s v="US"/>
  </r>
  <r>
    <s v="DDH1 Drilling Pty Ltd PVT (AUD):AUD L_OCMHII BNY B(DDH1)&lt;OCMHIIB&gt;"/>
    <x v="12"/>
    <s v="OCMHII BNY B"/>
    <s v="DDH1 DRILLING PTY LTD"/>
    <s v="DDH001"/>
    <m/>
    <m/>
    <s v="Equity"/>
    <n v="7004449.4000000004"/>
    <s v="PRIVATE PLACEMENT EQUITIES"/>
    <n v="10187453"/>
    <s v="EQUITY"/>
    <n v="10186225.210000001"/>
    <n v="15"/>
    <s v="Materials"/>
    <s v="OCMHII"/>
    <n v="-454821.97"/>
    <s v="OCMHIIB"/>
    <n v="3636597.78"/>
    <n v="151040"/>
    <s v="AU"/>
    <x v="6"/>
    <m/>
    <x v="2"/>
    <s v="AU"/>
  </r>
  <r>
    <s v="My Alarm Center LLC Common Equity PVT (USD):USD L_AIFC Secure Home Holdings LLC(My Alarm)&lt;OCMHIIB&gt;"/>
    <x v="13"/>
    <s v="AIFC Secure Home Holdings LLC"/>
    <s v="MY ALARM CENTER LLC"/>
    <s v="ALARM002"/>
    <m/>
    <m/>
    <s v="Equity"/>
    <n v="0"/>
    <s v="PRIVATE PLACEMENT EQUITIES"/>
    <n v="298782.34000000003"/>
    <s v="EQUITY"/>
    <n v="0"/>
    <n v="25"/>
    <s v="Consumer Discretionary"/>
    <s v="OCMHII"/>
    <n v="0"/>
    <s v="OCMHIIB"/>
    <n v="0"/>
    <n v="253020"/>
    <s v="US"/>
    <x v="7"/>
    <m/>
    <x v="0"/>
    <s v="US"/>
  </r>
  <r>
    <s v="My Alarm Center LLC PFD PVT (USD):USD L_AIFC Secure Home Holdings LLC(My Alarm)&lt;OCMHIIB&gt;"/>
    <x v="14"/>
    <s v="AIFC Secure Home Holdings LLC"/>
    <s v="MY ALARM CENTER LLC"/>
    <s v="ALARM001"/>
    <m/>
    <m/>
    <s v="Equity"/>
    <n v="9021823.9600000009"/>
    <s v="PREFERRED STOCK (PRIVATE)"/>
    <n v="10324.1"/>
    <s v="EQUITY"/>
    <n v="10126079.119999999"/>
    <n v="25"/>
    <s v="Consumer Discretionary"/>
    <s v="OCMHII"/>
    <n v="0"/>
    <s v="OCMHIIB"/>
    <n v="1104255.1599999999"/>
    <n v="253020"/>
    <s v="US"/>
    <x v="7"/>
    <m/>
    <x v="0"/>
    <s v="US"/>
  </r>
  <r>
    <s v="Proserv Group LLC 12% PIK CV PFD PVT (USD):USD L_OCM PS Holdings, L.P.(Proserv)&lt;OCMHIIB&gt;"/>
    <x v="15"/>
    <s v="OCM PS Holdings, L.P."/>
    <s v="PROSERV ACQUISITION LLC"/>
    <s v="PROSERV07"/>
    <m/>
    <m/>
    <s v="Equity"/>
    <n v="353008.82"/>
    <s v="CONVERTIBLE PREFERRED"/>
    <n v="54846"/>
    <s v="EQUITY"/>
    <n v="743635.66"/>
    <n v="10"/>
    <s v="Energy"/>
    <s v="OCMHII"/>
    <n v="0"/>
    <s v="OCMHIIB"/>
    <n v="390626.84"/>
    <n v="101010"/>
    <s v="GB"/>
    <x v="8"/>
    <m/>
    <x v="0"/>
    <s v="US"/>
  </r>
  <r>
    <s v="Proserv Group LLC Common Equity PVT (USD):USD L_OCMHII BNY B(Proserv)&lt;OCMHIIB&gt;"/>
    <x v="16"/>
    <s v="OCMHII BNY B"/>
    <s v="PROSERV ACQUISITION LLC"/>
    <s v="PROSERV06"/>
    <m/>
    <m/>
    <s v="Equity"/>
    <n v="1890330.28"/>
    <s v="PRIVATE PLACEMENT EQUITIES"/>
    <n v="172504"/>
    <s v="EQUITY"/>
    <n v="1489517.28"/>
    <n v="10"/>
    <s v="Energy"/>
    <s v="OCMHII"/>
    <n v="0"/>
    <s v="OCMHIIB"/>
    <n v="-400813"/>
    <n v="101010"/>
    <s v="GB"/>
    <x v="8"/>
    <m/>
    <x v="0"/>
    <s v="US"/>
  </r>
  <r>
    <s v="My Alarm Center LLC PFD 25% PIK PVT (USD):USD L_AIFC Secure Home Holdings LLC(My Alarm)&lt;OCMHIIB&gt;"/>
    <x v="17"/>
    <s v="AIFC Secure Home Holdings LLC"/>
    <s v="MY ALARM CENTER LLC"/>
    <s v="ALARM003"/>
    <m/>
    <m/>
    <s v="Equity"/>
    <n v="1125300.1200000001"/>
    <s v="PREFERRED STOCK (PRIVATE)"/>
    <n v="1160.08"/>
    <s v="EQUITY"/>
    <n v="3540359.13"/>
    <n v="25"/>
    <s v="Consumer Discretionary"/>
    <s v="OCMHII"/>
    <n v="0"/>
    <s v="OCMHIIB"/>
    <n v="2415059.0099999998"/>
    <n v="253020"/>
    <s v="US"/>
    <x v="7"/>
    <m/>
    <x v="0"/>
    <s v="US"/>
  </r>
  <r>
    <s v="INFN (USD):USD L_Oaktree Optical Holdings, L.P.(Coriant)&lt;OCMHIIB&gt;"/>
    <x v="18"/>
    <s v="Oaktree Optical Holdings, L.P."/>
    <s v="CORIANT (AKA TELLABS)"/>
    <s v="INFN001"/>
    <s v="45667G103"/>
    <m/>
    <s v="Equity"/>
    <n v="33519705.07"/>
    <s v="COMMON STOCK"/>
    <n v="2595174.08"/>
    <s v="EQUITY"/>
    <n v="11263055.51"/>
    <n v="45"/>
    <s v="Information Technology"/>
    <s v="OCMHII"/>
    <n v="0"/>
    <s v="OCMHIIB"/>
    <n v="-22256649.559999999"/>
    <n v="452010"/>
    <s v="US"/>
    <x v="9"/>
    <m/>
    <x v="0"/>
    <s v="US"/>
  </r>
  <r>
    <s v="Infinera Net Escrow Receivable PVT (USD):USD L_Oaktree Optical Holdings, L.P.(Coriant)&lt;OCMHIIB&gt;"/>
    <x v="19"/>
    <s v="Oaktree Optical Holdings, L.P."/>
    <s v="CORIANT (AKA TELLABS)"/>
    <s v="TLAB018"/>
    <m/>
    <m/>
    <s v="Equity"/>
    <n v="0"/>
    <s v="ESCROW RECEIVABLE"/>
    <n v="334056.82"/>
    <s v="EQUITY"/>
    <n v="-151844.01"/>
    <n v="45"/>
    <s v="Information Technology"/>
    <s v="OCMHII"/>
    <n v="0"/>
    <s v="OCMHIIB"/>
    <n v="-151844.01"/>
    <n v="452010"/>
    <s v="US"/>
    <x v="9"/>
    <m/>
    <x v="0"/>
    <s v="US"/>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36"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rowHeaderCaption="Row Labels">
  <location ref="A3:B14" firstHeaderRow="1" firstDataRow="1" firstDataCol="1"/>
  <pivotFields count="25">
    <pivotField showAll="0"/>
    <pivotField showAll="0"/>
    <pivotField showAll="0" defaultSubtotal="0"/>
    <pivotField showAll="0" defaultSubtotal="0"/>
    <pivotField showAll="0"/>
    <pivotField showAll="0"/>
    <pivotField showAll="0" defaultSubtotal="0"/>
    <pivotField showAll="0" defaultSubtotal="0"/>
    <pivotField dataField="1" showAll="0"/>
    <pivotField showAll="0" defaultSubtota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Row" showAll="0" defaultSubtotal="0">
      <items count="12">
        <item x="1"/>
        <item x="9"/>
        <item x="7"/>
        <item x="8"/>
        <item x="2"/>
        <item x="3"/>
        <item x="6"/>
        <item x="5"/>
        <item x="4"/>
        <item m="1" x="11"/>
        <item x="0"/>
        <item m="1" x="10"/>
      </items>
    </pivotField>
    <pivotField showAll="0" defaultSubtotal="0"/>
    <pivotField showAll="0" defaultSubtotal="0"/>
    <pivotField showAll="0" defaultSubtotal="0"/>
  </pivotFields>
  <rowFields count="1">
    <field x="21"/>
  </rowFields>
  <rowItems count="11">
    <i>
      <x/>
    </i>
    <i>
      <x v="1"/>
    </i>
    <i>
      <x v="2"/>
    </i>
    <i>
      <x v="3"/>
    </i>
    <i>
      <x v="4"/>
    </i>
    <i>
      <x v="5"/>
    </i>
    <i>
      <x v="6"/>
    </i>
    <i>
      <x v="7"/>
    </i>
    <i>
      <x v="8"/>
    </i>
    <i>
      <x v="10"/>
    </i>
    <i t="grand">
      <x/>
    </i>
  </rowItems>
  <colItems count="1">
    <i/>
  </colItems>
  <dataFields count="1">
    <dataField name="Sum of Cost Book Period End" fld="8" baseField="16" baseItem="2"/>
  </dataFields>
  <formats count="3">
    <format dxfId="8">
      <pivotArea dataOnly="0" labelOnly="1" outline="0" axis="axisValues" fieldPosition="0"/>
    </format>
    <format dxfId="7">
      <pivotArea outline="0" collapsedLevelsAreSubtotals="1" fieldPosition="0"/>
    </format>
    <format dxfId="6">
      <pivotArea collapsedLevelsAreSubtotals="1" fieldPosition="0">
        <references count="1">
          <reference field="21"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2" cacheId="36"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A3:E25" firstHeaderRow="1" firstDataRow="2" firstDataCol="1"/>
  <pivotFields count="25">
    <pivotField showAll="0"/>
    <pivotField axis="axisRow" showAll="0">
      <items count="34">
        <item x="0"/>
        <item x="1"/>
        <item x="2"/>
        <item x="3"/>
        <item x="4"/>
        <item x="5"/>
        <item x="6"/>
        <item x="7"/>
        <item x="8"/>
        <item x="9"/>
        <item x="10"/>
        <item x="11"/>
        <item m="1" x="26"/>
        <item x="12"/>
        <item x="13"/>
        <item x="14"/>
        <item m="1" x="25"/>
        <item m="1" x="27"/>
        <item m="1" x="28"/>
        <item x="15"/>
        <item x="16"/>
        <item m="1" x="29"/>
        <item m="1" x="21"/>
        <item m="1" x="30"/>
        <item m="1" x="31"/>
        <item m="1" x="32"/>
        <item m="1" x="20"/>
        <item m="1" x="23"/>
        <item x="17"/>
        <item m="1" x="22"/>
        <item m="1" x="24"/>
        <item x="18"/>
        <item x="19"/>
        <item t="default"/>
      </items>
    </pivotField>
    <pivotField showAll="0" defaultSubtotal="0"/>
    <pivotField showAll="0" defaultSubtotal="0"/>
    <pivotField showAll="0"/>
    <pivotField showAll="0"/>
    <pivotField showAll="0" defaultSubtotal="0"/>
    <pivotField showAll="0" defaultSubtotal="0"/>
    <pivotField dataField="1" showAll="0"/>
    <pivotField showAll="0" defaultSubtota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5">
        <item x="2"/>
        <item m="1" x="4"/>
        <item x="1"/>
        <item x="0"/>
        <item m="1" x="3"/>
      </items>
    </pivotField>
    <pivotField showAll="0" defaultSubtotal="0"/>
  </pivotFields>
  <rowFields count="1">
    <field x="1"/>
  </rowFields>
  <rowItems count="21">
    <i>
      <x/>
    </i>
    <i>
      <x v="1"/>
    </i>
    <i>
      <x v="2"/>
    </i>
    <i>
      <x v="3"/>
    </i>
    <i>
      <x v="4"/>
    </i>
    <i>
      <x v="5"/>
    </i>
    <i>
      <x v="6"/>
    </i>
    <i>
      <x v="7"/>
    </i>
    <i>
      <x v="8"/>
    </i>
    <i>
      <x v="9"/>
    </i>
    <i>
      <x v="10"/>
    </i>
    <i>
      <x v="11"/>
    </i>
    <i>
      <x v="13"/>
    </i>
    <i>
      <x v="14"/>
    </i>
    <i>
      <x v="15"/>
    </i>
    <i>
      <x v="19"/>
    </i>
    <i>
      <x v="20"/>
    </i>
    <i>
      <x v="28"/>
    </i>
    <i>
      <x v="31"/>
    </i>
    <i>
      <x v="32"/>
    </i>
    <i t="grand">
      <x/>
    </i>
  </rowItems>
  <colFields count="1">
    <field x="23"/>
  </colFields>
  <colItems count="4">
    <i>
      <x/>
    </i>
    <i>
      <x v="2"/>
    </i>
    <i>
      <x v="3"/>
    </i>
    <i t="grand">
      <x/>
    </i>
  </colItems>
  <dataFields count="1">
    <dataField name="Sum of Cost Book Period End" fld="8" baseField="0" baseItem="0" numFmtId="3"/>
  </dataFields>
  <formats count="3">
    <format dxfId="5">
      <pivotArea type="topRight" dataOnly="0" labelOnly="1" outline="0" fieldPosition="0"/>
    </format>
    <format dxfId="4">
      <pivotArea dataOnly="0" labelOnly="1" grandCol="1" outline="0" fieldPosition="0"/>
    </format>
    <format dxfId="3">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2.xml"/><Relationship Id="rId1" Type="http://schemas.openxmlformats.org/officeDocument/2006/relationships/printerSettings" Target="../printerSettings/printerSettings18.bin"/><Relationship Id="rId4" Type="http://schemas.openxmlformats.org/officeDocument/2006/relationships/comments" Target="../comments4.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3.xml"/><Relationship Id="rId1" Type="http://schemas.openxmlformats.org/officeDocument/2006/relationships/printerSettings" Target="../printerSettings/printerSettings19.bin"/><Relationship Id="rId4" Type="http://schemas.openxmlformats.org/officeDocument/2006/relationships/comments" Target="../comments5.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ivotTable" Target="../pivotTables/pivotTable1.xml"/></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pivotTable" Target="../pivotTables/pivotTable2.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pageSetUpPr fitToPage="1"/>
  </sheetPr>
  <dimension ref="B1:BD68"/>
  <sheetViews>
    <sheetView view="pageBreakPreview" topLeftCell="A58" zoomScaleNormal="100" zoomScaleSheetLayoutView="100" workbookViewId="0">
      <selection activeCell="M65" sqref="M65"/>
    </sheetView>
  </sheetViews>
  <sheetFormatPr defaultRowHeight="12.75" customHeight="1"/>
  <cols>
    <col min="1" max="1" width="9.140625" style="13"/>
    <col min="2" max="2" width="10.5703125" style="13" customWidth="1"/>
    <col min="3" max="11" width="9.140625" style="13"/>
    <col min="12" max="12" width="9" style="13" customWidth="1"/>
    <col min="13" max="16384" width="9.140625" style="13"/>
  </cols>
  <sheetData>
    <row r="1" spans="2:56" s="1" customFormat="1" ht="18.75">
      <c r="BD1" s="2" t="s">
        <v>0</v>
      </c>
    </row>
    <row r="2" spans="2:56" s="1" customFormat="1" ht="16.5">
      <c r="B2" s="3"/>
    </row>
    <row r="3" spans="2:56" s="1" customFormat="1" ht="16.5">
      <c r="B3" s="3"/>
    </row>
    <row r="4" spans="2:56" s="1" customFormat="1" ht="27.75">
      <c r="B4" s="4"/>
    </row>
    <row r="5" spans="2:56" s="1" customFormat="1" ht="15"/>
    <row r="6" spans="2:56" s="1" customFormat="1" ht="26.25">
      <c r="B6" s="5" t="s">
        <v>1</v>
      </c>
    </row>
    <row r="7" spans="2:56" s="1" customFormat="1" ht="15"/>
    <row r="8" spans="2:56" s="1" customFormat="1" ht="24.75">
      <c r="B8" s="6" t="s">
        <v>2</v>
      </c>
    </row>
    <row r="9" spans="2:56" s="1" customFormat="1" ht="15.75">
      <c r="B9" s="7"/>
    </row>
    <row r="10" spans="2:56" s="1" customFormat="1" ht="15"/>
    <row r="11" spans="2:56" s="1" customFormat="1" ht="16.5">
      <c r="B11" s="1081">
        <f>OPHI!V10</f>
        <v>43555</v>
      </c>
      <c r="C11" s="1081"/>
      <c r="D11" s="1081"/>
    </row>
    <row r="12" spans="2:56" s="1" customFormat="1" ht="18.75">
      <c r="B12" s="8"/>
    </row>
    <row r="13" spans="2:56" s="1" customFormat="1" ht="18.75">
      <c r="B13" s="8"/>
    </row>
    <row r="42" spans="2:12" ht="12.75" customHeight="1">
      <c r="B42" s="9"/>
      <c r="C42" s="9"/>
      <c r="D42" s="9"/>
      <c r="E42" s="10"/>
      <c r="F42" s="9"/>
      <c r="G42" s="9"/>
      <c r="H42" s="11"/>
      <c r="I42" s="12"/>
      <c r="J42" s="12"/>
      <c r="K42" s="12"/>
      <c r="L42" s="11" t="s">
        <v>3</v>
      </c>
    </row>
    <row r="43" spans="2:12" ht="12.75" customHeight="1">
      <c r="B43" s="9"/>
      <c r="C43" s="9"/>
      <c r="D43" s="9"/>
      <c r="E43" s="9"/>
      <c r="F43" s="9"/>
      <c r="G43" s="9"/>
      <c r="H43" s="9"/>
      <c r="I43" s="12"/>
      <c r="J43" s="12"/>
      <c r="K43" s="12"/>
      <c r="L43" s="12"/>
    </row>
    <row r="44" spans="2:12" ht="16.5" customHeight="1">
      <c r="B44" s="14" t="str">
        <f>OPHI!A3</f>
        <v>Oaktree Huntington Investment Fund II, L.P. - Class B</v>
      </c>
      <c r="C44" s="15"/>
      <c r="D44" s="9"/>
      <c r="E44" s="9"/>
      <c r="F44" s="9"/>
      <c r="G44" s="9"/>
      <c r="H44" s="9"/>
      <c r="I44" s="12"/>
      <c r="J44" s="12"/>
      <c r="K44" s="12"/>
      <c r="L44" s="12"/>
    </row>
    <row r="45" spans="2:12" ht="16.5" customHeight="1">
      <c r="B45" s="14" t="s">
        <v>2</v>
      </c>
      <c r="C45" s="15"/>
      <c r="D45" s="9"/>
      <c r="E45" s="9"/>
      <c r="F45" s="9"/>
      <c r="G45" s="9"/>
      <c r="H45" s="9"/>
      <c r="I45" s="12"/>
      <c r="J45" s="12"/>
      <c r="K45" s="12"/>
      <c r="L45" s="12"/>
    </row>
    <row r="46" spans="2:12" ht="16.5" customHeight="1">
      <c r="B46" s="1082">
        <f>Cover!B11</f>
        <v>43555</v>
      </c>
      <c r="C46" s="1082"/>
      <c r="D46" s="1082"/>
      <c r="E46" s="1082"/>
      <c r="F46" s="1082"/>
      <c r="G46" s="1082"/>
      <c r="H46" s="1082"/>
      <c r="I46" s="12"/>
      <c r="J46" s="12"/>
      <c r="K46" s="12"/>
      <c r="L46" s="12"/>
    </row>
    <row r="47" spans="2:12" ht="16.5" customHeight="1">
      <c r="B47" s="9"/>
      <c r="C47" s="9"/>
      <c r="D47" s="9"/>
      <c r="E47" s="9"/>
      <c r="F47" s="9"/>
      <c r="G47" s="9"/>
      <c r="H47" s="9"/>
      <c r="I47" s="12"/>
      <c r="J47" s="12"/>
      <c r="K47" s="12"/>
      <c r="L47" s="12"/>
    </row>
    <row r="48" spans="2:12" ht="16.5" customHeight="1">
      <c r="B48" s="9"/>
      <c r="C48" s="9"/>
      <c r="D48" s="9"/>
      <c r="E48" s="9"/>
      <c r="F48" s="9"/>
      <c r="G48" s="9"/>
      <c r="H48" s="9"/>
      <c r="I48" s="12"/>
      <c r="J48" s="12"/>
      <c r="K48" s="12"/>
      <c r="L48" s="12"/>
    </row>
    <row r="49" spans="2:12" ht="16.5" customHeight="1">
      <c r="B49" s="16"/>
      <c r="C49" s="16"/>
      <c r="D49" s="16"/>
      <c r="E49" s="16"/>
      <c r="F49" s="16"/>
      <c r="G49" s="16"/>
      <c r="H49" s="16"/>
      <c r="I49" s="12"/>
      <c r="J49" s="12"/>
      <c r="K49" s="12"/>
      <c r="L49" s="12"/>
    </row>
    <row r="50" spans="2:12" ht="25.5" customHeight="1">
      <c r="B50" s="17" t="s">
        <v>4</v>
      </c>
      <c r="C50" s="16"/>
      <c r="D50" s="16"/>
      <c r="E50" s="16"/>
      <c r="F50" s="16"/>
      <c r="G50" s="16"/>
      <c r="H50" s="16"/>
      <c r="I50" s="12"/>
      <c r="J50" s="12"/>
      <c r="K50" s="12"/>
      <c r="L50" s="12"/>
    </row>
    <row r="51" spans="2:12" ht="16.5" customHeight="1">
      <c r="B51" s="16"/>
      <c r="C51" s="16"/>
      <c r="D51" s="16"/>
      <c r="E51" s="16"/>
      <c r="F51" s="16"/>
      <c r="G51" s="16"/>
      <c r="H51" s="16"/>
      <c r="I51" s="12"/>
      <c r="J51" s="12"/>
      <c r="K51" s="12"/>
      <c r="L51" s="12"/>
    </row>
    <row r="52" spans="2:12" ht="34.5" customHeight="1">
      <c r="B52" s="18" t="s">
        <v>5</v>
      </c>
      <c r="C52" s="18"/>
      <c r="D52" s="18"/>
      <c r="E52" s="18"/>
      <c r="F52" s="18"/>
      <c r="G52" s="18"/>
      <c r="H52" s="18"/>
      <c r="I52" s="18"/>
      <c r="J52" s="18"/>
      <c r="K52" s="19"/>
      <c r="L52" s="19">
        <v>1</v>
      </c>
    </row>
    <row r="53" spans="2:12" ht="34.5" customHeight="1">
      <c r="B53" s="18" t="s">
        <v>6</v>
      </c>
      <c r="C53" s="18"/>
      <c r="D53" s="18"/>
      <c r="E53" s="18"/>
      <c r="F53" s="18"/>
      <c r="G53" s="18"/>
      <c r="H53" s="18"/>
      <c r="I53" s="18"/>
      <c r="J53" s="18"/>
      <c r="K53" s="19"/>
      <c r="L53" s="19">
        <v>2</v>
      </c>
    </row>
    <row r="54" spans="2:12" ht="34.5" customHeight="1">
      <c r="B54" s="20" t="s">
        <v>7</v>
      </c>
      <c r="C54" s="20"/>
      <c r="D54" s="20"/>
      <c r="E54" s="20"/>
      <c r="F54" s="20"/>
      <c r="G54" s="20"/>
      <c r="H54" s="20"/>
      <c r="I54" s="20"/>
      <c r="J54" s="20"/>
      <c r="K54" s="21"/>
      <c r="L54" s="21">
        <v>3</v>
      </c>
    </row>
    <row r="55" spans="2:12" ht="34.5" customHeight="1">
      <c r="B55" s="20" t="s">
        <v>8</v>
      </c>
      <c r="C55" s="22"/>
      <c r="D55" s="22"/>
      <c r="E55" s="22"/>
      <c r="F55" s="22"/>
      <c r="G55" s="22"/>
      <c r="H55" s="22"/>
      <c r="I55" s="22"/>
      <c r="J55" s="22"/>
      <c r="K55" s="21"/>
      <c r="L55" s="21">
        <v>4</v>
      </c>
    </row>
    <row r="56" spans="2:12" ht="34.5" customHeight="1">
      <c r="B56" s="22" t="s">
        <v>9</v>
      </c>
      <c r="C56" s="20"/>
      <c r="D56" s="20"/>
      <c r="E56" s="20"/>
      <c r="F56" s="20"/>
      <c r="G56" s="20"/>
      <c r="H56" s="20"/>
      <c r="I56" s="20"/>
      <c r="J56" s="20"/>
      <c r="K56" s="21"/>
      <c r="L56" s="21">
        <v>5</v>
      </c>
    </row>
    <row r="57" spans="2:12" ht="34.5" customHeight="1">
      <c r="B57" s="20" t="s">
        <v>10</v>
      </c>
      <c r="C57" s="20"/>
      <c r="D57" s="20"/>
      <c r="E57" s="20"/>
      <c r="F57" s="20"/>
      <c r="G57" s="20"/>
      <c r="H57" s="20"/>
      <c r="I57" s="20"/>
      <c r="J57" s="20"/>
      <c r="K57" s="21"/>
      <c r="L57" s="21">
        <v>6</v>
      </c>
    </row>
    <row r="58" spans="2:12" s="603" customFormat="1" ht="34.5" customHeight="1">
      <c r="B58" s="964" t="s">
        <v>1558</v>
      </c>
      <c r="C58" s="20"/>
      <c r="D58" s="20"/>
      <c r="E58" s="20"/>
      <c r="F58" s="20"/>
      <c r="G58" s="20"/>
      <c r="H58" s="20"/>
      <c r="I58" s="20"/>
      <c r="J58" s="20"/>
      <c r="K58" s="21"/>
      <c r="L58" s="21">
        <f>L57+1</f>
        <v>7</v>
      </c>
    </row>
    <row r="59" spans="2:12" ht="34.5" customHeight="1">
      <c r="B59" s="20" t="s">
        <v>11</v>
      </c>
      <c r="C59" s="20"/>
      <c r="D59" s="20"/>
      <c r="E59" s="20"/>
      <c r="F59" s="20"/>
      <c r="G59" s="20"/>
      <c r="H59" s="20"/>
      <c r="I59" s="20"/>
      <c r="J59" s="20"/>
      <c r="K59" s="21"/>
      <c r="L59" s="21">
        <f t="shared" ref="L59:L64" si="0">L58+1</f>
        <v>8</v>
      </c>
    </row>
    <row r="60" spans="2:12" s="603" customFormat="1" ht="34.5" customHeight="1">
      <c r="B60" s="20" t="s">
        <v>1471</v>
      </c>
      <c r="C60" s="20"/>
      <c r="D60" s="20"/>
      <c r="E60" s="20"/>
      <c r="F60" s="20"/>
      <c r="G60" s="20"/>
      <c r="H60" s="20"/>
      <c r="I60" s="20"/>
      <c r="J60" s="20"/>
      <c r="K60" s="21"/>
      <c r="L60" s="21">
        <f t="shared" si="0"/>
        <v>9</v>
      </c>
    </row>
    <row r="61" spans="2:12" ht="34.5" customHeight="1">
      <c r="B61" s="18" t="s">
        <v>12</v>
      </c>
      <c r="C61" s="18"/>
      <c r="D61" s="18"/>
      <c r="E61" s="18"/>
      <c r="F61" s="18"/>
      <c r="G61" s="18"/>
      <c r="H61" s="18"/>
      <c r="I61" s="18"/>
      <c r="J61" s="18"/>
      <c r="K61" s="19"/>
      <c r="L61" s="21">
        <f t="shared" si="0"/>
        <v>10</v>
      </c>
    </row>
    <row r="62" spans="2:12" ht="34.5" customHeight="1">
      <c r="B62" s="18" t="s">
        <v>811</v>
      </c>
      <c r="C62" s="18"/>
      <c r="D62" s="18"/>
      <c r="E62" s="18"/>
      <c r="F62" s="18"/>
      <c r="G62" s="18"/>
      <c r="H62" s="18"/>
      <c r="I62" s="18"/>
      <c r="J62" s="18"/>
      <c r="K62" s="19"/>
      <c r="L62" s="21">
        <f t="shared" si="0"/>
        <v>11</v>
      </c>
    </row>
    <row r="63" spans="2:12" ht="34.5" customHeight="1">
      <c r="B63" s="18" t="s">
        <v>13</v>
      </c>
      <c r="C63" s="23"/>
      <c r="D63" s="23"/>
      <c r="E63" s="23"/>
      <c r="F63" s="23"/>
      <c r="G63" s="23"/>
      <c r="H63" s="23"/>
      <c r="I63" s="23"/>
      <c r="J63" s="23"/>
      <c r="K63" s="19"/>
      <c r="L63" s="21">
        <f t="shared" si="0"/>
        <v>12</v>
      </c>
    </row>
    <row r="64" spans="2:12" ht="34.5" customHeight="1">
      <c r="B64" s="23" t="s">
        <v>14</v>
      </c>
      <c r="C64" s="23"/>
      <c r="D64" s="23"/>
      <c r="E64" s="23"/>
      <c r="F64" s="23"/>
      <c r="G64" s="23"/>
      <c r="H64" s="23"/>
      <c r="I64" s="23"/>
      <c r="J64" s="23"/>
      <c r="K64" s="19"/>
      <c r="L64" s="21">
        <f t="shared" si="0"/>
        <v>13</v>
      </c>
    </row>
    <row r="65" spans="2:12" s="603" customFormat="1" ht="30" customHeight="1">
      <c r="B65" s="23" t="s">
        <v>795</v>
      </c>
      <c r="C65" s="23"/>
      <c r="D65" s="23"/>
      <c r="E65" s="23"/>
      <c r="F65" s="23"/>
      <c r="G65" s="23"/>
      <c r="H65" s="23"/>
      <c r="I65" s="23"/>
      <c r="J65" s="23"/>
      <c r="K65" s="19"/>
      <c r="L65" s="21">
        <v>14</v>
      </c>
    </row>
    <row r="66" spans="2:12" ht="12.75" customHeight="1">
      <c r="B66" s="16"/>
      <c r="C66" s="16"/>
      <c r="D66" s="24"/>
      <c r="E66" s="24"/>
      <c r="F66" s="24"/>
      <c r="G66" s="24"/>
      <c r="H66" s="24"/>
      <c r="I66" s="12"/>
      <c r="J66" s="12"/>
      <c r="K66" s="12"/>
      <c r="L66" s="12"/>
    </row>
    <row r="67" spans="2:12" ht="12.75" customHeight="1">
      <c r="B67" s="16"/>
      <c r="C67" s="16"/>
      <c r="D67" s="16"/>
      <c r="E67" s="16"/>
      <c r="F67" s="16"/>
      <c r="G67" s="16"/>
      <c r="H67" s="16"/>
      <c r="I67" s="12"/>
      <c r="J67" s="12"/>
      <c r="K67" s="12"/>
      <c r="L67" s="12"/>
    </row>
    <row r="68" spans="2:12" ht="12.75" customHeight="1">
      <c r="B68" s="16"/>
      <c r="C68" s="16"/>
      <c r="D68" s="16"/>
      <c r="E68" s="16"/>
      <c r="F68" s="16"/>
      <c r="G68" s="16"/>
      <c r="H68" s="16"/>
      <c r="I68" s="12"/>
      <c r="J68" s="12"/>
      <c r="K68" s="12"/>
      <c r="L68" s="12"/>
    </row>
  </sheetData>
  <mergeCells count="2">
    <mergeCell ref="B11:D11"/>
    <mergeCell ref="B46:H46"/>
  </mergeCells>
  <pageMargins left="0.7" right="0.7" top="0.75" bottom="0.75" header="0.3" footer="0.3"/>
  <pageSetup scale="81" fitToHeight="0" orientation="portrait" r:id="rId1"/>
  <rowBreaks count="1" manualBreakCount="1">
    <brk id="38" min="1" max="1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pageSetUpPr fitToPage="1"/>
  </sheetPr>
  <dimension ref="A1:T275"/>
  <sheetViews>
    <sheetView showGridLines="0" view="pageBreakPreview" zoomScale="85" zoomScaleNormal="80" zoomScaleSheetLayoutView="85" workbookViewId="0">
      <selection activeCell="T262" sqref="T262"/>
    </sheetView>
  </sheetViews>
  <sheetFormatPr defaultColWidth="9.140625" defaultRowHeight="15"/>
  <cols>
    <col min="1" max="1" width="12" style="28" customWidth="1"/>
    <col min="2" max="2" width="5.140625" style="27" customWidth="1"/>
    <col min="3" max="3" width="15.7109375" style="27" customWidth="1"/>
    <col min="4" max="4" width="3.7109375" style="55" customWidth="1"/>
    <col min="5" max="5" width="1.7109375" style="27" customWidth="1"/>
    <col min="6" max="6" width="3.7109375" style="27" customWidth="1"/>
    <col min="7" max="7" width="1.5703125" style="27" customWidth="1"/>
    <col min="8" max="8" width="3.7109375" style="33" customWidth="1"/>
    <col min="9" max="9" width="37.7109375" style="27" customWidth="1"/>
    <col min="10" max="10" width="2.7109375" style="27" customWidth="1"/>
    <col min="11" max="11" width="8" style="27" customWidth="1"/>
    <col min="12" max="12" width="2.7109375" style="27" customWidth="1"/>
    <col min="13" max="13" width="40.85546875" style="27" customWidth="1"/>
    <col min="14" max="14" width="2.7109375" style="34" hidden="1" customWidth="1"/>
    <col min="15" max="15" width="52.140625" style="27" hidden="1" customWidth="1"/>
    <col min="16" max="19" width="0" style="27" hidden="1" customWidth="1"/>
    <col min="20" max="20" width="69.28515625" style="27" customWidth="1"/>
    <col min="21" max="16384" width="9.140625" style="27"/>
  </cols>
  <sheetData>
    <row r="1" spans="1:14" ht="19.5">
      <c r="A1" s="25"/>
      <c r="B1" s="1135" t="s">
        <v>15</v>
      </c>
      <c r="C1" s="1135"/>
      <c r="D1" s="1135"/>
      <c r="E1" s="1135"/>
      <c r="F1" s="1135"/>
      <c r="G1" s="1135"/>
      <c r="H1" s="1135"/>
      <c r="I1" s="1135"/>
      <c r="J1" s="1135"/>
      <c r="K1" s="1135"/>
      <c r="L1" s="1135"/>
      <c r="M1" s="1135"/>
      <c r="N1" s="26"/>
    </row>
    <row r="2" spans="1:14" ht="13.9" customHeight="1">
      <c r="B2" s="1135" t="s">
        <v>16</v>
      </c>
      <c r="C2" s="1135"/>
      <c r="D2" s="1135"/>
      <c r="E2" s="1135"/>
      <c r="F2" s="1135"/>
      <c r="G2" s="1135"/>
      <c r="H2" s="1135"/>
      <c r="I2" s="1135"/>
      <c r="J2" s="1135"/>
      <c r="K2" s="1135"/>
      <c r="L2" s="1135"/>
      <c r="M2" s="1135"/>
      <c r="N2" s="26"/>
    </row>
    <row r="3" spans="1:14">
      <c r="B3" s="1136">
        <f>+OPHI!V10</f>
        <v>43555</v>
      </c>
      <c r="C3" s="1136"/>
      <c r="D3" s="1136"/>
      <c r="E3" s="1136"/>
      <c r="F3" s="1136"/>
      <c r="G3" s="1136"/>
      <c r="H3" s="1136"/>
      <c r="I3" s="1136"/>
      <c r="J3" s="1136"/>
      <c r="K3" s="1136"/>
      <c r="L3" s="1136"/>
      <c r="M3" s="1136"/>
      <c r="N3" s="29"/>
    </row>
    <row r="4" spans="1:14" ht="12.75" customHeight="1">
      <c r="C4" s="30"/>
      <c r="D4" s="31"/>
      <c r="E4" s="30"/>
      <c r="F4" s="32"/>
      <c r="G4" s="32"/>
    </row>
    <row r="5" spans="1:14" ht="15.75">
      <c r="B5" s="35"/>
      <c r="C5" s="36"/>
      <c r="D5" s="36"/>
      <c r="E5" s="36"/>
      <c r="F5" s="36"/>
      <c r="G5" s="36"/>
      <c r="H5" s="37"/>
      <c r="I5" s="1137" t="s">
        <v>17</v>
      </c>
      <c r="J5" s="1137"/>
      <c r="K5" s="1137"/>
      <c r="L5" s="1137"/>
      <c r="M5" s="1137"/>
      <c r="N5" s="38"/>
    </row>
    <row r="6" spans="1:14" s="40" customFormat="1">
      <c r="A6" s="39"/>
      <c r="C6" s="41"/>
      <c r="D6" s="41"/>
      <c r="E6" s="41"/>
      <c r="F6" s="41"/>
      <c r="G6" s="41"/>
      <c r="H6" s="42"/>
      <c r="I6" s="43"/>
      <c r="J6" s="43"/>
      <c r="K6" s="43"/>
      <c r="L6" s="43"/>
      <c r="M6" s="43"/>
      <c r="N6" s="43"/>
    </row>
    <row r="7" spans="1:14" s="34" customFormat="1" ht="93" customHeight="1">
      <c r="A7" s="28"/>
      <c r="B7" s="1138" t="s">
        <v>18</v>
      </c>
      <c r="C7" s="1138"/>
      <c r="D7" s="1138"/>
      <c r="E7" s="1138"/>
      <c r="F7" s="1138"/>
      <c r="G7" s="1138"/>
      <c r="H7" s="1138"/>
      <c r="I7" s="1138"/>
      <c r="J7" s="1138"/>
      <c r="K7" s="1138"/>
      <c r="L7" s="1138"/>
      <c r="M7" s="1138"/>
      <c r="N7" s="44"/>
    </row>
    <row r="8" spans="1:14" ht="30" customHeight="1">
      <c r="B8" s="40"/>
      <c r="C8" s="40"/>
      <c r="D8" s="40"/>
      <c r="E8" s="40"/>
      <c r="F8" s="40"/>
      <c r="G8" s="40"/>
      <c r="H8" s="40"/>
      <c r="I8" s="40"/>
      <c r="J8" s="42"/>
      <c r="K8" s="45"/>
      <c r="L8" s="46"/>
      <c r="M8" s="47" t="s">
        <v>19</v>
      </c>
      <c r="N8" s="48" t="s">
        <v>20</v>
      </c>
    </row>
    <row r="9" spans="1:14" ht="30" customHeight="1">
      <c r="A9" s="27"/>
      <c r="B9" s="49" t="s">
        <v>21</v>
      </c>
      <c r="C9" s="40"/>
      <c r="D9" s="40"/>
      <c r="E9" s="40"/>
      <c r="F9" s="40"/>
      <c r="G9" s="40"/>
      <c r="H9" s="40"/>
      <c r="I9" s="40"/>
      <c r="J9" s="42"/>
      <c r="K9" s="45"/>
      <c r="L9" s="46"/>
      <c r="M9" s="45"/>
      <c r="N9" s="48"/>
    </row>
    <row r="10" spans="1:14" ht="30">
      <c r="A10" s="28" t="s">
        <v>22</v>
      </c>
      <c r="B10" s="40"/>
      <c r="C10" s="40"/>
      <c r="D10" s="40"/>
      <c r="E10" s="40"/>
      <c r="F10" s="40"/>
      <c r="G10" s="40"/>
      <c r="H10" s="40"/>
      <c r="I10" s="40"/>
      <c r="J10" s="42"/>
      <c r="K10" s="45"/>
      <c r="L10" s="46"/>
      <c r="M10" s="45"/>
      <c r="N10" s="48"/>
    </row>
    <row r="11" spans="1:14" ht="15" customHeight="1">
      <c r="A11" s="50" t="s">
        <v>23</v>
      </c>
      <c r="B11" s="1091" t="s">
        <v>24</v>
      </c>
      <c r="C11" s="1091"/>
      <c r="D11" s="1091"/>
      <c r="E11" s="1091"/>
      <c r="F11" s="1091"/>
      <c r="G11" s="1091"/>
      <c r="H11" s="1091"/>
      <c r="I11" s="1091"/>
      <c r="J11" s="51"/>
      <c r="K11" s="1139"/>
      <c r="L11" s="52"/>
      <c r="M11" s="53"/>
      <c r="N11" s="1141" t="s">
        <v>25</v>
      </c>
    </row>
    <row r="12" spans="1:14" ht="30" customHeight="1">
      <c r="A12" s="54"/>
      <c r="B12" s="55"/>
      <c r="C12" s="1143" t="s">
        <v>26</v>
      </c>
      <c r="D12" s="1143"/>
      <c r="E12" s="1143"/>
      <c r="F12" s="1143"/>
      <c r="G12" s="1143"/>
      <c r="H12" s="1143"/>
      <c r="I12" s="1143"/>
      <c r="J12" s="56"/>
      <c r="K12" s="1140"/>
      <c r="L12" s="57"/>
      <c r="M12" s="55"/>
      <c r="N12" s="1142"/>
    </row>
    <row r="13" spans="1:14" s="40" customFormat="1" ht="45" customHeight="1">
      <c r="A13" s="58"/>
      <c r="B13" s="59"/>
      <c r="C13" s="1130" t="s">
        <v>27</v>
      </c>
      <c r="D13" s="1130"/>
      <c r="E13" s="1130"/>
      <c r="F13" s="1130"/>
      <c r="G13" s="1130"/>
      <c r="H13" s="1130"/>
      <c r="I13" s="1130"/>
      <c r="J13" s="60"/>
      <c r="K13" s="1140"/>
      <c r="L13" s="61"/>
      <c r="M13" s="59"/>
      <c r="N13" s="1142"/>
    </row>
    <row r="14" spans="1:14" s="40" customFormat="1" ht="30" customHeight="1">
      <c r="A14" s="58"/>
      <c r="B14" s="59"/>
      <c r="C14" s="1130" t="s">
        <v>28</v>
      </c>
      <c r="D14" s="1130"/>
      <c r="E14" s="1130"/>
      <c r="F14" s="1130"/>
      <c r="G14" s="1130"/>
      <c r="H14" s="1130"/>
      <c r="I14" s="1130"/>
      <c r="J14" s="60"/>
      <c r="K14" s="62"/>
      <c r="L14" s="61"/>
      <c r="M14" s="59"/>
      <c r="N14" s="63"/>
    </row>
    <row r="15" spans="1:14" s="40" customFormat="1">
      <c r="A15" s="64"/>
      <c r="B15" s="65"/>
      <c r="C15" s="1133"/>
      <c r="D15" s="1133"/>
      <c r="E15" s="1133"/>
      <c r="F15" s="1133"/>
      <c r="G15" s="1133"/>
      <c r="H15" s="1133"/>
      <c r="I15" s="1133"/>
      <c r="J15" s="66"/>
      <c r="K15" s="39"/>
      <c r="L15" s="67"/>
      <c r="N15" s="68"/>
    </row>
    <row r="16" spans="1:14" s="40" customFormat="1" ht="15" customHeight="1">
      <c r="A16" s="39"/>
      <c r="J16" s="69"/>
      <c r="K16" s="70"/>
      <c r="L16" s="71"/>
      <c r="N16" s="63"/>
    </row>
    <row r="17" spans="1:14" s="40" customFormat="1" ht="30" customHeight="1">
      <c r="A17" s="72" t="s">
        <v>29</v>
      </c>
      <c r="B17" s="1134" t="s">
        <v>30</v>
      </c>
      <c r="C17" s="1134"/>
      <c r="D17" s="1134"/>
      <c r="E17" s="1134"/>
      <c r="F17" s="1134"/>
      <c r="G17" s="1134"/>
      <c r="H17" s="1134"/>
      <c r="I17" s="1134"/>
      <c r="J17" s="51"/>
      <c r="K17" s="72"/>
      <c r="L17" s="73"/>
      <c r="M17" s="74"/>
      <c r="N17" s="1129" t="s">
        <v>31</v>
      </c>
    </row>
    <row r="18" spans="1:14" s="40" customFormat="1" ht="30" customHeight="1">
      <c r="A18" s="58"/>
      <c r="B18" s="59"/>
      <c r="C18" s="1131" t="s">
        <v>32</v>
      </c>
      <c r="D18" s="1131"/>
      <c r="E18" s="1131"/>
      <c r="F18" s="1131"/>
      <c r="G18" s="1131"/>
      <c r="H18" s="1131"/>
      <c r="I18" s="1131"/>
      <c r="J18" s="60"/>
      <c r="K18" s="58"/>
      <c r="L18" s="61"/>
      <c r="M18" s="59"/>
      <c r="N18" s="1129"/>
    </row>
    <row r="19" spans="1:14" s="40" customFormat="1" ht="30" customHeight="1">
      <c r="A19" s="58"/>
      <c r="B19" s="59"/>
      <c r="C19" s="1131" t="s">
        <v>33</v>
      </c>
      <c r="D19" s="1131"/>
      <c r="E19" s="1131"/>
      <c r="F19" s="1131"/>
      <c r="G19" s="1131"/>
      <c r="H19" s="1131"/>
      <c r="I19" s="1131"/>
      <c r="J19" s="60"/>
      <c r="K19" s="58"/>
      <c r="L19" s="61"/>
      <c r="M19" s="59"/>
      <c r="N19" s="1129"/>
    </row>
    <row r="20" spans="1:14" s="40" customFormat="1" ht="30" customHeight="1">
      <c r="A20" s="58"/>
      <c r="B20" s="59"/>
      <c r="C20" s="1131" t="s">
        <v>34</v>
      </c>
      <c r="D20" s="1131"/>
      <c r="E20" s="1131"/>
      <c r="F20" s="1131"/>
      <c r="G20" s="1131"/>
      <c r="H20" s="1131"/>
      <c r="I20" s="1131"/>
      <c r="J20" s="60"/>
      <c r="K20" s="58"/>
      <c r="L20" s="61"/>
      <c r="M20" s="59"/>
      <c r="N20" s="1129"/>
    </row>
    <row r="21" spans="1:14" s="40" customFormat="1" ht="15" customHeight="1">
      <c r="A21" s="58"/>
      <c r="B21" s="59"/>
      <c r="C21" s="60"/>
      <c r="D21" s="60"/>
      <c r="E21" s="60"/>
      <c r="F21" s="60"/>
      <c r="G21" s="60"/>
      <c r="H21" s="60"/>
      <c r="I21" s="60"/>
      <c r="J21" s="60"/>
      <c r="K21" s="58"/>
      <c r="L21" s="61"/>
      <c r="M21" s="59"/>
      <c r="N21" s="63"/>
    </row>
    <row r="22" spans="1:14" s="40" customFormat="1" ht="15" customHeight="1">
      <c r="A22" s="58"/>
      <c r="B22" s="1113" t="s">
        <v>35</v>
      </c>
      <c r="C22" s="1113"/>
      <c r="D22" s="1113"/>
      <c r="E22" s="1113"/>
      <c r="F22" s="1113"/>
      <c r="G22" s="1113"/>
      <c r="H22" s="1113"/>
      <c r="I22" s="1113"/>
      <c r="J22" s="60"/>
      <c r="K22" s="58"/>
      <c r="L22" s="61"/>
      <c r="M22" s="59"/>
      <c r="N22" s="63"/>
    </row>
    <row r="23" spans="1:14" s="40" customFormat="1" ht="15" customHeight="1">
      <c r="A23" s="39"/>
      <c r="B23" s="75"/>
      <c r="C23" s="75"/>
      <c r="D23" s="75"/>
      <c r="E23" s="75"/>
      <c r="F23" s="75"/>
      <c r="G23" s="75"/>
      <c r="H23" s="75"/>
      <c r="I23" s="75"/>
      <c r="J23" s="69"/>
      <c r="K23" s="70"/>
      <c r="L23" s="71"/>
      <c r="N23" s="63"/>
    </row>
    <row r="24" spans="1:14" s="40" customFormat="1" ht="15" customHeight="1">
      <c r="A24" s="72" t="s">
        <v>36</v>
      </c>
      <c r="B24" s="1091" t="s">
        <v>37</v>
      </c>
      <c r="C24" s="1091"/>
      <c r="D24" s="1091"/>
      <c r="E24" s="1091"/>
      <c r="F24" s="1091"/>
      <c r="G24" s="1091"/>
      <c r="H24" s="1091"/>
      <c r="I24" s="1091"/>
      <c r="J24" s="51"/>
      <c r="K24" s="74"/>
      <c r="L24" s="73"/>
      <c r="M24" s="74"/>
      <c r="N24" s="1126" t="s">
        <v>38</v>
      </c>
    </row>
    <row r="25" spans="1:14" s="40" customFormat="1" ht="15" customHeight="1">
      <c r="A25" s="58"/>
      <c r="B25" s="59"/>
      <c r="C25" s="1130" t="s">
        <v>39</v>
      </c>
      <c r="D25" s="1130"/>
      <c r="E25" s="1130"/>
      <c r="F25" s="1130"/>
      <c r="G25" s="1130"/>
      <c r="H25" s="1130"/>
      <c r="I25" s="1130"/>
      <c r="J25" s="76"/>
      <c r="K25" s="59"/>
      <c r="L25" s="77"/>
      <c r="M25" s="59"/>
      <c r="N25" s="1126"/>
    </row>
    <row r="26" spans="1:14" s="40" customFormat="1" ht="30" customHeight="1">
      <c r="A26" s="58"/>
      <c r="B26" s="59"/>
      <c r="C26" s="1130" t="s">
        <v>40</v>
      </c>
      <c r="D26" s="1130"/>
      <c r="E26" s="1130"/>
      <c r="F26" s="1130"/>
      <c r="G26" s="1130"/>
      <c r="H26" s="1130"/>
      <c r="I26" s="1130"/>
      <c r="J26" s="76"/>
      <c r="K26" s="59"/>
      <c r="L26" s="77"/>
      <c r="M26" s="59"/>
      <c r="N26" s="1126"/>
    </row>
    <row r="27" spans="1:14" s="40" customFormat="1" ht="45" customHeight="1">
      <c r="A27" s="58"/>
      <c r="B27" s="59"/>
      <c r="C27" s="1131" t="s">
        <v>41</v>
      </c>
      <c r="D27" s="1131"/>
      <c r="E27" s="1131"/>
      <c r="F27" s="1131"/>
      <c r="G27" s="1131"/>
      <c r="H27" s="1131"/>
      <c r="I27" s="1131"/>
      <c r="J27" s="60"/>
      <c r="K27" s="59"/>
      <c r="L27" s="61"/>
      <c r="M27" s="59"/>
      <c r="N27" s="1126"/>
    </row>
    <row r="28" spans="1:14" s="40" customFormat="1" ht="45" customHeight="1">
      <c r="A28" s="75"/>
      <c r="B28" s="78"/>
      <c r="C28" s="1132" t="s">
        <v>42</v>
      </c>
      <c r="D28" s="1132"/>
      <c r="E28" s="1132"/>
      <c r="F28" s="1132"/>
      <c r="G28" s="1132"/>
      <c r="H28" s="1132"/>
      <c r="I28" s="1132"/>
      <c r="J28" s="79"/>
      <c r="K28" s="78"/>
      <c r="L28" s="80"/>
      <c r="M28" s="78"/>
      <c r="N28" s="1126"/>
    </row>
    <row r="29" spans="1:14" s="40" customFormat="1" ht="21.75" customHeight="1">
      <c r="A29" s="58"/>
      <c r="B29" s="59"/>
      <c r="C29" s="76"/>
      <c r="D29" s="76"/>
      <c r="E29" s="76"/>
      <c r="F29" s="76"/>
      <c r="G29" s="76"/>
      <c r="H29" s="76"/>
      <c r="I29" s="76"/>
      <c r="J29" s="60"/>
      <c r="K29" s="59"/>
      <c r="L29" s="61"/>
      <c r="M29" s="59"/>
      <c r="N29" s="81"/>
    </row>
    <row r="30" spans="1:14" s="40" customFormat="1" ht="15" customHeight="1">
      <c r="B30" s="82" t="s">
        <v>43</v>
      </c>
      <c r="C30" s="83"/>
      <c r="D30" s="83"/>
      <c r="E30" s="83"/>
      <c r="F30" s="83"/>
      <c r="G30" s="83"/>
      <c r="H30" s="83"/>
      <c r="I30" s="83"/>
      <c r="J30" s="66"/>
      <c r="K30" s="62"/>
      <c r="L30" s="67"/>
      <c r="N30" s="84"/>
    </row>
    <row r="31" spans="1:14" s="40" customFormat="1" ht="15" customHeight="1">
      <c r="A31" s="39"/>
      <c r="B31" s="1090" t="s">
        <v>44</v>
      </c>
      <c r="C31" s="1090"/>
      <c r="D31" s="1090"/>
      <c r="E31" s="1090"/>
      <c r="F31" s="1090"/>
      <c r="G31" s="1090"/>
      <c r="H31" s="1090"/>
      <c r="I31" s="1090"/>
      <c r="J31" s="85"/>
      <c r="K31" s="1122"/>
      <c r="L31" s="67"/>
      <c r="N31" s="1129" t="s">
        <v>45</v>
      </c>
    </row>
    <row r="32" spans="1:14" s="40" customFormat="1">
      <c r="A32" s="39"/>
      <c r="B32" s="42"/>
      <c r="C32" s="1090"/>
      <c r="D32" s="1090"/>
      <c r="E32" s="1090"/>
      <c r="F32" s="1090"/>
      <c r="G32" s="1090"/>
      <c r="H32" s="1090"/>
      <c r="I32" s="1090"/>
      <c r="J32" s="85"/>
      <c r="K32" s="1122"/>
      <c r="L32" s="67"/>
      <c r="N32" s="1129"/>
    </row>
    <row r="33" spans="1:14" s="40" customFormat="1" ht="30" customHeight="1">
      <c r="A33" s="39"/>
      <c r="B33" s="1090" t="s">
        <v>46</v>
      </c>
      <c r="C33" s="1090"/>
      <c r="D33" s="1090"/>
      <c r="E33" s="1090"/>
      <c r="F33" s="1090"/>
      <c r="G33" s="1090"/>
      <c r="H33" s="1090"/>
      <c r="I33" s="1090"/>
      <c r="J33" s="42"/>
      <c r="K33" s="1113"/>
      <c r="L33" s="71"/>
      <c r="N33" s="1114" t="s">
        <v>47</v>
      </c>
    </row>
    <row r="34" spans="1:14" s="40" customFormat="1" ht="30" customHeight="1">
      <c r="A34" s="39"/>
      <c r="C34" s="1120" t="s">
        <v>48</v>
      </c>
      <c r="D34" s="1120"/>
      <c r="E34" s="1120"/>
      <c r="F34" s="1120"/>
      <c r="G34" s="1120"/>
      <c r="H34" s="1120"/>
      <c r="I34" s="1120"/>
      <c r="J34" s="66"/>
      <c r="K34" s="1113"/>
      <c r="L34" s="67"/>
      <c r="N34" s="1114"/>
    </row>
    <row r="35" spans="1:14" s="40" customFormat="1" ht="15" customHeight="1">
      <c r="A35" s="39"/>
      <c r="C35" s="85"/>
      <c r="D35" s="85"/>
      <c r="E35" s="85"/>
      <c r="F35" s="85"/>
      <c r="G35" s="85"/>
      <c r="H35" s="85"/>
      <c r="I35" s="85"/>
      <c r="J35" s="85"/>
      <c r="K35" s="39"/>
      <c r="L35" s="67"/>
      <c r="N35" s="68"/>
    </row>
    <row r="36" spans="1:14" s="40" customFormat="1" ht="30" customHeight="1">
      <c r="A36" s="39"/>
      <c r="B36" s="1090" t="s">
        <v>49</v>
      </c>
      <c r="C36" s="1090"/>
      <c r="D36" s="1090"/>
      <c r="E36" s="1090"/>
      <c r="F36" s="1090"/>
      <c r="G36" s="1090"/>
      <c r="H36" s="1090"/>
      <c r="I36" s="1090"/>
      <c r="J36" s="42"/>
      <c r="K36" s="1113"/>
      <c r="L36" s="71"/>
      <c r="N36" s="1114" t="s">
        <v>47</v>
      </c>
    </row>
    <row r="37" spans="1:14" s="40" customFormat="1" ht="30" customHeight="1">
      <c r="A37" s="39"/>
      <c r="C37" s="1120" t="s">
        <v>50</v>
      </c>
      <c r="D37" s="1120"/>
      <c r="E37" s="1120"/>
      <c r="F37" s="1120"/>
      <c r="G37" s="1120"/>
      <c r="H37" s="1120"/>
      <c r="I37" s="1120"/>
      <c r="J37" s="66"/>
      <c r="K37" s="1113"/>
      <c r="L37" s="67"/>
      <c r="N37" s="1114"/>
    </row>
    <row r="38" spans="1:14" s="40" customFormat="1" ht="15" customHeight="1">
      <c r="A38" s="39"/>
      <c r="C38" s="66"/>
      <c r="D38" s="66"/>
      <c r="E38" s="66"/>
      <c r="F38" s="66"/>
      <c r="G38" s="66"/>
      <c r="H38" s="66"/>
      <c r="I38" s="66"/>
      <c r="J38" s="66"/>
      <c r="K38" s="62"/>
      <c r="L38" s="67"/>
      <c r="N38" s="84"/>
    </row>
    <row r="39" spans="1:14" s="40" customFormat="1" ht="30" customHeight="1">
      <c r="A39" s="39"/>
      <c r="B39" s="1090" t="s">
        <v>51</v>
      </c>
      <c r="C39" s="1090"/>
      <c r="D39" s="1090"/>
      <c r="E39" s="1090"/>
      <c r="F39" s="1090"/>
      <c r="G39" s="1090"/>
      <c r="H39" s="1090"/>
      <c r="I39" s="1090"/>
      <c r="J39" s="42"/>
      <c r="K39" s="62"/>
      <c r="L39" s="71"/>
      <c r="N39" s="84"/>
    </row>
    <row r="40" spans="1:14" s="40" customFormat="1" ht="45" customHeight="1">
      <c r="A40" s="39"/>
      <c r="C40" s="1120" t="s">
        <v>52</v>
      </c>
      <c r="D40" s="1120"/>
      <c r="E40" s="1120"/>
      <c r="F40" s="1120"/>
      <c r="G40" s="1120"/>
      <c r="H40" s="1120"/>
      <c r="I40" s="1120"/>
      <c r="J40" s="66"/>
      <c r="K40" s="62"/>
      <c r="L40" s="67"/>
      <c r="N40" s="84"/>
    </row>
    <row r="41" spans="1:14" s="40" customFormat="1" ht="30" customHeight="1">
      <c r="A41" s="39"/>
      <c r="C41" s="1120" t="s">
        <v>53</v>
      </c>
      <c r="D41" s="1120"/>
      <c r="E41" s="1120"/>
      <c r="F41" s="1120"/>
      <c r="G41" s="1120"/>
      <c r="H41" s="1120"/>
      <c r="I41" s="1120"/>
      <c r="J41" s="66"/>
      <c r="K41" s="62"/>
      <c r="L41" s="67"/>
      <c r="N41" s="84"/>
    </row>
    <row r="42" spans="1:14" s="40" customFormat="1" ht="15" customHeight="1">
      <c r="A42" s="39"/>
      <c r="C42" s="83"/>
      <c r="D42" s="83"/>
      <c r="E42" s="83"/>
      <c r="F42" s="83"/>
      <c r="G42" s="83"/>
      <c r="H42" s="83"/>
      <c r="I42" s="83"/>
      <c r="J42" s="66"/>
      <c r="K42" s="62"/>
      <c r="L42" s="67"/>
      <c r="N42" s="84"/>
    </row>
    <row r="43" spans="1:14" s="40" customFormat="1" ht="30" customHeight="1">
      <c r="A43" s="39"/>
      <c r="B43" s="1090" t="s">
        <v>54</v>
      </c>
      <c r="C43" s="1090"/>
      <c r="D43" s="1090"/>
      <c r="E43" s="1090"/>
      <c r="F43" s="1090"/>
      <c r="G43" s="1090"/>
      <c r="H43" s="1090"/>
      <c r="I43" s="1090"/>
      <c r="J43" s="85"/>
      <c r="K43" s="1122"/>
      <c r="L43" s="67"/>
      <c r="N43" s="1129" t="s">
        <v>55</v>
      </c>
    </row>
    <row r="44" spans="1:14" s="40" customFormat="1">
      <c r="A44" s="39"/>
      <c r="B44" s="42"/>
      <c r="C44" s="1090" t="s">
        <v>56</v>
      </c>
      <c r="D44" s="1090"/>
      <c r="E44" s="1090"/>
      <c r="F44" s="1090"/>
      <c r="G44" s="1090"/>
      <c r="H44" s="1090"/>
      <c r="I44" s="1090"/>
      <c r="J44" s="85"/>
      <c r="K44" s="1122"/>
      <c r="L44" s="67"/>
      <c r="N44" s="1129"/>
    </row>
    <row r="45" spans="1:14" s="40" customFormat="1" ht="15" customHeight="1">
      <c r="A45" s="39"/>
      <c r="B45" s="42"/>
      <c r="C45" s="1090" t="s">
        <v>57</v>
      </c>
      <c r="D45" s="1090"/>
      <c r="E45" s="1090"/>
      <c r="F45" s="1090"/>
      <c r="G45" s="1090"/>
      <c r="H45" s="1090"/>
      <c r="I45" s="1090"/>
      <c r="J45" s="85"/>
      <c r="K45" s="1122"/>
      <c r="L45" s="67"/>
      <c r="N45" s="1129"/>
    </row>
    <row r="46" spans="1:14" s="40" customFormat="1" ht="15" customHeight="1">
      <c r="A46" s="39"/>
      <c r="C46" s="83"/>
      <c r="D46" s="83"/>
      <c r="E46" s="83"/>
      <c r="F46" s="83"/>
      <c r="G46" s="83"/>
      <c r="H46" s="83"/>
      <c r="I46" s="83"/>
      <c r="J46" s="66"/>
      <c r="K46" s="62"/>
      <c r="L46" s="67"/>
      <c r="N46" s="84"/>
    </row>
    <row r="47" spans="1:14" s="40" customFormat="1" ht="15.75" customHeight="1">
      <c r="A47" s="39"/>
      <c r="B47" s="1090" t="s">
        <v>58</v>
      </c>
      <c r="C47" s="1090"/>
      <c r="D47" s="1090"/>
      <c r="E47" s="1090"/>
      <c r="F47" s="1090"/>
      <c r="G47" s="1090"/>
      <c r="H47" s="1090"/>
      <c r="I47" s="1090"/>
      <c r="J47" s="42"/>
      <c r="L47" s="71"/>
      <c r="N47" s="86"/>
    </row>
    <row r="48" spans="1:14" s="40" customFormat="1" ht="15.75" customHeight="1">
      <c r="A48" s="39"/>
      <c r="B48" s="42"/>
      <c r="C48" s="87" t="s">
        <v>59</v>
      </c>
      <c r="D48" s="42"/>
      <c r="E48" s="42"/>
      <c r="F48" s="42"/>
      <c r="G48" s="42"/>
      <c r="H48" s="42"/>
      <c r="I48" s="42"/>
      <c r="J48" s="42"/>
      <c r="L48" s="71"/>
      <c r="N48" s="86"/>
    </row>
    <row r="49" spans="1:20" s="40" customFormat="1" ht="18.75" customHeight="1">
      <c r="A49" s="39"/>
      <c r="C49" s="88" t="s">
        <v>60</v>
      </c>
      <c r="D49" s="89"/>
      <c r="E49" s="59"/>
      <c r="F49" s="59"/>
      <c r="G49" s="59"/>
      <c r="H49" s="42"/>
      <c r="N49" s="86" t="s">
        <v>61</v>
      </c>
    </row>
    <row r="50" spans="1:20" s="40" customFormat="1" ht="15" customHeight="1">
      <c r="A50" s="39"/>
      <c r="C50" s="88" t="s">
        <v>62</v>
      </c>
      <c r="D50" s="89"/>
      <c r="E50" s="59"/>
      <c r="F50" s="59"/>
      <c r="G50" s="59"/>
      <c r="H50" s="42"/>
      <c r="N50" s="86"/>
    </row>
    <row r="51" spans="1:20" s="40" customFormat="1" ht="15" customHeight="1">
      <c r="A51" s="39"/>
      <c r="C51" s="88" t="s">
        <v>63</v>
      </c>
      <c r="D51" s="89"/>
      <c r="E51" s="59"/>
      <c r="F51" s="59"/>
      <c r="G51" s="59"/>
      <c r="H51" s="42"/>
      <c r="N51" s="86" t="s">
        <v>64</v>
      </c>
    </row>
    <row r="52" spans="1:20" s="40" customFormat="1" ht="15" customHeight="1">
      <c r="A52" s="39"/>
      <c r="B52" s="1090" t="s">
        <v>65</v>
      </c>
      <c r="C52" s="1090"/>
      <c r="D52" s="1090"/>
      <c r="E52" s="1090"/>
      <c r="F52" s="1090"/>
      <c r="G52" s="1090"/>
      <c r="H52" s="1090"/>
      <c r="I52" s="1090"/>
      <c r="J52" s="90"/>
      <c r="L52" s="71"/>
      <c r="N52" s="86"/>
    </row>
    <row r="53" spans="1:20" s="40" customFormat="1">
      <c r="A53" s="39"/>
      <c r="C53" s="90"/>
      <c r="D53" s="90"/>
      <c r="E53" s="91"/>
      <c r="F53" s="91"/>
      <c r="G53" s="91"/>
      <c r="H53" s="92"/>
      <c r="N53" s="86"/>
    </row>
    <row r="54" spans="1:20" s="40" customFormat="1" ht="15" customHeight="1">
      <c r="A54" s="39"/>
      <c r="B54" s="1090" t="s">
        <v>66</v>
      </c>
      <c r="C54" s="1090"/>
      <c r="D54" s="1090"/>
      <c r="E54" s="1090"/>
      <c r="F54" s="1090"/>
      <c r="G54" s="1090"/>
      <c r="H54" s="1090"/>
      <c r="I54" s="1090"/>
      <c r="J54" s="42"/>
      <c r="K54" s="70"/>
      <c r="L54" s="71"/>
      <c r="M54" s="93"/>
      <c r="N54" s="63" t="s">
        <v>67</v>
      </c>
    </row>
    <row r="55" spans="1:20" ht="15" customHeight="1">
      <c r="B55" s="40"/>
      <c r="C55" s="1094" t="s">
        <v>68</v>
      </c>
      <c r="D55" s="1094"/>
      <c r="E55" s="1094"/>
      <c r="F55" s="1094"/>
      <c r="G55" s="1094"/>
      <c r="H55" s="1094"/>
      <c r="I55" s="1094"/>
      <c r="J55" s="69"/>
      <c r="K55" s="70"/>
      <c r="L55" s="71"/>
      <c r="M55" s="81"/>
      <c r="N55" s="63"/>
      <c r="O55" s="40"/>
      <c r="P55" s="40"/>
      <c r="Q55" s="40"/>
      <c r="R55" s="40"/>
      <c r="S55" s="40"/>
    </row>
    <row r="56" spans="1:20" ht="15" customHeight="1">
      <c r="B56" s="40"/>
      <c r="C56" s="69"/>
      <c r="D56" s="69"/>
      <c r="E56" s="69"/>
      <c r="F56" s="69"/>
      <c r="G56" s="69"/>
      <c r="H56" s="69"/>
      <c r="I56" s="69"/>
      <c r="J56" s="69"/>
      <c r="K56" s="70"/>
      <c r="L56" s="71"/>
      <c r="M56" s="40"/>
      <c r="N56" s="63"/>
      <c r="O56" s="40"/>
      <c r="P56" s="40"/>
      <c r="Q56" s="40"/>
      <c r="R56" s="40"/>
      <c r="S56" s="40"/>
    </row>
    <row r="57" spans="1:20" s="40" customFormat="1" ht="45.95" customHeight="1">
      <c r="A57" s="39"/>
      <c r="B57" s="1090" t="s">
        <v>69</v>
      </c>
      <c r="C57" s="1090"/>
      <c r="D57" s="1090"/>
      <c r="E57" s="1090"/>
      <c r="F57" s="1090"/>
      <c r="G57" s="1090"/>
      <c r="H57" s="1090"/>
      <c r="I57" s="1090"/>
      <c r="J57" s="42"/>
      <c r="L57" s="71"/>
      <c r="M57" s="43"/>
      <c r="N57" s="43"/>
      <c r="O57" s="43"/>
      <c r="P57" s="43"/>
      <c r="Q57" s="43"/>
      <c r="R57" s="43"/>
    </row>
    <row r="58" spans="1:20" s="86" customFormat="1" ht="19.5" customHeight="1">
      <c r="A58" s="68"/>
      <c r="B58" s="81"/>
      <c r="C58" s="1127" t="s">
        <v>70</v>
      </c>
      <c r="D58" s="1127"/>
      <c r="E58" s="1128"/>
      <c r="F58" s="1128"/>
      <c r="G58" s="1128"/>
      <c r="H58" s="1128"/>
      <c r="I58" s="1128"/>
      <c r="J58" s="81"/>
      <c r="L58" s="94"/>
      <c r="O58" s="95"/>
      <c r="P58" s="95"/>
      <c r="Q58" s="95"/>
      <c r="R58" s="95"/>
      <c r="S58" s="95"/>
      <c r="T58" s="95"/>
    </row>
    <row r="59" spans="1:20" ht="15" customHeight="1">
      <c r="B59" s="40"/>
      <c r="C59" s="69"/>
      <c r="D59" s="69"/>
      <c r="E59" s="69"/>
      <c r="F59" s="69"/>
      <c r="G59" s="69"/>
      <c r="H59" s="69"/>
      <c r="I59" s="69"/>
      <c r="J59" s="69"/>
      <c r="K59" s="70"/>
      <c r="L59" s="71"/>
      <c r="M59" s="40"/>
      <c r="N59" s="63"/>
      <c r="O59" s="40"/>
      <c r="P59" s="40"/>
      <c r="Q59" s="40"/>
      <c r="R59" s="40"/>
      <c r="S59" s="40"/>
    </row>
    <row r="60" spans="1:20" s="40" customFormat="1">
      <c r="B60" s="82" t="s">
        <v>71</v>
      </c>
      <c r="D60" s="59"/>
      <c r="H60" s="42"/>
      <c r="I60" s="96"/>
      <c r="J60" s="96"/>
      <c r="K60" s="96"/>
      <c r="L60" s="96"/>
      <c r="M60" s="97"/>
      <c r="N60" s="98"/>
    </row>
    <row r="61" spans="1:20" ht="36.6" customHeight="1">
      <c r="B61" s="40"/>
      <c r="C61" s="1090" t="s">
        <v>72</v>
      </c>
      <c r="D61" s="1090"/>
      <c r="E61" s="1095"/>
      <c r="F61" s="1095"/>
      <c r="G61" s="1095"/>
      <c r="H61" s="1095"/>
      <c r="I61" s="1095"/>
      <c r="J61" s="71"/>
      <c r="K61" s="40"/>
      <c r="L61" s="71"/>
      <c r="M61" s="40"/>
      <c r="N61" s="86"/>
      <c r="O61" s="40"/>
      <c r="P61" s="40"/>
      <c r="Q61" s="40"/>
      <c r="R61" s="40"/>
      <c r="S61" s="40"/>
    </row>
    <row r="62" spans="1:20" ht="41.25" customHeight="1">
      <c r="B62" s="40"/>
      <c r="C62" s="1090" t="s">
        <v>73</v>
      </c>
      <c r="D62" s="1090"/>
      <c r="E62" s="1095"/>
      <c r="F62" s="1095"/>
      <c r="G62" s="1095"/>
      <c r="H62" s="1095"/>
      <c r="I62" s="1095"/>
      <c r="J62" s="71"/>
      <c r="K62" s="40"/>
      <c r="L62" s="71"/>
      <c r="M62" s="40"/>
      <c r="N62" s="86"/>
      <c r="O62" s="40"/>
      <c r="P62" s="40"/>
      <c r="Q62" s="40"/>
      <c r="R62" s="40"/>
      <c r="S62" s="40"/>
    </row>
    <row r="63" spans="1:20" ht="22.9" customHeight="1">
      <c r="B63" s="40"/>
      <c r="C63" s="1090" t="s">
        <v>74</v>
      </c>
      <c r="D63" s="1090"/>
      <c r="E63" s="1095"/>
      <c r="F63" s="1095"/>
      <c r="G63" s="1095"/>
      <c r="H63" s="1095"/>
      <c r="I63" s="1095"/>
      <c r="J63" s="71"/>
      <c r="K63" s="40"/>
      <c r="L63" s="71"/>
      <c r="M63" s="40"/>
      <c r="N63" s="86"/>
      <c r="O63" s="40"/>
      <c r="P63" s="40"/>
      <c r="Q63" s="40"/>
      <c r="R63" s="40"/>
      <c r="S63" s="40"/>
    </row>
    <row r="64" spans="1:20" ht="24.6" customHeight="1">
      <c r="B64" s="40"/>
      <c r="C64" s="1090" t="s">
        <v>75</v>
      </c>
      <c r="D64" s="1090"/>
      <c r="E64" s="1095"/>
      <c r="F64" s="1095"/>
      <c r="G64" s="1095"/>
      <c r="H64" s="1095"/>
      <c r="I64" s="1095"/>
      <c r="J64" s="71"/>
      <c r="K64" s="40"/>
      <c r="L64" s="71"/>
      <c r="M64" s="40"/>
      <c r="N64" s="86"/>
      <c r="O64" s="40"/>
      <c r="P64" s="40"/>
      <c r="Q64" s="40"/>
      <c r="R64" s="40"/>
      <c r="S64" s="40"/>
    </row>
    <row r="65" spans="1:20" ht="7.5" customHeight="1">
      <c r="B65" s="40"/>
      <c r="C65" s="40"/>
      <c r="D65" s="59"/>
      <c r="E65" s="40"/>
      <c r="F65" s="40"/>
      <c r="G65" s="40"/>
      <c r="H65" s="42"/>
      <c r="I65" s="42"/>
      <c r="J65" s="42"/>
      <c r="K65" s="42"/>
      <c r="L65" s="42"/>
      <c r="M65" s="42"/>
      <c r="N65" s="81"/>
      <c r="O65" s="40"/>
      <c r="P65" s="40"/>
      <c r="Q65" s="40"/>
      <c r="R65" s="40"/>
      <c r="S65" s="40"/>
    </row>
    <row r="66" spans="1:20" ht="7.5" customHeight="1">
      <c r="B66" s="40"/>
      <c r="C66" s="40"/>
      <c r="D66" s="59"/>
      <c r="E66" s="40"/>
      <c r="F66" s="40"/>
      <c r="G66" s="40"/>
      <c r="H66" s="42"/>
      <c r="I66" s="42"/>
      <c r="J66" s="42"/>
      <c r="K66" s="42"/>
      <c r="L66" s="42"/>
      <c r="M66" s="42"/>
      <c r="N66" s="81"/>
      <c r="O66" s="40"/>
      <c r="P66" s="40"/>
      <c r="Q66" s="40"/>
      <c r="R66" s="40"/>
      <c r="S66" s="40"/>
    </row>
    <row r="67" spans="1:20" ht="7.5" customHeight="1">
      <c r="B67" s="40"/>
      <c r="C67" s="40"/>
      <c r="D67" s="59"/>
      <c r="E67" s="40"/>
      <c r="F67" s="40"/>
      <c r="G67" s="40"/>
      <c r="H67" s="42"/>
      <c r="I67" s="42"/>
      <c r="J67" s="42"/>
      <c r="K67" s="42"/>
      <c r="L67" s="42"/>
      <c r="M67" s="42"/>
      <c r="N67" s="81"/>
      <c r="O67" s="40"/>
      <c r="P67" s="40"/>
      <c r="Q67" s="40"/>
      <c r="R67" s="40"/>
      <c r="S67" s="40"/>
    </row>
    <row r="68" spans="1:20" ht="7.5" customHeight="1">
      <c r="B68" s="40"/>
      <c r="C68" s="40"/>
      <c r="D68" s="59"/>
      <c r="E68" s="40"/>
      <c r="F68" s="40"/>
      <c r="G68" s="40"/>
      <c r="H68" s="42"/>
      <c r="I68" s="42"/>
      <c r="J68" s="42"/>
      <c r="K68" s="42"/>
      <c r="L68" s="42"/>
      <c r="M68" s="42"/>
      <c r="N68" s="81"/>
      <c r="O68" s="40"/>
      <c r="P68" s="40"/>
      <c r="Q68" s="40"/>
      <c r="R68" s="40"/>
      <c r="S68" s="40"/>
    </row>
    <row r="69" spans="1:20" ht="18" customHeight="1">
      <c r="B69" s="82" t="s">
        <v>76</v>
      </c>
      <c r="C69" s="40"/>
      <c r="D69" s="59"/>
      <c r="E69" s="40"/>
      <c r="F69" s="40"/>
      <c r="G69" s="40"/>
      <c r="H69" s="42"/>
      <c r="I69" s="42"/>
      <c r="J69" s="42"/>
      <c r="K69" s="42"/>
      <c r="L69" s="42"/>
      <c r="M69" s="42"/>
      <c r="N69" s="81"/>
      <c r="O69" s="40"/>
      <c r="P69" s="40"/>
      <c r="Q69" s="40"/>
      <c r="R69" s="40"/>
      <c r="S69" s="40"/>
      <c r="T69" s="99"/>
    </row>
    <row r="70" spans="1:20" ht="30.75" customHeight="1">
      <c r="B70" s="40"/>
      <c r="C70" s="1122" t="s">
        <v>77</v>
      </c>
      <c r="D70" s="1122"/>
      <c r="E70" s="1122"/>
      <c r="F70" s="1122"/>
      <c r="G70" s="1122"/>
      <c r="H70" s="1122"/>
      <c r="I70" s="1122"/>
      <c r="J70" s="42"/>
      <c r="K70" s="42"/>
      <c r="L70" s="42"/>
      <c r="M70" s="81"/>
      <c r="N70" s="81"/>
      <c r="O70" s="40"/>
      <c r="P70" s="40"/>
      <c r="Q70" s="40"/>
      <c r="R70" s="40"/>
      <c r="S70" s="40"/>
      <c r="T70" s="65"/>
    </row>
    <row r="71" spans="1:20" ht="8.1" customHeight="1">
      <c r="B71" s="40"/>
      <c r="C71" s="70"/>
      <c r="D71" s="70"/>
      <c r="E71" s="70"/>
      <c r="F71" s="70"/>
      <c r="G71" s="70"/>
      <c r="H71" s="70"/>
      <c r="I71" s="70"/>
      <c r="J71" s="42"/>
      <c r="K71" s="42"/>
      <c r="L71" s="42"/>
      <c r="M71" s="81"/>
      <c r="N71" s="81"/>
      <c r="O71" s="40"/>
      <c r="P71" s="40"/>
      <c r="Q71" s="40"/>
      <c r="R71" s="40"/>
      <c r="S71" s="40"/>
      <c r="T71" s="65"/>
    </row>
    <row r="72" spans="1:20" ht="15.6" customHeight="1">
      <c r="B72" s="40"/>
      <c r="C72" s="1090" t="s">
        <v>78</v>
      </c>
      <c r="D72" s="1090"/>
      <c r="E72" s="1095"/>
      <c r="F72" s="1095"/>
      <c r="G72" s="1095"/>
      <c r="H72" s="1095"/>
      <c r="I72" s="1095"/>
      <c r="J72" s="42"/>
      <c r="K72" s="42"/>
      <c r="L72" s="42"/>
      <c r="M72" s="42"/>
      <c r="N72" s="81"/>
      <c r="O72" s="40"/>
      <c r="P72" s="40"/>
      <c r="Q72" s="40"/>
      <c r="R72" s="40"/>
      <c r="S72" s="40"/>
      <c r="T72" s="65"/>
    </row>
    <row r="73" spans="1:20" ht="8.1" customHeight="1">
      <c r="B73" s="40"/>
      <c r="C73" s="42"/>
      <c r="D73" s="42"/>
      <c r="E73" s="71"/>
      <c r="F73" s="71"/>
      <c r="G73" s="71"/>
      <c r="H73" s="71"/>
      <c r="I73" s="71"/>
      <c r="J73" s="42"/>
      <c r="K73" s="42"/>
      <c r="L73" s="42"/>
      <c r="M73" s="42"/>
      <c r="N73" s="81"/>
      <c r="O73" s="40"/>
      <c r="P73" s="40"/>
      <c r="Q73" s="40"/>
      <c r="R73" s="40"/>
      <c r="S73" s="40"/>
      <c r="T73" s="65"/>
    </row>
    <row r="74" spans="1:20" ht="15.6" customHeight="1">
      <c r="B74" s="40"/>
      <c r="C74" s="1090" t="s">
        <v>79</v>
      </c>
      <c r="D74" s="1090"/>
      <c r="E74" s="1090"/>
      <c r="F74" s="1090"/>
      <c r="G74" s="1090"/>
      <c r="H74" s="1090"/>
      <c r="I74" s="1090"/>
      <c r="J74" s="1090"/>
      <c r="K74" s="42"/>
      <c r="L74" s="42"/>
      <c r="M74" s="42"/>
      <c r="N74" s="81"/>
      <c r="O74" s="40"/>
      <c r="P74" s="40"/>
      <c r="Q74" s="40"/>
      <c r="R74" s="40"/>
      <c r="S74" s="40"/>
    </row>
    <row r="75" spans="1:20" ht="7.9" customHeight="1">
      <c r="B75" s="40"/>
      <c r="C75" s="42"/>
      <c r="D75" s="1090"/>
      <c r="E75" s="1090"/>
      <c r="F75" s="1090"/>
      <c r="G75" s="1090"/>
      <c r="H75" s="1090"/>
      <c r="I75" s="1090"/>
      <c r="J75" s="1090"/>
      <c r="K75" s="42"/>
      <c r="L75" s="42"/>
      <c r="M75" s="42"/>
      <c r="N75" s="81"/>
      <c r="O75" s="40"/>
      <c r="P75" s="40"/>
      <c r="Q75" s="40"/>
      <c r="R75" s="40"/>
      <c r="S75" s="40"/>
    </row>
    <row r="76" spans="1:20" s="40" customFormat="1" ht="7.9" customHeight="1">
      <c r="A76" s="39"/>
      <c r="C76" s="42"/>
      <c r="D76" s="1090"/>
      <c r="E76" s="1090"/>
      <c r="F76" s="1090"/>
      <c r="G76" s="1090"/>
      <c r="H76" s="1090"/>
      <c r="I76" s="1090"/>
      <c r="J76" s="1090"/>
      <c r="K76" s="42"/>
      <c r="L76" s="42"/>
      <c r="M76" s="42"/>
      <c r="N76" s="81"/>
    </row>
    <row r="77" spans="1:20" ht="45.75" customHeight="1">
      <c r="B77" s="40"/>
      <c r="C77" s="1090" t="s">
        <v>80</v>
      </c>
      <c r="D77" s="1090"/>
      <c r="E77" s="1095"/>
      <c r="F77" s="1095"/>
      <c r="G77" s="1095"/>
      <c r="H77" s="1095"/>
      <c r="I77" s="1095"/>
      <c r="J77" s="42"/>
      <c r="K77" s="42"/>
      <c r="L77" s="42"/>
      <c r="M77" s="81"/>
      <c r="N77" s="81"/>
      <c r="O77" s="40"/>
      <c r="P77" s="40"/>
      <c r="Q77" s="40"/>
      <c r="R77" s="40"/>
      <c r="S77" s="40"/>
    </row>
    <row r="78" spans="1:20" ht="30" customHeight="1">
      <c r="B78" s="40"/>
      <c r="C78" s="1124" t="s">
        <v>81</v>
      </c>
      <c r="D78" s="1124"/>
      <c r="E78" s="1125"/>
      <c r="F78" s="1125"/>
      <c r="G78" s="1125"/>
      <c r="H78" s="1125"/>
      <c r="I78" s="1125"/>
      <c r="J78" s="42"/>
      <c r="K78" s="42"/>
      <c r="L78" s="42"/>
      <c r="M78" s="1126"/>
      <c r="N78" s="1126"/>
      <c r="O78" s="1126"/>
      <c r="P78" s="1126"/>
      <c r="Q78" s="1126"/>
      <c r="R78" s="1126"/>
      <c r="S78" s="1126"/>
    </row>
    <row r="79" spans="1:20" ht="16.5" customHeight="1">
      <c r="B79" s="40"/>
      <c r="C79" s="100"/>
      <c r="D79" s="100"/>
      <c r="E79" s="101"/>
      <c r="F79" s="101"/>
      <c r="G79" s="101"/>
      <c r="H79" s="101"/>
      <c r="I79" s="101"/>
      <c r="J79" s="42"/>
      <c r="K79" s="42"/>
      <c r="L79" s="42"/>
      <c r="M79" s="81"/>
      <c r="N79" s="81"/>
      <c r="O79" s="81"/>
      <c r="P79" s="81"/>
      <c r="Q79" s="81"/>
      <c r="R79" s="81"/>
      <c r="S79" s="81"/>
    </row>
    <row r="80" spans="1:20" s="40" customFormat="1" ht="9.75" customHeight="1">
      <c r="A80" s="39"/>
      <c r="C80" s="100"/>
      <c r="D80" s="100"/>
      <c r="E80" s="101"/>
      <c r="F80" s="101"/>
      <c r="G80" s="101"/>
      <c r="H80" s="101"/>
      <c r="I80" s="101"/>
      <c r="J80" s="42"/>
      <c r="K80" s="42"/>
      <c r="L80" s="42"/>
      <c r="M80" s="81"/>
      <c r="N80" s="81"/>
      <c r="O80" s="81"/>
      <c r="P80" s="81"/>
      <c r="Q80" s="81"/>
      <c r="R80" s="81"/>
      <c r="S80" s="81"/>
    </row>
    <row r="81" spans="1:19" ht="28.5" customHeight="1">
      <c r="B81" s="40"/>
      <c r="C81" s="1090" t="s">
        <v>82</v>
      </c>
      <c r="D81" s="1090"/>
      <c r="E81" s="1095"/>
      <c r="F81" s="1095"/>
      <c r="G81" s="1095"/>
      <c r="H81" s="1095"/>
      <c r="I81" s="1095"/>
      <c r="J81" s="42"/>
      <c r="K81" s="42"/>
      <c r="L81" s="42"/>
      <c r="M81" s="93"/>
      <c r="N81" s="81"/>
      <c r="O81" s="81"/>
      <c r="P81" s="81"/>
      <c r="Q81" s="81"/>
      <c r="R81" s="81"/>
      <c r="S81" s="81"/>
    </row>
    <row r="82" spans="1:19" s="40" customFormat="1" ht="9.75" customHeight="1">
      <c r="A82" s="39"/>
      <c r="C82" s="100"/>
      <c r="D82" s="100"/>
      <c r="E82" s="101"/>
      <c r="F82" s="101"/>
      <c r="G82" s="101"/>
      <c r="H82" s="101"/>
      <c r="I82" s="101"/>
      <c r="J82" s="42"/>
      <c r="K82" s="42"/>
      <c r="L82" s="42"/>
      <c r="M82" s="81"/>
      <c r="N82" s="81"/>
      <c r="O82" s="81"/>
      <c r="P82" s="81"/>
      <c r="Q82" s="81"/>
      <c r="R82" s="81"/>
      <c r="S82" s="81"/>
    </row>
    <row r="83" spans="1:19" s="40" customFormat="1" ht="30" customHeight="1">
      <c r="A83" s="39"/>
      <c r="C83" s="1090" t="s">
        <v>83</v>
      </c>
      <c r="D83" s="1090"/>
      <c r="E83" s="1095"/>
      <c r="F83" s="1095"/>
      <c r="G83" s="1095"/>
      <c r="H83" s="1095"/>
      <c r="I83" s="1095"/>
      <c r="J83" s="42"/>
      <c r="K83" s="42"/>
      <c r="L83" s="42"/>
      <c r="M83" s="81"/>
      <c r="N83" s="81"/>
      <c r="O83" s="81"/>
      <c r="P83" s="81"/>
      <c r="Q83" s="81"/>
      <c r="R83" s="81"/>
      <c r="S83" s="81"/>
    </row>
    <row r="84" spans="1:19" ht="9.75" customHeight="1">
      <c r="B84" s="40"/>
      <c r="C84" s="100"/>
      <c r="D84" s="100"/>
      <c r="E84" s="101"/>
      <c r="F84" s="101"/>
      <c r="G84" s="101"/>
      <c r="H84" s="101"/>
      <c r="I84" s="101"/>
      <c r="J84" s="42"/>
      <c r="K84" s="42"/>
      <c r="L84" s="42"/>
      <c r="M84" s="81"/>
      <c r="N84" s="81"/>
      <c r="O84" s="81"/>
      <c r="P84" s="81"/>
      <c r="Q84" s="81"/>
      <c r="R84" s="81"/>
      <c r="S84" s="81"/>
    </row>
    <row r="85" spans="1:19" ht="30" customHeight="1">
      <c r="B85" s="40"/>
      <c r="C85" s="1090" t="s">
        <v>84</v>
      </c>
      <c r="D85" s="1090"/>
      <c r="E85" s="1090"/>
      <c r="F85" s="1090"/>
      <c r="G85" s="1090"/>
      <c r="H85" s="1090"/>
      <c r="I85" s="1090"/>
      <c r="J85" s="42"/>
      <c r="K85" s="42"/>
      <c r="L85" s="42"/>
      <c r="M85" s="81"/>
      <c r="N85" s="81"/>
      <c r="O85" s="81"/>
      <c r="P85" s="81"/>
      <c r="Q85" s="81"/>
      <c r="R85" s="81"/>
      <c r="S85" s="81"/>
    </row>
    <row r="86" spans="1:19" ht="9" customHeight="1">
      <c r="B86" s="40"/>
      <c r="C86" s="40"/>
      <c r="D86" s="59"/>
      <c r="E86" s="40"/>
      <c r="F86" s="40"/>
      <c r="G86" s="40"/>
      <c r="H86" s="42"/>
      <c r="I86" s="42"/>
      <c r="J86" s="42"/>
      <c r="K86" s="42"/>
      <c r="L86" s="42"/>
      <c r="M86" s="42"/>
      <c r="N86" s="81"/>
      <c r="O86" s="40"/>
      <c r="P86" s="40"/>
      <c r="Q86" s="40"/>
      <c r="R86" s="40"/>
      <c r="S86" s="40"/>
    </row>
    <row r="87" spans="1:19" ht="9" customHeight="1">
      <c r="B87" s="40"/>
      <c r="C87" s="100"/>
      <c r="D87" s="100"/>
      <c r="E87" s="100"/>
      <c r="F87" s="100"/>
      <c r="G87" s="100"/>
      <c r="H87" s="100"/>
      <c r="I87" s="100"/>
      <c r="J87" s="66"/>
      <c r="K87" s="62"/>
      <c r="L87" s="67"/>
      <c r="M87" s="40"/>
      <c r="N87" s="84"/>
      <c r="O87" s="40"/>
      <c r="P87" s="40"/>
      <c r="Q87" s="40"/>
      <c r="R87" s="40"/>
      <c r="S87" s="40"/>
    </row>
    <row r="88" spans="1:19" s="40" customFormat="1" ht="30.6" customHeight="1">
      <c r="A88" s="58"/>
      <c r="B88" s="59"/>
      <c r="C88" s="1104" t="s">
        <v>85</v>
      </c>
      <c r="D88" s="1104"/>
      <c r="E88" s="1115"/>
      <c r="F88" s="1115"/>
      <c r="G88" s="1115"/>
      <c r="H88" s="1115"/>
      <c r="I88" s="1115"/>
      <c r="J88" s="61"/>
      <c r="K88" s="59"/>
      <c r="L88" s="61"/>
      <c r="M88" s="102"/>
      <c r="N88" s="86"/>
    </row>
    <row r="89" spans="1:19" s="40" customFormat="1" ht="15.75" customHeight="1">
      <c r="A89" s="39"/>
      <c r="C89" s="1116" t="s">
        <v>86</v>
      </c>
      <c r="D89" s="1116"/>
      <c r="E89" s="103"/>
      <c r="F89" s="1117" t="s">
        <v>87</v>
      </c>
      <c r="G89" s="1117"/>
      <c r="H89" s="1117"/>
      <c r="I89" s="69"/>
      <c r="J89" s="104"/>
      <c r="K89" s="42"/>
      <c r="N89" s="42"/>
    </row>
    <row r="90" spans="1:19" s="40" customFormat="1" ht="5.0999999999999996" customHeight="1">
      <c r="A90" s="39"/>
      <c r="C90" s="105"/>
      <c r="D90" s="106"/>
      <c r="E90" s="107"/>
      <c r="F90" s="108"/>
      <c r="G90" s="108"/>
      <c r="H90" s="108"/>
      <c r="I90" s="79"/>
      <c r="J90" s="108"/>
      <c r="K90" s="109"/>
      <c r="N90" s="109"/>
    </row>
    <row r="91" spans="1:19" s="40" customFormat="1" ht="5.0999999999999996" customHeight="1">
      <c r="A91" s="39"/>
      <c r="C91" s="105"/>
      <c r="D91" s="105"/>
      <c r="E91" s="103"/>
      <c r="F91" s="110"/>
      <c r="G91" s="110"/>
      <c r="H91" s="110"/>
      <c r="I91" s="60"/>
      <c r="J91" s="110"/>
      <c r="K91" s="111"/>
      <c r="N91" s="111"/>
    </row>
    <row r="92" spans="1:19" s="40" customFormat="1" ht="15" customHeight="1">
      <c r="A92" s="39"/>
      <c r="C92" s="59"/>
      <c r="D92" s="112"/>
      <c r="E92" s="59"/>
      <c r="F92" s="112"/>
      <c r="G92" s="59"/>
      <c r="H92" s="1113" t="s">
        <v>88</v>
      </c>
      <c r="I92" s="1113"/>
      <c r="J92" s="111"/>
      <c r="K92" s="1104"/>
      <c r="N92" s="1111" t="s">
        <v>89</v>
      </c>
    </row>
    <row r="93" spans="1:19" s="40" customFormat="1" ht="5.25" customHeight="1">
      <c r="A93" s="39"/>
      <c r="C93" s="59"/>
      <c r="D93" s="78"/>
      <c r="E93" s="78"/>
      <c r="F93" s="78"/>
      <c r="G93" s="78"/>
      <c r="H93" s="113"/>
      <c r="I93" s="113"/>
      <c r="J93" s="109"/>
      <c r="K93" s="1110"/>
      <c r="N93" s="1112"/>
    </row>
    <row r="94" spans="1:19" ht="5.0999999999999996" customHeight="1">
      <c r="B94" s="40"/>
      <c r="C94" s="59"/>
      <c r="D94" s="59"/>
      <c r="E94" s="59"/>
      <c r="F94" s="59"/>
      <c r="G94" s="42"/>
      <c r="H94" s="111"/>
      <c r="I94" s="111"/>
      <c r="J94" s="42"/>
      <c r="K94" s="42"/>
      <c r="L94" s="40"/>
      <c r="M94" s="40"/>
      <c r="N94" s="81"/>
      <c r="O94" s="40"/>
      <c r="P94" s="40"/>
      <c r="Q94" s="40"/>
      <c r="R94" s="40"/>
      <c r="S94" s="40"/>
    </row>
    <row r="95" spans="1:19" ht="15" customHeight="1">
      <c r="B95" s="40"/>
      <c r="C95" s="59"/>
      <c r="D95" s="112"/>
      <c r="E95" s="59"/>
      <c r="F95" s="112"/>
      <c r="G95" s="59"/>
      <c r="H95" s="1104" t="s">
        <v>90</v>
      </c>
      <c r="I95" s="1104"/>
      <c r="J95" s="111"/>
      <c r="K95" s="111"/>
      <c r="L95" s="40"/>
      <c r="M95" s="40"/>
      <c r="N95" s="114" t="s">
        <v>91</v>
      </c>
      <c r="O95" s="40"/>
      <c r="P95" s="40"/>
      <c r="Q95" s="40"/>
      <c r="R95" s="40"/>
      <c r="S95" s="40"/>
    </row>
    <row r="96" spans="1:19" ht="5.0999999999999996" customHeight="1">
      <c r="B96" s="40"/>
      <c r="C96" s="59"/>
      <c r="D96" s="78"/>
      <c r="E96" s="78"/>
      <c r="F96" s="78"/>
      <c r="G96" s="78"/>
      <c r="H96" s="109"/>
      <c r="I96" s="109"/>
      <c r="J96" s="109"/>
      <c r="K96" s="109"/>
      <c r="L96" s="40"/>
      <c r="M96" s="40"/>
      <c r="N96" s="115"/>
      <c r="O96" s="40"/>
      <c r="P96" s="40"/>
      <c r="Q96" s="40"/>
      <c r="R96" s="40"/>
      <c r="S96" s="40"/>
    </row>
    <row r="97" spans="1:20" ht="5.0999999999999996" customHeight="1">
      <c r="B97" s="40"/>
      <c r="C97" s="59"/>
      <c r="D97" s="59"/>
      <c r="E97" s="59"/>
      <c r="F97" s="59"/>
      <c r="G97" s="42"/>
      <c r="H97" s="111"/>
      <c r="I97" s="111"/>
      <c r="J97" s="42"/>
      <c r="K97" s="42"/>
      <c r="L97" s="40"/>
      <c r="M97" s="40"/>
      <c r="N97" s="81"/>
      <c r="O97" s="40"/>
      <c r="P97" s="40"/>
      <c r="Q97" s="40"/>
      <c r="R97" s="40"/>
      <c r="S97" s="40"/>
    </row>
    <row r="98" spans="1:20" ht="15" customHeight="1">
      <c r="B98" s="40"/>
      <c r="C98" s="59"/>
      <c r="D98" s="112"/>
      <c r="E98" s="59"/>
      <c r="F98" s="112"/>
      <c r="G98" s="59"/>
      <c r="H98" s="1104" t="s">
        <v>92</v>
      </c>
      <c r="I98" s="1104"/>
      <c r="J98" s="111"/>
      <c r="K98" s="111"/>
      <c r="L98" s="40"/>
      <c r="M98" s="40"/>
      <c r="N98" s="114" t="s">
        <v>91</v>
      </c>
      <c r="O98" s="40"/>
      <c r="P98" s="40"/>
      <c r="Q98" s="40"/>
      <c r="R98" s="40"/>
      <c r="S98" s="40"/>
    </row>
    <row r="99" spans="1:20" ht="4.9000000000000004" customHeight="1">
      <c r="B99" s="40"/>
      <c r="C99" s="59"/>
      <c r="D99" s="78"/>
      <c r="E99" s="78"/>
      <c r="F99" s="78"/>
      <c r="G99" s="78"/>
      <c r="H99" s="109"/>
      <c r="I99" s="109"/>
      <c r="J99" s="109"/>
      <c r="K99" s="109"/>
      <c r="L99" s="40"/>
      <c r="M99" s="40"/>
      <c r="N99" s="115"/>
      <c r="O99" s="40"/>
      <c r="P99" s="40"/>
      <c r="Q99" s="40"/>
      <c r="R99" s="40"/>
      <c r="S99" s="40"/>
    </row>
    <row r="100" spans="1:20" ht="4.9000000000000004" customHeight="1">
      <c r="B100" s="40"/>
      <c r="C100" s="59"/>
      <c r="D100" s="78"/>
      <c r="E100" s="59"/>
      <c r="F100" s="78"/>
      <c r="G100" s="59"/>
      <c r="H100" s="111"/>
      <c r="I100" s="111"/>
      <c r="J100" s="111"/>
      <c r="K100" s="111"/>
      <c r="L100" s="40"/>
      <c r="M100" s="40"/>
      <c r="N100" s="114"/>
      <c r="O100" s="40"/>
      <c r="P100" s="40"/>
      <c r="Q100" s="40"/>
      <c r="R100" s="40"/>
      <c r="S100" s="40"/>
    </row>
    <row r="101" spans="1:20" s="40" customFormat="1" ht="15" customHeight="1">
      <c r="A101" s="39"/>
      <c r="C101" s="59"/>
      <c r="D101" s="112"/>
      <c r="E101" s="59"/>
      <c r="F101" s="112"/>
      <c r="G101" s="59"/>
      <c r="H101" s="1113" t="s">
        <v>93</v>
      </c>
      <c r="I101" s="1113"/>
      <c r="J101" s="111"/>
      <c r="K101" s="1104"/>
      <c r="N101" s="1111" t="s">
        <v>89</v>
      </c>
    </row>
    <row r="102" spans="1:20" s="40" customFormat="1" ht="5.25" customHeight="1">
      <c r="A102" s="39"/>
      <c r="C102" s="59"/>
      <c r="D102" s="78"/>
      <c r="E102" s="78"/>
      <c r="F102" s="78"/>
      <c r="G102" s="78"/>
      <c r="H102" s="113"/>
      <c r="I102" s="113"/>
      <c r="J102" s="109"/>
      <c r="K102" s="1110"/>
      <c r="N102" s="1112"/>
    </row>
    <row r="103" spans="1:20" ht="4.9000000000000004" customHeight="1">
      <c r="B103" s="40"/>
      <c r="C103" s="59"/>
      <c r="D103" s="59"/>
      <c r="E103" s="59"/>
      <c r="F103" s="59"/>
      <c r="G103" s="59"/>
      <c r="H103" s="111"/>
      <c r="I103" s="111"/>
      <c r="J103" s="111"/>
      <c r="K103" s="111"/>
      <c r="L103" s="40"/>
      <c r="M103" s="40"/>
      <c r="N103" s="114"/>
      <c r="O103" s="40"/>
      <c r="P103" s="40"/>
      <c r="Q103" s="40"/>
      <c r="R103" s="40"/>
      <c r="S103" s="40"/>
    </row>
    <row r="104" spans="1:20" ht="17.25" customHeight="1">
      <c r="B104" s="40"/>
      <c r="C104" s="40"/>
      <c r="D104" s="59"/>
      <c r="E104" s="40"/>
      <c r="F104" s="40"/>
      <c r="G104" s="40"/>
      <c r="H104" s="42"/>
      <c r="I104" s="42"/>
      <c r="J104" s="42"/>
      <c r="K104" s="42"/>
      <c r="L104" s="42"/>
      <c r="M104" s="42"/>
      <c r="N104" s="81"/>
      <c r="O104" s="40"/>
      <c r="P104" s="40"/>
      <c r="Q104" s="40"/>
      <c r="R104" s="40"/>
      <c r="S104" s="40"/>
    </row>
    <row r="105" spans="1:20" ht="15.6" customHeight="1">
      <c r="B105" s="82" t="s">
        <v>94</v>
      </c>
      <c r="C105" s="40"/>
      <c r="D105" s="59"/>
      <c r="E105" s="40"/>
      <c r="F105" s="40"/>
      <c r="G105" s="40"/>
      <c r="H105" s="42"/>
      <c r="I105" s="42"/>
      <c r="J105" s="42"/>
      <c r="K105" s="42"/>
      <c r="L105" s="42"/>
      <c r="M105" s="42"/>
      <c r="N105" s="81"/>
      <c r="O105" s="40"/>
      <c r="P105" s="40"/>
      <c r="Q105" s="40"/>
      <c r="R105" s="40"/>
      <c r="S105" s="40"/>
    </row>
    <row r="106" spans="1:20" ht="42" customHeight="1">
      <c r="B106" s="40"/>
      <c r="C106" s="1122" t="s">
        <v>77</v>
      </c>
      <c r="D106" s="1122"/>
      <c r="E106" s="1122"/>
      <c r="F106" s="1122"/>
      <c r="G106" s="1122"/>
      <c r="H106" s="1122"/>
      <c r="I106" s="1122"/>
      <c r="J106" s="42"/>
      <c r="K106" s="42"/>
      <c r="L106" s="42"/>
      <c r="M106" s="81"/>
      <c r="N106" s="81"/>
      <c r="O106" s="40"/>
      <c r="P106" s="40"/>
      <c r="Q106" s="40"/>
      <c r="R106" s="40"/>
      <c r="S106" s="40"/>
      <c r="T106" s="99"/>
    </row>
    <row r="107" spans="1:20" ht="30" customHeight="1">
      <c r="B107" s="40"/>
      <c r="C107" s="1090" t="s">
        <v>95</v>
      </c>
      <c r="D107" s="1090"/>
      <c r="E107" s="1090"/>
      <c r="F107" s="1090"/>
      <c r="G107" s="1090"/>
      <c r="H107" s="1090"/>
      <c r="I107" s="1090"/>
      <c r="J107" s="42"/>
      <c r="K107" s="42"/>
      <c r="L107" s="42"/>
      <c r="M107" s="42"/>
      <c r="N107" s="81"/>
      <c r="O107" s="40"/>
      <c r="P107" s="40"/>
      <c r="Q107" s="40"/>
      <c r="R107" s="40"/>
      <c r="S107" s="40"/>
    </row>
    <row r="108" spans="1:20" ht="34.9" customHeight="1">
      <c r="B108" s="40"/>
      <c r="C108" s="1090" t="s">
        <v>96</v>
      </c>
      <c r="D108" s="1090"/>
      <c r="E108" s="1090"/>
      <c r="F108" s="1090"/>
      <c r="G108" s="1090"/>
      <c r="H108" s="1090"/>
      <c r="I108" s="1090"/>
      <c r="J108" s="42"/>
      <c r="K108" s="42"/>
      <c r="L108" s="42"/>
      <c r="M108" s="42"/>
      <c r="N108" s="81"/>
      <c r="O108" s="40"/>
      <c r="P108" s="40"/>
      <c r="Q108" s="40"/>
      <c r="R108" s="40"/>
      <c r="S108" s="40"/>
    </row>
    <row r="109" spans="1:20" ht="34.5" customHeight="1">
      <c r="B109" s="40"/>
      <c r="C109" s="1123" t="s">
        <v>97</v>
      </c>
      <c r="D109" s="1123"/>
      <c r="E109" s="1123"/>
      <c r="F109" s="1123"/>
      <c r="G109" s="1123"/>
      <c r="H109" s="1123"/>
      <c r="I109" s="1123"/>
      <c r="J109" s="42"/>
      <c r="K109" s="42"/>
      <c r="L109" s="42"/>
      <c r="M109" s="42"/>
      <c r="N109" s="81"/>
      <c r="O109" s="40"/>
      <c r="P109" s="40"/>
      <c r="Q109" s="40"/>
      <c r="R109" s="40"/>
      <c r="S109" s="40"/>
    </row>
    <row r="110" spans="1:20" ht="21" customHeight="1">
      <c r="B110" s="40"/>
      <c r="C110" s="1090" t="s">
        <v>98</v>
      </c>
      <c r="D110" s="1090"/>
      <c r="E110" s="1090"/>
      <c r="F110" s="1090"/>
      <c r="G110" s="1090"/>
      <c r="H110" s="1090"/>
      <c r="I110" s="1090"/>
      <c r="J110" s="42"/>
      <c r="K110" s="42"/>
      <c r="L110" s="42"/>
      <c r="M110" s="86"/>
      <c r="N110" s="81"/>
      <c r="O110" s="40"/>
      <c r="P110" s="40"/>
      <c r="Q110" s="40"/>
      <c r="R110" s="40"/>
      <c r="S110" s="40"/>
    </row>
    <row r="111" spans="1:20" ht="43.15" customHeight="1">
      <c r="B111" s="40"/>
      <c r="C111" s="1123" t="s">
        <v>99</v>
      </c>
      <c r="D111" s="1123"/>
      <c r="E111" s="1123"/>
      <c r="F111" s="1123"/>
      <c r="G111" s="1123"/>
      <c r="H111" s="1123"/>
      <c r="I111" s="1123"/>
      <c r="J111" s="42"/>
      <c r="K111" s="42"/>
      <c r="L111" s="42"/>
      <c r="M111" s="42"/>
      <c r="N111" s="81"/>
      <c r="O111" s="40"/>
      <c r="P111" s="40"/>
      <c r="Q111" s="40"/>
      <c r="R111" s="40"/>
      <c r="S111" s="40"/>
    </row>
    <row r="112" spans="1:20" s="33" customFormat="1" ht="29.25" customHeight="1">
      <c r="B112" s="42"/>
      <c r="C112" s="1090" t="s">
        <v>100</v>
      </c>
      <c r="D112" s="1090"/>
      <c r="E112" s="1090"/>
      <c r="F112" s="1090"/>
      <c r="G112" s="1090"/>
      <c r="H112" s="1090"/>
      <c r="I112" s="1090"/>
      <c r="J112" s="42"/>
      <c r="K112" s="42"/>
      <c r="L112" s="42"/>
      <c r="M112" s="86"/>
      <c r="N112" s="81"/>
      <c r="O112" s="42"/>
      <c r="P112" s="42"/>
      <c r="Q112" s="42"/>
      <c r="R112" s="42"/>
      <c r="S112" s="42"/>
    </row>
    <row r="113" spans="1:19" ht="15" customHeight="1">
      <c r="B113" s="40"/>
      <c r="C113" s="40"/>
      <c r="D113" s="59"/>
      <c r="E113" s="40"/>
      <c r="F113" s="40"/>
      <c r="G113" s="40"/>
      <c r="H113" s="42"/>
      <c r="I113" s="42"/>
      <c r="J113" s="42"/>
      <c r="K113" s="42"/>
      <c r="L113" s="42"/>
      <c r="M113" s="42"/>
      <c r="N113" s="81"/>
      <c r="O113" s="40"/>
      <c r="P113" s="40"/>
      <c r="Q113" s="40"/>
      <c r="R113" s="40"/>
      <c r="S113" s="40"/>
    </row>
    <row r="114" spans="1:19" ht="15" customHeight="1">
      <c r="B114" s="40"/>
      <c r="C114" s="86"/>
      <c r="D114" s="59"/>
      <c r="E114" s="40"/>
      <c r="F114" s="40"/>
      <c r="G114" s="40"/>
      <c r="H114" s="42"/>
      <c r="I114" s="42"/>
      <c r="J114" s="42"/>
      <c r="K114" s="42"/>
      <c r="L114" s="42"/>
      <c r="M114" s="42"/>
      <c r="N114" s="81"/>
      <c r="O114" s="40"/>
      <c r="P114" s="40"/>
      <c r="Q114" s="40"/>
      <c r="R114" s="40"/>
      <c r="S114" s="40"/>
    </row>
    <row r="115" spans="1:19" s="117" customFormat="1">
      <c r="A115" s="28"/>
      <c r="B115" s="82" t="s">
        <v>101</v>
      </c>
      <c r="C115" s="40"/>
      <c r="D115" s="59"/>
      <c r="E115" s="40"/>
      <c r="F115" s="40"/>
      <c r="G115" s="40"/>
      <c r="H115" s="42"/>
      <c r="I115" s="96"/>
      <c r="J115" s="96"/>
      <c r="K115" s="96"/>
      <c r="L115" s="96"/>
      <c r="M115" s="89"/>
      <c r="N115" s="116"/>
      <c r="O115" s="116"/>
      <c r="P115" s="116"/>
      <c r="Q115" s="116"/>
      <c r="R115" s="116"/>
      <c r="S115" s="116"/>
    </row>
    <row r="116" spans="1:19" s="117" customFormat="1">
      <c r="A116" s="28"/>
      <c r="B116" s="40"/>
      <c r="C116" s="59"/>
      <c r="D116" s="59"/>
      <c r="E116" s="59"/>
      <c r="F116" s="59"/>
      <c r="G116" s="59"/>
      <c r="H116" s="42"/>
      <c r="I116" s="40"/>
      <c r="J116" s="40"/>
      <c r="K116" s="40"/>
      <c r="L116" s="40"/>
      <c r="M116" s="118" t="s">
        <v>19</v>
      </c>
      <c r="N116" s="116"/>
      <c r="O116" s="116"/>
      <c r="P116" s="116"/>
      <c r="Q116" s="116"/>
      <c r="R116" s="116"/>
      <c r="S116" s="116"/>
    </row>
    <row r="117" spans="1:19" s="117" customFormat="1">
      <c r="A117" s="28"/>
      <c r="B117" s="40"/>
      <c r="C117" s="1090" t="s">
        <v>102</v>
      </c>
      <c r="D117" s="1090"/>
      <c r="E117" s="1095"/>
      <c r="F117" s="1095"/>
      <c r="G117" s="1095"/>
      <c r="H117" s="1095"/>
      <c r="I117" s="1095"/>
      <c r="J117" s="71"/>
      <c r="K117" s="40"/>
      <c r="L117" s="71"/>
      <c r="M117" s="40"/>
      <c r="N117" s="116"/>
      <c r="O117" s="116"/>
      <c r="P117" s="116"/>
      <c r="Q117" s="116"/>
      <c r="R117" s="116"/>
      <c r="S117" s="116"/>
    </row>
    <row r="118" spans="1:19" s="117" customFormat="1">
      <c r="A118" s="28"/>
      <c r="B118" s="40"/>
      <c r="C118" s="1094" t="s">
        <v>103</v>
      </c>
      <c r="D118" s="1094"/>
      <c r="E118" s="1095"/>
      <c r="F118" s="1095"/>
      <c r="G118" s="1095"/>
      <c r="H118" s="1095"/>
      <c r="I118" s="1095"/>
      <c r="J118" s="71"/>
      <c r="K118" s="40"/>
      <c r="L118" s="71"/>
      <c r="M118" s="40"/>
      <c r="N118" s="116"/>
      <c r="O118" s="116"/>
      <c r="P118" s="116"/>
      <c r="Q118" s="116"/>
      <c r="R118" s="116"/>
      <c r="S118" s="116"/>
    </row>
    <row r="119" spans="1:19" s="117" customFormat="1">
      <c r="A119" s="28"/>
      <c r="B119" s="40"/>
      <c r="C119" s="69"/>
      <c r="D119" s="69"/>
      <c r="E119" s="71"/>
      <c r="F119" s="71"/>
      <c r="G119" s="71"/>
      <c r="H119" s="71"/>
      <c r="I119" s="71"/>
      <c r="J119" s="71"/>
      <c r="K119" s="40"/>
      <c r="L119" s="71"/>
      <c r="M119" s="40"/>
      <c r="N119" s="116"/>
      <c r="O119" s="116"/>
      <c r="P119" s="116"/>
      <c r="Q119" s="116"/>
      <c r="R119" s="116"/>
      <c r="S119" s="116"/>
    </row>
    <row r="120" spans="1:19" s="117" customFormat="1">
      <c r="A120" s="28"/>
      <c r="B120" s="40"/>
      <c r="C120" s="1090" t="s">
        <v>104</v>
      </c>
      <c r="D120" s="1090"/>
      <c r="E120" s="1095"/>
      <c r="F120" s="1095"/>
      <c r="G120" s="1095"/>
      <c r="H120" s="1095"/>
      <c r="I120" s="1095"/>
      <c r="J120" s="71"/>
      <c r="K120" s="40"/>
      <c r="L120" s="71"/>
      <c r="M120" s="40"/>
      <c r="N120" s="116"/>
      <c r="O120" s="116"/>
      <c r="P120" s="116"/>
      <c r="Q120" s="116"/>
      <c r="R120" s="116"/>
      <c r="S120" s="116"/>
    </row>
    <row r="121" spans="1:19" s="117" customFormat="1">
      <c r="A121" s="28"/>
      <c r="B121" s="40"/>
      <c r="C121" s="1094" t="s">
        <v>105</v>
      </c>
      <c r="D121" s="1094"/>
      <c r="E121" s="1095"/>
      <c r="F121" s="1095"/>
      <c r="G121" s="1095"/>
      <c r="H121" s="1095"/>
      <c r="I121" s="1095"/>
      <c r="J121" s="71"/>
      <c r="K121" s="40"/>
      <c r="L121" s="71"/>
      <c r="M121" s="40"/>
      <c r="N121" s="116"/>
      <c r="O121" s="116"/>
      <c r="P121" s="116"/>
      <c r="Q121" s="116"/>
      <c r="R121" s="116"/>
      <c r="S121" s="116"/>
    </row>
    <row r="122" spans="1:19" s="117" customFormat="1" ht="30" customHeight="1">
      <c r="A122" s="39"/>
      <c r="B122" s="40"/>
      <c r="C122" s="1094" t="s">
        <v>106</v>
      </c>
      <c r="D122" s="1094"/>
      <c r="E122" s="1094"/>
      <c r="F122" s="1094"/>
      <c r="G122" s="1094"/>
      <c r="H122" s="1094"/>
      <c r="I122" s="1094"/>
      <c r="J122" s="71"/>
      <c r="K122" s="40"/>
      <c r="L122" s="71"/>
      <c r="M122" s="40"/>
      <c r="N122" s="116"/>
      <c r="O122" s="116"/>
      <c r="P122" s="116"/>
      <c r="Q122" s="116"/>
      <c r="R122" s="116"/>
      <c r="S122" s="116"/>
    </row>
    <row r="123" spans="1:19" s="117" customFormat="1">
      <c r="A123" s="39"/>
      <c r="B123" s="40"/>
      <c r="C123" s="69"/>
      <c r="D123" s="69"/>
      <c r="E123" s="71"/>
      <c r="F123" s="71"/>
      <c r="G123" s="71"/>
      <c r="H123" s="71"/>
      <c r="I123" s="71"/>
      <c r="J123" s="71"/>
      <c r="K123" s="40"/>
      <c r="L123" s="71"/>
      <c r="M123" s="118" t="s">
        <v>19</v>
      </c>
      <c r="N123" s="116"/>
      <c r="O123" s="116"/>
      <c r="P123" s="116"/>
      <c r="Q123" s="116"/>
      <c r="R123" s="116"/>
      <c r="S123" s="116"/>
    </row>
    <row r="124" spans="1:19" s="117" customFormat="1">
      <c r="A124" s="39"/>
      <c r="B124" s="40"/>
      <c r="C124" s="1090" t="s">
        <v>107</v>
      </c>
      <c r="D124" s="1090"/>
      <c r="E124" s="1095"/>
      <c r="F124" s="1095"/>
      <c r="G124" s="1095"/>
      <c r="H124" s="1095"/>
      <c r="I124" s="1095"/>
      <c r="J124" s="71"/>
      <c r="K124" s="40"/>
      <c r="L124" s="71"/>
      <c r="M124" s="40"/>
      <c r="N124" s="116"/>
      <c r="O124" s="116"/>
      <c r="P124" s="116"/>
      <c r="Q124" s="116"/>
      <c r="R124" s="116"/>
      <c r="S124" s="116"/>
    </row>
    <row r="125" spans="1:19" s="117" customFormat="1" ht="30" customHeight="1">
      <c r="A125" s="39"/>
      <c r="B125" s="40"/>
      <c r="C125" s="1094" t="s">
        <v>108</v>
      </c>
      <c r="D125" s="1094"/>
      <c r="E125" s="1095"/>
      <c r="F125" s="1095"/>
      <c r="G125" s="1095"/>
      <c r="H125" s="1095"/>
      <c r="I125" s="1095"/>
      <c r="J125" s="71"/>
      <c r="K125" s="40"/>
      <c r="L125" s="71"/>
      <c r="M125" s="40"/>
      <c r="N125" s="116"/>
      <c r="O125" s="116"/>
      <c r="P125" s="116"/>
      <c r="Q125" s="116"/>
      <c r="R125" s="116"/>
      <c r="S125" s="116"/>
    </row>
    <row r="126" spans="1:19" s="117" customFormat="1">
      <c r="A126" s="39"/>
      <c r="B126" s="40"/>
      <c r="C126" s="69"/>
      <c r="D126" s="69"/>
      <c r="E126" s="71"/>
      <c r="F126" s="71"/>
      <c r="G126" s="71"/>
      <c r="H126" s="71"/>
      <c r="I126" s="71"/>
      <c r="J126" s="71"/>
      <c r="K126" s="40"/>
      <c r="L126" s="71"/>
      <c r="M126" s="40"/>
      <c r="N126" s="116"/>
      <c r="O126" s="116"/>
      <c r="P126" s="116"/>
      <c r="Q126" s="116"/>
      <c r="R126" s="116"/>
      <c r="S126" s="116"/>
    </row>
    <row r="127" spans="1:19" s="117" customFormat="1">
      <c r="A127" s="39"/>
      <c r="B127" s="40"/>
      <c r="C127" s="1090" t="s">
        <v>109</v>
      </c>
      <c r="D127" s="1090"/>
      <c r="E127" s="1095"/>
      <c r="F127" s="1095"/>
      <c r="G127" s="1095"/>
      <c r="H127" s="1095"/>
      <c r="I127" s="1095"/>
      <c r="J127" s="71"/>
      <c r="K127" s="40"/>
      <c r="L127" s="71"/>
      <c r="M127" s="40"/>
      <c r="N127" s="116"/>
      <c r="O127" s="116"/>
      <c r="P127" s="116"/>
      <c r="Q127" s="116"/>
      <c r="R127" s="116"/>
      <c r="S127" s="116"/>
    </row>
    <row r="128" spans="1:19" s="117" customFormat="1" ht="30" customHeight="1">
      <c r="A128" s="39"/>
      <c r="B128" s="40"/>
      <c r="C128" s="1120" t="s">
        <v>110</v>
      </c>
      <c r="D128" s="1120"/>
      <c r="E128" s="1120"/>
      <c r="F128" s="1120"/>
      <c r="G128" s="1120"/>
      <c r="H128" s="1120"/>
      <c r="I128" s="1120"/>
      <c r="J128" s="71"/>
      <c r="K128" s="40"/>
      <c r="L128" s="71"/>
      <c r="M128" s="40"/>
      <c r="N128" s="116"/>
      <c r="O128" s="116"/>
      <c r="P128" s="116"/>
      <c r="Q128" s="116"/>
      <c r="R128" s="116"/>
      <c r="S128" s="116"/>
    </row>
    <row r="129" spans="1:19" s="117" customFormat="1">
      <c r="A129" s="28"/>
      <c r="B129" s="40"/>
      <c r="C129" s="119"/>
      <c r="D129" s="89"/>
      <c r="E129" s="59"/>
      <c r="F129" s="40"/>
      <c r="G129" s="40"/>
      <c r="H129" s="42"/>
      <c r="I129" s="40"/>
      <c r="J129" s="40"/>
      <c r="K129" s="40"/>
      <c r="L129" s="40"/>
      <c r="M129" s="40"/>
      <c r="N129" s="116"/>
      <c r="O129" s="116"/>
      <c r="P129" s="116"/>
      <c r="Q129" s="116"/>
      <c r="R129" s="116"/>
      <c r="S129" s="116"/>
    </row>
    <row r="130" spans="1:19" s="117" customFormat="1">
      <c r="A130" s="28"/>
      <c r="B130" s="40"/>
      <c r="C130" s="1090" t="s">
        <v>111</v>
      </c>
      <c r="D130" s="1090"/>
      <c r="E130" s="1095"/>
      <c r="F130" s="1095"/>
      <c r="G130" s="1095"/>
      <c r="H130" s="1095"/>
      <c r="I130" s="1095"/>
      <c r="J130" s="71"/>
      <c r="K130" s="40"/>
      <c r="L130" s="71"/>
      <c r="M130" s="40"/>
      <c r="N130" s="116"/>
      <c r="O130" s="116"/>
      <c r="P130" s="116"/>
      <c r="Q130" s="116"/>
      <c r="R130" s="116"/>
      <c r="S130" s="116"/>
    </row>
    <row r="131" spans="1:19" s="117" customFormat="1" ht="30" customHeight="1">
      <c r="A131" s="28"/>
      <c r="B131" s="40"/>
      <c r="C131" s="1090" t="s">
        <v>112</v>
      </c>
      <c r="D131" s="1090"/>
      <c r="E131" s="1095"/>
      <c r="F131" s="1095"/>
      <c r="G131" s="1095"/>
      <c r="H131" s="1095"/>
      <c r="I131" s="1095"/>
      <c r="J131" s="71"/>
      <c r="K131" s="40"/>
      <c r="L131" s="71"/>
      <c r="M131" s="40"/>
      <c r="N131" s="116"/>
      <c r="O131" s="116"/>
      <c r="P131" s="116"/>
      <c r="Q131" s="116"/>
      <c r="R131" s="116"/>
      <c r="S131" s="116"/>
    </row>
    <row r="132" spans="1:19" s="117" customFormat="1">
      <c r="A132" s="28"/>
      <c r="B132" s="40"/>
      <c r="C132" s="42"/>
      <c r="D132" s="42"/>
      <c r="E132" s="71"/>
      <c r="F132" s="71"/>
      <c r="G132" s="71"/>
      <c r="H132" s="71"/>
      <c r="I132" s="71"/>
      <c r="J132" s="71"/>
      <c r="K132" s="40"/>
      <c r="L132" s="71"/>
      <c r="M132" s="40"/>
      <c r="N132" s="116"/>
      <c r="O132" s="116"/>
      <c r="P132" s="116"/>
      <c r="Q132" s="116"/>
      <c r="R132" s="116"/>
      <c r="S132" s="116"/>
    </row>
    <row r="133" spans="1:19" s="117" customFormat="1" ht="12.75">
      <c r="B133" s="116"/>
      <c r="C133" s="116"/>
      <c r="D133" s="116"/>
      <c r="E133" s="116"/>
      <c r="F133" s="116"/>
      <c r="G133" s="116"/>
      <c r="H133" s="116"/>
      <c r="I133" s="116"/>
      <c r="J133" s="116"/>
      <c r="K133" s="116"/>
      <c r="L133" s="116"/>
      <c r="M133" s="116"/>
      <c r="N133" s="116"/>
      <c r="O133" s="116"/>
      <c r="P133" s="116"/>
      <c r="Q133" s="116"/>
      <c r="R133" s="116"/>
      <c r="S133" s="116"/>
    </row>
    <row r="134" spans="1:19" s="117" customFormat="1">
      <c r="A134" s="28"/>
      <c r="B134" s="82" t="s">
        <v>113</v>
      </c>
      <c r="C134" s="40"/>
      <c r="D134" s="59"/>
      <c r="E134" s="40"/>
      <c r="F134" s="40"/>
      <c r="G134" s="40"/>
      <c r="H134" s="42"/>
      <c r="I134" s="96"/>
      <c r="J134" s="120"/>
      <c r="K134" s="120"/>
      <c r="L134" s="120"/>
      <c r="M134" s="89"/>
      <c r="N134" s="116"/>
      <c r="O134" s="116"/>
      <c r="P134" s="116"/>
      <c r="Q134" s="116"/>
      <c r="R134" s="116"/>
      <c r="S134" s="116"/>
    </row>
    <row r="135" spans="1:19" s="117" customFormat="1">
      <c r="A135" s="28"/>
      <c r="B135" s="40"/>
      <c r="C135" s="59"/>
      <c r="D135" s="59"/>
      <c r="E135" s="59"/>
      <c r="F135" s="59"/>
      <c r="G135" s="59"/>
      <c r="H135" s="59"/>
      <c r="I135" s="59"/>
      <c r="J135" s="59"/>
      <c r="K135" s="59"/>
      <c r="L135" s="59"/>
      <c r="M135" s="118" t="s">
        <v>19</v>
      </c>
      <c r="N135" s="116"/>
      <c r="O135" s="116"/>
      <c r="P135" s="116"/>
      <c r="Q135" s="116"/>
      <c r="R135" s="116"/>
      <c r="S135" s="116"/>
    </row>
    <row r="136" spans="1:19" s="117" customFormat="1">
      <c r="A136" s="28"/>
      <c r="B136" s="40"/>
      <c r="C136" s="1104" t="s">
        <v>114</v>
      </c>
      <c r="D136" s="1104"/>
      <c r="E136" s="1095"/>
      <c r="F136" s="1095"/>
      <c r="G136" s="1095"/>
      <c r="H136" s="1095"/>
      <c r="I136" s="1095"/>
      <c r="J136" s="71"/>
      <c r="K136" s="40"/>
      <c r="L136" s="71"/>
      <c r="M136" s="40"/>
      <c r="N136" s="116"/>
      <c r="O136" s="116"/>
      <c r="P136" s="116"/>
      <c r="Q136" s="116"/>
      <c r="R136" s="116"/>
      <c r="S136" s="116"/>
    </row>
    <row r="137" spans="1:19" s="117" customFormat="1">
      <c r="A137" s="28"/>
      <c r="B137" s="40"/>
      <c r="C137" s="1101" t="s">
        <v>115</v>
      </c>
      <c r="D137" s="1095"/>
      <c r="E137" s="1095"/>
      <c r="F137" s="1095"/>
      <c r="G137" s="1095"/>
      <c r="H137" s="1095"/>
      <c r="I137" s="1095"/>
      <c r="J137" s="71"/>
      <c r="K137" s="40"/>
      <c r="L137" s="71"/>
      <c r="M137" s="40"/>
      <c r="N137" s="116"/>
      <c r="O137" s="116"/>
      <c r="P137" s="116"/>
      <c r="Q137" s="116"/>
      <c r="R137" s="116"/>
      <c r="S137" s="116"/>
    </row>
    <row r="138" spans="1:19" s="117" customFormat="1">
      <c r="A138" s="28"/>
      <c r="B138" s="40"/>
      <c r="C138" s="121"/>
      <c r="D138" s="71"/>
      <c r="E138" s="71"/>
      <c r="F138" s="71"/>
      <c r="G138" s="71"/>
      <c r="H138" s="71"/>
      <c r="I138" s="71"/>
      <c r="J138" s="71"/>
      <c r="K138" s="40"/>
      <c r="L138" s="71"/>
      <c r="M138" s="40"/>
      <c r="N138" s="116"/>
      <c r="O138" s="116"/>
      <c r="P138" s="116"/>
      <c r="Q138" s="116"/>
      <c r="R138" s="116"/>
      <c r="S138" s="116"/>
    </row>
    <row r="139" spans="1:19" s="117" customFormat="1">
      <c r="A139" s="28"/>
      <c r="B139" s="40"/>
      <c r="C139" s="1100" t="s">
        <v>116</v>
      </c>
      <c r="D139" s="1095"/>
      <c r="E139" s="1095"/>
      <c r="F139" s="1095"/>
      <c r="G139" s="1095"/>
      <c r="H139" s="1095"/>
      <c r="I139" s="1095"/>
      <c r="J139" s="71"/>
      <c r="K139" s="40"/>
      <c r="L139" s="71"/>
      <c r="M139" s="40"/>
      <c r="N139" s="116"/>
      <c r="O139" s="116"/>
      <c r="P139" s="116"/>
      <c r="Q139" s="116"/>
      <c r="R139" s="116"/>
      <c r="S139" s="116"/>
    </row>
    <row r="140" spans="1:19" s="117" customFormat="1">
      <c r="A140" s="28"/>
      <c r="B140" s="40"/>
      <c r="C140" s="1101" t="s">
        <v>117</v>
      </c>
      <c r="D140" s="1095"/>
      <c r="E140" s="1095"/>
      <c r="F140" s="1095"/>
      <c r="G140" s="1095"/>
      <c r="H140" s="1095"/>
      <c r="I140" s="1095"/>
      <c r="J140" s="71"/>
      <c r="K140" s="40"/>
      <c r="L140" s="71"/>
      <c r="M140" s="40"/>
      <c r="N140" s="116"/>
      <c r="O140" s="116"/>
      <c r="P140" s="116"/>
      <c r="Q140" s="116"/>
      <c r="R140" s="116"/>
      <c r="S140" s="116"/>
    </row>
    <row r="141" spans="1:19" s="117" customFormat="1">
      <c r="A141" s="28"/>
      <c r="B141" s="40"/>
      <c r="C141" s="121"/>
      <c r="D141" s="71"/>
      <c r="E141" s="71"/>
      <c r="F141" s="71"/>
      <c r="G141" s="71"/>
      <c r="H141" s="71"/>
      <c r="I141" s="71"/>
      <c r="J141" s="71"/>
      <c r="K141" s="40"/>
      <c r="L141" s="71"/>
      <c r="M141" s="40"/>
      <c r="N141" s="116"/>
      <c r="O141" s="116"/>
      <c r="P141" s="116"/>
      <c r="Q141" s="116"/>
      <c r="R141" s="116"/>
      <c r="S141" s="116"/>
    </row>
    <row r="142" spans="1:19" s="117" customFormat="1">
      <c r="A142" s="28"/>
      <c r="B142" s="40"/>
      <c r="C142" s="1100" t="s">
        <v>118</v>
      </c>
      <c r="D142" s="1095"/>
      <c r="E142" s="1095"/>
      <c r="F142" s="1095"/>
      <c r="G142" s="1095"/>
      <c r="H142" s="1095"/>
      <c r="I142" s="1095"/>
      <c r="J142" s="71"/>
      <c r="K142" s="40"/>
      <c r="L142" s="71"/>
      <c r="M142" s="40"/>
      <c r="N142" s="116"/>
      <c r="O142" s="116"/>
      <c r="P142" s="116"/>
      <c r="Q142" s="116"/>
      <c r="R142" s="116"/>
      <c r="S142" s="116"/>
    </row>
    <row r="143" spans="1:19" s="117" customFormat="1">
      <c r="A143" s="28"/>
      <c r="B143" s="40"/>
      <c r="C143" s="1101" t="s">
        <v>119</v>
      </c>
      <c r="D143" s="1095"/>
      <c r="E143" s="1095"/>
      <c r="F143" s="1095"/>
      <c r="G143" s="1095"/>
      <c r="H143" s="1095"/>
      <c r="I143" s="1095"/>
      <c r="J143" s="71"/>
      <c r="K143" s="40"/>
      <c r="L143" s="71"/>
      <c r="M143" s="40"/>
      <c r="N143" s="116"/>
      <c r="O143" s="116"/>
      <c r="P143" s="116"/>
      <c r="Q143" s="116"/>
      <c r="R143" s="116"/>
      <c r="S143" s="116"/>
    </row>
    <row r="144" spans="1:19" s="117" customFormat="1">
      <c r="A144" s="28"/>
      <c r="B144" s="40"/>
      <c r="C144" s="121"/>
      <c r="D144" s="71"/>
      <c r="E144" s="71"/>
      <c r="F144" s="71"/>
      <c r="G144" s="71"/>
      <c r="H144" s="71"/>
      <c r="I144" s="71"/>
      <c r="J144" s="71"/>
      <c r="K144" s="40"/>
      <c r="L144" s="71"/>
      <c r="M144" s="40"/>
      <c r="N144" s="116"/>
      <c r="O144" s="116"/>
      <c r="P144" s="116"/>
      <c r="Q144" s="116"/>
      <c r="R144" s="116"/>
      <c r="S144" s="116"/>
    </row>
    <row r="145" spans="1:19" s="117" customFormat="1">
      <c r="A145" s="28"/>
      <c r="B145" s="40"/>
      <c r="C145" s="1100" t="s">
        <v>120</v>
      </c>
      <c r="D145" s="1095"/>
      <c r="E145" s="1095"/>
      <c r="F145" s="1095"/>
      <c r="G145" s="1095"/>
      <c r="H145" s="1095"/>
      <c r="I145" s="1095"/>
      <c r="J145" s="71"/>
      <c r="K145" s="40"/>
      <c r="L145" s="71"/>
      <c r="M145" s="40"/>
      <c r="N145" s="116"/>
      <c r="O145" s="116"/>
      <c r="P145" s="116"/>
      <c r="Q145" s="116"/>
      <c r="R145" s="116"/>
      <c r="S145" s="116"/>
    </row>
    <row r="146" spans="1:19" ht="15" customHeight="1">
      <c r="B146" s="40"/>
      <c r="C146" s="40"/>
      <c r="D146" s="59"/>
      <c r="E146" s="40"/>
      <c r="F146" s="40"/>
      <c r="G146" s="40"/>
      <c r="H146" s="42"/>
      <c r="I146" s="42"/>
      <c r="J146" s="42"/>
      <c r="K146" s="42"/>
      <c r="L146" s="42"/>
      <c r="M146" s="42"/>
      <c r="N146" s="81"/>
      <c r="O146" s="40"/>
      <c r="P146" s="40"/>
      <c r="Q146" s="40"/>
      <c r="R146" s="40"/>
      <c r="S146" s="40"/>
    </row>
    <row r="147" spans="1:19" ht="7.15" hidden="1" customHeight="1">
      <c r="B147" s="40"/>
      <c r="C147" s="40"/>
      <c r="D147" s="59"/>
      <c r="E147" s="40"/>
      <c r="F147" s="40"/>
      <c r="G147" s="40"/>
      <c r="H147" s="42"/>
      <c r="I147" s="42"/>
      <c r="J147" s="42"/>
      <c r="K147" s="42"/>
      <c r="L147" s="42"/>
      <c r="M147" s="42"/>
      <c r="N147" s="81"/>
      <c r="O147" s="40"/>
      <c r="P147" s="40"/>
      <c r="Q147" s="40"/>
      <c r="R147" s="40"/>
      <c r="S147" s="40"/>
    </row>
    <row r="148" spans="1:19" ht="7.5" hidden="1" customHeight="1">
      <c r="B148" s="40"/>
      <c r="C148" s="40"/>
      <c r="D148" s="59"/>
      <c r="E148" s="40"/>
      <c r="F148" s="40"/>
      <c r="G148" s="40"/>
      <c r="H148" s="42"/>
      <c r="I148" s="42"/>
      <c r="J148" s="42"/>
      <c r="K148" s="42"/>
      <c r="L148" s="42"/>
      <c r="M148" s="42"/>
      <c r="N148" s="81"/>
      <c r="O148" s="40"/>
      <c r="P148" s="40"/>
      <c r="Q148" s="40"/>
      <c r="R148" s="40"/>
      <c r="S148" s="40"/>
    </row>
    <row r="149" spans="1:19" ht="7.5" hidden="1" customHeight="1">
      <c r="B149" s="40"/>
      <c r="C149" s="40"/>
      <c r="D149" s="59"/>
      <c r="E149" s="40"/>
      <c r="F149" s="40"/>
      <c r="G149" s="40"/>
      <c r="H149" s="42"/>
      <c r="I149" s="42"/>
      <c r="J149" s="42"/>
      <c r="K149" s="42"/>
      <c r="L149" s="42"/>
      <c r="M149" s="42"/>
      <c r="N149" s="81"/>
      <c r="O149" s="40"/>
      <c r="P149" s="40"/>
      <c r="Q149" s="40"/>
      <c r="R149" s="40"/>
      <c r="S149" s="40"/>
    </row>
    <row r="150" spans="1:19" ht="7.5" hidden="1" customHeight="1">
      <c r="B150" s="40"/>
      <c r="C150" s="40"/>
      <c r="D150" s="59"/>
      <c r="E150" s="40"/>
      <c r="F150" s="40"/>
      <c r="G150" s="40"/>
      <c r="H150" s="42"/>
      <c r="I150" s="42"/>
      <c r="J150" s="42"/>
      <c r="K150" s="42"/>
      <c r="L150" s="42"/>
      <c r="M150" s="42"/>
      <c r="N150" s="81"/>
      <c r="O150" s="40"/>
      <c r="P150" s="40"/>
      <c r="Q150" s="40"/>
      <c r="R150" s="40"/>
      <c r="S150" s="40"/>
    </row>
    <row r="151" spans="1:19" ht="7.5" hidden="1" customHeight="1">
      <c r="B151" s="40"/>
      <c r="C151" s="40"/>
      <c r="D151" s="59"/>
      <c r="E151" s="40"/>
      <c r="F151" s="40"/>
      <c r="G151" s="40"/>
      <c r="H151" s="42"/>
      <c r="I151" s="42"/>
      <c r="J151" s="42"/>
      <c r="K151" s="42"/>
      <c r="L151" s="42"/>
      <c r="M151" s="42"/>
      <c r="N151" s="81"/>
      <c r="O151" s="40"/>
      <c r="P151" s="40"/>
      <c r="Q151" s="40"/>
      <c r="R151" s="40"/>
      <c r="S151" s="40"/>
    </row>
    <row r="152" spans="1:19" ht="7.5" hidden="1" customHeight="1">
      <c r="B152" s="40"/>
      <c r="C152" s="40"/>
      <c r="D152" s="59"/>
      <c r="E152" s="40"/>
      <c r="F152" s="40"/>
      <c r="G152" s="40"/>
      <c r="H152" s="42"/>
      <c r="I152" s="42"/>
      <c r="J152" s="42"/>
      <c r="K152" s="42"/>
      <c r="L152" s="42"/>
      <c r="M152" s="42"/>
      <c r="N152" s="81"/>
      <c r="O152" s="40"/>
      <c r="P152" s="40"/>
      <c r="Q152" s="40"/>
      <c r="R152" s="40"/>
      <c r="S152" s="40"/>
    </row>
    <row r="153" spans="1:19" ht="9" customHeight="1">
      <c r="B153" s="40"/>
      <c r="C153" s="40"/>
      <c r="D153" s="59"/>
      <c r="E153" s="40"/>
      <c r="F153" s="40"/>
      <c r="G153" s="40"/>
      <c r="H153" s="42"/>
      <c r="I153" s="42"/>
      <c r="J153" s="42"/>
      <c r="K153" s="42"/>
      <c r="L153" s="42"/>
      <c r="M153" s="42"/>
      <c r="N153" s="81"/>
      <c r="O153" s="40"/>
      <c r="P153" s="40"/>
      <c r="Q153" s="40"/>
      <c r="R153" s="40"/>
      <c r="S153" s="40"/>
    </row>
    <row r="154" spans="1:19" s="40" customFormat="1" ht="30" customHeight="1">
      <c r="B154" s="82" t="s">
        <v>121</v>
      </c>
      <c r="D154" s="59"/>
      <c r="H154" s="42"/>
      <c r="I154" s="96"/>
      <c r="J154" s="96"/>
      <c r="K154" s="96"/>
      <c r="L154" s="96"/>
      <c r="M154" s="118" t="s">
        <v>19</v>
      </c>
      <c r="N154" s="98"/>
    </row>
    <row r="155" spans="1:19" s="40" customFormat="1" ht="15" customHeight="1">
      <c r="A155" s="72" t="s">
        <v>122</v>
      </c>
      <c r="B155" s="1091" t="s">
        <v>123</v>
      </c>
      <c r="C155" s="1091"/>
      <c r="D155" s="1091"/>
      <c r="E155" s="1091"/>
      <c r="F155" s="1091"/>
      <c r="G155" s="1091"/>
      <c r="H155" s="1091"/>
      <c r="I155" s="1091"/>
      <c r="J155" s="122"/>
      <c r="K155" s="51"/>
      <c r="L155" s="73"/>
      <c r="M155" s="74"/>
      <c r="N155" s="1114" t="s">
        <v>124</v>
      </c>
    </row>
    <row r="156" spans="1:19" s="40" customFormat="1" ht="15" customHeight="1">
      <c r="A156" s="39"/>
      <c r="C156" s="1120" t="s">
        <v>125</v>
      </c>
      <c r="D156" s="1120"/>
      <c r="E156" s="1120"/>
      <c r="F156" s="1120"/>
      <c r="G156" s="1120"/>
      <c r="H156" s="1120"/>
      <c r="I156" s="1120"/>
      <c r="J156" s="69"/>
      <c r="K156" s="42"/>
      <c r="L156" s="71"/>
      <c r="N156" s="1114"/>
    </row>
    <row r="157" spans="1:19" s="40" customFormat="1" ht="45" customHeight="1">
      <c r="A157" s="39"/>
      <c r="C157" s="1121" t="s">
        <v>126</v>
      </c>
      <c r="D157" s="1121"/>
      <c r="E157" s="1121"/>
      <c r="F157" s="1121"/>
      <c r="G157" s="1121"/>
      <c r="H157" s="1121"/>
      <c r="I157" s="1121"/>
      <c r="J157" s="69"/>
      <c r="K157" s="42"/>
      <c r="L157" s="71"/>
      <c r="N157" s="1114"/>
    </row>
    <row r="158" spans="1:19" s="40" customFormat="1" ht="30" customHeight="1">
      <c r="A158" s="39"/>
      <c r="C158" s="1121" t="s">
        <v>127</v>
      </c>
      <c r="D158" s="1121"/>
      <c r="E158" s="1121"/>
      <c r="F158" s="1121"/>
      <c r="G158" s="1121"/>
      <c r="H158" s="1121"/>
      <c r="I158" s="1121"/>
      <c r="J158" s="69"/>
      <c r="K158" s="42"/>
      <c r="L158" s="71"/>
      <c r="N158" s="1114"/>
    </row>
    <row r="159" spans="1:19" s="40" customFormat="1" ht="15" customHeight="1">
      <c r="A159" s="39"/>
      <c r="C159" s="83"/>
      <c r="D159" s="83"/>
      <c r="E159" s="83"/>
      <c r="F159" s="83"/>
      <c r="G159" s="83"/>
      <c r="H159" s="83"/>
      <c r="I159" s="83"/>
      <c r="J159" s="69"/>
      <c r="K159" s="42"/>
      <c r="L159" s="71"/>
      <c r="N159" s="1114"/>
    </row>
    <row r="160" spans="1:19" s="40" customFormat="1" ht="45" customHeight="1">
      <c r="A160" s="39"/>
      <c r="C160" s="1121" t="s">
        <v>128</v>
      </c>
      <c r="D160" s="1121"/>
      <c r="E160" s="1121"/>
      <c r="F160" s="1121"/>
      <c r="G160" s="1121"/>
      <c r="H160" s="1121"/>
      <c r="I160" s="1121"/>
      <c r="J160" s="85"/>
      <c r="K160" s="85"/>
      <c r="L160" s="85"/>
      <c r="N160" s="1114"/>
    </row>
    <row r="161" spans="1:19" s="40" customFormat="1" ht="15" customHeight="1">
      <c r="A161" s="39"/>
      <c r="C161" s="83"/>
      <c r="D161" s="83"/>
      <c r="E161" s="83"/>
      <c r="F161" s="83"/>
      <c r="G161" s="83"/>
      <c r="H161" s="83"/>
      <c r="I161" s="83"/>
      <c r="J161" s="85"/>
      <c r="K161" s="85"/>
      <c r="L161" s="85"/>
      <c r="N161" s="1114"/>
    </row>
    <row r="162" spans="1:19" s="40" customFormat="1" ht="45" customHeight="1">
      <c r="A162" s="39"/>
      <c r="C162" s="1121" t="s">
        <v>129</v>
      </c>
      <c r="D162" s="1121"/>
      <c r="E162" s="1121"/>
      <c r="F162" s="1121"/>
      <c r="G162" s="1121"/>
      <c r="H162" s="1121"/>
      <c r="I162" s="1121"/>
      <c r="J162" s="69"/>
      <c r="K162" s="42"/>
      <c r="L162" s="71"/>
      <c r="N162" s="1114"/>
    </row>
    <row r="163" spans="1:19" s="40" customFormat="1" ht="45" customHeight="1">
      <c r="A163" s="58"/>
      <c r="B163" s="59"/>
      <c r="C163" s="1104" t="s">
        <v>130</v>
      </c>
      <c r="D163" s="1104"/>
      <c r="E163" s="1115"/>
      <c r="F163" s="1115"/>
      <c r="G163" s="1115"/>
      <c r="H163" s="1115"/>
      <c r="I163" s="1115"/>
      <c r="J163" s="61"/>
      <c r="K163" s="59"/>
      <c r="L163" s="61"/>
      <c r="M163" s="59"/>
      <c r="N163" s="86"/>
    </row>
    <row r="164" spans="1:19" s="40" customFormat="1" ht="15.75" customHeight="1">
      <c r="A164" s="39"/>
      <c r="C164" s="1116" t="s">
        <v>86</v>
      </c>
      <c r="D164" s="1116"/>
      <c r="E164" s="103"/>
      <c r="F164" s="1117" t="s">
        <v>87</v>
      </c>
      <c r="G164" s="1117"/>
      <c r="H164" s="1117"/>
      <c r="I164" s="1117"/>
      <c r="J164" s="104"/>
      <c r="K164" s="42"/>
      <c r="N164" s="42"/>
    </row>
    <row r="165" spans="1:19" s="40" customFormat="1" ht="5.0999999999999996" customHeight="1">
      <c r="A165" s="39"/>
      <c r="C165" s="105"/>
      <c r="D165" s="106"/>
      <c r="E165" s="107"/>
      <c r="F165" s="108"/>
      <c r="G165" s="108"/>
      <c r="H165" s="108"/>
      <c r="I165" s="79"/>
      <c r="J165" s="108"/>
      <c r="K165" s="109"/>
      <c r="N165" s="109"/>
    </row>
    <row r="166" spans="1:19" s="40" customFormat="1" ht="5.0999999999999996" customHeight="1">
      <c r="A166" s="39"/>
      <c r="C166" s="105"/>
      <c r="D166" s="105"/>
      <c r="E166" s="103"/>
      <c r="F166" s="110"/>
      <c r="G166" s="110"/>
      <c r="H166" s="110"/>
      <c r="I166" s="60"/>
      <c r="J166" s="110"/>
      <c r="K166" s="111"/>
      <c r="N166" s="111"/>
    </row>
    <row r="167" spans="1:19" s="40" customFormat="1" ht="15" customHeight="1">
      <c r="A167" s="39"/>
      <c r="C167" s="59"/>
      <c r="D167" s="112"/>
      <c r="E167" s="59"/>
      <c r="F167" s="112"/>
      <c r="G167" s="59"/>
      <c r="H167" s="1113" t="s">
        <v>131</v>
      </c>
      <c r="I167" s="1113"/>
      <c r="J167" s="111"/>
      <c r="K167" s="1104"/>
      <c r="N167" s="1111" t="s">
        <v>89</v>
      </c>
    </row>
    <row r="168" spans="1:19" s="40" customFormat="1" ht="6.75" customHeight="1">
      <c r="A168" s="39"/>
      <c r="C168" s="59"/>
      <c r="D168" s="78"/>
      <c r="E168" s="78"/>
      <c r="F168" s="78"/>
      <c r="G168" s="78"/>
      <c r="H168" s="113"/>
      <c r="I168" s="113"/>
      <c r="J168" s="109"/>
      <c r="K168" s="1110"/>
      <c r="N168" s="1112"/>
    </row>
    <row r="169" spans="1:19" ht="5.0999999999999996" customHeight="1">
      <c r="B169" s="40"/>
      <c r="C169" s="59"/>
      <c r="D169" s="59"/>
      <c r="E169" s="59"/>
      <c r="F169" s="59"/>
      <c r="G169" s="42"/>
      <c r="H169" s="111"/>
      <c r="I169" s="111"/>
      <c r="J169" s="42"/>
      <c r="K169" s="42"/>
      <c r="L169" s="40"/>
      <c r="M169" s="40"/>
      <c r="N169" s="81"/>
      <c r="O169" s="40"/>
      <c r="P169" s="40"/>
      <c r="Q169" s="40"/>
      <c r="R169" s="40"/>
      <c r="S169" s="40"/>
    </row>
    <row r="170" spans="1:19" ht="15" customHeight="1">
      <c r="B170" s="40"/>
      <c r="C170" s="59"/>
      <c r="D170" s="112"/>
      <c r="E170" s="59"/>
      <c r="F170" s="112"/>
      <c r="G170" s="59"/>
      <c r="H170" s="1104" t="s">
        <v>132</v>
      </c>
      <c r="I170" s="1104"/>
      <c r="J170" s="111"/>
      <c r="K170" s="111"/>
      <c r="L170" s="40"/>
      <c r="M170" s="40"/>
      <c r="N170" s="114" t="s">
        <v>91</v>
      </c>
      <c r="O170" s="40"/>
      <c r="P170" s="40"/>
      <c r="Q170" s="40"/>
      <c r="R170" s="40"/>
      <c r="S170" s="40"/>
    </row>
    <row r="171" spans="1:19" ht="5.0999999999999996" customHeight="1">
      <c r="B171" s="40"/>
      <c r="C171" s="59"/>
      <c r="D171" s="78"/>
      <c r="E171" s="78"/>
      <c r="F171" s="78"/>
      <c r="G171" s="78"/>
      <c r="H171" s="109"/>
      <c r="I171" s="109"/>
      <c r="J171" s="109"/>
      <c r="K171" s="109"/>
      <c r="L171" s="40"/>
      <c r="M171" s="40"/>
      <c r="N171" s="115"/>
      <c r="O171" s="40"/>
      <c r="P171" s="40"/>
      <c r="Q171" s="40"/>
      <c r="R171" s="40"/>
      <c r="S171" s="40"/>
    </row>
    <row r="172" spans="1:19" ht="5.0999999999999996" customHeight="1">
      <c r="B172" s="40"/>
      <c r="C172" s="59"/>
      <c r="D172" s="59"/>
      <c r="E172" s="59"/>
      <c r="F172" s="59"/>
      <c r="G172" s="42"/>
      <c r="H172" s="111"/>
      <c r="I172" s="111"/>
      <c r="J172" s="42"/>
      <c r="K172" s="42"/>
      <c r="L172" s="40"/>
      <c r="M172" s="40"/>
      <c r="N172" s="81"/>
      <c r="O172" s="40"/>
      <c r="P172" s="40"/>
      <c r="Q172" s="40"/>
      <c r="R172" s="40"/>
      <c r="S172" s="40"/>
    </row>
    <row r="173" spans="1:19" ht="15" customHeight="1">
      <c r="B173" s="40"/>
      <c r="C173" s="59"/>
      <c r="D173" s="112"/>
      <c r="E173" s="59"/>
      <c r="F173" s="112"/>
      <c r="G173" s="59"/>
      <c r="H173" s="1104" t="s">
        <v>133</v>
      </c>
      <c r="I173" s="1104"/>
      <c r="J173" s="111"/>
      <c r="K173" s="1113"/>
      <c r="L173" s="40"/>
      <c r="M173" s="40"/>
      <c r="N173" s="1114" t="s">
        <v>134</v>
      </c>
      <c r="O173" s="40"/>
      <c r="P173" s="40"/>
      <c r="Q173" s="40"/>
      <c r="R173" s="40"/>
      <c r="S173" s="40"/>
    </row>
    <row r="174" spans="1:19" ht="15" customHeight="1">
      <c r="B174" s="40"/>
      <c r="C174" s="59"/>
      <c r="D174" s="78"/>
      <c r="E174" s="78"/>
      <c r="F174" s="78"/>
      <c r="G174" s="78"/>
      <c r="H174" s="1110"/>
      <c r="I174" s="1110"/>
      <c r="J174" s="109"/>
      <c r="K174" s="1118"/>
      <c r="L174" s="40"/>
      <c r="M174" s="40"/>
      <c r="N174" s="1119"/>
      <c r="O174" s="40"/>
      <c r="P174" s="40"/>
      <c r="Q174" s="40"/>
      <c r="R174" s="40"/>
      <c r="S174" s="40"/>
    </row>
    <row r="175" spans="1:19" ht="5.0999999999999996" customHeight="1">
      <c r="B175" s="40"/>
      <c r="C175" s="59"/>
      <c r="D175" s="59"/>
      <c r="E175" s="59"/>
      <c r="F175" s="59"/>
      <c r="G175" s="42"/>
      <c r="H175" s="111"/>
      <c r="I175" s="111"/>
      <c r="J175" s="42"/>
      <c r="K175" s="42"/>
      <c r="L175" s="40"/>
      <c r="M175" s="40"/>
      <c r="N175" s="81"/>
      <c r="O175" s="40"/>
      <c r="P175" s="40"/>
      <c r="Q175" s="40"/>
      <c r="R175" s="40"/>
      <c r="S175" s="40"/>
    </row>
    <row r="176" spans="1:19" ht="15" customHeight="1">
      <c r="B176" s="40"/>
      <c r="C176" s="59"/>
      <c r="D176" s="112"/>
      <c r="E176" s="59"/>
      <c r="F176" s="112"/>
      <c r="G176" s="59"/>
      <c r="H176" s="1104" t="s">
        <v>135</v>
      </c>
      <c r="I176" s="1104"/>
      <c r="J176" s="111"/>
      <c r="K176" s="1113"/>
      <c r="L176" s="40"/>
      <c r="M176" s="40"/>
      <c r="N176" s="1114" t="s">
        <v>134</v>
      </c>
      <c r="O176" s="40"/>
      <c r="P176" s="40"/>
      <c r="Q176" s="40"/>
      <c r="R176" s="40"/>
      <c r="S176" s="40"/>
    </row>
    <row r="177" spans="1:19" ht="8.25" customHeight="1">
      <c r="B177" s="40"/>
      <c r="C177" s="59"/>
      <c r="D177" s="78"/>
      <c r="E177" s="78"/>
      <c r="F177" s="78"/>
      <c r="G177" s="78"/>
      <c r="H177" s="109"/>
      <c r="I177" s="109"/>
      <c r="J177" s="109"/>
      <c r="K177" s="1118"/>
      <c r="L177" s="40"/>
      <c r="M177" s="40"/>
      <c r="N177" s="1119"/>
      <c r="O177" s="40"/>
      <c r="P177" s="40"/>
      <c r="Q177" s="40"/>
      <c r="R177" s="40"/>
      <c r="S177" s="40"/>
    </row>
    <row r="178" spans="1:19" ht="5.0999999999999996" customHeight="1">
      <c r="B178" s="40"/>
      <c r="C178" s="59"/>
      <c r="D178" s="59"/>
      <c r="E178" s="59"/>
      <c r="F178" s="59"/>
      <c r="G178" s="42"/>
      <c r="H178" s="111"/>
      <c r="I178" s="111"/>
      <c r="J178" s="42"/>
      <c r="K178" s="42"/>
      <c r="L178" s="40"/>
      <c r="M178" s="40"/>
      <c r="N178" s="81"/>
      <c r="O178" s="40"/>
      <c r="P178" s="40"/>
      <c r="Q178" s="40"/>
      <c r="R178" s="40"/>
      <c r="S178" s="40"/>
    </row>
    <row r="179" spans="1:19" ht="15" customHeight="1">
      <c r="B179" s="40"/>
      <c r="C179" s="59"/>
      <c r="D179" s="112"/>
      <c r="E179" s="59"/>
      <c r="F179" s="112"/>
      <c r="G179" s="59"/>
      <c r="H179" s="1104" t="s">
        <v>136</v>
      </c>
      <c r="I179" s="1104"/>
      <c r="J179" s="111"/>
      <c r="K179" s="111"/>
      <c r="L179" s="40"/>
      <c r="M179" s="40"/>
      <c r="N179" s="114" t="s">
        <v>137</v>
      </c>
      <c r="O179" s="40"/>
      <c r="P179" s="40"/>
      <c r="Q179" s="40"/>
      <c r="R179" s="40"/>
      <c r="S179" s="40"/>
    </row>
    <row r="180" spans="1:19" ht="5.0999999999999996" customHeight="1">
      <c r="B180" s="40"/>
      <c r="C180" s="59"/>
      <c r="D180" s="78"/>
      <c r="E180" s="78"/>
      <c r="F180" s="78"/>
      <c r="G180" s="78"/>
      <c r="H180" s="109"/>
      <c r="I180" s="109"/>
      <c r="J180" s="109"/>
      <c r="K180" s="109"/>
      <c r="L180" s="40"/>
      <c r="M180" s="40"/>
      <c r="N180" s="115"/>
      <c r="O180" s="40"/>
      <c r="P180" s="40"/>
      <c r="Q180" s="40"/>
      <c r="R180" s="40"/>
      <c r="S180" s="40"/>
    </row>
    <row r="181" spans="1:19" ht="4.5" customHeight="1">
      <c r="A181" s="39"/>
      <c r="B181" s="40"/>
      <c r="C181" s="40"/>
      <c r="D181" s="59"/>
      <c r="E181" s="59"/>
      <c r="F181" s="111"/>
      <c r="G181" s="121"/>
      <c r="H181" s="121"/>
      <c r="I181" s="121"/>
      <c r="J181" s="121"/>
      <c r="K181" s="89"/>
      <c r="L181" s="40"/>
      <c r="M181" s="40"/>
      <c r="N181" s="89"/>
      <c r="O181" s="40"/>
      <c r="P181" s="40"/>
      <c r="Q181" s="40"/>
      <c r="R181" s="40"/>
      <c r="S181" s="40"/>
    </row>
    <row r="182" spans="1:19" ht="15" customHeight="1">
      <c r="A182" s="39"/>
      <c r="B182" s="40"/>
      <c r="C182" s="59"/>
      <c r="D182" s="112"/>
      <c r="E182" s="59"/>
      <c r="F182" s="112"/>
      <c r="G182" s="59"/>
      <c r="H182" s="1104" t="s">
        <v>138</v>
      </c>
      <c r="I182" s="1104"/>
      <c r="J182" s="111"/>
      <c r="K182" s="111"/>
      <c r="L182" s="40"/>
      <c r="M182" s="40"/>
      <c r="N182" s="114"/>
      <c r="O182" s="40"/>
      <c r="P182" s="40"/>
      <c r="Q182" s="40"/>
      <c r="R182" s="40"/>
      <c r="S182" s="40"/>
    </row>
    <row r="183" spans="1:19" ht="5.0999999999999996" customHeight="1">
      <c r="A183" s="39"/>
      <c r="B183" s="40"/>
      <c r="C183" s="59"/>
      <c r="D183" s="78"/>
      <c r="E183" s="78"/>
      <c r="F183" s="78"/>
      <c r="G183" s="78"/>
      <c r="H183" s="109"/>
      <c r="I183" s="109"/>
      <c r="J183" s="109"/>
      <c r="K183" s="109"/>
      <c r="L183" s="40"/>
      <c r="M183" s="40"/>
      <c r="N183" s="115"/>
      <c r="O183" s="40"/>
      <c r="P183" s="40"/>
      <c r="Q183" s="40"/>
      <c r="R183" s="40"/>
      <c r="S183" s="40"/>
    </row>
    <row r="184" spans="1:19" ht="19.5" customHeight="1">
      <c r="B184" s="40"/>
      <c r="C184" s="40"/>
      <c r="D184" s="59"/>
      <c r="E184" s="40"/>
      <c r="F184" s="59"/>
      <c r="G184" s="59"/>
      <c r="H184" s="111"/>
      <c r="I184" s="1090" t="s">
        <v>139</v>
      </c>
      <c r="J184" s="1090"/>
      <c r="K184" s="1090"/>
      <c r="L184" s="1090"/>
      <c r="M184" s="1090"/>
      <c r="N184" s="42"/>
      <c r="O184" s="40"/>
      <c r="P184" s="40"/>
      <c r="Q184" s="40"/>
      <c r="R184" s="40"/>
      <c r="S184" s="40"/>
    </row>
    <row r="185" spans="1:19" ht="20.25" customHeight="1">
      <c r="B185" s="40"/>
      <c r="C185" s="40"/>
      <c r="D185" s="59"/>
      <c r="E185" s="40"/>
      <c r="F185" s="59"/>
      <c r="G185" s="59"/>
      <c r="H185" s="111"/>
      <c r="I185" s="123" t="s">
        <v>140</v>
      </c>
      <c r="J185" s="123"/>
      <c r="K185" s="85"/>
      <c r="L185" s="123"/>
      <c r="M185" s="89"/>
      <c r="N185" s="124"/>
      <c r="O185" s="40"/>
      <c r="P185" s="40"/>
      <c r="Q185" s="40"/>
      <c r="R185" s="40"/>
      <c r="S185" s="40"/>
    </row>
    <row r="186" spans="1:19" ht="18" customHeight="1">
      <c r="A186" s="39"/>
      <c r="B186" s="40"/>
      <c r="C186" s="1106" t="s">
        <v>141</v>
      </c>
      <c r="D186" s="1106"/>
      <c r="E186" s="1107"/>
      <c r="F186" s="1107"/>
      <c r="G186" s="1107"/>
      <c r="H186" s="1107"/>
      <c r="I186" s="1107"/>
      <c r="J186" s="71"/>
      <c r="K186" s="40"/>
      <c r="L186" s="71"/>
      <c r="M186" s="40"/>
      <c r="N186" s="86" t="s">
        <v>142</v>
      </c>
      <c r="O186" s="1090"/>
      <c r="P186" s="40"/>
      <c r="Q186" s="40"/>
      <c r="R186" s="40"/>
      <c r="S186" s="40"/>
    </row>
    <row r="187" spans="1:19" s="126" customFormat="1" ht="15.75">
      <c r="A187" s="75"/>
      <c r="B187" s="78"/>
      <c r="C187" s="1108" t="s">
        <v>143</v>
      </c>
      <c r="D187" s="1108"/>
      <c r="E187" s="1109"/>
      <c r="F187" s="1109"/>
      <c r="G187" s="1109"/>
      <c r="H187" s="1109"/>
      <c r="I187" s="1109"/>
      <c r="J187" s="80"/>
      <c r="K187" s="78"/>
      <c r="L187" s="80"/>
      <c r="M187" s="78"/>
      <c r="N187" s="125"/>
      <c r="O187" s="1110"/>
      <c r="P187" s="78"/>
      <c r="Q187" s="78"/>
      <c r="R187" s="78"/>
      <c r="S187" s="78"/>
    </row>
    <row r="188" spans="1:19">
      <c r="B188" s="40"/>
      <c r="C188" s="69"/>
      <c r="D188" s="69"/>
      <c r="E188" s="71"/>
      <c r="F188" s="71"/>
      <c r="G188" s="71"/>
      <c r="H188" s="71"/>
      <c r="I188" s="71"/>
      <c r="J188" s="71"/>
      <c r="K188" s="40"/>
      <c r="L188" s="71"/>
      <c r="M188" s="40"/>
      <c r="N188" s="86"/>
      <c r="O188" s="40"/>
      <c r="P188" s="40"/>
      <c r="Q188" s="40"/>
      <c r="R188" s="40"/>
      <c r="S188" s="40"/>
    </row>
    <row r="189" spans="1:19" ht="15" customHeight="1">
      <c r="A189" s="50" t="s">
        <v>144</v>
      </c>
      <c r="B189" s="1091" t="s">
        <v>145</v>
      </c>
      <c r="C189" s="1091"/>
      <c r="D189" s="1091"/>
      <c r="E189" s="1091"/>
      <c r="F189" s="1091"/>
      <c r="G189" s="1091"/>
      <c r="H189" s="1091"/>
      <c r="I189" s="1091"/>
      <c r="J189" s="51"/>
      <c r="K189" s="127"/>
      <c r="L189" s="128"/>
      <c r="M189" s="127"/>
      <c r="N189" s="114" t="s">
        <v>146</v>
      </c>
      <c r="O189" s="40"/>
      <c r="P189" s="40"/>
      <c r="Q189" s="40"/>
      <c r="R189" s="40"/>
      <c r="S189" s="40"/>
    </row>
    <row r="190" spans="1:19" ht="59.25" customHeight="1">
      <c r="B190" s="40"/>
      <c r="C190" s="1094" t="s">
        <v>147</v>
      </c>
      <c r="D190" s="1094"/>
      <c r="E190" s="1094"/>
      <c r="F190" s="1094"/>
      <c r="G190" s="1094"/>
      <c r="H190" s="1094"/>
      <c r="I190" s="1094"/>
      <c r="J190" s="42"/>
      <c r="K190" s="97"/>
      <c r="L190" s="129"/>
      <c r="M190" s="97"/>
      <c r="N190" s="130"/>
      <c r="O190" s="40"/>
      <c r="P190" s="40"/>
      <c r="Q190" s="40"/>
      <c r="R190" s="40"/>
      <c r="S190" s="40"/>
    </row>
    <row r="191" spans="1:19" ht="15" customHeight="1">
      <c r="B191" s="40"/>
      <c r="C191" s="69"/>
      <c r="D191" s="69"/>
      <c r="E191" s="69"/>
      <c r="F191" s="69"/>
      <c r="G191" s="69"/>
      <c r="H191" s="69"/>
      <c r="I191" s="69"/>
      <c r="J191" s="42"/>
      <c r="K191" s="97"/>
      <c r="L191" s="129"/>
      <c r="M191" s="97"/>
      <c r="N191" s="130"/>
      <c r="O191" s="40"/>
      <c r="P191" s="40"/>
      <c r="Q191" s="40"/>
      <c r="R191" s="40"/>
      <c r="S191" s="40"/>
    </row>
    <row r="192" spans="1:19" ht="45" customHeight="1">
      <c r="B192" s="40"/>
      <c r="C192" s="1094" t="s">
        <v>148</v>
      </c>
      <c r="D192" s="1094"/>
      <c r="E192" s="1094"/>
      <c r="F192" s="1094"/>
      <c r="G192" s="1094"/>
      <c r="H192" s="1094"/>
      <c r="I192" s="1094"/>
      <c r="J192" s="42"/>
      <c r="K192" s="97"/>
      <c r="L192" s="129"/>
      <c r="M192" s="97"/>
      <c r="N192" s="1114" t="s">
        <v>149</v>
      </c>
      <c r="O192" s="40"/>
      <c r="P192" s="40"/>
      <c r="Q192" s="40"/>
      <c r="R192" s="40"/>
      <c r="S192" s="40"/>
    </row>
    <row r="193" spans="1:19" ht="15" customHeight="1">
      <c r="B193" s="40"/>
      <c r="C193" s="69"/>
      <c r="D193" s="69"/>
      <c r="E193" s="69"/>
      <c r="F193" s="69"/>
      <c r="G193" s="69"/>
      <c r="H193" s="69"/>
      <c r="I193" s="69"/>
      <c r="J193" s="42"/>
      <c r="K193" s="97"/>
      <c r="L193" s="129"/>
      <c r="M193" s="97"/>
      <c r="N193" s="1114"/>
      <c r="O193" s="40"/>
      <c r="P193" s="40"/>
      <c r="Q193" s="40"/>
      <c r="R193" s="40"/>
      <c r="S193" s="40"/>
    </row>
    <row r="194" spans="1:19" s="40" customFormat="1" ht="31.5" customHeight="1">
      <c r="A194" s="58"/>
      <c r="B194" s="59"/>
      <c r="C194" s="1104" t="s">
        <v>150</v>
      </c>
      <c r="D194" s="1104"/>
      <c r="E194" s="1115"/>
      <c r="F194" s="1115"/>
      <c r="G194" s="1115"/>
      <c r="H194" s="1115"/>
      <c r="I194" s="1115"/>
      <c r="J194" s="61"/>
      <c r="K194" s="59"/>
      <c r="L194" s="61"/>
      <c r="M194" s="59"/>
      <c r="N194" s="86"/>
    </row>
    <row r="195" spans="1:19" ht="15.75" customHeight="1">
      <c r="B195" s="40"/>
      <c r="C195" s="1116" t="s">
        <v>86</v>
      </c>
      <c r="D195" s="1116"/>
      <c r="E195" s="103"/>
      <c r="F195" s="1117" t="s">
        <v>87</v>
      </c>
      <c r="G195" s="1117"/>
      <c r="H195" s="1117"/>
      <c r="I195" s="1117"/>
      <c r="J195" s="104"/>
      <c r="K195" s="42"/>
      <c r="L195" s="40"/>
      <c r="M195" s="40"/>
      <c r="N195" s="42"/>
      <c r="O195" s="40"/>
      <c r="P195" s="40"/>
      <c r="Q195" s="40"/>
      <c r="R195" s="40"/>
      <c r="S195" s="40"/>
    </row>
    <row r="196" spans="1:19" ht="5.0999999999999996" customHeight="1">
      <c r="B196" s="40"/>
      <c r="C196" s="105"/>
      <c r="D196" s="106"/>
      <c r="E196" s="107"/>
      <c r="F196" s="108"/>
      <c r="G196" s="108"/>
      <c r="H196" s="108"/>
      <c r="I196" s="79"/>
      <c r="J196" s="108"/>
      <c r="K196" s="109"/>
      <c r="L196" s="40"/>
      <c r="M196" s="40"/>
      <c r="N196" s="109"/>
      <c r="O196" s="40"/>
      <c r="P196" s="40"/>
      <c r="Q196" s="40"/>
      <c r="R196" s="40"/>
      <c r="S196" s="40"/>
    </row>
    <row r="197" spans="1:19" ht="5.0999999999999996" customHeight="1">
      <c r="B197" s="40"/>
      <c r="C197" s="59"/>
      <c r="D197" s="59"/>
      <c r="E197" s="59"/>
      <c r="F197" s="59"/>
      <c r="G197" s="42"/>
      <c r="H197" s="111"/>
      <c r="I197" s="111"/>
      <c r="J197" s="42"/>
      <c r="K197" s="42"/>
      <c r="L197" s="40"/>
      <c r="M197" s="40"/>
      <c r="N197" s="81"/>
      <c r="O197" s="40"/>
      <c r="P197" s="40"/>
      <c r="Q197" s="40"/>
      <c r="R197" s="40"/>
      <c r="S197" s="40"/>
    </row>
    <row r="198" spans="1:19" ht="15" customHeight="1">
      <c r="B198" s="40"/>
      <c r="C198" s="59"/>
      <c r="D198" s="112"/>
      <c r="E198" s="59"/>
      <c r="F198" s="112"/>
      <c r="G198" s="131"/>
      <c r="H198" s="1104" t="s">
        <v>151</v>
      </c>
      <c r="I198" s="1104"/>
      <c r="J198" s="111"/>
      <c r="K198" s="1104"/>
      <c r="L198" s="40"/>
      <c r="M198" s="40"/>
      <c r="N198" s="1111" t="s">
        <v>152</v>
      </c>
      <c r="O198" s="40"/>
      <c r="P198" s="40"/>
      <c r="Q198" s="40"/>
      <c r="R198" s="40"/>
      <c r="S198" s="40"/>
    </row>
    <row r="199" spans="1:19" ht="15" customHeight="1">
      <c r="B199" s="40"/>
      <c r="C199" s="59"/>
      <c r="D199" s="78"/>
      <c r="E199" s="78"/>
      <c r="F199" s="78"/>
      <c r="G199" s="78"/>
      <c r="H199" s="109"/>
      <c r="I199" s="109"/>
      <c r="J199" s="109"/>
      <c r="K199" s="1110"/>
      <c r="L199" s="40"/>
      <c r="M199" s="40"/>
      <c r="N199" s="1112"/>
      <c r="O199" s="40"/>
      <c r="P199" s="40"/>
      <c r="Q199" s="40"/>
      <c r="R199" s="40"/>
      <c r="S199" s="40"/>
    </row>
    <row r="200" spans="1:19" ht="5.0999999999999996" customHeight="1">
      <c r="B200" s="40"/>
      <c r="C200" s="59"/>
      <c r="D200" s="59"/>
      <c r="E200" s="59"/>
      <c r="F200" s="59"/>
      <c r="G200" s="42"/>
      <c r="H200" s="111"/>
      <c r="I200" s="111"/>
      <c r="J200" s="42"/>
      <c r="K200" s="42"/>
      <c r="L200" s="40"/>
      <c r="M200" s="40"/>
      <c r="N200" s="81"/>
      <c r="O200" s="40"/>
      <c r="P200" s="40"/>
      <c r="Q200" s="40"/>
      <c r="R200" s="40"/>
      <c r="S200" s="40"/>
    </row>
    <row r="201" spans="1:19" ht="15" customHeight="1">
      <c r="B201" s="40"/>
      <c r="C201" s="59"/>
      <c r="D201" s="112"/>
      <c r="E201" s="59"/>
      <c r="F201" s="112"/>
      <c r="G201" s="59"/>
      <c r="H201" s="1104" t="s">
        <v>153</v>
      </c>
      <c r="I201" s="1104"/>
      <c r="J201" s="111"/>
      <c r="K201" s="111"/>
      <c r="L201" s="40"/>
      <c r="M201" s="40"/>
      <c r="N201" s="114" t="s">
        <v>146</v>
      </c>
      <c r="O201" s="40"/>
      <c r="P201" s="40"/>
      <c r="Q201" s="40"/>
      <c r="R201" s="40"/>
      <c r="S201" s="40"/>
    </row>
    <row r="202" spans="1:19" ht="5.0999999999999996" customHeight="1">
      <c r="B202" s="40"/>
      <c r="C202" s="59"/>
      <c r="D202" s="78"/>
      <c r="E202" s="78"/>
      <c r="F202" s="78"/>
      <c r="G202" s="78"/>
      <c r="H202" s="109"/>
      <c r="I202" s="109"/>
      <c r="J202" s="109"/>
      <c r="K202" s="109"/>
      <c r="L202" s="40"/>
      <c r="M202" s="40"/>
      <c r="N202" s="115"/>
      <c r="O202" s="40"/>
      <c r="P202" s="40"/>
      <c r="Q202" s="40"/>
      <c r="R202" s="40"/>
      <c r="S202" s="40"/>
    </row>
    <row r="203" spans="1:19" ht="5.0999999999999996" customHeight="1">
      <c r="B203" s="40"/>
      <c r="C203" s="59"/>
      <c r="D203" s="59"/>
      <c r="E203" s="59"/>
      <c r="F203" s="59"/>
      <c r="G203" s="42"/>
      <c r="H203" s="111"/>
      <c r="I203" s="111"/>
      <c r="J203" s="42"/>
      <c r="K203" s="42"/>
      <c r="L203" s="40"/>
      <c r="M203" s="40"/>
      <c r="N203" s="81"/>
      <c r="O203" s="40"/>
      <c r="P203" s="40"/>
      <c r="Q203" s="40"/>
      <c r="R203" s="40"/>
      <c r="S203" s="40"/>
    </row>
    <row r="204" spans="1:19" ht="15" customHeight="1">
      <c r="B204" s="40"/>
      <c r="C204" s="59"/>
      <c r="D204" s="112"/>
      <c r="E204" s="59"/>
      <c r="F204" s="112"/>
      <c r="G204" s="59"/>
      <c r="H204" s="1113" t="s">
        <v>154</v>
      </c>
      <c r="I204" s="1113"/>
      <c r="J204" s="111"/>
      <c r="K204" s="1104"/>
      <c r="L204" s="40"/>
      <c r="M204" s="40"/>
      <c r="N204" s="1111" t="s">
        <v>155</v>
      </c>
      <c r="O204" s="40"/>
      <c r="P204" s="40"/>
      <c r="Q204" s="40"/>
      <c r="R204" s="40"/>
      <c r="S204" s="40"/>
    </row>
    <row r="205" spans="1:19" ht="15" customHeight="1">
      <c r="A205" s="39"/>
      <c r="B205" s="40"/>
      <c r="C205" s="59"/>
      <c r="D205" s="78"/>
      <c r="E205" s="78"/>
      <c r="F205" s="78"/>
      <c r="G205" s="78"/>
      <c r="H205" s="113"/>
      <c r="I205" s="113"/>
      <c r="J205" s="109"/>
      <c r="K205" s="1110"/>
      <c r="L205" s="40"/>
      <c r="M205" s="40"/>
      <c r="N205" s="1112"/>
      <c r="O205" s="40"/>
      <c r="P205" s="40"/>
      <c r="Q205" s="40"/>
      <c r="R205" s="40"/>
      <c r="S205" s="40"/>
    </row>
    <row r="206" spans="1:19" ht="5.0999999999999996" customHeight="1">
      <c r="A206" s="39"/>
      <c r="B206" s="40"/>
      <c r="C206" s="59"/>
      <c r="D206" s="59"/>
      <c r="E206" s="59"/>
      <c r="F206" s="59"/>
      <c r="G206" s="42"/>
      <c r="H206" s="111"/>
      <c r="I206" s="111"/>
      <c r="J206" s="42"/>
      <c r="K206" s="42"/>
      <c r="L206" s="40"/>
      <c r="M206" s="40"/>
      <c r="N206" s="81"/>
      <c r="O206" s="40"/>
      <c r="P206" s="40"/>
      <c r="Q206" s="40"/>
      <c r="R206" s="40"/>
      <c r="S206" s="40"/>
    </row>
    <row r="207" spans="1:19" ht="15" customHeight="1">
      <c r="A207" s="39"/>
      <c r="B207" s="40"/>
      <c r="C207" s="59"/>
      <c r="D207" s="112"/>
      <c r="E207" s="59"/>
      <c r="F207" s="112"/>
      <c r="G207" s="59"/>
      <c r="H207" s="1104" t="s">
        <v>156</v>
      </c>
      <c r="I207" s="1104"/>
      <c r="J207" s="111"/>
      <c r="K207" s="111"/>
      <c r="L207" s="40"/>
      <c r="M207" s="40"/>
      <c r="N207" s="114" t="s">
        <v>157</v>
      </c>
      <c r="O207" s="40"/>
      <c r="P207" s="40"/>
      <c r="Q207" s="40"/>
      <c r="R207" s="40"/>
      <c r="S207" s="40"/>
    </row>
    <row r="208" spans="1:19" ht="5.0999999999999996" customHeight="1">
      <c r="A208" s="39"/>
      <c r="B208" s="40"/>
      <c r="C208" s="59"/>
      <c r="D208" s="78"/>
      <c r="E208" s="78"/>
      <c r="F208" s="78"/>
      <c r="G208" s="78"/>
      <c r="H208" s="109"/>
      <c r="I208" s="109"/>
      <c r="J208" s="109"/>
      <c r="K208" s="109"/>
      <c r="L208" s="40"/>
      <c r="M208" s="40"/>
      <c r="N208" s="115"/>
      <c r="O208" s="40"/>
      <c r="P208" s="40"/>
      <c r="Q208" s="40"/>
      <c r="R208" s="40"/>
      <c r="S208" s="40"/>
    </row>
    <row r="209" spans="1:20" ht="4.5" customHeight="1">
      <c r="A209" s="39"/>
      <c r="B209" s="40"/>
      <c r="C209" s="40"/>
      <c r="D209" s="59"/>
      <c r="E209" s="59"/>
      <c r="F209" s="111"/>
      <c r="G209" s="121"/>
      <c r="H209" s="121"/>
      <c r="I209" s="121"/>
      <c r="J209" s="121"/>
      <c r="K209" s="89"/>
      <c r="L209" s="40"/>
      <c r="M209" s="40"/>
      <c r="N209" s="89"/>
      <c r="O209" s="40"/>
      <c r="P209" s="40"/>
      <c r="Q209" s="40"/>
      <c r="R209" s="40"/>
      <c r="S209" s="40"/>
    </row>
    <row r="210" spans="1:20" ht="15" customHeight="1">
      <c r="A210" s="39"/>
      <c r="B210" s="40"/>
      <c r="C210" s="59"/>
      <c r="D210" s="112"/>
      <c r="E210" s="59"/>
      <c r="F210" s="112"/>
      <c r="G210" s="59"/>
      <c r="H210" s="1104" t="s">
        <v>158</v>
      </c>
      <c r="I210" s="1104"/>
      <c r="J210" s="1105"/>
      <c r="K210" s="1105"/>
      <c r="L210" s="40"/>
      <c r="M210" s="40"/>
      <c r="N210" s="114" t="s">
        <v>159</v>
      </c>
      <c r="O210" s="40"/>
      <c r="P210" s="40"/>
      <c r="Q210" s="40"/>
      <c r="R210" s="40"/>
      <c r="S210" s="40"/>
    </row>
    <row r="211" spans="1:20" ht="45" customHeight="1">
      <c r="A211" s="59"/>
      <c r="B211" s="40"/>
      <c r="C211" s="59"/>
      <c r="D211" s="40"/>
      <c r="E211" s="59"/>
      <c r="F211" s="40"/>
      <c r="G211" s="59"/>
      <c r="H211" s="1104" t="s">
        <v>160</v>
      </c>
      <c r="I211" s="1104"/>
      <c r="J211" s="1104"/>
      <c r="K211" s="1104"/>
      <c r="L211" s="40"/>
      <c r="M211" s="40"/>
      <c r="N211" s="114"/>
      <c r="O211" s="40"/>
      <c r="P211" s="40"/>
      <c r="Q211" s="40"/>
      <c r="R211" s="40"/>
      <c r="S211" s="40"/>
    </row>
    <row r="212" spans="1:20" ht="5.0999999999999996" customHeight="1">
      <c r="A212" s="39"/>
      <c r="B212" s="40"/>
      <c r="C212" s="59"/>
      <c r="D212" s="78"/>
      <c r="E212" s="78"/>
      <c r="F212" s="78"/>
      <c r="G212" s="78"/>
      <c r="H212" s="109"/>
      <c r="I212" s="109"/>
      <c r="J212" s="109"/>
      <c r="K212" s="109"/>
      <c r="L212" s="40"/>
      <c r="M212" s="40"/>
      <c r="N212" s="115"/>
      <c r="O212" s="40"/>
      <c r="P212" s="40"/>
      <c r="Q212" s="40"/>
      <c r="R212" s="40"/>
      <c r="S212" s="40"/>
    </row>
    <row r="213" spans="1:20" ht="19.5" customHeight="1">
      <c r="B213" s="40"/>
      <c r="C213" s="40"/>
      <c r="D213" s="59"/>
      <c r="E213" s="40"/>
      <c r="F213" s="59"/>
      <c r="G213" s="59"/>
      <c r="H213" s="111"/>
      <c r="I213" s="1090" t="s">
        <v>139</v>
      </c>
      <c r="J213" s="1090"/>
      <c r="K213" s="1090"/>
      <c r="L213" s="1090"/>
      <c r="M213" s="1090"/>
      <c r="N213" s="42"/>
      <c r="O213" s="40"/>
      <c r="P213" s="40"/>
      <c r="Q213" s="40"/>
      <c r="R213" s="40"/>
      <c r="S213" s="40"/>
    </row>
    <row r="214" spans="1:20" ht="20.25" customHeight="1">
      <c r="B214" s="40"/>
      <c r="C214" s="40"/>
      <c r="D214" s="59"/>
      <c r="E214" s="40"/>
      <c r="F214" s="59"/>
      <c r="G214" s="59"/>
      <c r="H214" s="111"/>
      <c r="I214" s="123" t="s">
        <v>140</v>
      </c>
      <c r="J214" s="123"/>
      <c r="K214" s="85"/>
      <c r="L214" s="123"/>
      <c r="M214" s="89"/>
      <c r="N214" s="124"/>
      <c r="O214" s="40"/>
      <c r="P214" s="40"/>
      <c r="Q214" s="40"/>
      <c r="R214" s="40"/>
      <c r="S214" s="40"/>
    </row>
    <row r="215" spans="1:20" ht="15" customHeight="1">
      <c r="A215" s="39"/>
      <c r="B215" s="40"/>
      <c r="C215" s="1106" t="s">
        <v>141</v>
      </c>
      <c r="D215" s="1106"/>
      <c r="E215" s="1107"/>
      <c r="F215" s="1107"/>
      <c r="G215" s="1107"/>
      <c r="H215" s="1107"/>
      <c r="I215" s="1107"/>
      <c r="J215" s="71"/>
      <c r="K215" s="40"/>
      <c r="L215" s="71"/>
      <c r="M215" s="40"/>
      <c r="N215" s="86" t="s">
        <v>142</v>
      </c>
      <c r="O215" s="40"/>
      <c r="P215" s="40"/>
      <c r="Q215" s="40"/>
      <c r="R215" s="40"/>
      <c r="S215" s="40"/>
    </row>
    <row r="216" spans="1:20" ht="15.75">
      <c r="A216" s="75"/>
      <c r="B216" s="78"/>
      <c r="C216" s="1108" t="s">
        <v>143</v>
      </c>
      <c r="D216" s="1108"/>
      <c r="E216" s="1109"/>
      <c r="F216" s="1109"/>
      <c r="G216" s="1109"/>
      <c r="H216" s="1109"/>
      <c r="I216" s="1109"/>
      <c r="J216" s="80"/>
      <c r="K216" s="78"/>
      <c r="L216" s="80"/>
      <c r="M216" s="78"/>
      <c r="N216" s="86"/>
      <c r="O216" s="40"/>
      <c r="P216" s="40"/>
      <c r="Q216" s="40"/>
      <c r="R216" s="40"/>
      <c r="S216" s="40"/>
    </row>
    <row r="217" spans="1:20" ht="15" customHeight="1">
      <c r="B217" s="42"/>
      <c r="C217" s="42"/>
      <c r="D217" s="42"/>
      <c r="E217" s="42"/>
      <c r="F217" s="42"/>
      <c r="G217" s="42"/>
      <c r="H217" s="42"/>
      <c r="I217" s="42"/>
      <c r="J217" s="66"/>
      <c r="K217" s="62"/>
      <c r="L217" s="67"/>
      <c r="M217" s="40"/>
      <c r="N217" s="84"/>
      <c r="O217" s="40"/>
      <c r="P217" s="40"/>
      <c r="Q217" s="40"/>
      <c r="R217" s="40"/>
      <c r="S217" s="40"/>
    </row>
    <row r="218" spans="1:20" ht="15" customHeight="1">
      <c r="A218" s="27"/>
      <c r="B218" s="82" t="s">
        <v>161</v>
      </c>
      <c r="C218" s="66"/>
      <c r="D218" s="66"/>
      <c r="E218" s="66"/>
      <c r="F218" s="66"/>
      <c r="G218" s="66"/>
      <c r="H218" s="66"/>
      <c r="I218" s="66"/>
      <c r="J218" s="69"/>
      <c r="K218" s="70"/>
      <c r="L218" s="71"/>
      <c r="M218" s="40"/>
      <c r="N218" s="63"/>
      <c r="O218" s="40"/>
      <c r="P218" s="40"/>
      <c r="Q218" s="40"/>
      <c r="R218" s="40"/>
      <c r="S218" s="40"/>
    </row>
    <row r="219" spans="1:20" ht="15" customHeight="1">
      <c r="B219" s="40"/>
      <c r="C219" s="1100" t="s">
        <v>162</v>
      </c>
      <c r="D219" s="1100"/>
      <c r="E219" s="1100"/>
      <c r="F219" s="1100"/>
      <c r="G219" s="1100"/>
      <c r="H219" s="1100"/>
      <c r="I219" s="1100"/>
      <c r="J219" s="40"/>
      <c r="K219" s="40"/>
      <c r="L219" s="71"/>
      <c r="M219" s="40"/>
      <c r="N219" s="86"/>
      <c r="O219" s="40"/>
      <c r="P219" s="40"/>
      <c r="Q219" s="40"/>
      <c r="R219" s="40"/>
      <c r="S219" s="40"/>
    </row>
    <row r="220" spans="1:20" ht="15" customHeight="1">
      <c r="B220" s="40"/>
      <c r="C220" s="1101" t="s">
        <v>163</v>
      </c>
      <c r="D220" s="1101"/>
      <c r="E220" s="1101"/>
      <c r="F220" s="1101"/>
      <c r="G220" s="1101"/>
      <c r="H220" s="1101"/>
      <c r="I220" s="1101"/>
      <c r="J220" s="121"/>
      <c r="K220" s="40"/>
      <c r="L220" s="71"/>
      <c r="M220" s="40"/>
      <c r="N220" s="86"/>
      <c r="O220" s="40"/>
      <c r="P220" s="40"/>
      <c r="Q220" s="40"/>
      <c r="R220" s="40"/>
      <c r="S220" s="40"/>
    </row>
    <row r="221" spans="1:20" ht="15" customHeight="1">
      <c r="B221" s="40"/>
      <c r="C221" s="121"/>
      <c r="D221" s="121"/>
      <c r="E221" s="121"/>
      <c r="F221" s="121"/>
      <c r="G221" s="121"/>
      <c r="H221" s="121"/>
      <c r="I221" s="121"/>
      <c r="J221" s="121"/>
      <c r="K221" s="40"/>
      <c r="L221" s="71"/>
      <c r="M221" s="40"/>
      <c r="N221" s="86"/>
      <c r="O221" s="40"/>
      <c r="P221" s="40"/>
      <c r="Q221" s="40"/>
      <c r="R221" s="40"/>
      <c r="S221" s="40"/>
    </row>
    <row r="222" spans="1:20" s="132" customFormat="1" ht="30" customHeight="1">
      <c r="A222" s="72" t="s">
        <v>164</v>
      </c>
      <c r="B222" s="74"/>
      <c r="C222" s="1102" t="s">
        <v>165</v>
      </c>
      <c r="D222" s="1102"/>
      <c r="E222" s="1102"/>
      <c r="F222" s="1102"/>
      <c r="G222" s="1102"/>
      <c r="H222" s="1102"/>
      <c r="I222" s="1102"/>
      <c r="J222" s="74"/>
      <c r="K222" s="74"/>
      <c r="L222" s="73"/>
      <c r="M222" s="74"/>
      <c r="N222" s="86"/>
      <c r="O222" s="40"/>
      <c r="P222" s="40"/>
      <c r="Q222" s="40"/>
      <c r="R222" s="40"/>
      <c r="S222" s="40"/>
      <c r="T222" s="40"/>
    </row>
    <row r="223" spans="1:20" s="132" customFormat="1" ht="30" customHeight="1">
      <c r="A223" s="75"/>
      <c r="B223" s="78"/>
      <c r="C223" s="1103" t="s">
        <v>166</v>
      </c>
      <c r="D223" s="1103"/>
      <c r="E223" s="1103"/>
      <c r="F223" s="1103"/>
      <c r="G223" s="1103"/>
      <c r="H223" s="1103"/>
      <c r="I223" s="1103"/>
      <c r="J223" s="78"/>
      <c r="K223" s="78"/>
      <c r="L223" s="80"/>
      <c r="M223" s="78"/>
      <c r="N223" s="86"/>
      <c r="O223" s="40"/>
      <c r="P223" s="40"/>
      <c r="Q223" s="40"/>
      <c r="R223" s="40"/>
      <c r="S223" s="40"/>
      <c r="T223" s="40"/>
    </row>
    <row r="224" spans="1:20" ht="15" customHeight="1">
      <c r="B224" s="40"/>
      <c r="C224" s="121"/>
      <c r="D224" s="121"/>
      <c r="E224" s="121"/>
      <c r="F224" s="121"/>
      <c r="G224" s="121"/>
      <c r="H224" s="121"/>
      <c r="I224" s="121"/>
      <c r="J224" s="121"/>
      <c r="K224" s="40"/>
      <c r="L224" s="71"/>
      <c r="M224" s="40"/>
      <c r="N224" s="86"/>
      <c r="O224" s="40"/>
      <c r="P224" s="40"/>
      <c r="Q224" s="40"/>
      <c r="R224" s="40"/>
      <c r="S224" s="40"/>
    </row>
    <row r="225" spans="1:20" ht="15" customHeight="1">
      <c r="B225" s="40"/>
      <c r="C225" s="1100" t="s">
        <v>167</v>
      </c>
      <c r="D225" s="1095"/>
      <c r="E225" s="1095"/>
      <c r="F225" s="1095"/>
      <c r="G225" s="1095"/>
      <c r="H225" s="1095"/>
      <c r="I225" s="1095"/>
      <c r="J225" s="121"/>
      <c r="K225" s="40"/>
      <c r="L225" s="71"/>
      <c r="M225" s="40"/>
      <c r="N225" s="86"/>
      <c r="O225" s="40"/>
      <c r="P225" s="40"/>
      <c r="Q225" s="40"/>
      <c r="R225" s="40"/>
      <c r="S225" s="40"/>
    </row>
    <row r="226" spans="1:20" ht="15" customHeight="1">
      <c r="B226" s="40"/>
      <c r="C226" s="1094" t="s">
        <v>168</v>
      </c>
      <c r="D226" s="1094"/>
      <c r="E226" s="1094"/>
      <c r="F226" s="1094"/>
      <c r="G226" s="1094"/>
      <c r="H226" s="1094"/>
      <c r="I226" s="1094"/>
      <c r="J226" s="121"/>
      <c r="K226" s="40"/>
      <c r="L226" s="71"/>
      <c r="M226" s="40"/>
      <c r="N226" s="86"/>
      <c r="O226" s="40"/>
      <c r="P226" s="40"/>
      <c r="Q226" s="40"/>
      <c r="R226" s="40"/>
      <c r="S226" s="40"/>
    </row>
    <row r="227" spans="1:20" ht="15" customHeight="1">
      <c r="B227" s="40"/>
      <c r="C227" s="121"/>
      <c r="D227" s="121"/>
      <c r="E227" s="121"/>
      <c r="F227" s="121"/>
      <c r="G227" s="121"/>
      <c r="H227" s="121"/>
      <c r="I227" s="121"/>
      <c r="J227" s="121"/>
      <c r="K227" s="40"/>
      <c r="L227" s="71"/>
      <c r="M227" s="40"/>
      <c r="N227" s="86"/>
      <c r="O227" s="40"/>
      <c r="P227" s="40"/>
      <c r="Q227" s="40"/>
      <c r="R227" s="40"/>
      <c r="S227" s="40"/>
    </row>
    <row r="228" spans="1:20" s="40" customFormat="1" ht="15" customHeight="1">
      <c r="A228" s="39"/>
      <c r="C228" s="1090" t="s">
        <v>169</v>
      </c>
      <c r="D228" s="1090"/>
      <c r="E228" s="1090"/>
      <c r="F228" s="1090"/>
      <c r="G228" s="1090"/>
      <c r="H228" s="1090"/>
      <c r="I228" s="1090"/>
      <c r="J228" s="121"/>
      <c r="L228" s="71"/>
      <c r="N228" s="86"/>
      <c r="T228" s="63"/>
    </row>
    <row r="229" spans="1:20" ht="41.25" customHeight="1">
      <c r="A229" s="53" t="s">
        <v>170</v>
      </c>
      <c r="B229" s="74"/>
      <c r="C229" s="1091" t="s">
        <v>171</v>
      </c>
      <c r="D229" s="1091"/>
      <c r="E229" s="1092"/>
      <c r="F229" s="1092"/>
      <c r="G229" s="1092"/>
      <c r="H229" s="1092"/>
      <c r="I229" s="1092"/>
      <c r="J229" s="73"/>
      <c r="K229" s="74"/>
      <c r="L229" s="73"/>
      <c r="M229" s="1093"/>
      <c r="N229" s="133"/>
      <c r="O229" s="134"/>
      <c r="P229" s="134"/>
      <c r="Q229" s="134"/>
      <c r="R229" s="134"/>
      <c r="S229" s="134"/>
    </row>
    <row r="230" spans="1:20" ht="45" customHeight="1">
      <c r="B230" s="40"/>
      <c r="C230" s="1094" t="s">
        <v>172</v>
      </c>
      <c r="D230" s="1094"/>
      <c r="E230" s="1095"/>
      <c r="F230" s="1095"/>
      <c r="G230" s="1095"/>
      <c r="H230" s="1095"/>
      <c r="I230" s="1095"/>
      <c r="J230" s="71"/>
      <c r="K230" s="40"/>
      <c r="L230" s="71"/>
      <c r="M230" s="1093"/>
      <c r="N230" s="86"/>
      <c r="O230" s="40"/>
      <c r="P230" s="40"/>
      <c r="Q230" s="40"/>
      <c r="R230" s="40"/>
      <c r="S230" s="40"/>
    </row>
    <row r="231" spans="1:20" ht="32.25" customHeight="1">
      <c r="A231" s="135"/>
      <c r="B231" s="126"/>
      <c r="C231" s="126"/>
      <c r="D231" s="126"/>
      <c r="E231" s="126"/>
      <c r="F231" s="126"/>
      <c r="G231" s="126"/>
      <c r="H231" s="126"/>
      <c r="I231" s="79"/>
      <c r="J231" s="79"/>
      <c r="K231" s="79"/>
      <c r="L231" s="79"/>
      <c r="M231" s="79"/>
    </row>
    <row r="232" spans="1:20" ht="6" customHeight="1">
      <c r="C232" s="55"/>
      <c r="E232" s="55"/>
      <c r="F232" s="55"/>
      <c r="G232" s="55"/>
      <c r="I232" s="136"/>
      <c r="J232" s="136"/>
      <c r="K232" s="136"/>
      <c r="L232" s="136"/>
      <c r="M232" s="136"/>
      <c r="N232" s="137"/>
    </row>
    <row r="233" spans="1:20" ht="15" customHeight="1">
      <c r="C233" s="138"/>
      <c r="D233" s="138"/>
      <c r="E233" s="138"/>
      <c r="F233" s="138"/>
      <c r="G233" s="138"/>
      <c r="H233" s="37"/>
      <c r="I233" s="139" t="s">
        <v>173</v>
      </c>
      <c r="J233" s="139"/>
      <c r="K233" s="139"/>
      <c r="L233" s="139"/>
      <c r="M233" s="140"/>
      <c r="N233" s="141"/>
    </row>
    <row r="234" spans="1:20" ht="15" customHeight="1">
      <c r="C234" s="55"/>
      <c r="E234" s="55"/>
      <c r="F234" s="55"/>
      <c r="G234" s="55"/>
      <c r="H234" s="55"/>
      <c r="I234" s="55"/>
      <c r="J234" s="55"/>
      <c r="K234" s="55"/>
      <c r="L234" s="55"/>
      <c r="M234" s="45"/>
      <c r="N234" s="142"/>
    </row>
    <row r="235" spans="1:20" ht="15" customHeight="1">
      <c r="A235" s="53"/>
      <c r="B235" s="53"/>
      <c r="C235" s="143" t="s">
        <v>174</v>
      </c>
      <c r="D235" s="144"/>
      <c r="E235" s="53"/>
      <c r="F235" s="53"/>
      <c r="G235" s="53"/>
      <c r="H235" s="145"/>
      <c r="I235" s="53"/>
      <c r="J235" s="53"/>
      <c r="K235" s="53"/>
      <c r="L235" s="53"/>
      <c r="M235" s="53"/>
    </row>
    <row r="236" spans="1:20">
      <c r="C236" s="146" t="s">
        <v>175</v>
      </c>
      <c r="D236" s="136"/>
    </row>
    <row r="237" spans="1:20">
      <c r="C237" s="147" t="s">
        <v>176</v>
      </c>
      <c r="D237" s="136"/>
    </row>
    <row r="238" spans="1:20">
      <c r="C238" s="147" t="s">
        <v>177</v>
      </c>
      <c r="D238" s="136"/>
    </row>
    <row r="239" spans="1:20">
      <c r="C239" s="147" t="s">
        <v>178</v>
      </c>
      <c r="D239" s="148"/>
    </row>
    <row r="240" spans="1:20">
      <c r="C240" s="147" t="s">
        <v>179</v>
      </c>
      <c r="D240" s="136"/>
    </row>
    <row r="241" spans="1:14">
      <c r="C241" s="147" t="s">
        <v>180</v>
      </c>
      <c r="D241" s="136"/>
    </row>
    <row r="242" spans="1:14">
      <c r="C242" s="147" t="s">
        <v>181</v>
      </c>
      <c r="D242" s="136"/>
    </row>
    <row r="243" spans="1:14">
      <c r="C243" s="147" t="s">
        <v>182</v>
      </c>
      <c r="D243" s="136"/>
    </row>
    <row r="244" spans="1:14" s="40" customFormat="1">
      <c r="A244" s="39"/>
      <c r="C244" s="149" t="s">
        <v>183</v>
      </c>
      <c r="D244" s="89"/>
      <c r="H244" s="42"/>
      <c r="N244" s="86"/>
    </row>
    <row r="245" spans="1:14" s="40" customFormat="1">
      <c r="A245" s="39"/>
      <c r="C245" s="149" t="s">
        <v>184</v>
      </c>
      <c r="D245" s="89"/>
      <c r="H245" s="42"/>
      <c r="M245" s="93"/>
      <c r="N245" s="86"/>
    </row>
    <row r="246" spans="1:14">
      <c r="C246" s="147" t="s">
        <v>185</v>
      </c>
      <c r="D246" s="136"/>
    </row>
    <row r="247" spans="1:14">
      <c r="C247" s="147" t="s">
        <v>186</v>
      </c>
      <c r="D247" s="136"/>
    </row>
    <row r="248" spans="1:14">
      <c r="C248" s="147" t="s">
        <v>187</v>
      </c>
      <c r="D248" s="136"/>
    </row>
    <row r="249" spans="1:14">
      <c r="C249" s="146" t="s">
        <v>188</v>
      </c>
      <c r="D249" s="136"/>
    </row>
    <row r="250" spans="1:14">
      <c r="C250" s="147" t="s">
        <v>189</v>
      </c>
      <c r="D250" s="148"/>
    </row>
    <row r="251" spans="1:14">
      <c r="C251" s="147" t="s">
        <v>190</v>
      </c>
      <c r="D251" s="136"/>
      <c r="E251" s="55"/>
      <c r="F251" s="55"/>
      <c r="G251" s="55"/>
    </row>
    <row r="252" spans="1:14">
      <c r="C252" s="147" t="s">
        <v>191</v>
      </c>
      <c r="D252" s="136"/>
      <c r="E252" s="55"/>
      <c r="F252" s="55"/>
      <c r="G252" s="55"/>
    </row>
    <row r="253" spans="1:14">
      <c r="C253" s="147" t="s">
        <v>192</v>
      </c>
      <c r="D253" s="136"/>
      <c r="E253" s="55"/>
      <c r="F253" s="55"/>
      <c r="G253" s="55"/>
    </row>
    <row r="254" spans="1:14">
      <c r="C254" s="147" t="s">
        <v>193</v>
      </c>
      <c r="D254" s="136"/>
      <c r="E254" s="55"/>
      <c r="F254" s="55"/>
      <c r="G254" s="55"/>
    </row>
    <row r="255" spans="1:14">
      <c r="C255" s="147" t="s">
        <v>194</v>
      </c>
      <c r="D255" s="136"/>
      <c r="E255" s="55"/>
      <c r="F255" s="55"/>
      <c r="G255" s="55"/>
    </row>
    <row r="256" spans="1:14">
      <c r="C256" s="147" t="s">
        <v>177</v>
      </c>
      <c r="D256" s="136"/>
      <c r="E256" s="55"/>
      <c r="F256" s="55"/>
      <c r="G256" s="55"/>
    </row>
    <row r="257" spans="1:14">
      <c r="A257" s="135"/>
      <c r="B257" s="126"/>
      <c r="C257" s="150" t="s">
        <v>195</v>
      </c>
      <c r="D257" s="151"/>
      <c r="E257" s="126"/>
      <c r="F257" s="126"/>
      <c r="G257" s="126"/>
      <c r="H257" s="152"/>
      <c r="I257" s="126"/>
      <c r="J257" s="126"/>
      <c r="K257" s="126"/>
      <c r="L257" s="126"/>
      <c r="M257" s="126"/>
    </row>
    <row r="258" spans="1:14" ht="10.5" customHeight="1">
      <c r="C258" s="153"/>
      <c r="D258" s="136"/>
      <c r="E258" s="55"/>
      <c r="F258" s="55"/>
      <c r="G258" s="55"/>
    </row>
    <row r="259" spans="1:14" ht="31.5" customHeight="1">
      <c r="C259" s="1096"/>
      <c r="D259" s="1096"/>
      <c r="E259" s="55"/>
      <c r="F259" s="55"/>
      <c r="G259" s="55"/>
    </row>
    <row r="260" spans="1:14">
      <c r="C260" s="1097" t="s">
        <v>196</v>
      </c>
      <c r="D260" s="1098"/>
      <c r="E260" s="1098"/>
      <c r="F260" s="1098"/>
      <c r="G260" s="1098"/>
      <c r="H260" s="1098"/>
      <c r="I260" s="1098"/>
      <c r="J260" s="1098"/>
      <c r="K260" s="1098"/>
      <c r="L260" s="1098"/>
      <c r="M260" s="1099"/>
      <c r="N260" s="154"/>
    </row>
    <row r="261" spans="1:14" ht="17.45" customHeight="1">
      <c r="C261" s="1086"/>
      <c r="D261" s="1086"/>
      <c r="E261" s="1086"/>
      <c r="F261" s="1086"/>
      <c r="G261" s="1086"/>
      <c r="H261" s="1086"/>
      <c r="I261" s="1086"/>
      <c r="J261" s="1086"/>
      <c r="K261" s="1086"/>
      <c r="L261" s="1086"/>
      <c r="M261" s="1086"/>
      <c r="N261" s="155"/>
    </row>
    <row r="262" spans="1:14" ht="20.25" customHeight="1">
      <c r="C262" s="1087" t="s">
        <v>197</v>
      </c>
      <c r="D262" s="1088"/>
      <c r="E262" s="1088"/>
      <c r="F262" s="1088"/>
      <c r="G262" s="1088"/>
      <c r="H262" s="1088"/>
      <c r="I262" s="1088"/>
      <c r="J262" s="1088"/>
      <c r="K262" s="1088"/>
      <c r="L262" s="1088"/>
      <c r="M262" s="1088"/>
      <c r="N262" s="156"/>
    </row>
    <row r="263" spans="1:14" ht="7.5" customHeight="1">
      <c r="C263" s="55"/>
      <c r="E263" s="55"/>
      <c r="F263" s="55"/>
      <c r="G263" s="55"/>
      <c r="I263" s="136"/>
      <c r="J263" s="136"/>
      <c r="K263" s="136"/>
      <c r="L263" s="136"/>
      <c r="N263" s="155"/>
    </row>
    <row r="264" spans="1:14" ht="13.5" customHeight="1">
      <c r="C264" s="157" t="s">
        <v>198</v>
      </c>
      <c r="D264" s="157"/>
      <c r="F264" s="158"/>
      <c r="G264" s="158"/>
      <c r="H264" s="157"/>
      <c r="I264" s="158" t="s">
        <v>199</v>
      </c>
      <c r="J264" s="159"/>
      <c r="K264" s="160"/>
      <c r="L264" s="1089" t="s">
        <v>200</v>
      </c>
      <c r="M264" s="1089"/>
      <c r="N264" s="160"/>
    </row>
    <row r="265" spans="1:14" ht="15" customHeight="1" thickBot="1">
      <c r="C265" s="161" t="s">
        <v>201</v>
      </c>
      <c r="D265" s="162"/>
      <c r="F265" s="161"/>
      <c r="G265" s="161"/>
      <c r="H265" s="162"/>
      <c r="I265" s="998">
        <v>43563</v>
      </c>
      <c r="J265" s="161"/>
      <c r="K265" s="162"/>
      <c r="L265" s="1083" t="s">
        <v>202</v>
      </c>
      <c r="M265" s="1083"/>
      <c r="N265" s="162"/>
    </row>
    <row r="266" spans="1:14" ht="36" customHeight="1" thickBot="1">
      <c r="C266" s="126" t="s">
        <v>1758</v>
      </c>
      <c r="F266" s="55"/>
      <c r="G266" s="55"/>
      <c r="H266" s="163"/>
      <c r="I266" s="897"/>
      <c r="J266" s="55"/>
      <c r="K266" s="55"/>
      <c r="L266" s="1084"/>
      <c r="M266" s="1085"/>
      <c r="N266" s="55"/>
    </row>
    <row r="267" spans="1:14" ht="24.95" customHeight="1">
      <c r="C267" s="55"/>
      <c r="F267" s="55"/>
      <c r="G267" s="55"/>
      <c r="H267" s="163"/>
      <c r="I267" s="55"/>
      <c r="J267" s="55"/>
      <c r="K267" s="55"/>
      <c r="L267" s="55"/>
      <c r="M267" s="55"/>
      <c r="N267" s="55"/>
    </row>
    <row r="268" spans="1:14" ht="13.5" customHeight="1">
      <c r="C268" s="157" t="s">
        <v>203</v>
      </c>
      <c r="D268" s="157"/>
      <c r="F268" s="158"/>
      <c r="G268" s="158"/>
      <c r="H268" s="157"/>
      <c r="I268" s="158" t="s">
        <v>204</v>
      </c>
      <c r="J268" s="159"/>
      <c r="K268" s="160"/>
      <c r="L268" s="1089" t="s">
        <v>200</v>
      </c>
      <c r="M268" s="1089"/>
      <c r="N268" s="160"/>
    </row>
    <row r="269" spans="1:14" ht="15" customHeight="1" thickBot="1">
      <c r="C269" s="161" t="s">
        <v>201</v>
      </c>
      <c r="D269" s="162"/>
      <c r="F269" s="161"/>
      <c r="G269" s="161"/>
      <c r="H269" s="162"/>
      <c r="I269" s="998">
        <f>I265</f>
        <v>43563</v>
      </c>
      <c r="J269" s="161"/>
      <c r="K269" s="162"/>
      <c r="L269" s="1083" t="s">
        <v>202</v>
      </c>
      <c r="M269" s="1083"/>
      <c r="N269" s="162"/>
    </row>
    <row r="270" spans="1:14" ht="33.75" customHeight="1" thickBot="1">
      <c r="C270" s="126" t="s">
        <v>1806</v>
      </c>
      <c r="F270" s="55"/>
      <c r="G270" s="55"/>
      <c r="H270" s="163"/>
      <c r="I270" s="897"/>
      <c r="J270" s="55"/>
      <c r="K270" s="55"/>
      <c r="L270" s="1084"/>
      <c r="M270" s="1085"/>
      <c r="N270" s="55"/>
    </row>
    <row r="271" spans="1:14" ht="15" customHeight="1" thickBot="1">
      <c r="H271" s="163"/>
      <c r="K271" s="55"/>
      <c r="N271" s="55"/>
    </row>
    <row r="272" spans="1:14" ht="24.95" customHeight="1" thickBot="1">
      <c r="C272" s="126"/>
      <c r="F272" s="55"/>
      <c r="G272" s="55"/>
      <c r="H272" s="163"/>
      <c r="I272" s="164"/>
      <c r="J272" s="55"/>
      <c r="K272" s="55"/>
      <c r="L272" s="1084"/>
      <c r="M272" s="1085"/>
      <c r="N272" s="55"/>
    </row>
    <row r="273" spans="3:14" ht="15" customHeight="1" thickBot="1">
      <c r="H273" s="163"/>
      <c r="K273" s="55"/>
      <c r="N273" s="55"/>
    </row>
    <row r="274" spans="3:14" ht="24.95" customHeight="1" thickBot="1">
      <c r="C274" s="126"/>
      <c r="F274" s="55"/>
      <c r="G274" s="55"/>
      <c r="H274" s="163"/>
      <c r="I274" s="164"/>
      <c r="J274" s="55"/>
      <c r="K274" s="55"/>
      <c r="L274" s="1084"/>
      <c r="M274" s="1085"/>
      <c r="N274" s="55"/>
    </row>
    <row r="275" spans="3:14">
      <c r="H275" s="163"/>
      <c r="N275" s="142"/>
    </row>
  </sheetData>
  <mergeCells count="169">
    <mergeCell ref="B1:M1"/>
    <mergeCell ref="B2:M2"/>
    <mergeCell ref="B3:M3"/>
    <mergeCell ref="I5:M5"/>
    <mergeCell ref="B7:M7"/>
    <mergeCell ref="B11:I11"/>
    <mergeCell ref="K11:K13"/>
    <mergeCell ref="N11:N13"/>
    <mergeCell ref="C12:I12"/>
    <mergeCell ref="C13:I13"/>
    <mergeCell ref="C14:I14"/>
    <mergeCell ref="C15:I15"/>
    <mergeCell ref="B17:I17"/>
    <mergeCell ref="N17:N20"/>
    <mergeCell ref="C18:I18"/>
    <mergeCell ref="C19:I19"/>
    <mergeCell ref="C20:I20"/>
    <mergeCell ref="B31:I31"/>
    <mergeCell ref="K31:K32"/>
    <mergeCell ref="N31:N32"/>
    <mergeCell ref="C32:I32"/>
    <mergeCell ref="B33:I33"/>
    <mergeCell ref="K33:K34"/>
    <mergeCell ref="N33:N34"/>
    <mergeCell ref="C34:I34"/>
    <mergeCell ref="B22:I22"/>
    <mergeCell ref="B24:I24"/>
    <mergeCell ref="N24:N28"/>
    <mergeCell ref="C25:I25"/>
    <mergeCell ref="C26:I26"/>
    <mergeCell ref="C27:I27"/>
    <mergeCell ref="C28:I28"/>
    <mergeCell ref="N43:N45"/>
    <mergeCell ref="C44:I44"/>
    <mergeCell ref="C45:I45"/>
    <mergeCell ref="B36:I36"/>
    <mergeCell ref="K36:K37"/>
    <mergeCell ref="N36:N37"/>
    <mergeCell ref="C37:I37"/>
    <mergeCell ref="B39:I39"/>
    <mergeCell ref="C40:I40"/>
    <mergeCell ref="B47:I47"/>
    <mergeCell ref="B52:I52"/>
    <mergeCell ref="B54:I54"/>
    <mergeCell ref="C55:I55"/>
    <mergeCell ref="B57:I57"/>
    <mergeCell ref="C58:I58"/>
    <mergeCell ref="C41:I41"/>
    <mergeCell ref="B43:I43"/>
    <mergeCell ref="K43:K45"/>
    <mergeCell ref="C74:J74"/>
    <mergeCell ref="D75:J75"/>
    <mergeCell ref="D76:J76"/>
    <mergeCell ref="C77:I77"/>
    <mergeCell ref="C78:I78"/>
    <mergeCell ref="M78:S78"/>
    <mergeCell ref="C61:I61"/>
    <mergeCell ref="C62:I62"/>
    <mergeCell ref="C63:I63"/>
    <mergeCell ref="C64:I64"/>
    <mergeCell ref="C70:I70"/>
    <mergeCell ref="C72:I72"/>
    <mergeCell ref="H92:I92"/>
    <mergeCell ref="K92:K93"/>
    <mergeCell ref="N92:N93"/>
    <mergeCell ref="H95:I95"/>
    <mergeCell ref="H98:I98"/>
    <mergeCell ref="H101:I101"/>
    <mergeCell ref="K101:K102"/>
    <mergeCell ref="N101:N102"/>
    <mergeCell ref="C81:I81"/>
    <mergeCell ref="C83:I83"/>
    <mergeCell ref="C85:I85"/>
    <mergeCell ref="C88:I88"/>
    <mergeCell ref="C89:D89"/>
    <mergeCell ref="F89:H89"/>
    <mergeCell ref="C112:I112"/>
    <mergeCell ref="C117:I117"/>
    <mergeCell ref="C118:I118"/>
    <mergeCell ref="C120:I120"/>
    <mergeCell ref="C121:I121"/>
    <mergeCell ref="C122:I122"/>
    <mergeCell ref="C106:I106"/>
    <mergeCell ref="C107:I107"/>
    <mergeCell ref="C108:I108"/>
    <mergeCell ref="C109:I109"/>
    <mergeCell ref="C110:I110"/>
    <mergeCell ref="C111:I111"/>
    <mergeCell ref="C136:I136"/>
    <mergeCell ref="C137:I137"/>
    <mergeCell ref="C139:I139"/>
    <mergeCell ref="C140:I140"/>
    <mergeCell ref="C142:I142"/>
    <mergeCell ref="C143:I143"/>
    <mergeCell ref="C124:I124"/>
    <mergeCell ref="C125:I125"/>
    <mergeCell ref="C127:I127"/>
    <mergeCell ref="C128:I128"/>
    <mergeCell ref="C130:I130"/>
    <mergeCell ref="C131:I131"/>
    <mergeCell ref="C163:I163"/>
    <mergeCell ref="C164:D164"/>
    <mergeCell ref="F164:I164"/>
    <mergeCell ref="H167:I167"/>
    <mergeCell ref="K167:K168"/>
    <mergeCell ref="N167:N168"/>
    <mergeCell ref="C145:I145"/>
    <mergeCell ref="B155:I155"/>
    <mergeCell ref="N155:N162"/>
    <mergeCell ref="C156:I156"/>
    <mergeCell ref="C157:I157"/>
    <mergeCell ref="C158:I158"/>
    <mergeCell ref="C160:I160"/>
    <mergeCell ref="C162:I162"/>
    <mergeCell ref="O186:O187"/>
    <mergeCell ref="C187:I187"/>
    <mergeCell ref="H170:I170"/>
    <mergeCell ref="H173:I174"/>
    <mergeCell ref="K173:K174"/>
    <mergeCell ref="N173:N174"/>
    <mergeCell ref="H176:I176"/>
    <mergeCell ref="K176:K177"/>
    <mergeCell ref="N176:N177"/>
    <mergeCell ref="B189:I189"/>
    <mergeCell ref="C190:I190"/>
    <mergeCell ref="C192:I192"/>
    <mergeCell ref="N192:N193"/>
    <mergeCell ref="C194:I194"/>
    <mergeCell ref="C195:D195"/>
    <mergeCell ref="F195:I195"/>
    <mergeCell ref="H179:I179"/>
    <mergeCell ref="H182:I182"/>
    <mergeCell ref="I184:M184"/>
    <mergeCell ref="C186:I186"/>
    <mergeCell ref="H207:I207"/>
    <mergeCell ref="H210:K210"/>
    <mergeCell ref="H211:K211"/>
    <mergeCell ref="I213:M213"/>
    <mergeCell ref="C215:I215"/>
    <mergeCell ref="C216:I216"/>
    <mergeCell ref="H198:I198"/>
    <mergeCell ref="K198:K199"/>
    <mergeCell ref="N198:N199"/>
    <mergeCell ref="H201:I201"/>
    <mergeCell ref="H204:I204"/>
    <mergeCell ref="K204:K205"/>
    <mergeCell ref="N204:N205"/>
    <mergeCell ref="C228:I228"/>
    <mergeCell ref="C229:I229"/>
    <mergeCell ref="M229:M230"/>
    <mergeCell ref="C230:I230"/>
    <mergeCell ref="C259:D259"/>
    <mergeCell ref="C260:M260"/>
    <mergeCell ref="C219:I219"/>
    <mergeCell ref="C220:I220"/>
    <mergeCell ref="C222:I222"/>
    <mergeCell ref="C223:I223"/>
    <mergeCell ref="C225:I225"/>
    <mergeCell ref="C226:I226"/>
    <mergeCell ref="L269:M269"/>
    <mergeCell ref="L270:M270"/>
    <mergeCell ref="L272:M272"/>
    <mergeCell ref="L274:M274"/>
    <mergeCell ref="C261:M261"/>
    <mergeCell ref="C262:M262"/>
    <mergeCell ref="L264:M264"/>
    <mergeCell ref="L265:M265"/>
    <mergeCell ref="L266:M266"/>
    <mergeCell ref="L268:M268"/>
  </mergeCells>
  <pageMargins left="0.7" right="0.7" top="0.75" bottom="0.75" header="0.3" footer="0.3"/>
  <pageSetup scale="64" fitToHeight="0" orientation="portrait" r:id="rId1"/>
  <rowBreaks count="1" manualBreakCount="1">
    <brk id="22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FF00"/>
    <pageSetUpPr fitToPage="1"/>
  </sheetPr>
  <dimension ref="A1:M24"/>
  <sheetViews>
    <sheetView view="pageBreakPreview" zoomScale="70" zoomScaleNormal="100" zoomScaleSheetLayoutView="70" workbookViewId="0">
      <selection activeCell="E11" sqref="E11"/>
    </sheetView>
  </sheetViews>
  <sheetFormatPr defaultRowHeight="12.75" customHeight="1"/>
  <cols>
    <col min="1" max="1" width="147.5703125" style="165" customWidth="1"/>
    <col min="2" max="2" width="1.5703125" style="165" customWidth="1"/>
    <col min="3" max="3" width="17.28515625" style="165" customWidth="1"/>
    <col min="4" max="4" width="2.140625" style="165" customWidth="1"/>
    <col min="5" max="5" width="20.28515625" style="165" customWidth="1"/>
    <col min="6" max="6" width="2.42578125" style="165" customWidth="1"/>
    <col min="7" max="7" width="13.28515625" style="165" customWidth="1"/>
    <col min="8" max="8" width="2.42578125" style="165" customWidth="1"/>
    <col min="9" max="9" width="23.7109375" style="165" customWidth="1"/>
    <col min="10" max="10" width="11" style="165" customWidth="1"/>
    <col min="11" max="11" width="4.140625" style="16" customWidth="1"/>
    <col min="12" max="12" width="12.5703125" style="168" bestFit="1" customWidth="1"/>
    <col min="13" max="13" width="26" style="169" customWidth="1"/>
    <col min="14" max="16384" width="9.140625" style="16"/>
  </cols>
  <sheetData>
    <row r="1" spans="1:13" ht="12.75" customHeight="1">
      <c r="I1" s="166"/>
      <c r="J1" s="166"/>
      <c r="K1" s="167" t="s">
        <v>3</v>
      </c>
    </row>
    <row r="3" spans="1:13" ht="15" customHeight="1">
      <c r="A3" s="170" t="str">
        <f>OPHI!A3</f>
        <v>Oaktree Huntington Investment Fund II, L.P. - Class B</v>
      </c>
      <c r="B3" s="171"/>
      <c r="C3" s="171"/>
      <c r="D3" s="171"/>
      <c r="E3" s="171"/>
      <c r="F3" s="171"/>
      <c r="G3" s="171"/>
      <c r="H3" s="171"/>
      <c r="I3" s="171"/>
      <c r="J3" s="171"/>
    </row>
    <row r="4" spans="1:13" ht="15" customHeight="1">
      <c r="A4" s="170" t="s">
        <v>205</v>
      </c>
      <c r="B4" s="171"/>
      <c r="C4" s="171"/>
      <c r="D4" s="171"/>
      <c r="E4" s="171"/>
      <c r="F4" s="171"/>
      <c r="G4" s="171"/>
      <c r="H4" s="171"/>
      <c r="I4" s="171"/>
      <c r="J4" s="171"/>
    </row>
    <row r="5" spans="1:13" ht="15" customHeight="1">
      <c r="A5" s="170" t="str">
        <f>OPHI!A5</f>
        <v>March 31, 2019</v>
      </c>
      <c r="B5" s="172"/>
      <c r="C5" s="172"/>
      <c r="D5" s="172"/>
      <c r="E5" s="172"/>
      <c r="F5" s="172"/>
      <c r="G5" s="172"/>
      <c r="H5" s="172"/>
      <c r="I5" s="172"/>
      <c r="J5" s="172"/>
    </row>
    <row r="6" spans="1:13" ht="15" customHeight="1">
      <c r="A6" s="170" t="s">
        <v>206</v>
      </c>
      <c r="B6" s="172"/>
      <c r="C6" s="172"/>
      <c r="D6" s="172"/>
      <c r="E6" s="172"/>
      <c r="F6" s="172"/>
      <c r="G6" s="172"/>
      <c r="H6" s="172"/>
      <c r="I6" s="172"/>
      <c r="J6" s="172"/>
    </row>
    <row r="8" spans="1:13" ht="16.5">
      <c r="C8" s="173"/>
      <c r="G8" s="173"/>
      <c r="H8" s="173"/>
      <c r="I8" s="173"/>
      <c r="J8" s="173"/>
    </row>
    <row r="9" spans="1:13" s="178" customFormat="1" ht="49.5">
      <c r="A9" s="174" t="s">
        <v>207</v>
      </c>
      <c r="B9" s="175"/>
      <c r="C9" s="174" t="s">
        <v>208</v>
      </c>
      <c r="D9" s="176"/>
      <c r="E9" s="174" t="s">
        <v>209</v>
      </c>
      <c r="F9" s="175"/>
      <c r="G9" s="174" t="s">
        <v>210</v>
      </c>
      <c r="H9" s="177"/>
      <c r="I9" s="174" t="s">
        <v>211</v>
      </c>
      <c r="J9" s="976"/>
      <c r="L9" s="169" t="s">
        <v>212</v>
      </c>
      <c r="M9" s="169" t="s">
        <v>213</v>
      </c>
    </row>
    <row r="10" spans="1:13" ht="16.5">
      <c r="A10" s="179"/>
      <c r="G10" s="180"/>
      <c r="I10" s="181"/>
      <c r="J10" s="181"/>
    </row>
    <row r="11" spans="1:13" ht="98.25" customHeight="1">
      <c r="A11" s="182" t="s">
        <v>1327</v>
      </c>
      <c r="B11" s="183"/>
      <c r="C11" s="184"/>
      <c r="D11" s="185"/>
      <c r="E11" s="184"/>
      <c r="F11" s="185"/>
      <c r="G11" s="186" t="s">
        <v>214</v>
      </c>
      <c r="H11" s="185"/>
      <c r="I11" s="187"/>
      <c r="J11" s="192"/>
      <c r="L11" s="168" t="s">
        <v>215</v>
      </c>
      <c r="M11" s="169" t="s">
        <v>216</v>
      </c>
    </row>
    <row r="12" spans="1:13" s="193" customFormat="1" ht="16.5">
      <c r="A12" s="188"/>
      <c r="B12" s="165"/>
      <c r="C12" s="189"/>
      <c r="D12" s="190"/>
      <c r="E12" s="190"/>
      <c r="F12" s="190"/>
      <c r="G12" s="191"/>
      <c r="H12" s="189"/>
      <c r="I12" s="192"/>
      <c r="J12" s="192"/>
      <c r="L12" s="194"/>
      <c r="M12" s="195"/>
    </row>
    <row r="13" spans="1:13" s="193" customFormat="1" ht="43.5" customHeight="1">
      <c r="A13" s="182" t="s">
        <v>217</v>
      </c>
      <c r="B13" s="183"/>
      <c r="C13" s="185"/>
      <c r="D13" s="185"/>
      <c r="E13" s="185"/>
      <c r="F13" s="185"/>
      <c r="G13" s="186" t="s">
        <v>214</v>
      </c>
      <c r="H13" s="185"/>
      <c r="I13" s="187"/>
      <c r="J13" s="192"/>
      <c r="L13" s="168" t="s">
        <v>218</v>
      </c>
      <c r="M13" s="195"/>
    </row>
    <row r="14" spans="1:13" s="193" customFormat="1" ht="16.5">
      <c r="A14" s="188"/>
      <c r="B14" s="165"/>
      <c r="C14" s="190"/>
      <c r="D14" s="190"/>
      <c r="E14" s="196"/>
      <c r="F14" s="190"/>
      <c r="G14" s="189"/>
      <c r="H14" s="189"/>
      <c r="I14" s="192"/>
      <c r="J14" s="192"/>
      <c r="L14" s="194"/>
      <c r="M14" s="195"/>
    </row>
    <row r="15" spans="1:13" s="193" customFormat="1" ht="48" customHeight="1">
      <c r="A15" s="182" t="s">
        <v>219</v>
      </c>
      <c r="B15" s="183"/>
      <c r="C15" s="185"/>
      <c r="D15" s="185"/>
      <c r="E15" s="197"/>
      <c r="F15" s="185"/>
      <c r="G15" s="186" t="s">
        <v>214</v>
      </c>
      <c r="H15" s="185"/>
      <c r="I15" s="187"/>
      <c r="J15" s="192"/>
      <c r="L15" s="168" t="s">
        <v>220</v>
      </c>
      <c r="M15" s="195"/>
    </row>
    <row r="16" spans="1:13" s="193" customFormat="1" ht="16.5">
      <c r="A16" s="198"/>
      <c r="B16" s="165"/>
      <c r="C16" s="190"/>
      <c r="D16" s="190"/>
      <c r="E16" s="199"/>
      <c r="F16" s="190"/>
      <c r="G16" s="189"/>
      <c r="H16" s="189"/>
      <c r="I16" s="189"/>
      <c r="J16" s="189"/>
      <c r="L16" s="194"/>
      <c r="M16" s="195"/>
    </row>
    <row r="17" spans="1:13" s="204" customFormat="1" ht="103.5" customHeight="1">
      <c r="A17" s="182" t="s">
        <v>1328</v>
      </c>
      <c r="B17" s="200"/>
      <c r="C17" s="201"/>
      <c r="D17" s="201"/>
      <c r="E17" s="202"/>
      <c r="F17" s="201"/>
      <c r="G17" s="203" t="s">
        <v>214</v>
      </c>
      <c r="H17" s="201"/>
      <c r="I17" s="187"/>
      <c r="J17" s="192"/>
      <c r="L17" s="205" t="s">
        <v>221</v>
      </c>
      <c r="M17" s="206"/>
    </row>
    <row r="18" spans="1:13" ht="16.5">
      <c r="A18" s="198"/>
    </row>
    <row r="19" spans="1:13" ht="82.5" customHeight="1">
      <c r="A19" s="207" t="s">
        <v>1329</v>
      </c>
      <c r="B19" s="183"/>
      <c r="C19" s="183"/>
      <c r="D19" s="183"/>
      <c r="E19" s="183"/>
      <c r="F19" s="183"/>
      <c r="G19" s="208" t="s">
        <v>214</v>
      </c>
      <c r="H19" s="185"/>
      <c r="I19" s="187"/>
      <c r="J19" s="192"/>
      <c r="L19" s="168" t="s">
        <v>222</v>
      </c>
    </row>
    <row r="20" spans="1:13" ht="16.5"/>
    <row r="21" spans="1:13" ht="69" customHeight="1">
      <c r="A21" s="207" t="s">
        <v>223</v>
      </c>
      <c r="B21" s="183"/>
      <c r="C21" s="184"/>
      <c r="D21" s="183"/>
      <c r="E21" s="183"/>
      <c r="F21" s="183"/>
      <c r="G21" s="208" t="s">
        <v>214</v>
      </c>
      <c r="H21" s="185"/>
      <c r="I21" s="187"/>
      <c r="J21" s="192"/>
      <c r="L21" s="168" t="s">
        <v>224</v>
      </c>
    </row>
    <row r="22" spans="1:13" ht="16.5"/>
    <row r="23" spans="1:13" ht="16.5">
      <c r="A23" s="165" t="s">
        <v>225</v>
      </c>
    </row>
    <row r="24" spans="1:13" ht="16.5">
      <c r="A24" s="209"/>
      <c r="B24" s="210"/>
      <c r="C24" s="211"/>
      <c r="D24" s="189"/>
      <c r="E24" s="211"/>
      <c r="F24" s="189"/>
      <c r="G24" s="212"/>
      <c r="H24" s="189"/>
      <c r="I24" s="189"/>
      <c r="J24" s="189"/>
      <c r="K24" s="193"/>
      <c r="L24" s="194"/>
    </row>
  </sheetData>
  <pageMargins left="0.7" right="0.7" top="0.75" bottom="0.75" header="0.3" footer="0.3"/>
  <pageSetup scale="49"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FF00"/>
    <pageSetUpPr fitToPage="1"/>
  </sheetPr>
  <dimension ref="A1:BA120"/>
  <sheetViews>
    <sheetView tabSelected="1" zoomScale="70" zoomScaleNormal="70" zoomScaleSheetLayoutView="85" workbookViewId="0">
      <selection activeCell="T22" sqref="T22"/>
    </sheetView>
  </sheetViews>
  <sheetFormatPr defaultRowHeight="12.75" customHeight="1"/>
  <cols>
    <col min="1" max="1" width="3.140625" style="16" customWidth="1"/>
    <col min="2" max="3" width="9.140625" style="16"/>
    <col min="4" max="4" width="2.140625" style="16" customWidth="1"/>
    <col min="5" max="5" width="2.28515625" style="16" customWidth="1"/>
    <col min="6" max="6" width="13.85546875" style="16" customWidth="1"/>
    <col min="7" max="7" width="1.140625" style="16" customWidth="1"/>
    <col min="8" max="8" width="14.140625" style="16" customWidth="1"/>
    <col min="9" max="9" width="1.5703125" style="16" customWidth="1"/>
    <col min="10" max="10" width="13.42578125" style="16" customWidth="1"/>
    <col min="11" max="11" width="1.5703125" style="16" customWidth="1"/>
    <col min="12" max="12" width="13.7109375" style="16" customWidth="1"/>
    <col min="13" max="13" width="1.5703125" style="16" customWidth="1"/>
    <col min="14" max="14" width="22.140625" style="16" customWidth="1"/>
    <col min="15" max="15" width="1.5703125" style="16" customWidth="1"/>
    <col min="16" max="16" width="18.140625" style="16" customWidth="1"/>
    <col min="17" max="17" width="1.5703125" style="16" customWidth="1"/>
    <col min="18" max="18" width="18.7109375" style="16" bestFit="1" customWidth="1"/>
    <col min="19" max="19" width="4.140625" style="16" customWidth="1"/>
    <col min="20" max="20" width="18.7109375" style="16" bestFit="1" customWidth="1"/>
    <col min="21" max="21" width="20.140625" style="16" bestFit="1" customWidth="1"/>
    <col min="22" max="22" width="18.7109375" style="16" bestFit="1" customWidth="1"/>
    <col min="23" max="27" width="15.42578125" style="16" customWidth="1"/>
    <col min="28" max="28" width="15.28515625" style="16" bestFit="1" customWidth="1"/>
    <col min="29" max="33" width="15.28515625" style="16" customWidth="1"/>
    <col min="34" max="34" width="15.42578125" style="16" bestFit="1" customWidth="1"/>
    <col min="35" max="41" width="8" style="16" customWidth="1"/>
    <col min="42" max="16384" width="9.140625" style="16"/>
  </cols>
  <sheetData>
    <row r="1" spans="1:53" ht="15" customHeight="1">
      <c r="B1" s="5"/>
      <c r="R1" s="213"/>
      <c r="S1" s="167" t="s">
        <v>3</v>
      </c>
      <c r="BA1" s="214" t="s">
        <v>471</v>
      </c>
    </row>
    <row r="2" spans="1:53" ht="12.75" customHeight="1">
      <c r="R2" s="213"/>
      <c r="S2" s="167"/>
    </row>
    <row r="3" spans="1:53" s="217" customFormat="1" ht="15.75">
      <c r="A3" s="215" t="s">
        <v>226</v>
      </c>
      <c r="B3" s="216"/>
      <c r="C3" s="216"/>
      <c r="D3" s="216"/>
      <c r="E3" s="216"/>
      <c r="F3" s="216"/>
      <c r="G3" s="216"/>
      <c r="H3" s="216"/>
      <c r="I3" s="216"/>
      <c r="J3" s="216"/>
      <c r="K3" s="216"/>
      <c r="L3" s="216"/>
      <c r="M3" s="216"/>
      <c r="N3" s="216"/>
      <c r="O3" s="216"/>
      <c r="P3" s="216"/>
      <c r="Q3" s="216"/>
      <c r="R3" s="216"/>
      <c r="V3" s="661"/>
    </row>
    <row r="4" spans="1:53" s="217" customFormat="1" ht="15.75">
      <c r="A4" s="215" t="s">
        <v>177</v>
      </c>
      <c r="B4" s="215"/>
      <c r="C4" s="216"/>
      <c r="D4" s="216"/>
      <c r="E4" s="216"/>
      <c r="F4" s="216"/>
      <c r="G4" s="216"/>
      <c r="H4" s="216"/>
      <c r="I4" s="216"/>
      <c r="J4" s="216"/>
      <c r="K4" s="216"/>
      <c r="L4" s="216"/>
      <c r="M4" s="216"/>
      <c r="N4" s="216"/>
      <c r="O4" s="216"/>
      <c r="P4" s="216"/>
      <c r="Q4" s="216"/>
      <c r="R4" s="216"/>
      <c r="V4" s="661"/>
    </row>
    <row r="5" spans="1:53" s="217" customFormat="1" ht="15.75">
      <c r="A5" s="215" t="str">
        <f>TEXT(CloseDate,"mmmmmm dd, yyyy")</f>
        <v>March 31, 2019</v>
      </c>
      <c r="B5" s="215"/>
      <c r="C5" s="216"/>
      <c r="D5" s="216"/>
      <c r="E5" s="216"/>
      <c r="F5" s="216"/>
      <c r="G5" s="216"/>
      <c r="H5" s="216"/>
      <c r="I5" s="216"/>
      <c r="J5" s="216"/>
      <c r="K5" s="216"/>
      <c r="L5" s="216"/>
      <c r="M5" s="216"/>
      <c r="N5" s="216"/>
      <c r="O5" s="216"/>
      <c r="P5" s="216"/>
      <c r="Q5" s="216"/>
      <c r="R5" s="216"/>
      <c r="V5" s="661"/>
    </row>
    <row r="6" spans="1:53" s="217" customFormat="1" ht="15.75">
      <c r="A6" s="215" t="s">
        <v>206</v>
      </c>
      <c r="B6" s="215"/>
      <c r="C6" s="216"/>
      <c r="D6" s="216"/>
      <c r="E6" s="216"/>
      <c r="F6" s="216"/>
      <c r="G6" s="216"/>
      <c r="H6" s="216"/>
      <c r="I6" s="216"/>
      <c r="J6" s="216"/>
      <c r="K6" s="216"/>
      <c r="L6" s="216"/>
      <c r="M6" s="216"/>
      <c r="N6" s="216"/>
      <c r="O6" s="216"/>
      <c r="P6" s="216"/>
      <c r="Q6" s="216"/>
      <c r="R6" s="216"/>
      <c r="V6" s="661"/>
    </row>
    <row r="7" spans="1:53" s="217" customFormat="1" ht="15.75">
      <c r="A7" s="216"/>
      <c r="B7" s="216"/>
      <c r="C7" s="216"/>
      <c r="D7" s="216"/>
      <c r="E7" s="216"/>
      <c r="F7" s="216"/>
      <c r="G7" s="216"/>
      <c r="H7" s="216"/>
      <c r="I7" s="216"/>
      <c r="J7" s="216"/>
      <c r="K7" s="216"/>
      <c r="L7" s="216"/>
      <c r="M7" s="216"/>
      <c r="N7" s="216"/>
      <c r="O7" s="216"/>
      <c r="P7" s="216"/>
      <c r="Q7" s="216"/>
      <c r="R7" s="216"/>
    </row>
    <row r="8" spans="1:53" s="217" customFormat="1" ht="15.75">
      <c r="A8" s="216"/>
      <c r="B8" s="216"/>
      <c r="C8" s="216"/>
      <c r="D8" s="216"/>
      <c r="E8" s="216"/>
      <c r="F8" s="216"/>
      <c r="G8" s="216"/>
      <c r="H8" s="216"/>
      <c r="I8" s="216"/>
      <c r="J8" s="216"/>
      <c r="K8" s="216"/>
      <c r="L8" s="216"/>
      <c r="M8" s="216"/>
      <c r="N8" s="216"/>
      <c r="O8" s="216"/>
      <c r="P8" s="216"/>
      <c r="Q8" s="216"/>
      <c r="R8" s="216"/>
      <c r="V8" s="661"/>
    </row>
    <row r="9" spans="1:53" s="217" customFormat="1" ht="15.75">
      <c r="H9" s="218"/>
      <c r="P9" s="219"/>
      <c r="R9" s="219"/>
    </row>
    <row r="10" spans="1:53" s="217" customFormat="1" ht="15.75">
      <c r="F10" s="219"/>
      <c r="G10" s="219"/>
      <c r="H10" s="220"/>
      <c r="I10" s="219"/>
      <c r="J10" s="221"/>
      <c r="K10" s="221"/>
      <c r="L10" s="221"/>
      <c r="M10" s="219"/>
      <c r="N10" s="219" t="s">
        <v>227</v>
      </c>
      <c r="O10" s="219"/>
      <c r="P10" s="219" t="s">
        <v>228</v>
      </c>
      <c r="Q10" s="219"/>
      <c r="R10" s="219"/>
      <c r="U10" s="222" t="s">
        <v>229</v>
      </c>
      <c r="V10" s="223">
        <v>43555</v>
      </c>
      <c r="Z10" s="219" t="s">
        <v>228</v>
      </c>
    </row>
    <row r="11" spans="1:53" s="217" customFormat="1" ht="15.75">
      <c r="F11" s="219"/>
      <c r="G11" s="219"/>
      <c r="H11" s="220"/>
      <c r="I11" s="219"/>
      <c r="J11" s="221"/>
      <c r="K11" s="221"/>
      <c r="L11" s="221"/>
      <c r="M11" s="219"/>
      <c r="N11" s="219" t="s">
        <v>230</v>
      </c>
      <c r="O11" s="219"/>
      <c r="P11" s="219" t="s">
        <v>230</v>
      </c>
      <c r="Q11" s="219"/>
      <c r="R11" s="219"/>
      <c r="U11" s="222" t="s">
        <v>231</v>
      </c>
      <c r="V11" s="224">
        <v>42321</v>
      </c>
      <c r="Z11" s="219" t="s">
        <v>230</v>
      </c>
    </row>
    <row r="12" spans="1:53" s="217" customFormat="1" ht="15.75">
      <c r="G12" s="219"/>
      <c r="H12" s="225" t="s">
        <v>232</v>
      </c>
      <c r="I12" s="219"/>
      <c r="J12" s="221" t="s">
        <v>233</v>
      </c>
      <c r="K12" s="221"/>
      <c r="L12" s="221" t="s">
        <v>234</v>
      </c>
      <c r="M12" s="219"/>
      <c r="N12" s="219" t="s">
        <v>235</v>
      </c>
      <c r="O12" s="219"/>
      <c r="P12" s="219" t="s">
        <v>235</v>
      </c>
      <c r="Q12" s="219"/>
      <c r="R12" s="221" t="s">
        <v>236</v>
      </c>
      <c r="U12" s="222" t="s">
        <v>237</v>
      </c>
      <c r="V12" s="217">
        <f>ROUNDDOWN((V10-V11)/365*12,0)+1</f>
        <v>41</v>
      </c>
      <c r="Z12" s="219" t="s">
        <v>235</v>
      </c>
    </row>
    <row r="13" spans="1:53" s="217" customFormat="1" ht="15.75">
      <c r="G13" s="221"/>
      <c r="H13" s="226" t="s">
        <v>238</v>
      </c>
      <c r="I13" s="221"/>
      <c r="J13" s="226" t="s">
        <v>238</v>
      </c>
      <c r="K13" s="221"/>
      <c r="L13" s="226" t="s">
        <v>238</v>
      </c>
      <c r="M13" s="221"/>
      <c r="N13" s="226" t="s">
        <v>983</v>
      </c>
      <c r="O13" s="221"/>
      <c r="P13" s="226" t="s">
        <v>239</v>
      </c>
      <c r="Q13" s="221"/>
      <c r="R13" s="226" t="s">
        <v>240</v>
      </c>
      <c r="X13" s="226" t="s">
        <v>237</v>
      </c>
      <c r="Z13" s="226" t="s">
        <v>239</v>
      </c>
    </row>
    <row r="14" spans="1:53" s="217" customFormat="1" ht="15.75">
      <c r="G14" s="227" t="s">
        <v>241</v>
      </c>
    </row>
    <row r="15" spans="1:53" s="217" customFormat="1" ht="15.75">
      <c r="A15" s="217" t="s">
        <v>242</v>
      </c>
      <c r="G15" s="217" t="s">
        <v>241</v>
      </c>
      <c r="R15" s="1010"/>
    </row>
    <row r="16" spans="1:53" s="217" customFormat="1" ht="15.75">
      <c r="B16" s="217" t="s">
        <v>243</v>
      </c>
      <c r="G16" s="228" t="s">
        <v>241</v>
      </c>
      <c r="H16" s="1069">
        <f>+'Fund Returns'!C48</f>
        <v>-4.8458170237788561E-3</v>
      </c>
      <c r="I16" s="1069"/>
      <c r="J16" s="1070">
        <f>+'Fund Returns'!D48</f>
        <v>4.7404549319666867E-2</v>
      </c>
      <c r="K16" s="1069"/>
      <c r="L16" s="1070">
        <f>+'Fund Returns'!E48</f>
        <v>4.7404549319666867E-2</v>
      </c>
      <c r="M16" s="1069"/>
      <c r="N16" s="1070">
        <f>+'Fund Returns'!F48</f>
        <v>0.38952151291696846</v>
      </c>
      <c r="O16" s="937"/>
      <c r="P16" s="1070">
        <f>+Z16</f>
        <v>0.10106821748081352</v>
      </c>
      <c r="Q16" s="1070"/>
      <c r="R16" s="1070">
        <f>+'Gross IRR'!E157</f>
        <v>5.3470320701599128E-2</v>
      </c>
      <c r="S16" s="1032"/>
      <c r="T16" s="229"/>
      <c r="V16" s="229"/>
      <c r="W16" s="219"/>
      <c r="X16" s="219">
        <f>+V12</f>
        <v>41</v>
      </c>
      <c r="Y16" s="230">
        <f>1+TWRSIGROSS</f>
        <v>1.3895215129169685</v>
      </c>
      <c r="Z16" s="1009">
        <f>+(Y16)^(12/X16)-1</f>
        <v>0.10106821748081352</v>
      </c>
      <c r="AA16" s="219"/>
      <c r="AB16" s="219"/>
      <c r="AC16" s="219"/>
      <c r="AD16" s="219"/>
      <c r="AE16" s="219"/>
      <c r="AF16" s="219"/>
      <c r="AG16" s="219"/>
    </row>
    <row r="17" spans="1:29" s="217" customFormat="1" ht="15.75">
      <c r="G17" s="228" t="s">
        <v>241</v>
      </c>
      <c r="H17" s="1069"/>
      <c r="I17" s="1069"/>
      <c r="J17" s="1069"/>
      <c r="K17" s="1069"/>
      <c r="L17" s="1069"/>
      <c r="M17" s="1069"/>
      <c r="N17" s="1069"/>
      <c r="O17" s="937"/>
      <c r="P17" s="1070"/>
      <c r="Q17" s="1070"/>
      <c r="R17" s="1070"/>
      <c r="S17" s="1032"/>
      <c r="T17" s="229"/>
      <c r="U17" s="661"/>
      <c r="V17" s="966"/>
      <c r="W17" s="230"/>
      <c r="X17" s="230"/>
      <c r="Y17" s="230"/>
      <c r="Z17" s="230"/>
      <c r="AA17" s="230"/>
    </row>
    <row r="18" spans="1:29" s="217" customFormat="1" ht="15.75">
      <c r="A18" s="217" t="s">
        <v>245</v>
      </c>
      <c r="G18" s="217" t="s">
        <v>241</v>
      </c>
      <c r="H18" s="1069"/>
      <c r="I18" s="1069"/>
      <c r="J18" s="1069"/>
      <c r="K18" s="1069"/>
      <c r="L18" s="1069"/>
      <c r="M18" s="1069"/>
      <c r="N18" s="1069"/>
      <c r="O18" s="937"/>
      <c r="P18" s="1070"/>
      <c r="Q18" s="1070"/>
      <c r="R18" s="1070"/>
      <c r="S18" s="1032"/>
      <c r="T18" s="229"/>
      <c r="U18" s="864"/>
      <c r="V18" s="229"/>
      <c r="W18" s="227"/>
      <c r="X18" s="227"/>
      <c r="Y18" s="227"/>
      <c r="Z18" s="227"/>
      <c r="AA18" s="227"/>
    </row>
    <row r="19" spans="1:29" s="217" customFormat="1" ht="15.75">
      <c r="B19" s="217" t="s">
        <v>246</v>
      </c>
      <c r="G19" s="228" t="s">
        <v>241</v>
      </c>
      <c r="H19" s="1069">
        <f>+'Fund Returns'!H48</f>
        <v>-6.3466573067289204E-3</v>
      </c>
      <c r="I19" s="1069"/>
      <c r="J19" s="1070">
        <f>+'Fund Returns'!I48</f>
        <v>4.2175008648596801E-2</v>
      </c>
      <c r="K19" s="1069"/>
      <c r="L19" s="1070">
        <f>+'Fund Returns'!J48</f>
        <v>4.2175008648596801E-2</v>
      </c>
      <c r="M19" s="1069"/>
      <c r="N19" s="1070">
        <f>+'Fund Returns'!K48</f>
        <v>0.2600501873048624</v>
      </c>
      <c r="O19" s="937"/>
      <c r="P19" s="1070">
        <f>+Z19</f>
        <v>6.9995146620121407E-2</v>
      </c>
      <c r="Q19" s="1070"/>
      <c r="R19" s="1070" t="s">
        <v>244</v>
      </c>
      <c r="S19" s="1032"/>
      <c r="T19" s="229"/>
      <c r="U19" s="229"/>
      <c r="V19" s="229"/>
      <c r="W19" s="230"/>
      <c r="X19" s="219">
        <f>+V12</f>
        <v>41</v>
      </c>
      <c r="Y19" s="230">
        <f>1+TWRSINET</f>
        <v>1.2600501873048624</v>
      </c>
      <c r="Z19" s="230">
        <f>+(Y19)^(12/X19)-1</f>
        <v>6.9995146620121407E-2</v>
      </c>
      <c r="AA19" s="230"/>
    </row>
    <row r="20" spans="1:29" s="217" customFormat="1" ht="15.75">
      <c r="F20" s="228"/>
      <c r="G20" s="228"/>
      <c r="H20" s="1069"/>
      <c r="I20" s="1069"/>
      <c r="J20" s="1069"/>
      <c r="K20" s="1069"/>
      <c r="L20" s="1069"/>
      <c r="M20" s="1069"/>
      <c r="N20" s="1069"/>
      <c r="O20" s="937"/>
      <c r="P20" s="1070"/>
      <c r="Q20" s="1070"/>
      <c r="R20" s="1070"/>
      <c r="S20" s="1032"/>
      <c r="T20" s="229"/>
      <c r="U20" s="229"/>
      <c r="V20" s="864"/>
      <c r="W20" s="227"/>
      <c r="X20" s="227"/>
      <c r="Y20" s="227"/>
      <c r="Z20" s="227"/>
      <c r="AA20" s="227"/>
    </row>
    <row r="21" spans="1:29" s="217" customFormat="1" ht="15.75">
      <c r="A21" s="231" t="s">
        <v>247</v>
      </c>
      <c r="F21" s="228"/>
      <c r="G21" s="228" t="s">
        <v>241</v>
      </c>
      <c r="H21" s="1069"/>
      <c r="I21" s="1069"/>
      <c r="J21" s="1069"/>
      <c r="K21" s="1069"/>
      <c r="L21" s="1069"/>
      <c r="M21" s="1069"/>
      <c r="N21" s="1069"/>
      <c r="O21" s="937"/>
      <c r="P21" s="1070"/>
      <c r="Q21" s="1070"/>
      <c r="R21" s="1070"/>
      <c r="S21" s="1032"/>
      <c r="T21" s="229"/>
      <c r="U21" s="229"/>
      <c r="V21" s="864"/>
      <c r="W21" s="905"/>
      <c r="X21" s="227"/>
      <c r="Y21" s="227"/>
      <c r="Z21" s="227"/>
      <c r="AA21" s="227"/>
    </row>
    <row r="22" spans="1:29" s="217" customFormat="1" ht="15.75">
      <c r="B22" s="217" t="s">
        <v>248</v>
      </c>
      <c r="F22" s="228"/>
      <c r="G22" s="228" t="s">
        <v>241</v>
      </c>
      <c r="H22" s="1069">
        <f>+'LP Returns'!M48</f>
        <v>-6.3870062634412226E-3</v>
      </c>
      <c r="I22" s="1069"/>
      <c r="J22" s="1070">
        <f>+'LP Returns'!N48</f>
        <v>4.2056249898534626E-2</v>
      </c>
      <c r="K22" s="1069"/>
      <c r="L22" s="1070">
        <f>+'LP Returns'!O48</f>
        <v>4.2056249898534626E-2</v>
      </c>
      <c r="M22" s="1069"/>
      <c r="N22" s="1070">
        <f>+'LP Returns'!P48</f>
        <v>0.21307783021421201</v>
      </c>
      <c r="O22" s="1010"/>
      <c r="P22" s="1070">
        <f>+Z22</f>
        <v>5.8163507821171745E-2</v>
      </c>
      <c r="Q22" s="1070"/>
      <c r="R22" s="1070">
        <f>+'Investor IRR'!E76</f>
        <v>2.1171813011169431E-2</v>
      </c>
      <c r="S22" s="1032"/>
      <c r="T22" s="229"/>
      <c r="U22" s="864"/>
      <c r="V22" s="864"/>
      <c r="W22" s="230"/>
      <c r="X22" s="219">
        <f>+V12</f>
        <v>41</v>
      </c>
      <c r="Y22" s="230">
        <f>1+TWRSINETNET</f>
        <v>1.213077830214212</v>
      </c>
      <c r="Z22" s="230">
        <f>+(Y22)^(12/X22)-1</f>
        <v>5.8163507821171745E-2</v>
      </c>
      <c r="AA22" s="230"/>
    </row>
    <row r="23" spans="1:29" s="217" customFormat="1" ht="16.5" thickBot="1">
      <c r="F23" s="228"/>
      <c r="G23" s="228" t="s">
        <v>241</v>
      </c>
      <c r="H23" s="974"/>
      <c r="I23" s="974"/>
      <c r="J23" s="974"/>
      <c r="K23" s="974"/>
      <c r="L23" s="974"/>
      <c r="M23" s="974"/>
      <c r="N23" s="974"/>
      <c r="O23" s="974"/>
      <c r="P23" s="974"/>
      <c r="Q23" s="974"/>
      <c r="R23" s="974"/>
      <c r="S23" s="1032"/>
      <c r="T23" s="972"/>
      <c r="U23" s="864"/>
      <c r="V23" s="232"/>
      <c r="W23" s="227"/>
      <c r="X23" s="227"/>
      <c r="Y23" s="227"/>
      <c r="Z23" s="227"/>
      <c r="AA23" s="227"/>
    </row>
    <row r="24" spans="1:29" s="217" customFormat="1" ht="15.75">
      <c r="G24" s="217" t="s">
        <v>241</v>
      </c>
      <c r="H24" s="233"/>
      <c r="I24" s="233"/>
      <c r="J24" s="233"/>
      <c r="K24" s="233"/>
      <c r="L24" s="233"/>
      <c r="M24" s="233"/>
      <c r="N24" s="233"/>
      <c r="O24" s="233"/>
      <c r="P24" s="233"/>
      <c r="Q24" s="233"/>
      <c r="R24" s="233"/>
      <c r="T24" s="972"/>
      <c r="U24" s="864"/>
      <c r="V24" s="232"/>
    </row>
    <row r="25" spans="1:29" s="217" customFormat="1" ht="15.75">
      <c r="A25" s="217" t="s">
        <v>249</v>
      </c>
      <c r="F25" s="234"/>
      <c r="G25" s="234"/>
      <c r="H25" s="235"/>
      <c r="I25" s="235"/>
      <c r="J25" s="235"/>
      <c r="K25" s="235"/>
      <c r="L25" s="235"/>
      <c r="M25" s="235" t="s">
        <v>241</v>
      </c>
      <c r="N25" s="233"/>
      <c r="O25" s="235" t="s">
        <v>241</v>
      </c>
      <c r="P25" s="233"/>
      <c r="Q25" s="235" t="s">
        <v>241</v>
      </c>
      <c r="R25" s="233"/>
      <c r="T25" s="236"/>
      <c r="U25" s="864"/>
      <c r="V25" s="661"/>
    </row>
    <row r="26" spans="1:29" s="217" customFormat="1" ht="19.5" customHeight="1" thickBot="1">
      <c r="B26" s="217" t="s">
        <v>250</v>
      </c>
      <c r="F26" s="227"/>
      <c r="G26" s="227"/>
      <c r="H26" s="237"/>
      <c r="I26" s="237"/>
      <c r="J26" s="237"/>
      <c r="K26" s="237"/>
      <c r="L26" s="237"/>
      <c r="M26" s="237"/>
      <c r="N26" s="235"/>
      <c r="O26" s="237"/>
      <c r="P26" s="235"/>
      <c r="Q26" s="237" t="s">
        <v>241</v>
      </c>
      <c r="R26" s="238">
        <v>111161322</v>
      </c>
      <c r="T26" s="239"/>
      <c r="U26" s="661"/>
      <c r="V26" s="661"/>
    </row>
    <row r="27" spans="1:29" s="217" customFormat="1" ht="19.5" customHeight="1" thickTop="1" thickBot="1">
      <c r="B27" s="217" t="s">
        <v>251</v>
      </c>
      <c r="H27" s="233"/>
      <c r="I27" s="233"/>
      <c r="J27" s="233"/>
      <c r="K27" s="233"/>
      <c r="L27" s="233"/>
      <c r="M27" s="233"/>
      <c r="N27" s="235"/>
      <c r="O27" s="233"/>
      <c r="P27" s="235"/>
      <c r="Q27" s="233" t="s">
        <v>241</v>
      </c>
      <c r="R27" s="238">
        <f>SCPC!D32</f>
        <v>107810338</v>
      </c>
      <c r="T27" s="219"/>
      <c r="U27" s="901"/>
      <c r="V27" s="661"/>
    </row>
    <row r="28" spans="1:29" s="217" customFormat="1" ht="16.5" thickTop="1">
      <c r="H28" s="233"/>
      <c r="I28" s="233"/>
      <c r="J28" s="233"/>
      <c r="K28" s="233"/>
      <c r="L28" s="233"/>
      <c r="M28" s="233"/>
      <c r="N28" s="237"/>
      <c r="O28" s="233"/>
      <c r="P28" s="237"/>
      <c r="Q28" s="233"/>
      <c r="R28" s="233"/>
      <c r="T28" s="661"/>
      <c r="U28" s="661"/>
      <c r="V28" s="661"/>
      <c r="W28" s="224"/>
      <c r="X28" s="224"/>
      <c r="Y28" s="224"/>
      <c r="Z28" s="224"/>
      <c r="AA28" s="224"/>
    </row>
    <row r="29" spans="1:29" s="217" customFormat="1" ht="15.75">
      <c r="A29" s="217" t="s">
        <v>252</v>
      </c>
      <c r="H29" s="233"/>
      <c r="I29" s="233"/>
      <c r="J29" s="233"/>
      <c r="K29" s="233"/>
      <c r="L29" s="233"/>
      <c r="M29" s="233"/>
      <c r="N29" s="235"/>
      <c r="O29" s="233"/>
      <c r="P29" s="235"/>
      <c r="Q29" s="233" t="s">
        <v>241</v>
      </c>
      <c r="R29" s="233"/>
      <c r="T29" s="240"/>
      <c r="U29" s="240"/>
      <c r="V29" s="981"/>
      <c r="W29" s="224"/>
    </row>
    <row r="30" spans="1:29" s="217" customFormat="1" ht="19.5" customHeight="1" thickBot="1">
      <c r="B30" s="217" t="s">
        <v>253</v>
      </c>
      <c r="H30" s="233"/>
      <c r="I30" s="233"/>
      <c r="J30" s="233"/>
      <c r="K30" s="233"/>
      <c r="L30" s="233"/>
      <c r="M30" s="233"/>
      <c r="N30" s="237"/>
      <c r="O30" s="233"/>
      <c r="P30" s="237"/>
      <c r="Q30" s="233" t="s">
        <v>241</v>
      </c>
      <c r="R30" s="238">
        <v>-710009</v>
      </c>
      <c r="T30" s="240"/>
      <c r="U30" s="240"/>
      <c r="V30" s="661"/>
      <c r="W30" s="224"/>
      <c r="X30" s="241"/>
      <c r="Y30" s="241"/>
      <c r="Z30" s="241"/>
      <c r="AA30" s="241"/>
      <c r="AB30" s="241"/>
      <c r="AC30" s="241"/>
    </row>
    <row r="31" spans="1:29" s="217" customFormat="1" ht="19.5" customHeight="1" thickTop="1" thickBot="1">
      <c r="B31" s="217" t="s">
        <v>255</v>
      </c>
      <c r="H31" s="233"/>
      <c r="I31" s="233"/>
      <c r="J31" s="233"/>
      <c r="K31" s="233"/>
      <c r="L31" s="233"/>
      <c r="M31" s="233"/>
      <c r="N31" s="237"/>
      <c r="O31" s="233"/>
      <c r="P31" s="237"/>
      <c r="Q31" s="233" t="s">
        <v>241</v>
      </c>
      <c r="R31" s="238">
        <f>CMNETINCOME+2950454+2421249</f>
        <v>4661694</v>
      </c>
      <c r="T31" s="240"/>
      <c r="U31" s="240"/>
      <c r="V31" s="240"/>
      <c r="W31" s="661"/>
      <c r="X31" s="242"/>
      <c r="Y31" s="242"/>
      <c r="Z31" s="242"/>
      <c r="AA31" s="242"/>
      <c r="AB31" s="242"/>
      <c r="AC31" s="241"/>
    </row>
    <row r="32" spans="1:29" s="217" customFormat="1" ht="19.5" customHeight="1" thickTop="1" thickBot="1">
      <c r="B32" s="217" t="s">
        <v>257</v>
      </c>
      <c r="H32" s="233"/>
      <c r="I32" s="233"/>
      <c r="J32" s="233"/>
      <c r="K32" s="233"/>
      <c r="L32" s="233"/>
      <c r="M32" s="233"/>
      <c r="N32" s="237"/>
      <c r="O32" s="233"/>
      <c r="P32" s="237"/>
      <c r="Q32" s="233" t="s">
        <v>241</v>
      </c>
      <c r="R32" s="238">
        <f>CQNETINCOME</f>
        <v>4661694</v>
      </c>
      <c r="T32" s="661"/>
      <c r="U32" s="240"/>
      <c r="V32" s="240"/>
      <c r="W32" s="661"/>
      <c r="X32" s="240"/>
      <c r="Y32" s="240"/>
      <c r="Z32" s="240"/>
      <c r="AA32" s="240"/>
      <c r="AB32" s="240"/>
      <c r="AC32" s="241"/>
    </row>
    <row r="33" spans="1:29" s="217" customFormat="1" ht="19.5" customHeight="1" thickTop="1" thickBot="1">
      <c r="B33" s="217" t="s">
        <v>259</v>
      </c>
      <c r="H33" s="233"/>
      <c r="I33" s="233"/>
      <c r="J33" s="233"/>
      <c r="K33" s="233"/>
      <c r="L33" s="233"/>
      <c r="M33" s="233"/>
      <c r="N33" s="237"/>
      <c r="O33" s="937"/>
      <c r="P33" s="237"/>
      <c r="Q33" s="233" t="s">
        <v>241</v>
      </c>
      <c r="R33" s="238">
        <f>+YTDNETINCOME+16992637-1-16530681</f>
        <v>5123649</v>
      </c>
      <c r="T33" s="240"/>
      <c r="U33" s="240"/>
      <c r="V33" s="240"/>
      <c r="W33" s="224"/>
      <c r="X33" s="240"/>
      <c r="Y33" s="240"/>
      <c r="Z33" s="240"/>
      <c r="AA33" s="240"/>
      <c r="AB33" s="240"/>
      <c r="AC33" s="241"/>
    </row>
    <row r="34" spans="1:29" s="217" customFormat="1" ht="16.5" thickTop="1">
      <c r="H34" s="233"/>
      <c r="I34" s="233"/>
      <c r="J34" s="233"/>
      <c r="K34" s="233"/>
      <c r="L34" s="233"/>
      <c r="M34" s="233" t="s">
        <v>241</v>
      </c>
      <c r="N34" s="237"/>
      <c r="O34" s="233" t="s">
        <v>241</v>
      </c>
      <c r="P34" s="237"/>
      <c r="Q34" s="233" t="s">
        <v>241</v>
      </c>
      <c r="R34" s="233"/>
      <c r="T34" s="240"/>
      <c r="W34" s="224"/>
    </row>
    <row r="35" spans="1:29" s="217" customFormat="1" ht="15.75">
      <c r="A35" s="217" t="s">
        <v>261</v>
      </c>
      <c r="H35" s="233"/>
      <c r="I35" s="233"/>
      <c r="J35" s="233"/>
      <c r="K35" s="233"/>
      <c r="L35" s="233"/>
      <c r="M35" s="233"/>
      <c r="N35" s="237"/>
      <c r="O35" s="233"/>
      <c r="P35" s="237"/>
      <c r="Q35" s="233"/>
      <c r="R35" s="233"/>
      <c r="T35" s="224"/>
    </row>
    <row r="36" spans="1:29" s="217" customFormat="1" ht="19.5" customHeight="1" thickBot="1">
      <c r="B36" s="217" t="s">
        <v>262</v>
      </c>
      <c r="H36" s="233"/>
      <c r="I36" s="233"/>
      <c r="J36" s="233"/>
      <c r="K36" s="233"/>
      <c r="L36" s="233"/>
      <c r="M36" s="233"/>
      <c r="N36" s="235"/>
      <c r="O36" s="233"/>
      <c r="P36" s="235"/>
      <c r="Q36" s="233" t="s">
        <v>241</v>
      </c>
      <c r="R36" s="238">
        <f>'Partner commitments'!I43</f>
        <v>154639175</v>
      </c>
      <c r="T36" s="224"/>
      <c r="U36" s="661"/>
    </row>
    <row r="37" spans="1:29" s="217" customFormat="1" ht="19.5" customHeight="1" thickTop="1" thickBot="1">
      <c r="B37" s="217" t="s">
        <v>1489</v>
      </c>
      <c r="H37" s="233"/>
      <c r="I37" s="233"/>
      <c r="J37" s="233"/>
      <c r="K37" s="233"/>
      <c r="L37" s="233"/>
      <c r="M37" s="233"/>
      <c r="N37" s="237"/>
      <c r="O37" s="233"/>
      <c r="P37" s="237"/>
      <c r="Q37" s="233" t="s">
        <v>241</v>
      </c>
      <c r="R37" s="238">
        <f>'Partner commitments'!I68</f>
        <v>44458980</v>
      </c>
      <c r="T37" s="224"/>
      <c r="U37" s="661"/>
    </row>
    <row r="38" spans="1:29" s="217" customFormat="1" ht="16.5" thickTop="1">
      <c r="H38" s="233"/>
      <c r="I38" s="233"/>
      <c r="J38" s="233"/>
      <c r="K38" s="233"/>
      <c r="L38" s="233"/>
      <c r="M38" s="233" t="s">
        <v>241</v>
      </c>
      <c r="N38" s="237"/>
      <c r="O38" s="233" t="s">
        <v>241</v>
      </c>
      <c r="P38" s="237"/>
      <c r="Q38" s="233" t="s">
        <v>241</v>
      </c>
      <c r="R38" s="233"/>
      <c r="T38" s="224"/>
      <c r="V38" s="661"/>
    </row>
    <row r="39" spans="1:29" s="217" customFormat="1" ht="15.75">
      <c r="A39" s="217" t="s">
        <v>263</v>
      </c>
      <c r="H39" s="233"/>
      <c r="I39" s="233"/>
      <c r="J39" s="233"/>
      <c r="K39" s="233"/>
      <c r="L39" s="233"/>
      <c r="M39" s="233"/>
      <c r="N39" s="237"/>
      <c r="O39" s="233"/>
      <c r="P39" s="237"/>
      <c r="Q39" s="233"/>
      <c r="R39" s="233"/>
      <c r="T39" s="224"/>
      <c r="U39" s="243"/>
      <c r="V39" s="661"/>
    </row>
    <row r="40" spans="1:29" s="217" customFormat="1" ht="19.5" customHeight="1" thickBot="1">
      <c r="B40" s="217" t="s">
        <v>264</v>
      </c>
      <c r="H40" s="233"/>
      <c r="I40" s="233"/>
      <c r="J40" s="233"/>
      <c r="K40" s="233"/>
      <c r="L40" s="233"/>
      <c r="M40" s="233"/>
      <c r="N40" s="237"/>
      <c r="O40" s="233"/>
      <c r="P40" s="237"/>
      <c r="Q40" s="233" t="s">
        <v>241</v>
      </c>
      <c r="R40" s="238">
        <f>+'Schedule of Distributions'!N50</f>
        <v>46520210</v>
      </c>
      <c r="U40" s="239"/>
      <c r="V40" s="661"/>
    </row>
    <row r="41" spans="1:29" s="217" customFormat="1" ht="19.5" customHeight="1" thickTop="1" thickBot="1">
      <c r="B41" s="231" t="s">
        <v>265</v>
      </c>
      <c r="H41" s="233"/>
      <c r="I41" s="233"/>
      <c r="J41" s="233"/>
      <c r="K41" s="233"/>
      <c r="L41" s="233"/>
      <c r="M41" s="233"/>
      <c r="N41" s="237"/>
      <c r="O41" s="233"/>
      <c r="P41" s="237"/>
      <c r="Q41" s="233" t="s">
        <v>241</v>
      </c>
      <c r="R41" s="238">
        <f>-'Partner commitments'!I75</f>
        <v>3500000</v>
      </c>
      <c r="T41" s="239"/>
      <c r="U41" s="239"/>
    </row>
    <row r="42" spans="1:29" s="217" customFormat="1" ht="19.5" customHeight="1" thickTop="1" thickBot="1">
      <c r="B42" s="231" t="s">
        <v>266</v>
      </c>
      <c r="H42" s="233"/>
      <c r="I42" s="233"/>
      <c r="J42" s="233"/>
      <c r="K42" s="233"/>
      <c r="L42" s="233"/>
      <c r="M42" s="233"/>
      <c r="N42" s="237"/>
      <c r="O42" s="233"/>
      <c r="P42" s="237"/>
      <c r="Q42" s="233" t="s">
        <v>241</v>
      </c>
      <c r="R42" s="238">
        <f>-'Partner commitments'!I62</f>
        <v>44458980</v>
      </c>
      <c r="T42" s="239"/>
      <c r="U42" s="901"/>
    </row>
    <row r="43" spans="1:29" s="217" customFormat="1" ht="19.5" customHeight="1" thickTop="1" thickBot="1">
      <c r="B43" s="231" t="s">
        <v>267</v>
      </c>
      <c r="H43" s="233"/>
      <c r="I43" s="233"/>
      <c r="J43" s="233"/>
      <c r="K43" s="233"/>
      <c r="L43" s="233"/>
      <c r="M43" s="233"/>
      <c r="N43" s="237"/>
      <c r="O43" s="233"/>
      <c r="P43" s="237"/>
      <c r="Q43" s="233" t="s">
        <v>241</v>
      </c>
      <c r="R43" s="238">
        <f>+'Schedule of Distributions'!J26</f>
        <v>104291</v>
      </c>
      <c r="T43" s="239"/>
      <c r="U43" s="239"/>
      <c r="V43" s="239"/>
    </row>
    <row r="44" spans="1:29" s="217" customFormat="1" ht="19.5" customHeight="1" thickTop="1" thickBot="1">
      <c r="B44" s="644" t="s">
        <v>1386</v>
      </c>
      <c r="H44" s="233"/>
      <c r="I44" s="233"/>
      <c r="J44" s="233"/>
      <c r="K44" s="233"/>
      <c r="L44" s="233"/>
      <c r="M44" s="233"/>
      <c r="N44" s="237"/>
      <c r="O44" s="233"/>
      <c r="P44" s="237"/>
      <c r="Q44" s="233" t="s">
        <v>241</v>
      </c>
      <c r="R44" s="238">
        <v>0</v>
      </c>
      <c r="T44" s="239"/>
      <c r="U44" s="239"/>
      <c r="V44" s="239"/>
    </row>
    <row r="45" spans="1:29" s="217" customFormat="1" ht="19.5" customHeight="1" thickTop="1" thickBot="1">
      <c r="B45" s="231" t="s">
        <v>268</v>
      </c>
      <c r="H45" s="233"/>
      <c r="I45" s="233"/>
      <c r="J45" s="233"/>
      <c r="K45" s="233"/>
      <c r="L45" s="233"/>
      <c r="M45" s="233"/>
      <c r="N45" s="235"/>
      <c r="O45" s="233"/>
      <c r="P45" s="235"/>
      <c r="Q45" s="233" t="s">
        <v>241</v>
      </c>
      <c r="R45" s="238">
        <f>-'Preferred Return'!O155</f>
        <v>538231</v>
      </c>
      <c r="U45" s="239"/>
      <c r="V45" s="661"/>
    </row>
    <row r="46" spans="1:29" s="217" customFormat="1" ht="16.5" thickTop="1">
      <c r="H46" s="233"/>
      <c r="I46" s="233"/>
      <c r="J46" s="233"/>
      <c r="K46" s="233"/>
      <c r="L46" s="233"/>
      <c r="M46" s="233"/>
      <c r="N46" s="237"/>
      <c r="O46" s="233"/>
      <c r="P46" s="237"/>
      <c r="Q46" s="233"/>
      <c r="R46" s="233"/>
      <c r="U46" s="901"/>
      <c r="V46" s="661"/>
    </row>
    <row r="47" spans="1:29" s="217" customFormat="1" ht="15.75">
      <c r="A47" s="217" t="s">
        <v>269</v>
      </c>
      <c r="H47" s="233"/>
      <c r="I47" s="233"/>
      <c r="J47" s="233"/>
      <c r="K47" s="233"/>
      <c r="L47" s="233"/>
      <c r="M47" s="233"/>
      <c r="N47" s="237"/>
      <c r="O47" s="233"/>
      <c r="P47" s="237"/>
      <c r="Q47" s="233"/>
      <c r="R47" s="233"/>
      <c r="U47" s="901"/>
      <c r="V47" s="661"/>
    </row>
    <row r="48" spans="1:29" s="217" customFormat="1" ht="19.5" customHeight="1" thickBot="1">
      <c r="B48" s="217" t="s">
        <v>270</v>
      </c>
      <c r="H48" s="233"/>
      <c r="I48" s="233"/>
      <c r="J48" s="233"/>
      <c r="K48" s="233"/>
      <c r="L48" s="233"/>
      <c r="M48" s="233"/>
      <c r="N48" s="237"/>
      <c r="O48" s="233"/>
      <c r="P48" s="237"/>
      <c r="Q48" s="233" t="s">
        <v>241</v>
      </c>
      <c r="R48" s="238">
        <f>'Preferred Return'!O138</f>
        <v>17776948.474250067</v>
      </c>
      <c r="U48" s="661"/>
      <c r="V48" s="661"/>
    </row>
    <row r="49" spans="1:22" s="217" customFormat="1" ht="19.5" customHeight="1" thickTop="1" thickBot="1">
      <c r="B49" s="231" t="s">
        <v>1694</v>
      </c>
      <c r="H49" s="233"/>
      <c r="I49" s="233"/>
      <c r="J49" s="233"/>
      <c r="K49" s="233"/>
      <c r="L49" s="233"/>
      <c r="M49" s="233"/>
      <c r="N49" s="237"/>
      <c r="O49" s="233"/>
      <c r="P49" s="237"/>
      <c r="Q49" s="233" t="s">
        <v>241</v>
      </c>
      <c r="R49" s="238">
        <f>'Preferred Return'!O151</f>
        <v>0</v>
      </c>
      <c r="U49" s="661"/>
      <c r="V49" s="661"/>
    </row>
    <row r="50" spans="1:22" s="217" customFormat="1" ht="16.5" thickTop="1">
      <c r="H50" s="233"/>
      <c r="I50" s="233"/>
      <c r="J50" s="233"/>
      <c r="K50" s="233"/>
      <c r="L50" s="233"/>
      <c r="M50" s="233"/>
      <c r="N50" s="237"/>
      <c r="O50" s="233"/>
      <c r="P50" s="237"/>
      <c r="Q50" s="233"/>
      <c r="R50" s="233"/>
      <c r="T50" s="244"/>
      <c r="U50" s="901"/>
    </row>
    <row r="51" spans="1:22" s="217" customFormat="1" ht="15.75">
      <c r="A51" s="217" t="s">
        <v>271</v>
      </c>
      <c r="H51" s="233"/>
      <c r="I51" s="233"/>
      <c r="J51" s="233"/>
      <c r="K51" s="233"/>
      <c r="L51" s="233"/>
      <c r="M51" s="233"/>
      <c r="N51" s="237"/>
      <c r="O51" s="233"/>
      <c r="P51" s="237"/>
      <c r="Q51" s="233"/>
      <c r="R51" s="233"/>
      <c r="T51" s="861" t="s">
        <v>1347</v>
      </c>
    </row>
    <row r="52" spans="1:22" s="217" customFormat="1" ht="19.5" customHeight="1" thickBot="1">
      <c r="B52" s="217" t="s">
        <v>272</v>
      </c>
      <c r="H52" s="233"/>
      <c r="I52" s="233"/>
      <c r="J52" s="233"/>
      <c r="K52" s="233"/>
      <c r="L52" s="233"/>
      <c r="M52" s="233"/>
      <c r="N52" s="237"/>
      <c r="O52" s="233"/>
      <c r="P52" s="237"/>
      <c r="Q52" s="233" t="s">
        <v>241</v>
      </c>
      <c r="R52" s="238">
        <f>-'Fund Returns'!J146</f>
        <v>3372022</v>
      </c>
      <c r="T52" s="240">
        <f>+MGMTFEE-'Fund Expenses'!D14</f>
        <v>-9.9999997764825821E-3</v>
      </c>
      <c r="U52" s="661"/>
      <c r="V52" s="661"/>
    </row>
    <row r="53" spans="1:22" s="217" customFormat="1" ht="19.5" customHeight="1" thickTop="1" thickBot="1">
      <c r="B53" s="217" t="s">
        <v>1559</v>
      </c>
      <c r="H53" s="233"/>
      <c r="I53" s="233"/>
      <c r="J53" s="233"/>
      <c r="K53" s="233"/>
      <c r="L53" s="233"/>
      <c r="M53" s="233"/>
      <c r="N53" s="237"/>
      <c r="O53" s="233"/>
      <c r="P53" s="233"/>
      <c r="Q53" s="965"/>
      <c r="R53" s="238">
        <f>'Fund Expenses'!D16</f>
        <v>1800659.1599999997</v>
      </c>
      <c r="T53" s="250"/>
      <c r="U53" s="661"/>
      <c r="V53" s="661"/>
    </row>
    <row r="54" spans="1:22" s="217" customFormat="1" ht="19.5" customHeight="1" thickTop="1" thickBot="1">
      <c r="B54" s="231" t="s">
        <v>273</v>
      </c>
      <c r="H54" s="233"/>
      <c r="I54" s="233"/>
      <c r="J54" s="233"/>
      <c r="K54" s="233"/>
      <c r="L54" s="233"/>
      <c r="M54" s="233"/>
      <c r="N54" s="237"/>
      <c r="O54" s="233"/>
      <c r="P54" s="237"/>
      <c r="Q54" s="233" t="s">
        <v>241</v>
      </c>
      <c r="R54" s="238">
        <f>-'Fund Returns'!K146</f>
        <v>2594191</v>
      </c>
      <c r="T54" s="967">
        <f>+EXPENSES-'Fund Expenses'!D15</f>
        <v>-0.73000000137835741</v>
      </c>
      <c r="V54" s="661"/>
    </row>
    <row r="55" spans="1:22" s="217" customFormat="1" ht="16.5" thickTop="1">
      <c r="H55" s="233"/>
      <c r="I55" s="233"/>
      <c r="J55" s="233"/>
      <c r="K55" s="233"/>
      <c r="L55" s="233"/>
      <c r="M55" s="233"/>
      <c r="N55" s="237"/>
      <c r="O55" s="233"/>
      <c r="P55" s="237"/>
      <c r="Q55" s="233"/>
      <c r="R55" s="233"/>
    </row>
    <row r="56" spans="1:22" s="217" customFormat="1" ht="15.75">
      <c r="A56" s="217" t="s">
        <v>274</v>
      </c>
      <c r="H56" s="233"/>
      <c r="I56" s="233"/>
      <c r="J56" s="233"/>
      <c r="K56" s="233"/>
      <c r="L56" s="233"/>
      <c r="M56" s="233"/>
      <c r="N56" s="237"/>
      <c r="O56" s="233"/>
      <c r="P56" s="237"/>
      <c r="Q56" s="233"/>
      <c r="R56" s="233"/>
      <c r="T56" s="245" t="s">
        <v>275</v>
      </c>
    </row>
    <row r="57" spans="1:22" s="217" customFormat="1" ht="19.5" customHeight="1" thickBot="1">
      <c r="B57" s="217" t="s">
        <v>276</v>
      </c>
      <c r="H57" s="233"/>
      <c r="I57" s="233"/>
      <c r="J57" s="233"/>
      <c r="K57" s="233"/>
      <c r="L57" s="233"/>
      <c r="M57" s="233"/>
      <c r="N57" s="246"/>
      <c r="O57" s="233"/>
      <c r="P57" s="246"/>
      <c r="Q57" s="233" t="s">
        <v>241</v>
      </c>
      <c r="R57" s="247">
        <f>(NAVNet+EXPENSES+MGMTFEE+R41+CapDistRecall+GPMGMTFEETRUEUP+R45)/ITDDRAWDOWNS</f>
        <v>1.0717144410528574</v>
      </c>
      <c r="S57" s="248"/>
      <c r="T57" s="248">
        <f>($R$33+$R$52+$R$54+R43)/$R$36+1</f>
        <v>1.0723888561873147</v>
      </c>
      <c r="U57" s="249">
        <f>T57-R57</f>
        <v>6.7441513445731793E-4</v>
      </c>
    </row>
    <row r="58" spans="1:22" s="217" customFormat="1" ht="19.5" customHeight="1" thickTop="1" thickBot="1">
      <c r="B58" s="217" t="s">
        <v>277</v>
      </c>
      <c r="H58" s="233"/>
      <c r="I58" s="233"/>
      <c r="J58" s="233"/>
      <c r="K58" s="233"/>
      <c r="L58" s="233"/>
      <c r="M58" s="233"/>
      <c r="N58" s="246"/>
      <c r="O58" s="233"/>
      <c r="P58" s="246"/>
      <c r="Q58" s="233" t="s">
        <v>241</v>
      </c>
      <c r="R58" s="247">
        <f>(NAVNet+R41+CapDistRecall+R45)/ITDDRAWDOWNS</f>
        <v>1.0324585151207641</v>
      </c>
      <c r="S58" s="248"/>
      <c r="T58" s="248">
        <f>($R$33)/$R$36+1</f>
        <v>1.0331329302552215</v>
      </c>
      <c r="U58" s="249">
        <f>T58-R58</f>
        <v>6.7441513445731793E-4</v>
      </c>
    </row>
    <row r="59" spans="1:22" s="217" customFormat="1" ht="19.5" customHeight="1" thickTop="1" thickBot="1">
      <c r="B59" s="217" t="s">
        <v>278</v>
      </c>
      <c r="H59" s="233"/>
      <c r="I59" s="233"/>
      <c r="J59" s="233"/>
      <c r="K59" s="233"/>
      <c r="L59" s="233"/>
      <c r="M59" s="233"/>
      <c r="N59" s="246"/>
      <c r="O59" s="233"/>
      <c r="P59" s="246"/>
      <c r="Q59" s="233" t="s">
        <v>241</v>
      </c>
      <c r="R59" s="247">
        <f>(NAVNetNet+R45+ITDDISTRIBUTIONS-ITDINCENTIVEFEE)/'Partner commitments'!K43</f>
        <v>1.0324585266666666</v>
      </c>
      <c r="S59" s="248"/>
      <c r="T59" s="248">
        <f>($R$33-R49)/$R$36+1</f>
        <v>1.0331329302552215</v>
      </c>
      <c r="U59" s="249">
        <f>T59-R59</f>
        <v>6.744035885548616E-4</v>
      </c>
    </row>
    <row r="60" spans="1:22" ht="12.75" customHeight="1" thickTop="1">
      <c r="R60" s="251"/>
      <c r="U60" s="251"/>
    </row>
    <row r="61" spans="1:22" ht="16.5" thickBot="1">
      <c r="A61" s="217" t="s">
        <v>279</v>
      </c>
      <c r="B61" s="217"/>
      <c r="C61" s="217"/>
      <c r="D61" s="217"/>
      <c r="E61" s="217"/>
      <c r="F61" s="217"/>
      <c r="G61" s="217"/>
      <c r="H61" s="233"/>
      <c r="I61" s="233"/>
      <c r="J61" s="233"/>
      <c r="K61" s="233"/>
      <c r="L61" s="233"/>
      <c r="M61" s="233"/>
      <c r="N61" s="246"/>
      <c r="O61" s="233"/>
      <c r="P61" s="246"/>
      <c r="Q61" s="233" t="s">
        <v>241</v>
      </c>
      <c r="R61" s="247">
        <f>(R41+CapDistRecall)/ITDDRAWDOWNS</f>
        <v>0.31013473785022455</v>
      </c>
      <c r="T61" s="252">
        <f>(CapDistRecall+R41)/ITDDRAWDOWNS</f>
        <v>0.31013473785022455</v>
      </c>
      <c r="U61" s="252">
        <f>+R61-T61</f>
        <v>0</v>
      </c>
    </row>
    <row r="62" spans="1:22" ht="12.75" customHeight="1" thickTop="1"/>
    <row r="65" spans="2:20" ht="12.75" customHeight="1">
      <c r="B65" s="603" t="s">
        <v>1387</v>
      </c>
      <c r="C65" s="603"/>
      <c r="D65" s="603"/>
      <c r="E65" s="603"/>
      <c r="F65" s="603">
        <v>0</v>
      </c>
    </row>
    <row r="66" spans="2:20" ht="12.75" customHeight="1">
      <c r="B66" s="603" t="s">
        <v>1388</v>
      </c>
      <c r="C66" s="603"/>
      <c r="D66" s="603"/>
      <c r="E66" s="603"/>
      <c r="F66" s="603">
        <v>0</v>
      </c>
    </row>
    <row r="70" spans="2:20" ht="12.75" customHeight="1">
      <c r="R70" s="604"/>
      <c r="T70" s="604"/>
    </row>
    <row r="71" spans="2:20" ht="12.75" customHeight="1">
      <c r="R71" s="604"/>
      <c r="T71" s="604"/>
    </row>
    <row r="72" spans="2:20" ht="12.75" customHeight="1">
      <c r="R72" s="604"/>
      <c r="T72" s="604"/>
    </row>
    <row r="73" spans="2:20" ht="12.75" customHeight="1">
      <c r="R73" s="604"/>
    </row>
    <row r="74" spans="2:20" ht="12.75" customHeight="1">
      <c r="R74" s="603"/>
    </row>
    <row r="75" spans="2:20" ht="12.75" customHeight="1">
      <c r="R75" s="604"/>
    </row>
    <row r="102" spans="2:11" ht="12.75" customHeight="1">
      <c r="B102" s="1144" t="s">
        <v>280</v>
      </c>
      <c r="C102" s="1144"/>
      <c r="D102" s="1144"/>
      <c r="E102" s="1144"/>
      <c r="F102" s="1144"/>
      <c r="G102" s="1144"/>
      <c r="H102" s="1144"/>
      <c r="I102" s="1144"/>
      <c r="J102" s="1144"/>
      <c r="K102" s="1144"/>
    </row>
    <row r="103" spans="2:11" ht="12.75" customHeight="1">
      <c r="B103" s="214" t="s">
        <v>281</v>
      </c>
      <c r="F103" s="16" t="s">
        <v>282</v>
      </c>
      <c r="I103" s="16" t="s">
        <v>283</v>
      </c>
    </row>
    <row r="104" spans="2:11" ht="12.75" customHeight="1">
      <c r="B104" s="16" t="s">
        <v>284</v>
      </c>
      <c r="F104" s="16" t="s">
        <v>285</v>
      </c>
    </row>
    <row r="105" spans="2:11" ht="12.75" customHeight="1">
      <c r="B105" s="16" t="s">
        <v>286</v>
      </c>
      <c r="F105" s="16" t="s">
        <v>287</v>
      </c>
      <c r="I105" s="16" t="s">
        <v>288</v>
      </c>
    </row>
    <row r="106" spans="2:11" ht="12.75" customHeight="1">
      <c r="B106" s="16" t="s">
        <v>289</v>
      </c>
      <c r="F106" s="16" t="s">
        <v>290</v>
      </c>
      <c r="I106" s="16" t="s">
        <v>291</v>
      </c>
    </row>
    <row r="107" spans="2:11" ht="12.75" customHeight="1">
      <c r="B107" s="16" t="s">
        <v>292</v>
      </c>
      <c r="F107" s="16" t="s">
        <v>293</v>
      </c>
      <c r="I107" s="16" t="s">
        <v>294</v>
      </c>
    </row>
    <row r="108" spans="2:11" ht="12.75" customHeight="1">
      <c r="B108" s="16" t="s">
        <v>295</v>
      </c>
      <c r="F108" s="16" t="s">
        <v>296</v>
      </c>
      <c r="I108" s="16" t="s">
        <v>297</v>
      </c>
    </row>
    <row r="109" spans="2:11" ht="12.75" customHeight="1">
      <c r="B109" s="16" t="s">
        <v>298</v>
      </c>
      <c r="F109" s="16" t="s">
        <v>299</v>
      </c>
      <c r="I109" s="16" t="s">
        <v>300</v>
      </c>
    </row>
    <row r="110" spans="2:11" ht="12.75" customHeight="1">
      <c r="B110" s="16" t="s">
        <v>301</v>
      </c>
      <c r="F110" s="16" t="s">
        <v>302</v>
      </c>
      <c r="I110" s="16" t="s">
        <v>303</v>
      </c>
    </row>
    <row r="111" spans="2:11" ht="12.75" customHeight="1">
      <c r="B111" s="16" t="s">
        <v>304</v>
      </c>
      <c r="F111" s="16" t="s">
        <v>305</v>
      </c>
      <c r="I111" s="16" t="s">
        <v>306</v>
      </c>
    </row>
    <row r="112" spans="2:11" ht="12.75" customHeight="1">
      <c r="B112" s="16" t="s">
        <v>307</v>
      </c>
      <c r="F112" s="16" t="s">
        <v>308</v>
      </c>
      <c r="I112" s="16" t="s">
        <v>309</v>
      </c>
    </row>
    <row r="113" spans="2:9" ht="12.75" customHeight="1">
      <c r="B113" s="16" t="s">
        <v>310</v>
      </c>
      <c r="F113" s="16" t="s">
        <v>311</v>
      </c>
      <c r="I113" s="16" t="s">
        <v>312</v>
      </c>
    </row>
    <row r="114" spans="2:9" ht="12.75" customHeight="1">
      <c r="B114" s="16" t="s">
        <v>313</v>
      </c>
      <c r="F114" s="16" t="s">
        <v>314</v>
      </c>
      <c r="I114" s="16" t="s">
        <v>315</v>
      </c>
    </row>
    <row r="115" spans="2:9" ht="12.75" customHeight="1">
      <c r="B115" s="16" t="s">
        <v>316</v>
      </c>
      <c r="F115" s="16" t="s">
        <v>317</v>
      </c>
    </row>
    <row r="116" spans="2:9" ht="12.75" customHeight="1">
      <c r="B116" s="16" t="s">
        <v>318</v>
      </c>
      <c r="F116" s="16" t="s">
        <v>319</v>
      </c>
    </row>
    <row r="117" spans="2:9" ht="12.75" customHeight="1">
      <c r="B117" s="16" t="s">
        <v>320</v>
      </c>
      <c r="F117" s="16" t="s">
        <v>321</v>
      </c>
    </row>
    <row r="118" spans="2:9" ht="12.75" customHeight="1">
      <c r="B118" s="16" t="s">
        <v>322</v>
      </c>
      <c r="F118" s="16" t="s">
        <v>323</v>
      </c>
    </row>
    <row r="119" spans="2:9" ht="12.75" customHeight="1">
      <c r="B119" s="16" t="s">
        <v>324</v>
      </c>
      <c r="F119" s="16" t="s">
        <v>325</v>
      </c>
    </row>
    <row r="120" spans="2:9" ht="12.75" customHeight="1">
      <c r="B120" s="16" t="s">
        <v>326</v>
      </c>
      <c r="F120" s="16" t="s">
        <v>327</v>
      </c>
    </row>
  </sheetData>
  <mergeCells count="1">
    <mergeCell ref="B102:K102"/>
  </mergeCells>
  <pageMargins left="0.7" right="0.7" top="0.75" bottom="0.75" header="0.3" footer="0.3"/>
  <pageSetup scale="5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pageSetUpPr fitToPage="1"/>
  </sheetPr>
  <dimension ref="A1:AA146"/>
  <sheetViews>
    <sheetView showGridLines="0" view="pageBreakPreview" topLeftCell="A88" zoomScale="85" zoomScaleNormal="80" zoomScaleSheetLayoutView="85" workbookViewId="0">
      <selection activeCell="P143" sqref="P143"/>
    </sheetView>
  </sheetViews>
  <sheetFormatPr defaultColWidth="9.140625" defaultRowHeight="12.75"/>
  <cols>
    <col min="1" max="1" width="1.7109375" style="567" customWidth="1"/>
    <col min="2" max="2" width="13.7109375" style="567" customWidth="1"/>
    <col min="3" max="3" width="16.140625" style="567" bestFit="1" customWidth="1"/>
    <col min="4" max="4" width="15.140625" style="567" customWidth="1"/>
    <col min="5" max="5" width="14.42578125" style="567" customWidth="1"/>
    <col min="6" max="6" width="14.28515625" style="567" customWidth="1"/>
    <col min="7" max="7" width="1.7109375" style="567" customWidth="1"/>
    <col min="8" max="8" width="14.7109375" style="567" customWidth="1"/>
    <col min="9" max="9" width="15.140625" style="567" customWidth="1"/>
    <col min="10" max="10" width="13.85546875" style="567" customWidth="1"/>
    <col min="11" max="11" width="14" style="567" customWidth="1"/>
    <col min="12" max="12" width="1.7109375" style="567" customWidth="1"/>
    <col min="13" max="13" width="14.85546875" style="567" bestFit="1" customWidth="1"/>
    <col min="14" max="14" width="15" style="567" customWidth="1"/>
    <col min="15" max="15" width="16" style="567" customWidth="1"/>
    <col min="16" max="16" width="16.140625" style="567" bestFit="1" customWidth="1"/>
    <col min="17" max="17" width="12.7109375" style="567" customWidth="1"/>
    <col min="18" max="18" width="20.7109375" style="567" bestFit="1" customWidth="1"/>
    <col min="19" max="19" width="21.28515625" style="567" bestFit="1" customWidth="1"/>
    <col min="20" max="20" width="12.42578125" style="567" customWidth="1"/>
    <col min="21" max="21" width="10.140625" style="567" bestFit="1" customWidth="1"/>
    <col min="22" max="16384" width="9.140625" style="567"/>
  </cols>
  <sheetData>
    <row r="1" spans="1:17" s="603" customFormat="1" ht="18.75">
      <c r="B1" s="863" t="s">
        <v>1342</v>
      </c>
    </row>
    <row r="2" spans="1:17" s="253" customFormat="1">
      <c r="B2" s="254">
        <v>1</v>
      </c>
      <c r="C2" s="255">
        <f t="shared" ref="C2:L2" si="0">+B2+1</f>
        <v>2</v>
      </c>
      <c r="D2" s="255">
        <f t="shared" si="0"/>
        <v>3</v>
      </c>
      <c r="E2" s="255">
        <f>+D2+1</f>
        <v>4</v>
      </c>
      <c r="F2" s="255">
        <f t="shared" si="0"/>
        <v>5</v>
      </c>
      <c r="G2" s="255">
        <f t="shared" si="0"/>
        <v>6</v>
      </c>
      <c r="H2" s="255">
        <f t="shared" si="0"/>
        <v>7</v>
      </c>
      <c r="I2" s="255">
        <f t="shared" si="0"/>
        <v>8</v>
      </c>
      <c r="J2" s="255">
        <f t="shared" si="0"/>
        <v>9</v>
      </c>
      <c r="K2" s="255">
        <f t="shared" si="0"/>
        <v>10</v>
      </c>
      <c r="L2" s="255">
        <f t="shared" si="0"/>
        <v>11</v>
      </c>
      <c r="M2" s="255">
        <f t="shared" ref="M2:P2" si="1">L2+1</f>
        <v>12</v>
      </c>
      <c r="N2" s="255">
        <f t="shared" si="1"/>
        <v>13</v>
      </c>
      <c r="O2" s="255">
        <f t="shared" si="1"/>
        <v>14</v>
      </c>
      <c r="P2" s="255">
        <f t="shared" si="1"/>
        <v>15</v>
      </c>
      <c r="Q2" s="255">
        <f>+P2+1</f>
        <v>16</v>
      </c>
    </row>
    <row r="3" spans="1:17" s="253" customFormat="1" ht="25.5">
      <c r="B3" s="256"/>
      <c r="C3" s="257" t="s">
        <v>328</v>
      </c>
      <c r="D3" s="258"/>
      <c r="E3" s="259"/>
      <c r="F3" s="259"/>
      <c r="G3" s="260"/>
      <c r="H3" s="261" t="s">
        <v>329</v>
      </c>
      <c r="I3" s="262"/>
      <c r="J3" s="263"/>
      <c r="K3" s="263"/>
      <c r="L3" s="260"/>
      <c r="M3" s="261" t="s">
        <v>330</v>
      </c>
      <c r="N3" s="262"/>
      <c r="O3" s="263"/>
      <c r="P3" s="263"/>
      <c r="Q3" s="260"/>
    </row>
    <row r="4" spans="1:17" s="268" customFormat="1">
      <c r="A4" s="265"/>
      <c r="B4" s="266" t="s">
        <v>331</v>
      </c>
      <c r="C4" s="267" t="s">
        <v>254</v>
      </c>
      <c r="D4" s="267" t="s">
        <v>256</v>
      </c>
      <c r="E4" s="267" t="s">
        <v>258</v>
      </c>
      <c r="F4" s="267" t="s">
        <v>260</v>
      </c>
      <c r="G4" s="267"/>
      <c r="H4" s="267" t="s">
        <v>254</v>
      </c>
      <c r="I4" s="267" t="s">
        <v>256</v>
      </c>
      <c r="J4" s="267" t="s">
        <v>258</v>
      </c>
      <c r="K4" s="267" t="s">
        <v>260</v>
      </c>
      <c r="L4" s="267"/>
      <c r="M4" s="267" t="s">
        <v>254</v>
      </c>
      <c r="N4" s="267" t="s">
        <v>256</v>
      </c>
      <c r="O4" s="267" t="s">
        <v>258</v>
      </c>
      <c r="P4" s="267" t="s">
        <v>260</v>
      </c>
      <c r="Q4" s="267"/>
    </row>
    <row r="5" spans="1:17" s="253" customFormat="1" ht="5.0999999999999996" customHeight="1">
      <c r="A5" s="269"/>
      <c r="B5" s="270"/>
      <c r="E5" s="271"/>
      <c r="F5" s="271"/>
      <c r="G5" s="271"/>
      <c r="J5" s="271"/>
      <c r="K5" s="271"/>
      <c r="L5" s="271"/>
      <c r="M5" s="271"/>
      <c r="N5" s="271"/>
      <c r="O5" s="271"/>
      <c r="P5" s="271"/>
      <c r="Q5" s="271"/>
    </row>
    <row r="6" spans="1:17" s="253" customFormat="1">
      <c r="B6" s="270"/>
      <c r="C6" s="272"/>
      <c r="D6" s="272"/>
      <c r="E6" s="271"/>
      <c r="F6" s="271"/>
      <c r="G6" s="271"/>
      <c r="H6" s="272"/>
      <c r="I6" s="272"/>
      <c r="J6" s="271"/>
      <c r="K6" s="271"/>
      <c r="L6" s="271"/>
      <c r="M6" s="272"/>
      <c r="N6" s="272"/>
      <c r="O6" s="271"/>
      <c r="P6" s="271"/>
      <c r="Q6" s="271"/>
    </row>
    <row r="7" spans="1:17" s="253" customFormat="1" hidden="1">
      <c r="A7" s="269"/>
      <c r="B7" s="270"/>
      <c r="C7" s="272">
        <v>0</v>
      </c>
      <c r="D7" s="273">
        <f>(1+C7)-1</f>
        <v>0</v>
      </c>
      <c r="E7" s="271">
        <f t="shared" ref="E7:E21" si="2">(1+C7)*(1+E6)-1</f>
        <v>0</v>
      </c>
      <c r="F7" s="271">
        <f t="shared" ref="F7:F9" si="3">(1+C7)*(1+F6)-1</f>
        <v>0</v>
      </c>
      <c r="G7" s="271"/>
      <c r="H7" s="272">
        <v>0</v>
      </c>
      <c r="I7" s="273">
        <f>(1+H7)-1</f>
        <v>0</v>
      </c>
      <c r="J7" s="271">
        <f>(1+H7)*(1+J6)-1</f>
        <v>0</v>
      </c>
      <c r="K7" s="271">
        <f>(1+H7)*(1+K6)-1</f>
        <v>0</v>
      </c>
      <c r="L7" s="271"/>
      <c r="M7" s="272">
        <v>0</v>
      </c>
      <c r="N7" s="273">
        <f>(1+M7)-1</f>
        <v>0</v>
      </c>
      <c r="O7" s="271">
        <f>(1+M7)*(1+O6)-1</f>
        <v>0</v>
      </c>
      <c r="P7" s="271">
        <f>(1+M7)*(1+P6)-1</f>
        <v>0</v>
      </c>
      <c r="Q7" s="271"/>
    </row>
    <row r="8" spans="1:17" s="253" customFormat="1" hidden="1">
      <c r="A8" s="269"/>
      <c r="B8" s="270">
        <f t="shared" ref="B8:B27" si="4">B62</f>
        <v>42338</v>
      </c>
      <c r="C8" s="275">
        <f t="shared" ref="C8:C9" si="5">+Q62</f>
        <v>-3.296246479966744E-2</v>
      </c>
      <c r="D8" s="273">
        <f>(1+C8)-1</f>
        <v>-3.2962464799667468E-2</v>
      </c>
      <c r="E8" s="271">
        <f t="shared" si="2"/>
        <v>-3.2962464799667468E-2</v>
      </c>
      <c r="F8" s="271">
        <f t="shared" si="3"/>
        <v>-3.2962464799667468E-2</v>
      </c>
      <c r="G8" s="271"/>
      <c r="H8" s="275">
        <f t="shared" ref="H8:H9" si="6">+R62</f>
        <v>-3.6573037862517158E-2</v>
      </c>
      <c r="I8" s="273">
        <f>(1+H8)-1</f>
        <v>-3.6573037862517199E-2</v>
      </c>
      <c r="J8" s="271">
        <f t="shared" ref="J8:J21" si="7">(1+H8)*(1+J7)-1</f>
        <v>-3.6573037862517199E-2</v>
      </c>
      <c r="K8" s="271">
        <f t="shared" ref="K8:K10" si="8">(1+H8)*(1+K7)-1</f>
        <v>-3.6573037862517199E-2</v>
      </c>
      <c r="L8" s="271"/>
      <c r="M8" s="275">
        <f t="shared" ref="M8:M9" si="9">S62</f>
        <v>-3.6573037862517158E-2</v>
      </c>
      <c r="N8" s="273">
        <f>(1+M8)-1</f>
        <v>-3.6573037862517199E-2</v>
      </c>
      <c r="O8" s="271">
        <f t="shared" ref="O8:O21" si="10">(1+M8)*(1+O7)-1</f>
        <v>-3.6573037862517199E-2</v>
      </c>
      <c r="P8" s="271">
        <f t="shared" ref="P8:P9" si="11">(1+M8)*(1+P7)-1</f>
        <v>-3.6573037862517199E-2</v>
      </c>
      <c r="Q8" s="271"/>
    </row>
    <row r="9" spans="1:17" s="253" customFormat="1" hidden="1">
      <c r="A9" s="269"/>
      <c r="B9" s="270">
        <f t="shared" si="4"/>
        <v>42369</v>
      </c>
      <c r="C9" s="275">
        <f t="shared" si="5"/>
        <v>3.6084381396783364E-3</v>
      </c>
      <c r="D9" s="273">
        <f>(1+D8)*(1+C9)-1</f>
        <v>-2.9472969675150007E-2</v>
      </c>
      <c r="E9" s="271">
        <f t="shared" si="2"/>
        <v>-2.9472969675150007E-2</v>
      </c>
      <c r="F9" s="271">
        <f t="shared" si="3"/>
        <v>-2.9472969675150007E-2</v>
      </c>
      <c r="G9" s="271"/>
      <c r="H9" s="275">
        <f t="shared" si="6"/>
        <v>2.9388189723867117E-3</v>
      </c>
      <c r="I9" s="273">
        <f>(1+I8)*(1+H9)-1</f>
        <v>-3.3741700427678656E-2</v>
      </c>
      <c r="J9" s="271">
        <f t="shared" si="7"/>
        <v>-3.3741700427678656E-2</v>
      </c>
      <c r="K9" s="271">
        <f t="shared" si="8"/>
        <v>-3.3741700427678656E-2</v>
      </c>
      <c r="L9" s="271"/>
      <c r="M9" s="275">
        <f t="shared" si="9"/>
        <v>2.9388189723867117E-3</v>
      </c>
      <c r="N9" s="273">
        <f>(1+N8)*(1+M9)-1</f>
        <v>-3.3741700427678656E-2</v>
      </c>
      <c r="O9" s="271">
        <f t="shared" si="10"/>
        <v>-3.3741700427678656E-2</v>
      </c>
      <c r="P9" s="271">
        <f t="shared" si="11"/>
        <v>-3.3741700427678656E-2</v>
      </c>
      <c r="Q9" s="271"/>
    </row>
    <row r="10" spans="1:17" s="288" customFormat="1" hidden="1">
      <c r="A10" s="269"/>
      <c r="B10" s="270">
        <f t="shared" si="4"/>
        <v>42400</v>
      </c>
      <c r="C10" s="275">
        <f t="shared" ref="C10" si="12">+Q64</f>
        <v>4.1013546890045299E-2</v>
      </c>
      <c r="D10" s="273">
        <f>+C10</f>
        <v>4.1013546890045299E-2</v>
      </c>
      <c r="E10" s="271">
        <f>+D10</f>
        <v>4.1013546890045299E-2</v>
      </c>
      <c r="F10" s="271">
        <f t="shared" ref="F10" si="13">(1+C10)*(1+F9)-1</f>
        <v>1.0331786191134507E-2</v>
      </c>
      <c r="G10" s="271"/>
      <c r="H10" s="275">
        <f t="shared" ref="H10" si="14">+R64</f>
        <v>2.8688784940182722E-2</v>
      </c>
      <c r="I10" s="273">
        <f>+H10</f>
        <v>2.8688784940182722E-2</v>
      </c>
      <c r="J10" s="271">
        <f>+I10</f>
        <v>2.8688784940182722E-2</v>
      </c>
      <c r="K10" s="271">
        <f t="shared" si="8"/>
        <v>-6.0209238745817517E-3</v>
      </c>
      <c r="L10" s="271"/>
      <c r="M10" s="275">
        <f t="shared" ref="M10" si="15">S64</f>
        <v>2.8688784940182722E-2</v>
      </c>
      <c r="N10" s="273">
        <f>+M10</f>
        <v>2.8688784940182722E-2</v>
      </c>
      <c r="O10" s="271">
        <f>+N10</f>
        <v>2.8688784940182722E-2</v>
      </c>
      <c r="P10" s="271">
        <f t="shared" ref="P10" si="16">(1+M10)*(1+P9)-1</f>
        <v>-6.0209238745817517E-3</v>
      </c>
      <c r="Q10" s="271"/>
    </row>
    <row r="11" spans="1:17" s="288" customFormat="1" hidden="1">
      <c r="A11" s="269"/>
      <c r="B11" s="270">
        <f t="shared" si="4"/>
        <v>42429</v>
      </c>
      <c r="C11" s="275">
        <f t="shared" ref="C11:C27" si="17">+Q65</f>
        <v>1.8535943916468147E-2</v>
      </c>
      <c r="D11" s="273">
        <f>(1+D10)*(1+C11)-1</f>
        <v>6.0309715611482684E-2</v>
      </c>
      <c r="E11" s="271">
        <f t="shared" si="2"/>
        <v>6.0309715611482684E-2</v>
      </c>
      <c r="F11" s="271">
        <f t="shared" ref="F11:F22" si="18">(1+C11)*(1+F10)-1</f>
        <v>2.9059239516998403E-2</v>
      </c>
      <c r="G11" s="271"/>
      <c r="H11" s="275">
        <f t="shared" ref="H11:H27" si="19">+R65</f>
        <v>1.719842765699113E-2</v>
      </c>
      <c r="I11" s="273">
        <f>(1+I10)*(1+H11)-1</f>
        <v>4.6380614589534686E-2</v>
      </c>
      <c r="J11" s="271">
        <f t="shared" si="7"/>
        <v>4.6380614589534686E-2</v>
      </c>
      <c r="K11" s="271">
        <f t="shared" ref="K11:K22" si="20">(1+H11)*(1+K10)-1</f>
        <v>1.1073953358724298E-2</v>
      </c>
      <c r="L11" s="271"/>
      <c r="M11" s="275">
        <f t="shared" ref="M11:M26" si="21">S65</f>
        <v>1.4340248442315243E-2</v>
      </c>
      <c r="N11" s="273">
        <f>(1+N10)*(1+M11)-1</f>
        <v>4.3440437686048217E-2</v>
      </c>
      <c r="O11" s="271">
        <f t="shared" si="10"/>
        <v>4.3440437686048217E-2</v>
      </c>
      <c r="P11" s="271">
        <f t="shared" ref="P11:P22" si="22">(1+M11)*(1+P10)-1</f>
        <v>8.2329830235197132E-3</v>
      </c>
      <c r="Q11" s="271"/>
    </row>
    <row r="12" spans="1:17" s="288" customFormat="1" hidden="1">
      <c r="A12" s="269"/>
      <c r="B12" s="270">
        <f t="shared" si="4"/>
        <v>42460</v>
      </c>
      <c r="C12" s="275">
        <f t="shared" si="17"/>
        <v>9.2076187341231505E-2</v>
      </c>
      <c r="D12" s="273">
        <f>(1+D11)*(1+C12)-1</f>
        <v>0.15793899162585334</v>
      </c>
      <c r="E12" s="271">
        <f t="shared" si="2"/>
        <v>0.15793899162585334</v>
      </c>
      <c r="F12" s="271">
        <f t="shared" si="18"/>
        <v>0.12381109083999076</v>
      </c>
      <c r="G12" s="271"/>
      <c r="H12" s="275">
        <f t="shared" si="19"/>
        <v>9.0089533845787093E-2</v>
      </c>
      <c r="I12" s="273">
        <f>(1+I11)*(1+H12)-1</f>
        <v>0.14064855638317386</v>
      </c>
      <c r="J12" s="271">
        <f t="shared" si="7"/>
        <v>0.14064855638317386</v>
      </c>
      <c r="K12" s="271">
        <f t="shared" si="20"/>
        <v>0.10216113450042874</v>
      </c>
      <c r="L12" s="271"/>
      <c r="M12" s="275">
        <f t="shared" si="21"/>
        <v>7.2117265474669345E-2</v>
      </c>
      <c r="N12" s="273">
        <f>(1+N11)*(1+M12)-1</f>
        <v>0.11869050873765818</v>
      </c>
      <c r="O12" s="271">
        <f t="shared" si="10"/>
        <v>0.11869050873765818</v>
      </c>
      <c r="P12" s="271">
        <f t="shared" si="22"/>
        <v>8.0943988720544757E-2</v>
      </c>
      <c r="Q12" s="271"/>
    </row>
    <row r="13" spans="1:17" s="288" customFormat="1" hidden="1">
      <c r="A13" s="269"/>
      <c r="B13" s="270">
        <f t="shared" si="4"/>
        <v>42490</v>
      </c>
      <c r="C13" s="275">
        <f t="shared" si="17"/>
        <v>3.1236114343973755E-2</v>
      </c>
      <c r="D13" s="273">
        <f>+C13</f>
        <v>3.1236114343973755E-2</v>
      </c>
      <c r="E13" s="271">
        <f t="shared" si="2"/>
        <v>0.19410850637162413</v>
      </c>
      <c r="F13" s="271">
        <f t="shared" si="18"/>
        <v>0.15891458257449442</v>
      </c>
      <c r="G13" s="271"/>
      <c r="H13" s="275">
        <f t="shared" si="19"/>
        <v>2.837818402660696E-2</v>
      </c>
      <c r="I13" s="273">
        <f>+H13</f>
        <v>2.837818402660696E-2</v>
      </c>
      <c r="J13" s="271">
        <f t="shared" si="7"/>
        <v>0.17301809102589893</v>
      </c>
      <c r="K13" s="271">
        <f t="shared" si="20"/>
        <v>0.13343846600225562</v>
      </c>
      <c r="L13" s="271"/>
      <c r="M13" s="275">
        <f t="shared" si="21"/>
        <v>2.3165941306748417E-2</v>
      </c>
      <c r="N13" s="273">
        <f>+M13</f>
        <v>2.3165941306748417E-2</v>
      </c>
      <c r="O13" s="271">
        <f t="shared" si="10"/>
        <v>0.14460602740349127</v>
      </c>
      <c r="P13" s="271">
        <f t="shared" si="22"/>
        <v>0.10598507371912746</v>
      </c>
      <c r="Q13" s="271"/>
    </row>
    <row r="14" spans="1:17" s="288" customFormat="1" hidden="1">
      <c r="A14" s="269"/>
      <c r="B14" s="270">
        <f t="shared" si="4"/>
        <v>42521</v>
      </c>
      <c r="C14" s="275">
        <f t="shared" si="17"/>
        <v>-6.5200871822694061E-3</v>
      </c>
      <c r="D14" s="273">
        <f>(1+D13)*(1+C14)-1</f>
        <v>2.4512364972946177E-2</v>
      </c>
      <c r="E14" s="271">
        <f t="shared" si="2"/>
        <v>0.18632281480499158</v>
      </c>
      <c r="F14" s="271">
        <f t="shared" si="18"/>
        <v>0.15135835845930545</v>
      </c>
      <c r="G14" s="271"/>
      <c r="H14" s="275">
        <f t="shared" si="19"/>
        <v>-1.182056307487944E-2</v>
      </c>
      <c r="I14" s="273">
        <f>(1+I13)*(1+H14)-1</f>
        <v>1.6222174837490444E-2</v>
      </c>
      <c r="J14" s="271">
        <f t="shared" si="7"/>
        <v>0.15915235669295269</v>
      </c>
      <c r="K14" s="271">
        <f t="shared" si="20"/>
        <v>0.12004058512338145</v>
      </c>
      <c r="L14" s="271"/>
      <c r="M14" s="275">
        <f t="shared" si="21"/>
        <v>-9.6910742885867665E-3</v>
      </c>
      <c r="N14" s="273">
        <f>(1+N13)*(1+M14)-1</f>
        <v>1.3250364159993033E-2</v>
      </c>
      <c r="O14" s="271">
        <f t="shared" si="10"/>
        <v>0.13351356536075998</v>
      </c>
      <c r="P14" s="271">
        <f t="shared" si="22"/>
        <v>9.5266890207647226E-2</v>
      </c>
      <c r="Q14" s="271"/>
    </row>
    <row r="15" spans="1:17" s="288" customFormat="1" hidden="1">
      <c r="A15" s="891"/>
      <c r="B15" s="270">
        <f t="shared" si="4"/>
        <v>42551</v>
      </c>
      <c r="C15" s="275">
        <f t="shared" si="17"/>
        <v>-1.0257764984840847E-2</v>
      </c>
      <c r="D15" s="273">
        <f>(1+D14)*(1+C15)-1</f>
        <v>1.4003157908990094E-2</v>
      </c>
      <c r="E15" s="271">
        <f t="shared" si="2"/>
        <v>0.174153794174567</v>
      </c>
      <c r="F15" s="271">
        <f t="shared" si="18"/>
        <v>0.13954799500489767</v>
      </c>
      <c r="G15" s="271"/>
      <c r="H15" s="275">
        <f t="shared" si="19"/>
        <v>-1.1953145586502043E-2</v>
      </c>
      <c r="I15" s="273">
        <f>(1+I14)*(1+H15)-1</f>
        <v>4.0751232334261811E-3</v>
      </c>
      <c r="J15" s="271">
        <f t="shared" si="7"/>
        <v>0.14529683981646491</v>
      </c>
      <c r="K15" s="271">
        <f t="shared" si="20"/>
        <v>0.10665257694661068</v>
      </c>
      <c r="L15" s="271"/>
      <c r="M15" s="275">
        <f t="shared" si="21"/>
        <v>-9.7744580091808295E-3</v>
      </c>
      <c r="N15" s="273">
        <f>(1+N14)*(1+M15)-1</f>
        <v>3.346391022724049E-3</v>
      </c>
      <c r="O15" s="271">
        <f t="shared" si="10"/>
        <v>0.12243408461330429</v>
      </c>
      <c r="P15" s="271">
        <f t="shared" si="22"/>
        <v>8.4561249980466435E-2</v>
      </c>
      <c r="Q15" s="271"/>
    </row>
    <row r="16" spans="1:17" s="288" customFormat="1" hidden="1">
      <c r="A16" s="891"/>
      <c r="B16" s="270">
        <f t="shared" si="4"/>
        <v>42582</v>
      </c>
      <c r="C16" s="275">
        <f t="shared" si="17"/>
        <v>1.4253482832321879E-2</v>
      </c>
      <c r="D16" s="273">
        <f>+C16</f>
        <v>1.4253482832321879E-2</v>
      </c>
      <c r="E16" s="271">
        <f t="shared" si="2"/>
        <v>0.19088957512233984</v>
      </c>
      <c r="F16" s="271">
        <f t="shared" si="18"/>
        <v>0.15579052278830696</v>
      </c>
      <c r="G16" s="271"/>
      <c r="H16" s="275">
        <f t="shared" si="19"/>
        <v>1.1416929020874711E-2</v>
      </c>
      <c r="I16" s="273">
        <f>+H16</f>
        <v>1.1416929020874711E-2</v>
      </c>
      <c r="J16" s="271">
        <f t="shared" si="7"/>
        <v>0.15837261254448176</v>
      </c>
      <c r="K16" s="271">
        <f t="shared" si="20"/>
        <v>0.11928715086837838</v>
      </c>
      <c r="L16" s="271"/>
      <c r="M16" s="275">
        <f t="shared" si="21"/>
        <v>9.3198782965543056E-3</v>
      </c>
      <c r="N16" s="273">
        <f>+M16</f>
        <v>9.3198782965543056E-3</v>
      </c>
      <c r="O16" s="271">
        <f t="shared" si="10"/>
        <v>0.13289503367780453</v>
      </c>
      <c r="P16" s="271">
        <f t="shared" si="22"/>
        <v>9.4669228835443153E-2</v>
      </c>
      <c r="Q16" s="271"/>
    </row>
    <row r="17" spans="1:17" s="288" customFormat="1" hidden="1">
      <c r="A17" s="891"/>
      <c r="B17" s="270">
        <f t="shared" si="4"/>
        <v>42613</v>
      </c>
      <c r="C17" s="275">
        <f t="shared" si="17"/>
        <v>2.2985483346434903E-2</v>
      </c>
      <c r="D17" s="273">
        <f>(1+D16)*(1+C17)-1</f>
        <v>3.756658937102797E-2</v>
      </c>
      <c r="E17" s="271">
        <f t="shared" si="2"/>
        <v>0.2182627476187573</v>
      </c>
      <c r="F17" s="271">
        <f t="shared" si="18"/>
        <v>0.18235692660182479</v>
      </c>
      <c r="G17" s="271"/>
      <c r="H17" s="275">
        <f t="shared" si="19"/>
        <v>1.9233435448363652E-2</v>
      </c>
      <c r="I17" s="273">
        <f>(1+I16)*(1+H17)-1</f>
        <v>3.0869951236579984E-2</v>
      </c>
      <c r="J17" s="271">
        <f t="shared" si="7"/>
        <v>0.18065209741300836</v>
      </c>
      <c r="K17" s="271">
        <f t="shared" si="20"/>
        <v>0.14081488803278819</v>
      </c>
      <c r="L17" s="271"/>
      <c r="M17" s="275">
        <f t="shared" si="21"/>
        <v>1.5723105031816242E-2</v>
      </c>
      <c r="N17" s="273">
        <f>(1+N16)*(1+M17)-1</f>
        <v>2.5189520753710948E-2</v>
      </c>
      <c r="O17" s="271">
        <f t="shared" si="10"/>
        <v>0.1507076612823437</v>
      </c>
      <c r="P17" s="271">
        <f t="shared" si="22"/>
        <v>0.11188082809552014</v>
      </c>
      <c r="Q17" s="271"/>
    </row>
    <row r="18" spans="1:17" s="288" customFormat="1" hidden="1">
      <c r="A18" s="891"/>
      <c r="B18" s="270">
        <f t="shared" si="4"/>
        <v>42643</v>
      </c>
      <c r="C18" s="275">
        <f t="shared" si="17"/>
        <v>3.5085642315180139E-2</v>
      </c>
      <c r="D18" s="273">
        <f>(1+D17)*(1+C18)-1</f>
        <v>7.397027960388125E-2</v>
      </c>
      <c r="E18" s="271">
        <f t="shared" si="2"/>
        <v>0.26100627862761772</v>
      </c>
      <c r="F18" s="271">
        <f t="shared" si="18"/>
        <v>0.22384067881745207</v>
      </c>
      <c r="G18" s="271"/>
      <c r="H18" s="275">
        <f t="shared" si="19"/>
        <v>3.0153909703287494E-2</v>
      </c>
      <c r="I18" s="273">
        <f>(1+I17)*(1+H18)-1</f>
        <v>6.1954710662000201E-2</v>
      </c>
      <c r="J18" s="271">
        <f t="shared" si="7"/>
        <v>0.21625337414939727</v>
      </c>
      <c r="K18" s="271">
        <f t="shared" si="20"/>
        <v>0.17521491715469484</v>
      </c>
      <c r="L18" s="271"/>
      <c r="M18" s="275">
        <f t="shared" si="21"/>
        <v>2.4705255156548752E-2</v>
      </c>
      <c r="N18" s="273">
        <f>(1+N17)*(1+M18)-1</f>
        <v>5.0517089447751351E-2</v>
      </c>
      <c r="O18" s="271">
        <f t="shared" si="10"/>
        <v>0.17913618766491957</v>
      </c>
      <c r="P18" s="271">
        <f t="shared" si="22"/>
        <v>0.1393501276572946</v>
      </c>
      <c r="Q18" s="271"/>
    </row>
    <row r="19" spans="1:17" s="288" customFormat="1" hidden="1">
      <c r="A19" s="891"/>
      <c r="B19" s="270">
        <f t="shared" si="4"/>
        <v>42674</v>
      </c>
      <c r="C19" s="275">
        <f t="shared" si="17"/>
        <v>3.3063562923004407E-2</v>
      </c>
      <c r="D19" s="273">
        <f>+C19</f>
        <v>3.3063562923004407E-2</v>
      </c>
      <c r="E19" s="271">
        <f t="shared" si="2"/>
        <v>0.30269963906732578</v>
      </c>
      <c r="F19" s="271">
        <f t="shared" si="18"/>
        <v>0.2643052121092655</v>
      </c>
      <c r="G19" s="271"/>
      <c r="H19" s="275">
        <f t="shared" si="19"/>
        <v>3.0600758169774707E-2</v>
      </c>
      <c r="I19" s="273">
        <f>+H19</f>
        <v>3.0600758169774707E-2</v>
      </c>
      <c r="J19" s="271">
        <f t="shared" si="7"/>
        <v>0.25347164952491541</v>
      </c>
      <c r="K19" s="271">
        <f t="shared" si="20"/>
        <v>0.21117738463205749</v>
      </c>
      <c r="L19" s="271"/>
      <c r="M19" s="275">
        <f t="shared" si="21"/>
        <v>2.5064441553410529E-2</v>
      </c>
      <c r="N19" s="273">
        <f>+M19</f>
        <v>2.5064441553410529E-2</v>
      </c>
      <c r="O19" s="271">
        <f t="shared" si="10"/>
        <v>0.20869057772415811</v>
      </c>
      <c r="P19" s="271">
        <f t="shared" si="22"/>
        <v>0.16790730234083173</v>
      </c>
      <c r="Q19" s="271"/>
    </row>
    <row r="20" spans="1:17" s="288" customFormat="1" hidden="1">
      <c r="A20" s="891"/>
      <c r="B20" s="270">
        <f t="shared" si="4"/>
        <v>42704</v>
      </c>
      <c r="C20" s="275">
        <f t="shared" si="17"/>
        <v>2.3261159794525556E-2</v>
      </c>
      <c r="D20" s="273">
        <f>(1+D19)*(1+C20)-1</f>
        <v>5.7093819538058366E-2</v>
      </c>
      <c r="E20" s="271">
        <f t="shared" si="2"/>
        <v>0.3330019435359417</v>
      </c>
      <c r="F20" s="271">
        <f t="shared" si="18"/>
        <v>0.29371441767719064</v>
      </c>
      <c r="G20" s="271"/>
      <c r="H20" s="275">
        <f t="shared" si="19"/>
        <v>2.1928305411318932E-2</v>
      </c>
      <c r="I20" s="273">
        <f>(1+I19)*(1+H20)-1</f>
        <v>5.3200086352058307E-2</v>
      </c>
      <c r="J20" s="271">
        <f t="shared" si="7"/>
        <v>0.2809581586801273</v>
      </c>
      <c r="K20" s="271">
        <f t="shared" si="20"/>
        <v>0.23773645222955175</v>
      </c>
      <c r="L20" s="271"/>
      <c r="M20" s="275">
        <f t="shared" si="21"/>
        <v>1.8059198010618397E-2</v>
      </c>
      <c r="N20" s="273">
        <f>(1+N19)*(1+M20)-1</f>
        <v>4.3576283277067418E-2</v>
      </c>
      <c r="O20" s="271">
        <f t="shared" si="10"/>
        <v>0.23051856020084749</v>
      </c>
      <c r="P20" s="271">
        <f t="shared" si="22"/>
        <v>0.18899877157185196</v>
      </c>
      <c r="Q20" s="271"/>
    </row>
    <row r="21" spans="1:17" s="288" customFormat="1" hidden="1">
      <c r="A21" s="891"/>
      <c r="B21" s="270">
        <f t="shared" si="4"/>
        <v>42735</v>
      </c>
      <c r="C21" s="275">
        <f t="shared" si="17"/>
        <v>1.4080367330671383E-2</v>
      </c>
      <c r="D21" s="273">
        <f>(1+D20)*(1+C21)-1</f>
        <v>7.1978088820136676E-2</v>
      </c>
      <c r="E21" s="892">
        <f t="shared" si="2"/>
        <v>0.35177110055342653</v>
      </c>
      <c r="F21" s="271">
        <f t="shared" si="18"/>
        <v>0.31193039189907101</v>
      </c>
      <c r="G21" s="271"/>
      <c r="H21" s="275">
        <f t="shared" si="19"/>
        <v>1.1966578550362022E-2</v>
      </c>
      <c r="I21" s="273">
        <f>(1+I20)*(1+H21)-1</f>
        <v>6.5803287914638187E-2</v>
      </c>
      <c r="J21" s="271">
        <f t="shared" si="7"/>
        <v>0.29628684510570014</v>
      </c>
      <c r="K21" s="271">
        <f t="shared" si="20"/>
        <v>0.25254792270980309</v>
      </c>
      <c r="L21" s="271"/>
      <c r="M21" s="275">
        <f t="shared" si="21"/>
        <v>9.8945281791864414E-3</v>
      </c>
      <c r="N21" s="273">
        <f>(1+N20)*(1+M21)-1</f>
        <v>5.3901978219083047E-2</v>
      </c>
      <c r="O21" s="271">
        <f t="shared" si="10"/>
        <v>0.24269396076976668</v>
      </c>
      <c r="P21" s="271">
        <f t="shared" si="22"/>
        <v>0.20076335342218776</v>
      </c>
      <c r="Q21" s="271"/>
    </row>
    <row r="22" spans="1:17" s="288" customFormat="1" hidden="1">
      <c r="A22" s="891"/>
      <c r="B22" s="270">
        <f t="shared" si="4"/>
        <v>42766</v>
      </c>
      <c r="C22" s="275">
        <f t="shared" si="17"/>
        <v>2.2028197401220872E-2</v>
      </c>
      <c r="D22" s="273">
        <f>+C22</f>
        <v>2.2028197401220872E-2</v>
      </c>
      <c r="E22" s="271">
        <f>+D22</f>
        <v>2.2028197401220872E-2</v>
      </c>
      <c r="F22" s="271">
        <f t="shared" si="18"/>
        <v>0.34082985354848483</v>
      </c>
      <c r="G22" s="271"/>
      <c r="H22" s="275">
        <f t="shared" si="19"/>
        <v>1.9259117178052943E-2</v>
      </c>
      <c r="I22" s="273">
        <f>+H22</f>
        <v>1.9259117178052943E-2</v>
      </c>
      <c r="J22" s="271">
        <f>+I22</f>
        <v>1.9259117178052943E-2</v>
      </c>
      <c r="K22" s="271">
        <f t="shared" si="20"/>
        <v>0.27667088992439792</v>
      </c>
      <c r="L22" s="271"/>
      <c r="M22" s="275">
        <f t="shared" si="21"/>
        <v>1.5964551822013902E-2</v>
      </c>
      <c r="N22" s="273">
        <f>+M22</f>
        <v>1.5964551822013902E-2</v>
      </c>
      <c r="O22" s="271">
        <f>+N22</f>
        <v>1.5964551822013902E-2</v>
      </c>
      <c r="P22" s="271">
        <f t="shared" si="22"/>
        <v>0.21993300220387146</v>
      </c>
      <c r="Q22" s="271"/>
    </row>
    <row r="23" spans="1:17" s="288" customFormat="1" hidden="1">
      <c r="A23" s="891"/>
      <c r="B23" s="270">
        <f t="shared" si="4"/>
        <v>42794</v>
      </c>
      <c r="C23" s="275">
        <f t="shared" si="17"/>
        <v>1.7466236526558383E-2</v>
      </c>
      <c r="D23" s="273">
        <f>(1+D22)*(1+C23)-1</f>
        <v>3.9879183633842574E-2</v>
      </c>
      <c r="E23" s="271">
        <f t="shared" ref="E23:E26" si="23">(1+C23)*(1+E22)-1</f>
        <v>3.9879183633842574E-2</v>
      </c>
      <c r="F23" s="271">
        <f t="shared" ref="F23:F24" si="24">(1+C23)*(1+F22)-1</f>
        <v>0.36424910491243323</v>
      </c>
      <c r="G23" s="271"/>
      <c r="H23" s="275">
        <f t="shared" si="19"/>
        <v>1.5819660721382398E-2</v>
      </c>
      <c r="I23" s="273">
        <f>(1+I22)*(1+H23)-1</f>
        <v>3.53834505989854E-2</v>
      </c>
      <c r="J23" s="271">
        <f t="shared" ref="J23:J25" si="25">(1+H23)*(1+J22)-1</f>
        <v>3.53834505989854E-2</v>
      </c>
      <c r="K23" s="271">
        <f t="shared" ref="K23:K26" si="26">(1+H23)*(1+K22)-1</f>
        <v>0.29686739025586717</v>
      </c>
      <c r="L23" s="271"/>
      <c r="M23" s="275">
        <f t="shared" si="21"/>
        <v>1.314573744984365E-2</v>
      </c>
      <c r="N23" s="273">
        <f>(1+N22)*(1+M23)-1</f>
        <v>2.9320155078614185E-2</v>
      </c>
      <c r="O23" s="271">
        <f t="shared" ref="O23:O26" si="27">(1+M23)*(1+O22)-1</f>
        <v>2.9320155078614185E-2</v>
      </c>
      <c r="P23" s="271">
        <f t="shared" ref="P23:P27" si="28">(1+M23)*(1+P22)-1</f>
        <v>0.23596992115724302</v>
      </c>
      <c r="Q23" s="271"/>
    </row>
    <row r="24" spans="1:17" s="288" customFormat="1" hidden="1">
      <c r="A24" s="891"/>
      <c r="B24" s="270">
        <f t="shared" si="4"/>
        <v>42825</v>
      </c>
      <c r="C24" s="275">
        <f t="shared" si="17"/>
        <v>9.7297185720473644E-3</v>
      </c>
      <c r="D24" s="273">
        <f>(1+D23)*(1+C24)-1</f>
        <v>4.999691543953011E-2</v>
      </c>
      <c r="E24" s="271">
        <f t="shared" si="23"/>
        <v>4.999691543953011E-2</v>
      </c>
      <c r="F24" s="271">
        <f t="shared" si="24"/>
        <v>0.37752286476539854</v>
      </c>
      <c r="G24" s="271"/>
      <c r="H24" s="275">
        <f t="shared" si="19"/>
        <v>8.4380371676396546E-3</v>
      </c>
      <c r="I24" s="273">
        <f>(1+I23)*(1+H24)-1</f>
        <v>4.4120054637898587E-2</v>
      </c>
      <c r="J24" s="271">
        <f t="shared" si="25"/>
        <v>4.4120054637898587E-2</v>
      </c>
      <c r="K24" s="271">
        <f t="shared" si="26"/>
        <v>0.30781040549634597</v>
      </c>
      <c r="L24" s="271"/>
      <c r="M24" s="275">
        <f t="shared" si="21"/>
        <v>7.0350397259622919E-3</v>
      </c>
      <c r="N24" s="273">
        <f>(1+N23)*(1+M24)-1</f>
        <v>3.6561463260325722E-2</v>
      </c>
      <c r="O24" s="271">
        <f t="shared" si="27"/>
        <v>3.6561463260325722E-2</v>
      </c>
      <c r="P24" s="271">
        <f t="shared" si="28"/>
        <v>0.24466501865267865</v>
      </c>
      <c r="Q24" s="271"/>
    </row>
    <row r="25" spans="1:17" s="288" customFormat="1" hidden="1">
      <c r="A25" s="891"/>
      <c r="B25" s="270">
        <f t="shared" si="4"/>
        <v>42855</v>
      </c>
      <c r="C25" s="275">
        <f t="shared" si="17"/>
        <v>-8.5573027201172117E-3</v>
      </c>
      <c r="D25" s="273">
        <f>+C25</f>
        <v>-8.5573027201172117E-3</v>
      </c>
      <c r="E25" s="271">
        <f t="shared" si="23"/>
        <v>4.1011773978924637E-2</v>
      </c>
      <c r="F25" s="271">
        <f t="shared" ref="F25:F29" si="29">(1+C25)*(1+F24)-1</f>
        <v>0.36573498460771781</v>
      </c>
      <c r="G25" s="271"/>
      <c r="H25" s="275">
        <f t="shared" si="19"/>
        <v>-1.0091470925838177E-2</v>
      </c>
      <c r="I25" s="273">
        <f>+H25</f>
        <v>-1.0091470925838177E-2</v>
      </c>
      <c r="J25" s="271">
        <f t="shared" si="25"/>
        <v>3.358334746343572E-2</v>
      </c>
      <c r="K25" s="271">
        <f t="shared" si="26"/>
        <v>0.29461267481277087</v>
      </c>
      <c r="L25" s="271"/>
      <c r="M25" s="275">
        <f t="shared" si="21"/>
        <v>-8.4239055448925345E-3</v>
      </c>
      <c r="N25" s="273">
        <f>+M25</f>
        <v>-8.4239055448925345E-3</v>
      </c>
      <c r="O25" s="271">
        <f t="shared" si="27"/>
        <v>2.782956740234499E-2</v>
      </c>
      <c r="P25" s="271">
        <f t="shared" si="28"/>
        <v>0.23418007810051655</v>
      </c>
      <c r="Q25" s="271"/>
    </row>
    <row r="26" spans="1:17" s="288" customFormat="1" hidden="1">
      <c r="A26" s="891"/>
      <c r="B26" s="270">
        <f t="shared" si="4"/>
        <v>42886</v>
      </c>
      <c r="C26" s="275">
        <f t="shared" si="17"/>
        <v>7.3272432305794014E-2</v>
      </c>
      <c r="D26" s="273">
        <f>(1+D25)*(1+C26)-1</f>
        <v>6.4088115201396789E-2</v>
      </c>
      <c r="E26" s="271">
        <f t="shared" si="23"/>
        <v>0.11728923871732988</v>
      </c>
      <c r="F26" s="271">
        <f t="shared" si="29"/>
        <v>0.46580570881504157</v>
      </c>
      <c r="G26" s="271"/>
      <c r="H26" s="275">
        <f t="shared" si="19"/>
        <v>7.1567115267793871E-2</v>
      </c>
      <c r="I26" s="273">
        <f>(1+I25)*(1+H26)-1</f>
        <v>6.0753426878984662E-2</v>
      </c>
      <c r="J26" s="271">
        <f t="shared" ref="J26:J32" si="30">(1+H26)*(1+J25)-1</f>
        <v>0.10755392603022362</v>
      </c>
      <c r="K26" s="271">
        <f t="shared" si="26"/>
        <v>0.38726436933824337</v>
      </c>
      <c r="L26" s="271"/>
      <c r="M26" s="275">
        <f t="shared" si="21"/>
        <v>5.9696699057874107E-2</v>
      </c>
      <c r="N26" s="273">
        <f>(1+N25)*(1+M26)-1</f>
        <v>5.0769914158776075E-2</v>
      </c>
      <c r="O26" s="271">
        <f t="shared" si="27"/>
        <v>8.9187599770347514E-2</v>
      </c>
      <c r="P26" s="271">
        <f t="shared" si="28"/>
        <v>0.30785655480610652</v>
      </c>
      <c r="Q26" s="271"/>
    </row>
    <row r="27" spans="1:17" s="278" customFormat="1" hidden="1">
      <c r="A27" s="1011"/>
      <c r="B27" s="1012">
        <f t="shared" si="4"/>
        <v>42916</v>
      </c>
      <c r="C27" s="1013">
        <f t="shared" si="17"/>
        <v>2.8930519215569068E-2</v>
      </c>
      <c r="D27" s="1014">
        <f>(1+D26)*(1+C27)-1</f>
        <v>9.487273686528952E-2</v>
      </c>
      <c r="E27" s="277">
        <f>(1+C27)*(1+E26)-1</f>
        <v>0.14961299650739024</v>
      </c>
      <c r="F27" s="277">
        <f>(1+C27)*(1+F26)-1</f>
        <v>0.50821222904020602</v>
      </c>
      <c r="G27" s="277"/>
      <c r="H27" s="1013">
        <f t="shared" si="19"/>
        <v>2.7614563081482635E-2</v>
      </c>
      <c r="I27" s="1014">
        <f>(1+I26)*(1+H27)-1</f>
        <v>9.004566929943314E-2</v>
      </c>
      <c r="J27" s="277">
        <f>(1+H27)*(1+J26)-1</f>
        <v>0.13813854378672885</v>
      </c>
      <c r="K27" s="277">
        <f>(1+H27)*(1+K26)-1</f>
        <v>0.42557306877602752</v>
      </c>
      <c r="L27" s="277"/>
      <c r="M27" s="1013">
        <f>S81</f>
        <v>2.304762025181506E-2</v>
      </c>
      <c r="N27" s="1014">
        <f>(1+N26)*(1+M27)-1</f>
        <v>7.4987660112339816E-2</v>
      </c>
      <c r="O27" s="277">
        <f>(1+M27)*(1+O26)-1</f>
        <v>0.11429078195284048</v>
      </c>
      <c r="P27" s="277">
        <f t="shared" si="28"/>
        <v>0.33799953602512489</v>
      </c>
      <c r="Q27" s="277"/>
    </row>
    <row r="28" spans="1:17" s="278" customFormat="1" hidden="1">
      <c r="A28" s="1011"/>
      <c r="B28" s="1012">
        <f t="shared" ref="B28:B33" si="31">B82</f>
        <v>42947</v>
      </c>
      <c r="C28" s="1013">
        <f>+Q82</f>
        <v>3.079165932114217E-4</v>
      </c>
      <c r="D28" s="1014">
        <f>+C28</f>
        <v>3.079165932114217E-4</v>
      </c>
      <c r="E28" s="277">
        <f>(1+C28)*(1+E27)-1</f>
        <v>0.14996698142478637</v>
      </c>
      <c r="F28" s="277">
        <f t="shared" si="29"/>
        <v>0.50867663261161189</v>
      </c>
      <c r="G28" s="277"/>
      <c r="H28" s="1013">
        <f t="shared" ref="H28:H34" si="32">+R82</f>
        <v>-8.6391606096064598E-4</v>
      </c>
      <c r="I28" s="1014">
        <f>+H28</f>
        <v>-8.6391606096064598E-4</v>
      </c>
      <c r="J28" s="277">
        <f>(1+H28)*(1+J27)-1</f>
        <v>0.13715528761915308</v>
      </c>
      <c r="K28" s="277">
        <f>(1+H28)*(1+K27)-1</f>
        <v>0.42434149330583892</v>
      </c>
      <c r="L28" s="277"/>
      <c r="M28" s="1013">
        <f t="shared" ref="M28:M33" si="33">S82</f>
        <v>-7.1339336641948188E-4</v>
      </c>
      <c r="N28" s="1014">
        <f>+M28</f>
        <v>-7.1339336641948188E-4</v>
      </c>
      <c r="O28" s="277">
        <f>(1+M28)*(1+O27)-1</f>
        <v>0.11349585430073295</v>
      </c>
      <c r="P28" s="277">
        <f>(1+M28)*(1+P27)-1</f>
        <v>0.33704501603185211</v>
      </c>
      <c r="Q28" s="277"/>
    </row>
    <row r="29" spans="1:17" s="288" customFormat="1" hidden="1">
      <c r="A29" s="891"/>
      <c r="B29" s="270">
        <f t="shared" si="31"/>
        <v>42978</v>
      </c>
      <c r="C29" s="275">
        <f t="shared" ref="C29:C32" si="34">+Q83</f>
        <v>-8.4599034088557196E-3</v>
      </c>
      <c r="D29" s="273">
        <f>(1+D28)*(1+C29)-1</f>
        <v>-8.1545917602808826E-3</v>
      </c>
      <c r="E29" s="271">
        <f t="shared" ref="E29:E33" si="35">(1+C29)*(1+E28)-1</f>
        <v>0.14023837183855936</v>
      </c>
      <c r="F29" s="271">
        <f t="shared" si="29"/>
        <v>0.49591337402451985</v>
      </c>
      <c r="G29" s="271"/>
      <c r="H29" s="275">
        <f t="shared" si="32"/>
        <v>-1.0272512859780416E-2</v>
      </c>
      <c r="I29" s="273">
        <f>(1+I28)*(1+H29)-1</f>
        <v>-1.1127554331895051E-2</v>
      </c>
      <c r="J29" s="271">
        <f t="shared" si="30"/>
        <v>0.12547384530351802</v>
      </c>
      <c r="K29" s="271">
        <f t="shared" ref="K29" si="36">(1+H29)*(1+K28)-1</f>
        <v>0.409709926999136</v>
      </c>
      <c r="L29" s="271"/>
      <c r="M29" s="275">
        <f t="shared" si="33"/>
        <v>-8.5414812284926554E-3</v>
      </c>
      <c r="N29" s="273">
        <f>(1+N28)*(1+M29)-1</f>
        <v>-9.2487811588642943E-3</v>
      </c>
      <c r="O29" s="271">
        <f>(1+M29)*(1+O28)-1</f>
        <v>0.10398495036321886</v>
      </c>
      <c r="P29" s="271">
        <f t="shared" ref="P29" si="37">(1+M29)*(1+P28)-1</f>
        <v>0.32562467112576643</v>
      </c>
      <c r="Q29" s="271"/>
    </row>
    <row r="30" spans="1:17" s="288" customFormat="1" hidden="1">
      <c r="A30" s="891"/>
      <c r="B30" s="270">
        <f t="shared" si="31"/>
        <v>43008</v>
      </c>
      <c r="C30" s="275">
        <f t="shared" si="34"/>
        <v>1.849491912475849E-2</v>
      </c>
      <c r="D30" s="273">
        <f>(1+D29)*(1+C30)-1</f>
        <v>1.018950884937575E-2</v>
      </c>
      <c r="E30" s="271">
        <f t="shared" si="35"/>
        <v>0.16132698830865988</v>
      </c>
      <c r="F30" s="271">
        <f t="shared" ref="F30:F35" si="38">(1+C30)*(1+F29)-1</f>
        <v>0.52358017089474806</v>
      </c>
      <c r="G30" s="271"/>
      <c r="H30" s="275">
        <f t="shared" si="32"/>
        <v>1.7241467995694395E-2</v>
      </c>
      <c r="I30" s="273">
        <f>(1+I29)*(1+H30)-1</f>
        <v>5.9220582919157216E-3</v>
      </c>
      <c r="J30" s="271">
        <f t="shared" si="30"/>
        <v>0.14487866658730986</v>
      </c>
      <c r="K30" s="271">
        <f t="shared" ref="K30" si="39">(1+H30)*(1+K29)-1</f>
        <v>0.4340153955887045</v>
      </c>
      <c r="L30" s="271"/>
      <c r="M30" s="275">
        <f t="shared" si="33"/>
        <v>1.4359702600834195E-2</v>
      </c>
      <c r="N30" s="273">
        <f>(1+N29)*(1+M30)-1</f>
        <v>4.9781116951084226E-3</v>
      </c>
      <c r="O30" s="271">
        <f t="shared" ref="O30" si="40">(1+M30)*(1+O29)-1</f>
        <v>0.11983784592623148</v>
      </c>
      <c r="P30" s="271">
        <f t="shared" ref="P30" si="41">(1+M30)*(1+P29)-1</f>
        <v>0.344660247163461</v>
      </c>
      <c r="Q30" s="271"/>
    </row>
    <row r="31" spans="1:17" s="288" customFormat="1" hidden="1">
      <c r="A31" s="891"/>
      <c r="B31" s="270">
        <f t="shared" si="31"/>
        <v>43039</v>
      </c>
      <c r="C31" s="275">
        <f t="shared" si="34"/>
        <v>2.9101195296271497E-2</v>
      </c>
      <c r="D31" s="273">
        <f>+C31</f>
        <v>2.9101195296271497E-2</v>
      </c>
      <c r="E31" s="271">
        <f t="shared" si="35"/>
        <v>0.19512299179826087</v>
      </c>
      <c r="F31" s="271">
        <f t="shared" si="38"/>
        <v>0.56791817499748265</v>
      </c>
      <c r="G31" s="271"/>
      <c r="H31" s="275">
        <f t="shared" si="32"/>
        <v>2.7088282217173878E-2</v>
      </c>
      <c r="I31" s="273">
        <f>H31</f>
        <v>2.7088282217173878E-2</v>
      </c>
      <c r="J31" s="271">
        <f t="shared" si="30"/>
        <v>0.17589146301224856</v>
      </c>
      <c r="K31" s="271">
        <f t="shared" ref="K31:K32" si="42">(1+H31)*(1+K30)-1</f>
        <v>0.47286040932818363</v>
      </c>
      <c r="L31" s="271"/>
      <c r="M31" s="275">
        <f t="shared" si="33"/>
        <v>2.2909760423346952E-2</v>
      </c>
      <c r="N31" s="273">
        <f>M31</f>
        <v>2.2909760423346952E-2</v>
      </c>
      <c r="O31" s="271">
        <f t="shared" ref="O31:O32" si="43">(1+M31)*(1+O30)-1</f>
        <v>0.14549306268939843</v>
      </c>
      <c r="P31" s="271">
        <f t="shared" ref="P31:P32" si="44">(1+M31)*(1+P30)-1</f>
        <v>0.37546609127677444</v>
      </c>
      <c r="Q31" s="271"/>
    </row>
    <row r="32" spans="1:17" s="288" customFormat="1" hidden="1">
      <c r="A32" s="891"/>
      <c r="B32" s="270">
        <f t="shared" si="31"/>
        <v>43069</v>
      </c>
      <c r="C32" s="275">
        <f t="shared" si="34"/>
        <v>-4.2538778612870268E-2</v>
      </c>
      <c r="D32" s="273">
        <f>(1+D31)*(1+C32)-1</f>
        <v>-1.4675512620676789E-2</v>
      </c>
      <c r="E32" s="271">
        <f t="shared" si="35"/>
        <v>0.1442839194350034</v>
      </c>
      <c r="F32" s="271">
        <f t="shared" si="38"/>
        <v>0.50122085086816925</v>
      </c>
      <c r="G32" s="271"/>
      <c r="H32" s="275">
        <f t="shared" si="32"/>
        <v>-4.5394339410542842E-2</v>
      </c>
      <c r="I32" s="273">
        <f>(1+I31)*(1+H32)-1</f>
        <v>-1.9535711870383943E-2</v>
      </c>
      <c r="J32" s="271">
        <f t="shared" si="30"/>
        <v>0.12251264683031082</v>
      </c>
      <c r="K32" s="271">
        <f t="shared" si="42"/>
        <v>0.40600088400278911</v>
      </c>
      <c r="L32" s="271"/>
      <c r="M32" s="275">
        <f t="shared" si="33"/>
        <v>-3.8524405067759872E-2</v>
      </c>
      <c r="N32" s="273">
        <f>(1+N31)*(1+M32)-1</f>
        <v>-1.6497229534967239E-2</v>
      </c>
      <c r="O32" s="271">
        <f t="shared" si="43"/>
        <v>0.10136362394004328</v>
      </c>
      <c r="P32" s="271">
        <f t="shared" si="44"/>
        <v>0.3224770784194595</v>
      </c>
      <c r="Q32" s="271"/>
    </row>
    <row r="33" spans="1:17" s="288" customFormat="1" hidden="1">
      <c r="A33" s="891"/>
      <c r="B33" s="270">
        <f t="shared" si="31"/>
        <v>43100</v>
      </c>
      <c r="C33" s="275">
        <f t="shared" ref="C33:C37" si="45">+Q87</f>
        <v>8.6259877313769381E-3</v>
      </c>
      <c r="D33" s="273">
        <f>(1+D32)*(1+C33)-1</f>
        <v>-6.1761156811174223E-3</v>
      </c>
      <c r="E33" s="271">
        <f t="shared" si="35"/>
        <v>0.15415449848526186</v>
      </c>
      <c r="F33" s="271">
        <f t="shared" si="38"/>
        <v>0.51417036350984535</v>
      </c>
      <c r="G33" s="271"/>
      <c r="H33" s="275">
        <f t="shared" si="32"/>
        <v>6.1610366393013462E-3</v>
      </c>
      <c r="I33" s="273">
        <f>(1+I32)*(1+H33)-1</f>
        <v>-1.3495035467690708E-2</v>
      </c>
      <c r="J33" s="271">
        <f>(1+H33)*(1+J32)-1</f>
        <v>0.12942848837551169</v>
      </c>
      <c r="K33" s="271">
        <f t="shared" ref="K33:K36" si="46">(1+H33)*(1+K32)-1</f>
        <v>0.41466330696402043</v>
      </c>
      <c r="L33" s="271"/>
      <c r="M33" s="275">
        <f t="shared" si="33"/>
        <v>5.1904886490241661E-3</v>
      </c>
      <c r="N33" s="273">
        <f>(1+N32)*(1+M33)-1</f>
        <v>-1.1392369568584693E-2</v>
      </c>
      <c r="O33" s="271">
        <f t="shared" ref="O33" si="47">(1+M33)*(1+O32)-1</f>
        <v>0.10708023932855215</v>
      </c>
      <c r="P33" s="271">
        <f t="shared" ref="P33" si="48">(1+M33)*(1+P32)-1</f>
        <v>0.32934138068359031</v>
      </c>
      <c r="Q33" s="271"/>
    </row>
    <row r="34" spans="1:17" s="288" customFormat="1">
      <c r="A34" s="891"/>
      <c r="B34" s="270">
        <f t="shared" ref="B34:B39" si="49">B88</f>
        <v>43131</v>
      </c>
      <c r="C34" s="275">
        <f t="shared" si="45"/>
        <v>-1.056840520297894E-4</v>
      </c>
      <c r="D34" s="273">
        <f>+C34</f>
        <v>-1.056840520297894E-4</v>
      </c>
      <c r="E34" s="271">
        <f>+D34</f>
        <v>-1.056840520297894E-4</v>
      </c>
      <c r="F34" s="271">
        <f t="shared" si="38"/>
        <v>0.51401033985036615</v>
      </c>
      <c r="G34" s="271"/>
      <c r="H34" s="275">
        <f t="shared" si="32"/>
        <v>-1.7990405630547723E-3</v>
      </c>
      <c r="I34" s="273">
        <f>H34</f>
        <v>-1.7990405630547723E-3</v>
      </c>
      <c r="J34" s="271">
        <f>+I34</f>
        <v>-1.7990405630547723E-3</v>
      </c>
      <c r="K34" s="271">
        <f t="shared" si="46"/>
        <v>0.41211827029172698</v>
      </c>
      <c r="L34" s="271"/>
      <c r="M34" s="275">
        <f t="shared" ref="M34:M39" si="50">S88</f>
        <v>-1.5005123238261793E-3</v>
      </c>
      <c r="N34" s="273">
        <f>M34</f>
        <v>-1.5005123238261793E-3</v>
      </c>
      <c r="O34" s="271">
        <f>+N34</f>
        <v>-1.5005123238261793E-3</v>
      </c>
      <c r="P34" s="271">
        <f t="shared" ref="P34:P39" si="51">(1+M34)*(1+P33)-1</f>
        <v>0.32734668755930252</v>
      </c>
      <c r="Q34" s="271"/>
    </row>
    <row r="35" spans="1:17" s="288" customFormat="1">
      <c r="A35" s="891"/>
      <c r="B35" s="270">
        <f t="shared" si="49"/>
        <v>43159</v>
      </c>
      <c r="C35" s="275">
        <f t="shared" si="45"/>
        <v>-3.6577464138596977E-3</v>
      </c>
      <c r="D35" s="273">
        <f>(1+D34)*(1+C35)-1</f>
        <v>-3.7630439004272542E-3</v>
      </c>
      <c r="E35" s="271">
        <f t="shared" ref="E35:E39" si="52">(1+C35)*(1+E34)-1</f>
        <v>-3.7630439004272542E-3</v>
      </c>
      <c r="F35" s="271">
        <f t="shared" si="38"/>
        <v>0.5084724739592319</v>
      </c>
      <c r="G35" s="271"/>
      <c r="H35" s="275">
        <f t="shared" ref="H35:H36" si="53">+R89</f>
        <v>-6.1587756232581014E-3</v>
      </c>
      <c r="I35" s="273">
        <f>(1+I34)*(1+H35)-1</f>
        <v>-7.9467362991478829E-3</v>
      </c>
      <c r="J35" s="271">
        <f t="shared" ref="J35:J39" si="54">(1+H35)*(1+J34)-1</f>
        <v>-7.9467362991478829E-3</v>
      </c>
      <c r="K35" s="271">
        <f t="shared" si="46"/>
        <v>0.40342135071149698</v>
      </c>
      <c r="L35" s="271"/>
      <c r="M35" s="275">
        <f t="shared" si="50"/>
        <v>-5.1561456919219251E-3</v>
      </c>
      <c r="N35" s="273">
        <f>(1+N34)*(1+M35)-1</f>
        <v>-6.648921155593901E-3</v>
      </c>
      <c r="O35" s="271">
        <f t="shared" ref="O35:O39" si="55">(1+M35)*(1+O34)-1</f>
        <v>-6.648921155593901E-3</v>
      </c>
      <c r="P35" s="271">
        <f t="shared" si="51"/>
        <v>0.32050269465455683</v>
      </c>
      <c r="Q35" s="271"/>
    </row>
    <row r="36" spans="1:17" s="288" customFormat="1">
      <c r="A36" s="891"/>
      <c r="B36" s="270">
        <f t="shared" si="49"/>
        <v>43190</v>
      </c>
      <c r="C36" s="275">
        <f t="shared" si="45"/>
        <v>3.6100313631035406E-2</v>
      </c>
      <c r="D36" s="273">
        <f>(1+D35)*(1+C36)-1</f>
        <v>3.2201422665595336E-2</v>
      </c>
      <c r="E36" s="271">
        <f t="shared" si="52"/>
        <v>3.2201422665595336E-2</v>
      </c>
      <c r="F36" s="271">
        <f>(1+C36)*(1+F35)-1</f>
        <v>0.56292880337294404</v>
      </c>
      <c r="G36" s="271"/>
      <c r="H36" s="275">
        <f t="shared" si="53"/>
        <v>3.370750643340676E-2</v>
      </c>
      <c r="I36" s="273">
        <f>(1+I35)*(1+H36)-1</f>
        <v>2.5492905469330696E-2</v>
      </c>
      <c r="J36" s="271">
        <f t="shared" si="54"/>
        <v>2.5492905469330696E-2</v>
      </c>
      <c r="K36" s="271">
        <f t="shared" si="46"/>
        <v>0.45072718491938502</v>
      </c>
      <c r="L36" s="271"/>
      <c r="M36" s="275">
        <f t="shared" si="50"/>
        <v>2.8267638717915534E-2</v>
      </c>
      <c r="N36" s="273">
        <f>(1+N35)*(1+M36)-1</f>
        <v>2.1430768261231359E-2</v>
      </c>
      <c r="O36" s="271">
        <f t="shared" si="55"/>
        <v>2.1430768261231359E-2</v>
      </c>
      <c r="P36" s="271">
        <f t="shared" si="51"/>
        <v>0.35783018775308562</v>
      </c>
      <c r="Q36" s="271"/>
    </row>
    <row r="37" spans="1:17" s="288" customFormat="1">
      <c r="A37" s="891"/>
      <c r="B37" s="270">
        <f t="shared" si="49"/>
        <v>43220</v>
      </c>
      <c r="C37" s="275">
        <f t="shared" si="45"/>
        <v>1.2739463232671276E-2</v>
      </c>
      <c r="D37" s="273">
        <f>C37</f>
        <v>1.2739463232671276E-2</v>
      </c>
      <c r="E37" s="271">
        <f t="shared" si="52"/>
        <v>4.5351114738354514E-2</v>
      </c>
      <c r="F37" s="271">
        <f t="shared" ref="F37" si="56">(1+C37)*(1+F36)-1</f>
        <v>0.5828396773987965</v>
      </c>
      <c r="G37" s="271"/>
      <c r="H37" s="275">
        <f t="shared" ref="H37" si="57">+R91</f>
        <v>1.0298463592662664E-2</v>
      </c>
      <c r="I37" s="273">
        <f>H37</f>
        <v>1.0298463592662664E-2</v>
      </c>
      <c r="J37" s="271">
        <f t="shared" si="54"/>
        <v>3.6053906820840309E-2</v>
      </c>
      <c r="K37" s="271">
        <f t="shared" ref="K37:K42" si="58">(1+H37)*(1+K36)-1</f>
        <v>0.46566744601616317</v>
      </c>
      <c r="L37" s="271"/>
      <c r="M37" s="275">
        <f t="shared" si="50"/>
        <v>8.6699484670016008E-3</v>
      </c>
      <c r="N37" s="273">
        <f>M37</f>
        <v>8.6699484670016008E-3</v>
      </c>
      <c r="O37" s="271">
        <f t="shared" si="55"/>
        <v>3.028652038466606E-2</v>
      </c>
      <c r="P37" s="271">
        <f t="shared" si="51"/>
        <v>0.36960250550784401</v>
      </c>
      <c r="Q37" s="271"/>
    </row>
    <row r="38" spans="1:17" s="288" customFormat="1">
      <c r="A38" s="891"/>
      <c r="B38" s="270">
        <f t="shared" si="49"/>
        <v>43251</v>
      </c>
      <c r="C38" s="275">
        <f t="shared" ref="C38:C44" si="59">+Q92</f>
        <v>5.6211686845120408E-2</v>
      </c>
      <c r="D38" s="273">
        <f>(1+D37)*(1+C38)-1</f>
        <v>6.9667256795601373E-2</v>
      </c>
      <c r="E38" s="271">
        <f t="shared" si="52"/>
        <v>0.10411206424322428</v>
      </c>
      <c r="F38" s="271">
        <f t="shared" ref="F38:F43" si="60">(1+C38)*(1+F37)-1</f>
        <v>0.671813765670769</v>
      </c>
      <c r="G38" s="271"/>
      <c r="H38" s="275">
        <f t="shared" ref="H38:H44" si="61">+R92</f>
        <v>5.4722001648624785E-2</v>
      </c>
      <c r="I38" s="273">
        <f>(1+I37)*(1+H38)-1</f>
        <v>6.5584017782983395E-2</v>
      </c>
      <c r="J38" s="271">
        <f t="shared" si="54"/>
        <v>9.2748850417954332E-2</v>
      </c>
      <c r="K38" s="271">
        <f t="shared" si="58"/>
        <v>0.54587170241339522</v>
      </c>
      <c r="L38" s="271"/>
      <c r="M38" s="275">
        <f t="shared" si="50"/>
        <v>4.6033614235820766E-2</v>
      </c>
      <c r="N38" s="273">
        <f>(1+N37)*(1+M38)-1</f>
        <v>5.5102671765996813E-2</v>
      </c>
      <c r="O38" s="271">
        <f t="shared" si="55"/>
        <v>7.7714332616420023E-2</v>
      </c>
      <c r="P38" s="271">
        <f t="shared" si="51"/>
        <v>0.43265025890280584</v>
      </c>
      <c r="Q38" s="271"/>
    </row>
    <row r="39" spans="1:17" s="288" customFormat="1">
      <c r="A39" s="891"/>
      <c r="B39" s="270">
        <f t="shared" si="49"/>
        <v>43281</v>
      </c>
      <c r="C39" s="275">
        <f t="shared" si="59"/>
        <v>-3.3772438895629288E-2</v>
      </c>
      <c r="D39" s="273">
        <f>(1+D38)*(1+C39)-1</f>
        <v>3.3541984726816576E-2</v>
      </c>
      <c r="E39" s="271">
        <f t="shared" si="52"/>
        <v>6.6823507019642792E-2</v>
      </c>
      <c r="F39" s="271">
        <f t="shared" si="60"/>
        <v>0.61535253742478102</v>
      </c>
      <c r="G39" s="271"/>
      <c r="H39" s="275">
        <f t="shared" si="61"/>
        <v>-3.5845519270690761E-2</v>
      </c>
      <c r="I39" s="273">
        <f>(1+I38)*(1+H39)-1</f>
        <v>2.7387605339003418E-2</v>
      </c>
      <c r="J39" s="271">
        <f t="shared" si="54"/>
        <v>5.3578700442272309E-2</v>
      </c>
      <c r="K39" s="271">
        <f t="shared" si="58"/>
        <v>0.49045912851452034</v>
      </c>
      <c r="L39" s="271"/>
      <c r="M39" s="275">
        <f t="shared" si="50"/>
        <v>-3.0377134738381512E-2</v>
      </c>
      <c r="N39" s="273">
        <f>(1+N38)*(1+M39)-1</f>
        <v>2.3051675742934874E-2</v>
      </c>
      <c r="O39" s="271">
        <f t="shared" si="55"/>
        <v>4.4976459125046109E-2</v>
      </c>
      <c r="P39" s="271">
        <f t="shared" si="51"/>
        <v>0.38913044895513815</v>
      </c>
      <c r="Q39" s="271"/>
    </row>
    <row r="40" spans="1:17" s="288" customFormat="1">
      <c r="A40" s="891"/>
      <c r="B40" s="270">
        <f t="shared" ref="B40:B47" si="62">B94</f>
        <v>43312</v>
      </c>
      <c r="C40" s="275">
        <f t="shared" si="59"/>
        <v>7.2570228615429118E-3</v>
      </c>
      <c r="D40" s="273">
        <f>+C40</f>
        <v>7.2570228615429118E-3</v>
      </c>
      <c r="E40" s="271">
        <f t="shared" ref="E40:E45" si="63">(1+C40)*(1+E39)-1</f>
        <v>7.456546959931587E-2</v>
      </c>
      <c r="F40" s="271">
        <f t="shared" si="60"/>
        <v>0.62707518771832405</v>
      </c>
      <c r="G40" s="271"/>
      <c r="H40" s="275">
        <f t="shared" si="61"/>
        <v>5.1775934515800896E-3</v>
      </c>
      <c r="I40" s="273">
        <f>H40</f>
        <v>5.1775934515800896E-3</v>
      </c>
      <c r="J40" s="271">
        <f t="shared" ref="J40:J45" si="64">(1+H40)*(1+J39)-1</f>
        <v>5.903370262240637E-2</v>
      </c>
      <c r="K40" s="271">
        <f t="shared" si="58"/>
        <v>0.49817611993816491</v>
      </c>
      <c r="L40" s="271"/>
      <c r="M40" s="275">
        <f t="shared" ref="M40" si="65">S94</f>
        <v>4.3572442986714154E-3</v>
      </c>
      <c r="N40" s="273">
        <f>+M40</f>
        <v>4.3572442986714154E-3</v>
      </c>
      <c r="O40" s="271">
        <f t="shared" ref="O40:O45" si="66">(1+M40)*(1+O39)-1</f>
        <v>4.9529676843814707E-2</v>
      </c>
      <c r="P40" s="271">
        <f t="shared" ref="P40:P45" si="67">(1+M40)*(1+P39)-1</f>
        <v>0.3951832296839588</v>
      </c>
      <c r="Q40" s="271"/>
    </row>
    <row r="41" spans="1:17" s="288" customFormat="1">
      <c r="A41" s="891"/>
      <c r="B41" s="270">
        <f t="shared" si="62"/>
        <v>43343</v>
      </c>
      <c r="C41" s="275">
        <f t="shared" si="59"/>
        <v>-4.7417980080325939E-3</v>
      </c>
      <c r="D41" s="273">
        <f>(1+D40)*(1+C41)-1</f>
        <v>2.4808135169611667E-3</v>
      </c>
      <c r="E41" s="271">
        <f t="shared" si="63"/>
        <v>6.9470097196069114E-2</v>
      </c>
      <c r="F41" s="271">
        <f t="shared" si="60"/>
        <v>0.6193599258342819</v>
      </c>
      <c r="G41" s="271"/>
      <c r="H41" s="275">
        <f t="shared" si="61"/>
        <v>-6.5292563514705139E-3</v>
      </c>
      <c r="I41" s="273">
        <f>(1+I40)*(1+H41)-1</f>
        <v>-1.3854687348194838E-3</v>
      </c>
      <c r="J41" s="271">
        <f t="shared" si="64"/>
        <v>5.2119000093137746E-2</v>
      </c>
      <c r="K41" s="271">
        <f t="shared" si="58"/>
        <v>0.48839414399143721</v>
      </c>
      <c r="L41" s="271"/>
      <c r="M41" s="275">
        <f t="shared" ref="M41" si="68">S95</f>
        <v>-5.479688812063759E-3</v>
      </c>
      <c r="N41" s="273">
        <f>(1+N40)*(1+M41)-1</f>
        <v>-1.1463208562271232E-3</v>
      </c>
      <c r="O41" s="271">
        <f t="shared" si="66"/>
        <v>4.3778580815684753E-2</v>
      </c>
      <c r="P41" s="271">
        <f t="shared" si="67"/>
        <v>0.38753805974948063</v>
      </c>
      <c r="Q41" s="271"/>
    </row>
    <row r="42" spans="1:17" s="288" customFormat="1">
      <c r="A42" s="891"/>
      <c r="B42" s="270">
        <f t="shared" si="62"/>
        <v>43373</v>
      </c>
      <c r="C42" s="275">
        <f t="shared" si="59"/>
        <v>-0.10570451120571836</v>
      </c>
      <c r="D42" s="273">
        <f>(1+D41)*(1+C42)-1</f>
        <v>-0.10348593086896007</v>
      </c>
      <c r="E42" s="271">
        <f t="shared" si="63"/>
        <v>-4.3577716677173473E-2</v>
      </c>
      <c r="F42" s="271">
        <f t="shared" si="60"/>
        <v>0.44818627640784081</v>
      </c>
      <c r="G42" s="271"/>
      <c r="H42" s="275">
        <f t="shared" si="61"/>
        <v>-0.10745404989094433</v>
      </c>
      <c r="I42" s="273">
        <f>(1+I41)*(1+H42)-1</f>
        <v>-0.10869064439921017</v>
      </c>
      <c r="J42" s="271">
        <f t="shared" si="64"/>
        <v>-6.0935447434080747E-2</v>
      </c>
      <c r="K42" s="271">
        <f t="shared" si="58"/>
        <v>0.32846016538559186</v>
      </c>
      <c r="L42" s="271"/>
      <c r="M42" s="275">
        <f t="shared" ref="M42" si="69">S96</f>
        <v>-7.6356315842011663E-2</v>
      </c>
      <c r="N42" s="273">
        <f>(1+N41)*(1+M42)-1</f>
        <v>-7.7415107860884347E-2</v>
      </c>
      <c r="O42" s="271">
        <f t="shared" si="66"/>
        <v>-3.5920506170204369E-2</v>
      </c>
      <c r="P42" s="271">
        <f t="shared" si="67"/>
        <v>0.28159076541643735</v>
      </c>
      <c r="Q42" s="271"/>
    </row>
    <row r="43" spans="1:17" s="288" customFormat="1">
      <c r="A43" s="891"/>
      <c r="B43" s="270">
        <f t="shared" si="62"/>
        <v>43404</v>
      </c>
      <c r="C43" s="275">
        <f t="shared" si="59"/>
        <v>-4.7589511973772293E-2</v>
      </c>
      <c r="D43" s="273">
        <f>+C43</f>
        <v>-4.7589511973772293E-2</v>
      </c>
      <c r="E43" s="271">
        <f t="shared" si="63"/>
        <v>-8.9093386381347783E-2</v>
      </c>
      <c r="F43" s="271">
        <f t="shared" si="60"/>
        <v>0.37926779826647716</v>
      </c>
      <c r="G43" s="271"/>
      <c r="H43" s="275">
        <f t="shared" si="61"/>
        <v>-4.9314893993134018E-2</v>
      </c>
      <c r="I43" s="273">
        <f>H43</f>
        <v>-4.9314893993134018E-2</v>
      </c>
      <c r="J43" s="271">
        <f t="shared" si="64"/>
        <v>-0.10724531629657896</v>
      </c>
      <c r="K43" s="271">
        <f t="shared" ref="K43:K47" si="70">(1+H43)*(1+K42)-1</f>
        <v>0.26294729315550014</v>
      </c>
      <c r="L43" s="271"/>
      <c r="M43" s="275">
        <f t="shared" ref="M43:M47" si="71">S97</f>
        <v>-4.9571050375377769E-2</v>
      </c>
      <c r="N43" s="273">
        <f>M43</f>
        <v>-4.9571050375377769E-2</v>
      </c>
      <c r="O43" s="271">
        <f t="shared" si="66"/>
        <v>-8.3710939324709854E-2</v>
      </c>
      <c r="P43" s="271">
        <f t="shared" si="67"/>
        <v>0.21806096502336025</v>
      </c>
      <c r="Q43" s="271"/>
    </row>
    <row r="44" spans="1:17" s="288" customFormat="1">
      <c r="A44" s="891"/>
      <c r="B44" s="270">
        <f t="shared" si="62"/>
        <v>43434</v>
      </c>
      <c r="C44" s="275">
        <f t="shared" si="59"/>
        <v>-6.5658785967686414E-2</v>
      </c>
      <c r="D44" s="273">
        <f>(1+D43)*(1+C44)-1</f>
        <v>-0.11012362836046607</v>
      </c>
      <c r="E44" s="271">
        <f t="shared" si="63"/>
        <v>-0.14890240876148486</v>
      </c>
      <c r="F44" s="271">
        <f>(1+C44)*(1+F43)-1</f>
        <v>0.28870674910797645</v>
      </c>
      <c r="G44" s="271"/>
      <c r="H44" s="275">
        <f t="shared" si="61"/>
        <v>-6.7429425334991855E-2</v>
      </c>
      <c r="I44" s="273">
        <f>(1+I43)*(1+H44)-1</f>
        <v>-0.11341904436571282</v>
      </c>
      <c r="J44" s="271">
        <f t="shared" si="64"/>
        <v>-0.16744325158382312</v>
      </c>
      <c r="K44" s="271">
        <f t="shared" si="70"/>
        <v>0.17778748294964131</v>
      </c>
      <c r="L44" s="271"/>
      <c r="M44" s="275">
        <f t="shared" si="71"/>
        <v>-6.7766329744773729E-2</v>
      </c>
      <c r="N44" s="273">
        <f>(1+N43)*(1+M44)-1</f>
        <v>-0.11397813197461881</v>
      </c>
      <c r="O44" s="271">
        <f t="shared" si="66"/>
        <v>-0.14580448595196049</v>
      </c>
      <c r="P44" s="271">
        <f t="shared" si="67"/>
        <v>0.13551744401834998</v>
      </c>
      <c r="Q44" s="271"/>
    </row>
    <row r="45" spans="1:17" s="288" customFormat="1">
      <c r="A45" s="891"/>
      <c r="B45" s="270">
        <f t="shared" si="62"/>
        <v>43465</v>
      </c>
      <c r="C45" s="275">
        <f t="shared" ref="C45" si="72">+Q99</f>
        <v>2.9429752760935915E-2</v>
      </c>
      <c r="D45" s="273">
        <f>(1+D44)*(1+C45)-1</f>
        <v>-8.3934786755315849E-2</v>
      </c>
      <c r="E45" s="271">
        <f t="shared" si="63"/>
        <v>-0.12385481707590718</v>
      </c>
      <c r="F45" s="271">
        <f>(1+C45)*(1+F44)-1</f>
        <v>0.32663307011557374</v>
      </c>
      <c r="G45" s="271"/>
      <c r="H45" s="275">
        <f t="shared" ref="H45" si="73">+R99</f>
        <v>2.6550347070607813E-2</v>
      </c>
      <c r="I45" s="273">
        <f>(1+I44)*(1+H45)-1</f>
        <v>-8.9880012287431255E-2</v>
      </c>
      <c r="J45" s="271">
        <f t="shared" si="64"/>
        <v>-0.14533858095739682</v>
      </c>
      <c r="K45" s="271">
        <f t="shared" si="70"/>
        <v>0.209058149397372</v>
      </c>
      <c r="L45" s="271"/>
      <c r="M45" s="275">
        <f t="shared" si="71"/>
        <v>2.6684364791967941E-2</v>
      </c>
      <c r="N45" s="273">
        <f>(1+N44)*(1+M45)-1</f>
        <v>-9.0335201234568729E-2</v>
      </c>
      <c r="O45" s="271">
        <f t="shared" si="66"/>
        <v>-0.12301082125144003</v>
      </c>
      <c r="P45" s="271">
        <f t="shared" si="67"/>
        <v>0.16581800572217853</v>
      </c>
      <c r="Q45" s="271"/>
    </row>
    <row r="46" spans="1:17" s="288" customFormat="1">
      <c r="A46" s="891"/>
      <c r="B46" s="270">
        <f t="shared" si="62"/>
        <v>43496</v>
      </c>
      <c r="C46" s="275">
        <f>+Q100</f>
        <v>2.8810099580646339E-2</v>
      </c>
      <c r="D46" s="273">
        <f>C46</f>
        <v>2.8810099580646339E-2</v>
      </c>
      <c r="E46" s="271">
        <f>D46</f>
        <v>2.8810099580646339E-2</v>
      </c>
      <c r="F46" s="271">
        <f>(1+C46)*(1+F45)-1</f>
        <v>0.36485350097258218</v>
      </c>
      <c r="G46" s="271"/>
      <c r="H46" s="275">
        <f t="shared" ref="H46" si="74">+R100</f>
        <v>2.6820201412309206E-2</v>
      </c>
      <c r="I46" s="273">
        <f>H46</f>
        <v>2.6820201412309206E-2</v>
      </c>
      <c r="J46" s="271">
        <f>I46</f>
        <v>2.6820201412309206E-2</v>
      </c>
      <c r="K46" s="271">
        <f t="shared" si="70"/>
        <v>0.2414853324834032</v>
      </c>
      <c r="L46" s="271"/>
      <c r="M46" s="275">
        <f t="shared" si="71"/>
        <v>2.6952067811347451E-2</v>
      </c>
      <c r="N46" s="273">
        <f t="shared" ref="N46:O46" si="75">M46</f>
        <v>2.6952067811347451E-2</v>
      </c>
      <c r="O46" s="271">
        <f t="shared" si="75"/>
        <v>2.6952067811347451E-2</v>
      </c>
      <c r="P46" s="271">
        <f t="shared" ref="P46" si="76">(1+M46)*(1+P45)-1</f>
        <v>0.19723921166809255</v>
      </c>
      <c r="Q46" s="271"/>
    </row>
    <row r="47" spans="1:17" s="288" customFormat="1">
      <c r="A47" s="891"/>
      <c r="B47" s="270">
        <f t="shared" si="62"/>
        <v>43524</v>
      </c>
      <c r="C47" s="275">
        <f>+Q101</f>
        <v>2.3031165228419189E-2</v>
      </c>
      <c r="D47" s="273">
        <f>(1+D46)*(1+C47)-1</f>
        <v>5.250479497275462E-2</v>
      </c>
      <c r="E47" s="271">
        <f>(1+C47)*(1+E46)-1</f>
        <v>5.250479497275462E-2</v>
      </c>
      <c r="F47" s="271">
        <f>(1+C47)*(1+F46)-1</f>
        <v>0.39628766746606803</v>
      </c>
      <c r="G47" s="271"/>
      <c r="H47" s="275">
        <f>+R101</f>
        <v>2.1436451910047748E-2</v>
      </c>
      <c r="I47" s="273">
        <f>(1+I46)*(1+H47)-1</f>
        <v>4.8831583280149804E-2</v>
      </c>
      <c r="J47" s="271">
        <f>(1+H47)*(1+J46)-1</f>
        <v>4.8831583280149804E-2</v>
      </c>
      <c r="K47" s="271">
        <f t="shared" si="70"/>
        <v>0.26809837311021334</v>
      </c>
      <c r="L47" s="271"/>
      <c r="M47" s="275">
        <f t="shared" si="71"/>
        <v>2.1539090263193821E-2</v>
      </c>
      <c r="N47" s="273">
        <f>M47</f>
        <v>2.1539090263193821E-2</v>
      </c>
      <c r="O47" s="271">
        <f>N47</f>
        <v>2.1539090263193821E-2</v>
      </c>
      <c r="P47" s="271">
        <f>(1+M47)*(1+P46)-1</f>
        <v>0.22302665511484654</v>
      </c>
      <c r="Q47" s="271"/>
    </row>
    <row r="48" spans="1:17" s="288" customFormat="1">
      <c r="A48" s="891"/>
      <c r="B48" s="270">
        <f>B102</f>
        <v>43555</v>
      </c>
      <c r="C48" s="275">
        <f>+Q102</f>
        <v>-4.8458170237788561E-3</v>
      </c>
      <c r="D48" s="273">
        <f>(1+D47)*(1+C48)-1</f>
        <v>4.7404549319666867E-2</v>
      </c>
      <c r="E48" s="271">
        <f>(1+C48)*(1+E47)-1</f>
        <v>4.7404549319666867E-2</v>
      </c>
      <c r="F48" s="271">
        <f>(1+C48)*(1+F47)-1</f>
        <v>0.38952151291696846</v>
      </c>
      <c r="G48" s="271"/>
      <c r="H48" s="275">
        <f>+R102</f>
        <v>-6.3466573067289204E-3</v>
      </c>
      <c r="I48" s="273">
        <f>(1+I47)*(1+H48)-1</f>
        <v>4.2175008648596801E-2</v>
      </c>
      <c r="J48" s="271">
        <f>(1+H48)*(1+J47)-1</f>
        <v>4.2175008648596801E-2</v>
      </c>
      <c r="K48" s="271">
        <f>(1+H48)*(1+K47)-1</f>
        <v>0.2600501873048624</v>
      </c>
      <c r="L48" s="271"/>
      <c r="M48" s="275">
        <f>S102</f>
        <v>-6.3773397271932632E-3</v>
      </c>
      <c r="N48" s="273">
        <f>(1+N47)*(1+M48)-1</f>
        <v>1.5024388439977443E-2</v>
      </c>
      <c r="O48" s="271">
        <f>(1+M48)*(1+O47)-1</f>
        <v>1.5024388439977443E-2</v>
      </c>
      <c r="P48" s="271">
        <f>(1+M48)*(1+P47)-1</f>
        <v>0.21522699863976635</v>
      </c>
      <c r="Q48" s="271"/>
    </row>
    <row r="49" spans="1:25" s="268" customFormat="1" ht="24.95" customHeight="1">
      <c r="B49" s="279" t="s">
        <v>332</v>
      </c>
      <c r="C49" s="285">
        <f>+OPHI!V12</f>
        <v>41</v>
      </c>
      <c r="D49" s="647">
        <f>(1+D47)*(1+C48)-1</f>
        <v>4.7404549319666867E-2</v>
      </c>
      <c r="E49" s="648" t="s">
        <v>799</v>
      </c>
      <c r="J49" s="285"/>
      <c r="K49" s="271"/>
      <c r="M49" s="273"/>
      <c r="N49" s="858">
        <f>(1+N47)*(1+M48)-1</f>
        <v>1.5024388439977443E-2</v>
      </c>
      <c r="O49" s="648" t="s">
        <v>799</v>
      </c>
    </row>
    <row r="50" spans="1:25" s="268" customFormat="1">
      <c r="B50" s="279"/>
      <c r="E50" s="285"/>
      <c r="J50" s="285"/>
      <c r="M50" s="273"/>
      <c r="N50" s="273"/>
      <c r="O50" s="285"/>
    </row>
    <row r="51" spans="1:25" s="268" customFormat="1" hidden="1">
      <c r="B51" s="286" t="s">
        <v>333</v>
      </c>
      <c r="M51" s="287"/>
      <c r="N51" s="287"/>
      <c r="O51" s="287"/>
    </row>
    <row r="52" spans="1:25" s="288" customFormat="1" hidden="1">
      <c r="B52" s="289" t="s">
        <v>260</v>
      </c>
      <c r="C52" s="272"/>
      <c r="D52" s="272"/>
      <c r="E52" s="273"/>
      <c r="F52" s="290" t="e">
        <f>(1+#REF!)^(12/$C$49)-1</f>
        <v>#REF!</v>
      </c>
      <c r="G52" s="268"/>
      <c r="H52" s="272"/>
      <c r="I52" s="272"/>
      <c r="J52" s="273"/>
      <c r="K52" s="290" t="e">
        <f>(1+#REF!)^(12/$C$49)-1</f>
        <v>#REF!</v>
      </c>
      <c r="L52" s="273"/>
      <c r="M52" s="273"/>
      <c r="N52" s="273"/>
      <c r="O52" s="273"/>
      <c r="P52" s="290" t="e">
        <f>(1+#REF!)^(12/$C$49)-1</f>
        <v>#REF!</v>
      </c>
      <c r="Q52" s="273"/>
    </row>
    <row r="53" spans="1:25" s="288" customFormat="1" hidden="1">
      <c r="B53" s="289"/>
      <c r="C53" s="272"/>
      <c r="D53" s="272"/>
      <c r="E53" s="273"/>
      <c r="F53" s="290"/>
      <c r="G53" s="273"/>
      <c r="H53" s="272"/>
      <c r="I53" s="272"/>
      <c r="J53" s="273"/>
      <c r="K53" s="290"/>
      <c r="L53" s="273"/>
      <c r="M53" s="273"/>
      <c r="N53" s="273"/>
      <c r="O53" s="273"/>
      <c r="P53" s="290"/>
      <c r="Q53" s="273"/>
    </row>
    <row r="54" spans="1:25" s="288" customFormat="1" hidden="1">
      <c r="B54" s="289" t="s">
        <v>334</v>
      </c>
      <c r="C54" s="272"/>
      <c r="D54" s="272"/>
      <c r="E54" s="273"/>
      <c r="F54" s="290" t="s">
        <v>335</v>
      </c>
      <c r="G54" s="273"/>
      <c r="H54" s="272"/>
      <c r="I54" s="272"/>
      <c r="J54" s="273"/>
      <c r="K54" s="290" t="s">
        <v>335</v>
      </c>
      <c r="L54" s="273"/>
      <c r="M54" s="273"/>
      <c r="N54" s="273"/>
      <c r="O54" s="273"/>
      <c r="P54" s="290" t="s">
        <v>335</v>
      </c>
      <c r="Q54" s="273"/>
    </row>
    <row r="55" spans="1:25" s="288" customFormat="1" hidden="1">
      <c r="B55" s="289"/>
      <c r="C55" s="272"/>
      <c r="D55" s="272"/>
      <c r="E55" s="273"/>
      <c r="F55" s="290"/>
      <c r="G55" s="273"/>
      <c r="H55" s="272"/>
      <c r="I55" s="272"/>
      <c r="J55" s="273"/>
      <c r="K55" s="290"/>
      <c r="L55" s="273"/>
      <c r="M55" s="273"/>
      <c r="N55" s="273"/>
      <c r="O55" s="273"/>
      <c r="P55" s="290"/>
      <c r="Q55" s="273"/>
    </row>
    <row r="56" spans="1:25" s="288" customFormat="1" hidden="1">
      <c r="B56" s="289" t="s">
        <v>336</v>
      </c>
      <c r="C56" s="272"/>
      <c r="D56" s="272"/>
      <c r="E56" s="273"/>
      <c r="F56" s="290" t="e">
        <f>(1+#REF!)*(1+#REF!)*(1+#REF!)*(1+#REF!)*(1+#REF!)*(1+#REF!)*(1+#REF!)*(1+#REF!)*(1+#REF!)*(1+#REF!)-1</f>
        <v>#REF!</v>
      </c>
      <c r="G56" s="273"/>
      <c r="H56" s="272"/>
      <c r="I56" s="272"/>
      <c r="J56" s="273"/>
      <c r="K56" s="290" t="e">
        <f>(1+#REF!)*(1+#REF!)*(1+#REF!)*(1+#REF!)*(1+#REF!)*(1+#REF!)*(1+#REF!)*(1+#REF!)*(1+#REF!)*(1+#REF!)-1</f>
        <v>#REF!</v>
      </c>
      <c r="L56" s="273"/>
      <c r="M56" s="273"/>
      <c r="N56" s="273"/>
      <c r="O56" s="273"/>
      <c r="P56" s="290" t="e">
        <f>(1+#REF!)*(1+#REF!)*(1+#REF!)*(1+#REF!)*(1+#REF!)*(1+#REF!)*(1+#REF!)*(1+#REF!)*(1+#REF!)*(1+#REF!)-1</f>
        <v>#REF!</v>
      </c>
      <c r="Q56" s="273"/>
    </row>
    <row r="57" spans="1:25" s="253" customFormat="1">
      <c r="A57" s="269"/>
      <c r="B57" s="286" t="s">
        <v>333</v>
      </c>
      <c r="E57" s="271"/>
      <c r="F57" s="649">
        <f>(1+F48)^(12/$C$49)-1</f>
        <v>0.10106821748081352</v>
      </c>
      <c r="G57" s="271"/>
      <c r="J57" s="271"/>
      <c r="K57" s="649">
        <f>(1+K48)^(12/$C$49)-1</f>
        <v>6.9995146620121407E-2</v>
      </c>
      <c r="L57" s="271"/>
      <c r="P57" s="649">
        <f>(1+P48)^(12/$C$49)-1</f>
        <v>5.8711860577243202E-2</v>
      </c>
    </row>
    <row r="58" spans="1:25" s="253" customFormat="1">
      <c r="A58" s="269"/>
      <c r="B58" s="289" t="s">
        <v>336</v>
      </c>
      <c r="E58" s="271"/>
      <c r="F58" s="271"/>
      <c r="G58" s="271"/>
      <c r="J58" s="271"/>
      <c r="K58" s="271"/>
      <c r="L58" s="271"/>
      <c r="P58" s="311"/>
      <c r="Q58" s="311"/>
      <c r="R58" s="650"/>
      <c r="S58" s="650"/>
    </row>
    <row r="59" spans="1:25" s="253" customFormat="1">
      <c r="A59" s="269"/>
      <c r="B59" s="270"/>
      <c r="E59" s="271"/>
      <c r="F59" s="271"/>
      <c r="G59" s="271"/>
      <c r="J59" s="316"/>
      <c r="K59" s="271"/>
      <c r="L59" s="271"/>
    </row>
    <row r="60" spans="1:25" s="253" customFormat="1">
      <c r="A60" s="269"/>
      <c r="B60" s="266" t="s">
        <v>899</v>
      </c>
      <c r="E60" s="271"/>
      <c r="F60" s="271"/>
      <c r="G60" s="271"/>
      <c r="J60" s="316"/>
      <c r="K60" s="316"/>
      <c r="L60" s="271"/>
      <c r="M60" s="271"/>
      <c r="N60" s="271"/>
      <c r="O60" s="271"/>
      <c r="P60" s="271"/>
      <c r="Q60" s="271"/>
    </row>
    <row r="61" spans="1:25" s="305" customFormat="1" ht="38.25">
      <c r="A61" s="651"/>
      <c r="B61" s="652" t="s">
        <v>341</v>
      </c>
      <c r="C61" s="653" t="s">
        <v>800</v>
      </c>
      <c r="D61" s="653" t="s">
        <v>801</v>
      </c>
      <c r="E61" s="654" t="s">
        <v>534</v>
      </c>
      <c r="F61" s="653" t="s">
        <v>345</v>
      </c>
      <c r="H61" s="654" t="s">
        <v>802</v>
      </c>
      <c r="I61" s="653" t="s">
        <v>347</v>
      </c>
      <c r="J61" s="653" t="s">
        <v>349</v>
      </c>
      <c r="K61" s="653" t="s">
        <v>350</v>
      </c>
      <c r="M61" s="654" t="s">
        <v>351</v>
      </c>
      <c r="N61" s="654" t="s">
        <v>355</v>
      </c>
      <c r="O61" s="654" t="s">
        <v>353</v>
      </c>
      <c r="P61" s="654" t="s">
        <v>803</v>
      </c>
      <c r="Q61" s="654" t="s">
        <v>356</v>
      </c>
      <c r="R61" s="654" t="s">
        <v>359</v>
      </c>
      <c r="S61" s="654" t="s">
        <v>360</v>
      </c>
    </row>
    <row r="62" spans="1:25" s="253" customFormat="1" hidden="1">
      <c r="A62" s="269"/>
      <c r="B62" s="310">
        <v>42338</v>
      </c>
      <c r="C62" s="314">
        <v>0</v>
      </c>
      <c r="D62" s="307">
        <f>+'Weighted CF''s'!E7</f>
        <v>6443298.5</v>
      </c>
      <c r="E62" s="315">
        <f>+'Weighted CF''s'!D7</f>
        <v>8762886</v>
      </c>
      <c r="F62" s="307">
        <v>0</v>
      </c>
      <c r="G62" s="273"/>
      <c r="H62" s="314">
        <f>SUM(C62,E62:F62)</f>
        <v>8762886</v>
      </c>
      <c r="I62" s="307">
        <v>-212387</v>
      </c>
      <c r="J62" s="307">
        <v>-2151</v>
      </c>
      <c r="K62" s="307">
        <v>-21113</v>
      </c>
      <c r="M62" s="291">
        <f>SUM(I62:K62)</f>
        <v>-235651</v>
      </c>
      <c r="N62" s="254">
        <f t="shared" ref="N62:N64" si="77">SUM(H62,M62)</f>
        <v>8527235</v>
      </c>
      <c r="O62" s="309">
        <v>0</v>
      </c>
      <c r="P62" s="291">
        <f>N62+SUM($O$62)</f>
        <v>8527235</v>
      </c>
      <c r="Q62" s="271">
        <f>I62/(D62)</f>
        <v>-3.296246479966744E-2</v>
      </c>
      <c r="R62" s="271">
        <f>M62/D62</f>
        <v>-3.6573037862517158E-2</v>
      </c>
      <c r="S62" s="271">
        <f>SUM(M62,O62)/D62</f>
        <v>-3.6573037862517158E-2</v>
      </c>
      <c r="T62" s="310">
        <f t="shared" ref="T62:T64" si="78">B62</f>
        <v>42338</v>
      </c>
      <c r="W62" s="311">
        <f t="shared" ref="W62:W64" si="79">O62/(I62+K62)</f>
        <v>0</v>
      </c>
      <c r="Y62" s="312"/>
    </row>
    <row r="63" spans="1:25" s="253" customFormat="1" hidden="1">
      <c r="A63" s="269"/>
      <c r="B63" s="310">
        <v>42369</v>
      </c>
      <c r="C63" s="314">
        <f t="shared" ref="C63:C76" si="80">N62</f>
        <v>8527235</v>
      </c>
      <c r="D63" s="307">
        <v>0</v>
      </c>
      <c r="E63" s="315">
        <v>0</v>
      </c>
      <c r="F63" s="307">
        <v>0</v>
      </c>
      <c r="G63" s="273"/>
      <c r="H63" s="314">
        <f t="shared" ref="H63:H64" si="81">SUM(C63,E63:F63)</f>
        <v>8527235</v>
      </c>
      <c r="I63" s="307">
        <v>30770</v>
      </c>
      <c r="J63" s="307">
        <v>-6318</v>
      </c>
      <c r="K63" s="307">
        <v>608</v>
      </c>
      <c r="M63" s="291">
        <f t="shared" ref="M63:M64" si="82">SUM(I63:K63)</f>
        <v>25060</v>
      </c>
      <c r="N63" s="254">
        <f t="shared" si="77"/>
        <v>8552295</v>
      </c>
      <c r="O63" s="309">
        <v>0</v>
      </c>
      <c r="P63" s="291">
        <f>N63+SUM($O$62:$O$63)</f>
        <v>8552295</v>
      </c>
      <c r="Q63" s="271">
        <f t="shared" ref="Q63:Q80" si="83">I63/(C63+D63)</f>
        <v>3.6084381396783364E-3</v>
      </c>
      <c r="R63" s="271">
        <f t="shared" ref="R63" si="84">M63/(C63+D63)</f>
        <v>2.9388189723867117E-3</v>
      </c>
      <c r="S63" s="271">
        <f t="shared" ref="S63:S81" si="85">SUM(M63,O63)/(P62+D63)</f>
        <v>2.9388189723867117E-3</v>
      </c>
      <c r="T63" s="310">
        <f t="shared" si="78"/>
        <v>42369</v>
      </c>
      <c r="W63" s="311">
        <f t="shared" si="79"/>
        <v>0</v>
      </c>
      <c r="X63" s="311">
        <f>SUM($O$62:O63)/SUM($I$62:K63)</f>
        <v>0</v>
      </c>
    </row>
    <row r="64" spans="1:25" s="253" customFormat="1" hidden="1">
      <c r="A64" s="269"/>
      <c r="B64" s="310">
        <v>42400</v>
      </c>
      <c r="C64" s="314">
        <f t="shared" si="80"/>
        <v>8552295</v>
      </c>
      <c r="D64" s="307">
        <v>0</v>
      </c>
      <c r="E64" s="307">
        <v>0</v>
      </c>
      <c r="F64" s="307">
        <v>0</v>
      </c>
      <c r="G64" s="271"/>
      <c r="H64" s="314">
        <f t="shared" si="81"/>
        <v>8552295</v>
      </c>
      <c r="I64" s="307">
        <f>95639+2.952+255117+1</f>
        <v>350759.95199999999</v>
      </c>
      <c r="J64" s="315">
        <v>-5991</v>
      </c>
      <c r="K64" s="307">
        <f>-105405+5991</f>
        <v>-99414</v>
      </c>
      <c r="M64" s="293">
        <f t="shared" si="82"/>
        <v>245354.95199999999</v>
      </c>
      <c r="N64" s="255">
        <f t="shared" si="77"/>
        <v>8797649.9519999996</v>
      </c>
      <c r="O64" s="309">
        <v>0</v>
      </c>
      <c r="P64" s="293">
        <f>N64+SUM($O$62:$O$64)</f>
        <v>8797649.9519999996</v>
      </c>
      <c r="Q64" s="271">
        <f t="shared" si="83"/>
        <v>4.1013546890045299E-2</v>
      </c>
      <c r="R64" s="271">
        <f t="shared" ref="R64" si="86">M64/(C64+D64)</f>
        <v>2.8688784940182722E-2</v>
      </c>
      <c r="S64" s="271">
        <f t="shared" si="85"/>
        <v>2.8688784940182722E-2</v>
      </c>
      <c r="T64" s="310">
        <f t="shared" si="78"/>
        <v>42400</v>
      </c>
      <c r="W64" s="253">
        <f t="shared" si="79"/>
        <v>0</v>
      </c>
    </row>
    <row r="65" spans="1:23" s="288" customFormat="1" hidden="1">
      <c r="A65" s="269"/>
      <c r="B65" s="310">
        <v>42429</v>
      </c>
      <c r="C65" s="314">
        <f t="shared" si="80"/>
        <v>8797649.9519999996</v>
      </c>
      <c r="D65" s="307">
        <f>+'Weighted CF''s'!E29</f>
        <v>5487783.862068966</v>
      </c>
      <c r="E65" s="307">
        <f>+'Partner commitments'!I15+'Partner commitments'!I16</f>
        <v>9278350</v>
      </c>
      <c r="F65" s="307">
        <f>-'Schedule of Distributions'!L12</f>
        <v>-818</v>
      </c>
      <c r="G65" s="271"/>
      <c r="H65" s="314">
        <f t="shared" ref="H65:H80" si="87">SUM(C65,E65:F65)</f>
        <v>18075181.952</v>
      </c>
      <c r="I65" s="307">
        <f>139289-25+125530</f>
        <v>264794</v>
      </c>
      <c r="J65" s="315">
        <v>-5966</v>
      </c>
      <c r="K65" s="307">
        <f>-19107+5966</f>
        <v>-13141</v>
      </c>
      <c r="M65" s="293">
        <f t="shared" ref="M65:M81" si="88">SUM(I65:K65)</f>
        <v>245687</v>
      </c>
      <c r="N65" s="255">
        <f t="shared" ref="N65:N80" si="89">SUM(H65,M65)</f>
        <v>18320868.952</v>
      </c>
      <c r="O65" s="309">
        <f>'LP Returns'!O65</f>
        <v>-40830.33</v>
      </c>
      <c r="P65" s="293">
        <f>N65+SUM($O$62:$O$65)</f>
        <v>18280038.622000001</v>
      </c>
      <c r="Q65" s="271">
        <f t="shared" si="83"/>
        <v>1.8535943916468147E-2</v>
      </c>
      <c r="R65" s="271">
        <f t="shared" ref="R65:R78" si="90">M65/(C65+D65)</f>
        <v>1.719842765699113E-2</v>
      </c>
      <c r="S65" s="271">
        <f t="shared" si="85"/>
        <v>1.4340248442315243E-2</v>
      </c>
      <c r="T65" s="310">
        <f t="shared" ref="T65:T81" si="91">B65</f>
        <v>42429</v>
      </c>
      <c r="W65" s="288">
        <f t="shared" ref="W65" si="92">O65/(I65+K65)</f>
        <v>-0.16224853270177586</v>
      </c>
    </row>
    <row r="66" spans="1:23" s="288" customFormat="1" hidden="1">
      <c r="A66" s="269"/>
      <c r="B66" s="310">
        <v>42460</v>
      </c>
      <c r="C66" s="314">
        <f t="shared" si="80"/>
        <v>18320868.952</v>
      </c>
      <c r="D66" s="307">
        <f>+'Weighted CF''s'!E37</f>
        <v>2843365.3225806449</v>
      </c>
      <c r="E66" s="315">
        <f>'Weighted CF''s'!D37</f>
        <v>13917525</v>
      </c>
      <c r="F66" s="307">
        <v>0</v>
      </c>
      <c r="G66" s="271"/>
      <c r="H66" s="314">
        <f t="shared" si="87"/>
        <v>32238393.952</v>
      </c>
      <c r="I66" s="315">
        <f>206035+11584+1731103</f>
        <v>1948722</v>
      </c>
      <c r="J66" s="315">
        <v>-5966</v>
      </c>
      <c r="K66" s="307">
        <f>-42045+5966-1</f>
        <v>-36080</v>
      </c>
      <c r="M66" s="293">
        <f t="shared" si="88"/>
        <v>1906676</v>
      </c>
      <c r="N66" s="255">
        <f t="shared" si="89"/>
        <v>34145069.952</v>
      </c>
      <c r="O66" s="309">
        <f>'LP Returns'!O66</f>
        <v>-383313.87</v>
      </c>
      <c r="P66" s="293">
        <f>N66+SUM($O$62:$O$66)</f>
        <v>33720925.751999997</v>
      </c>
      <c r="Q66" s="271">
        <f t="shared" si="83"/>
        <v>9.2076187341231505E-2</v>
      </c>
      <c r="R66" s="271">
        <f t="shared" si="90"/>
        <v>9.0089533845787093E-2</v>
      </c>
      <c r="S66" s="271">
        <f t="shared" si="85"/>
        <v>7.2117265474669345E-2</v>
      </c>
      <c r="T66" s="310">
        <f t="shared" si="91"/>
        <v>42460</v>
      </c>
    </row>
    <row r="67" spans="1:23" s="288" customFormat="1" hidden="1">
      <c r="A67" s="269"/>
      <c r="B67" s="310">
        <v>42490</v>
      </c>
      <c r="C67" s="314">
        <f t="shared" si="80"/>
        <v>34145069.952</v>
      </c>
      <c r="D67" s="315">
        <f>+'Weighted CF''s'!E43</f>
        <v>-1130.4000000000001</v>
      </c>
      <c r="E67" s="315">
        <v>0</v>
      </c>
      <c r="F67" s="307">
        <f>-'Schedule of Distributions'!L13</f>
        <v>-2826</v>
      </c>
      <c r="G67" s="271"/>
      <c r="H67" s="314">
        <f t="shared" si="87"/>
        <v>34142243.952</v>
      </c>
      <c r="I67" s="315">
        <f>291744+397+774383</f>
        <v>1066524</v>
      </c>
      <c r="J67" s="315">
        <v>-30453</v>
      </c>
      <c r="K67" s="315">
        <f>-97581+30453</f>
        <v>-67128</v>
      </c>
      <c r="M67" s="293">
        <f t="shared" si="88"/>
        <v>968943</v>
      </c>
      <c r="N67" s="255">
        <f t="shared" si="89"/>
        <v>35111186.952</v>
      </c>
      <c r="O67" s="309">
        <f>'LP Returns'!O67</f>
        <v>-187792.2</v>
      </c>
      <c r="P67" s="293">
        <f>N67+SUM($O$62:$O$67)</f>
        <v>34499250.552000001</v>
      </c>
      <c r="Q67" s="271">
        <f t="shared" si="83"/>
        <v>3.1236114343973755E-2</v>
      </c>
      <c r="R67" s="271">
        <f t="shared" si="90"/>
        <v>2.837818402660696E-2</v>
      </c>
      <c r="S67" s="271">
        <f t="shared" si="85"/>
        <v>2.3165941306748417E-2</v>
      </c>
      <c r="T67" s="310">
        <f t="shared" si="91"/>
        <v>42490</v>
      </c>
    </row>
    <row r="68" spans="1:23" s="288" customFormat="1" hidden="1">
      <c r="A68" s="269"/>
      <c r="B68" s="310">
        <v>42521</v>
      </c>
      <c r="C68" s="314">
        <f t="shared" si="80"/>
        <v>35111186.952</v>
      </c>
      <c r="D68" s="315">
        <v>0</v>
      </c>
      <c r="E68" s="315">
        <v>0</v>
      </c>
      <c r="F68" s="315">
        <v>0</v>
      </c>
      <c r="G68" s="271"/>
      <c r="H68" s="314">
        <f t="shared" si="87"/>
        <v>35111186.952</v>
      </c>
      <c r="I68" s="315">
        <f>324138-112-552954</f>
        <v>-228928</v>
      </c>
      <c r="J68" s="315">
        <v>-30453</v>
      </c>
      <c r="K68" s="315">
        <f>-186106+30453</f>
        <v>-155653</v>
      </c>
      <c r="M68" s="293">
        <f t="shared" si="88"/>
        <v>-415034</v>
      </c>
      <c r="N68" s="255">
        <f t="shared" si="89"/>
        <v>34696152.952</v>
      </c>
      <c r="O68" s="309">
        <f>'LP Returns'!O68</f>
        <v>80699.199999999939</v>
      </c>
      <c r="P68" s="293">
        <f>N68+SUM($O$62:$O$68)</f>
        <v>34164915.751999997</v>
      </c>
      <c r="Q68" s="271">
        <f t="shared" si="83"/>
        <v>-6.5200871822694061E-3</v>
      </c>
      <c r="R68" s="271">
        <f t="shared" si="90"/>
        <v>-1.182056307487944E-2</v>
      </c>
      <c r="S68" s="271">
        <f t="shared" si="85"/>
        <v>-9.6910742885867665E-3</v>
      </c>
      <c r="T68" s="310">
        <f t="shared" si="91"/>
        <v>42521</v>
      </c>
    </row>
    <row r="69" spans="1:23" s="288" customFormat="1" hidden="1">
      <c r="A69" s="269"/>
      <c r="B69" s="310">
        <v>42551</v>
      </c>
      <c r="C69" s="314">
        <f t="shared" si="80"/>
        <v>34696152.952</v>
      </c>
      <c r="D69" s="315">
        <f>+'Weighted CF''s'!E55</f>
        <v>1030928</v>
      </c>
      <c r="E69" s="315">
        <f>'Weighted CF''s'!D55</f>
        <v>3092784</v>
      </c>
      <c r="F69" s="315">
        <v>0</v>
      </c>
      <c r="G69" s="271"/>
      <c r="H69" s="314">
        <f t="shared" si="87"/>
        <v>37788936.952</v>
      </c>
      <c r="I69" s="315">
        <f>330662+10524-707666</f>
        <v>-366480</v>
      </c>
      <c r="J69" s="315">
        <v>-30452</v>
      </c>
      <c r="K69" s="315">
        <f>-60571+30452</f>
        <v>-30119</v>
      </c>
      <c r="M69" s="293">
        <f t="shared" si="88"/>
        <v>-427051</v>
      </c>
      <c r="N69" s="255">
        <f t="shared" si="89"/>
        <v>37361885.952</v>
      </c>
      <c r="O69" s="309">
        <f>'LP Returns'!O69</f>
        <v>83030.703148386543</v>
      </c>
      <c r="P69" s="293">
        <f>N69+SUM($O$62:$O$69)</f>
        <v>36913679.455148384</v>
      </c>
      <c r="Q69" s="271">
        <f t="shared" si="83"/>
        <v>-1.0257764984840847E-2</v>
      </c>
      <c r="R69" s="271">
        <f t="shared" si="90"/>
        <v>-1.1953145586502043E-2</v>
      </c>
      <c r="S69" s="271">
        <f t="shared" si="85"/>
        <v>-9.7744580091808295E-3</v>
      </c>
      <c r="T69" s="310">
        <f t="shared" si="91"/>
        <v>42551</v>
      </c>
    </row>
    <row r="70" spans="1:23" s="288" customFormat="1" hidden="1">
      <c r="A70" s="269"/>
      <c r="B70" s="310">
        <v>42582</v>
      </c>
      <c r="C70" s="314">
        <f t="shared" si="80"/>
        <v>37361885.952</v>
      </c>
      <c r="D70" s="315">
        <v>0</v>
      </c>
      <c r="E70" s="315">
        <v>0</v>
      </c>
      <c r="F70" s="315">
        <v>0</v>
      </c>
      <c r="G70" s="271"/>
      <c r="H70" s="314">
        <f t="shared" si="87"/>
        <v>37361885.952</v>
      </c>
      <c r="I70" s="315">
        <f>348042+823+183671+1</f>
        <v>532537</v>
      </c>
      <c r="J70" s="315">
        <v>-37486</v>
      </c>
      <c r="K70" s="315">
        <f>-105979+37486</f>
        <v>-68493</v>
      </c>
      <c r="M70" s="293">
        <f t="shared" si="88"/>
        <v>426558</v>
      </c>
      <c r="N70" s="255">
        <f t="shared" si="89"/>
        <v>37788443.952</v>
      </c>
      <c r="O70" s="309">
        <f>'LP Returns'!O70</f>
        <v>-82527</v>
      </c>
      <c r="P70" s="293">
        <f>N70+SUM($O$62:$O$70)</f>
        <v>37257710.455148384</v>
      </c>
      <c r="Q70" s="271">
        <f t="shared" si="83"/>
        <v>1.4253482832321879E-2</v>
      </c>
      <c r="R70" s="271">
        <f t="shared" si="90"/>
        <v>1.1416929020874711E-2</v>
      </c>
      <c r="S70" s="271">
        <f t="shared" si="85"/>
        <v>9.3198782965543056E-3</v>
      </c>
      <c r="T70" s="310">
        <f t="shared" si="91"/>
        <v>42582</v>
      </c>
    </row>
    <row r="71" spans="1:23" s="288" customFormat="1" hidden="1">
      <c r="A71" s="269"/>
      <c r="B71" s="310">
        <v>42613</v>
      </c>
      <c r="C71" s="314">
        <f t="shared" si="80"/>
        <v>37788443.952</v>
      </c>
      <c r="D71" s="315">
        <f>+'Weighted CF''s'!E68</f>
        <v>994643.03225806449</v>
      </c>
      <c r="E71" s="315">
        <f>'Weighted CF''s'!D67</f>
        <v>3092784</v>
      </c>
      <c r="F71" s="315">
        <f>-'Schedule of Distributions'!L14</f>
        <v>-3478</v>
      </c>
      <c r="G71" s="271"/>
      <c r="H71" s="314">
        <f t="shared" si="87"/>
        <v>40877749.952</v>
      </c>
      <c r="I71" s="315">
        <f>377978+513470</f>
        <v>891448</v>
      </c>
      <c r="J71" s="315">
        <v>-37486</v>
      </c>
      <c r="K71" s="315">
        <f>-145515+37486-1</f>
        <v>-108030</v>
      </c>
      <c r="M71" s="293">
        <f t="shared" si="88"/>
        <v>745932</v>
      </c>
      <c r="N71" s="255">
        <f t="shared" si="89"/>
        <v>41623681.952</v>
      </c>
      <c r="O71" s="309">
        <f>'LP Returns'!O71</f>
        <v>-144486.22840334609</v>
      </c>
      <c r="P71" s="293">
        <f>N71+SUM($O$62:$O$71)</f>
        <v>40948462.226745039</v>
      </c>
      <c r="Q71" s="271">
        <f t="shared" si="83"/>
        <v>2.2985483346434903E-2</v>
      </c>
      <c r="R71" s="271">
        <f t="shared" si="90"/>
        <v>1.9233435448363652E-2</v>
      </c>
      <c r="S71" s="271">
        <f t="shared" si="85"/>
        <v>1.5723105031816242E-2</v>
      </c>
      <c r="T71" s="310">
        <f t="shared" si="91"/>
        <v>42613</v>
      </c>
    </row>
    <row r="72" spans="1:23" hidden="1">
      <c r="B72" s="492">
        <v>42643</v>
      </c>
      <c r="C72" s="314">
        <f t="shared" si="80"/>
        <v>41623681.952</v>
      </c>
      <c r="D72" s="315">
        <f>+'Weighted CF''s'!E75</f>
        <v>515463.93333333335</v>
      </c>
      <c r="E72" s="315">
        <f>'Weighted CF''s'!D75</f>
        <v>15463918</v>
      </c>
      <c r="F72" s="315">
        <v>0</v>
      </c>
      <c r="H72" s="314">
        <f t="shared" si="87"/>
        <v>57087599.952</v>
      </c>
      <c r="I72" s="315">
        <f>391138+1087341</f>
        <v>1478479</v>
      </c>
      <c r="J72" s="315">
        <v>-37486</v>
      </c>
      <c r="K72" s="315">
        <f>-207819+37486</f>
        <v>-170333</v>
      </c>
      <c r="M72" s="293">
        <f t="shared" si="88"/>
        <v>1270660</v>
      </c>
      <c r="N72" s="255">
        <f t="shared" si="89"/>
        <v>58358259.952</v>
      </c>
      <c r="O72" s="309">
        <f>'LP Returns'!O72</f>
        <v>-246283.12442296714</v>
      </c>
      <c r="P72" s="293">
        <f>N72+SUM($O$62:$O$72)</f>
        <v>57436757.102322072</v>
      </c>
      <c r="Q72" s="271">
        <f t="shared" si="83"/>
        <v>3.5085642315180139E-2</v>
      </c>
      <c r="R72" s="271">
        <f t="shared" si="90"/>
        <v>3.0153909703287494E-2</v>
      </c>
      <c r="S72" s="271">
        <f t="shared" si="85"/>
        <v>2.4705255156548752E-2</v>
      </c>
      <c r="T72" s="310">
        <f t="shared" si="91"/>
        <v>42643</v>
      </c>
    </row>
    <row r="73" spans="1:23" s="603" customFormat="1" hidden="1">
      <c r="B73" s="492">
        <v>42674</v>
      </c>
      <c r="C73" s="314">
        <f t="shared" si="80"/>
        <v>58358259.952</v>
      </c>
      <c r="D73" s="315">
        <f>+'Weighted CF''s'!E76</f>
        <v>0</v>
      </c>
      <c r="E73" s="315">
        <f>'Weighted CF''s'!D76</f>
        <v>0</v>
      </c>
      <c r="F73" s="315">
        <v>0</v>
      </c>
      <c r="H73" s="314">
        <f t="shared" si="87"/>
        <v>58358259.952</v>
      </c>
      <c r="I73" s="315">
        <f>441032+119214+1369286</f>
        <v>1929532</v>
      </c>
      <c r="J73" s="315">
        <v>-43300</v>
      </c>
      <c r="K73" s="315">
        <f>-143726+43300+1</f>
        <v>-100425</v>
      </c>
      <c r="M73" s="293">
        <f t="shared" si="88"/>
        <v>1785807</v>
      </c>
      <c r="N73" s="255">
        <f t="shared" si="89"/>
        <v>60144066.952</v>
      </c>
      <c r="O73" s="309">
        <f>'LP Returns'!O73</f>
        <v>-346186.75859141134</v>
      </c>
      <c r="P73" s="293">
        <f>N73+SUM($O$62:$O$73)</f>
        <v>58876377.343730658</v>
      </c>
      <c r="Q73" s="271">
        <f t="shared" si="83"/>
        <v>3.3063562923004407E-2</v>
      </c>
      <c r="R73" s="271">
        <f t="shared" si="90"/>
        <v>3.0600758169774707E-2</v>
      </c>
      <c r="S73" s="271">
        <f t="shared" si="85"/>
        <v>2.5064441553410529E-2</v>
      </c>
      <c r="T73" s="310">
        <f t="shared" si="91"/>
        <v>42674</v>
      </c>
    </row>
    <row r="74" spans="1:23" s="603" customFormat="1" hidden="1">
      <c r="B74" s="492">
        <v>42704</v>
      </c>
      <c r="C74" s="314">
        <f t="shared" si="80"/>
        <v>60144066.952</v>
      </c>
      <c r="D74" s="315">
        <f>+'Weighted CF''s'!E82</f>
        <v>-3213.6000000000004</v>
      </c>
      <c r="E74" s="315">
        <f>'Weighted CF''s'!D77</f>
        <v>0</v>
      </c>
      <c r="F74" s="315">
        <f>-'Schedule of Distributions'!L15</f>
        <v>-4017</v>
      </c>
      <c r="H74" s="314">
        <f t="shared" si="87"/>
        <v>60140049.952</v>
      </c>
      <c r="I74" s="315">
        <f>413563+985383</f>
        <v>1398946</v>
      </c>
      <c r="J74" s="315">
        <v>-43300</v>
      </c>
      <c r="K74" s="315">
        <f>-80159+43300</f>
        <v>-36859</v>
      </c>
      <c r="M74" s="293">
        <f t="shared" si="88"/>
        <v>1318787</v>
      </c>
      <c r="N74" s="255">
        <f t="shared" si="89"/>
        <v>61458836.952</v>
      </c>
      <c r="O74" s="309">
        <f>'LP Returns'!O74</f>
        <v>-255584.87844040821</v>
      </c>
      <c r="P74" s="293">
        <f>N74+SUM($O$62:$O$74)</f>
        <v>59935562.465290256</v>
      </c>
      <c r="Q74" s="271">
        <f t="shared" si="83"/>
        <v>2.3261159794525556E-2</v>
      </c>
      <c r="R74" s="271">
        <f t="shared" si="90"/>
        <v>2.1928305411318932E-2</v>
      </c>
      <c r="S74" s="271">
        <f t="shared" si="85"/>
        <v>1.8059198010618397E-2</v>
      </c>
      <c r="T74" s="310">
        <f t="shared" si="91"/>
        <v>42704</v>
      </c>
    </row>
    <row r="75" spans="1:23" s="603" customFormat="1" hidden="1">
      <c r="B75" s="492">
        <v>42735</v>
      </c>
      <c r="C75" s="314">
        <f t="shared" si="80"/>
        <v>61458836.952</v>
      </c>
      <c r="D75" s="315">
        <f>+'Weighted CF''s'!E78</f>
        <v>0</v>
      </c>
      <c r="E75" s="315">
        <f>'Weighted CF''s'!D78</f>
        <v>0</v>
      </c>
      <c r="F75" s="315">
        <v>0</v>
      </c>
      <c r="H75" s="314">
        <f t="shared" si="87"/>
        <v>61458836.952</v>
      </c>
      <c r="I75" s="315">
        <f>422005+443358</f>
        <v>865363</v>
      </c>
      <c r="J75" s="315">
        <v>-43300</v>
      </c>
      <c r="K75" s="315">
        <f>-129911+43300</f>
        <v>-86611</v>
      </c>
      <c r="M75" s="293">
        <f t="shared" si="88"/>
        <v>735452</v>
      </c>
      <c r="N75" s="255">
        <f t="shared" si="89"/>
        <v>62194288.952</v>
      </c>
      <c r="O75" s="309">
        <f>'LP Returns'!O75</f>
        <v>-142417.88825179631</v>
      </c>
      <c r="P75" s="293">
        <f>N75+SUM($O$62:$O$75)</f>
        <v>60528596.577038459</v>
      </c>
      <c r="Q75" s="271">
        <f t="shared" si="83"/>
        <v>1.4080367330671383E-2</v>
      </c>
      <c r="R75" s="271">
        <f t="shared" si="90"/>
        <v>1.1966578550362022E-2</v>
      </c>
      <c r="S75" s="271">
        <f t="shared" si="85"/>
        <v>9.8945281791864414E-3</v>
      </c>
      <c r="T75" s="310">
        <f t="shared" si="91"/>
        <v>42735</v>
      </c>
    </row>
    <row r="76" spans="1:23" s="603" customFormat="1" hidden="1">
      <c r="B76" s="492">
        <v>42766</v>
      </c>
      <c r="C76" s="314">
        <f t="shared" si="80"/>
        <v>62194288.952</v>
      </c>
      <c r="D76" s="315">
        <f>+'Weighted CF''s'!E90</f>
        <v>-1211223.6774193547</v>
      </c>
      <c r="E76" s="315">
        <f>+'Weighted CF''s'!D89</f>
        <v>4500000</v>
      </c>
      <c r="F76" s="315">
        <f>+'Weighted CF''s'!D88+'Weighted CF''s'!D87</f>
        <v>-4005326</v>
      </c>
      <c r="H76" s="314">
        <f t="shared" si="87"/>
        <v>62688962.952</v>
      </c>
      <c r="I76" s="315">
        <f>713385+629962</f>
        <v>1343347</v>
      </c>
      <c r="J76" s="315">
        <v>-57399</v>
      </c>
      <c r="K76" s="315">
        <f>0-109061-258-2149</f>
        <v>-111468</v>
      </c>
      <c r="M76" s="293">
        <f t="shared" si="88"/>
        <v>1174480</v>
      </c>
      <c r="N76" s="255">
        <f t="shared" si="89"/>
        <v>63863442.952</v>
      </c>
      <c r="O76" s="309">
        <f>'LP Returns'!O76</f>
        <v>-227504.72639830777</v>
      </c>
      <c r="P76" s="293">
        <f>N76+SUM($O$62:$O$76)</f>
        <v>61970245.850640148</v>
      </c>
      <c r="Q76" s="271">
        <f t="shared" si="83"/>
        <v>2.2028197401220872E-2</v>
      </c>
      <c r="R76" s="271">
        <f t="shared" si="90"/>
        <v>1.9259117178052943E-2</v>
      </c>
      <c r="S76" s="271">
        <f t="shared" si="85"/>
        <v>1.5964551822013902E-2</v>
      </c>
      <c r="T76" s="310">
        <f t="shared" si="91"/>
        <v>42766</v>
      </c>
    </row>
    <row r="77" spans="1:23" s="603" customFormat="1" hidden="1">
      <c r="B77" s="492">
        <v>42794</v>
      </c>
      <c r="C77" s="314">
        <f t="shared" ref="C77:C82" si="93">N76</f>
        <v>63863442.952</v>
      </c>
      <c r="D77" s="315">
        <f>+'Weighted CF''s'!E80</f>
        <v>0</v>
      </c>
      <c r="E77" s="315">
        <f>'Weighted CF''s'!D80</f>
        <v>0</v>
      </c>
      <c r="F77" s="315">
        <v>0</v>
      </c>
      <c r="H77" s="314">
        <f t="shared" si="87"/>
        <v>63863442.952</v>
      </c>
      <c r="I77" s="315">
        <f>771402+344052</f>
        <v>1115454</v>
      </c>
      <c r="J77" s="315">
        <v>-57399</v>
      </c>
      <c r="K77" s="315">
        <f>-38615-113-9029</f>
        <v>-47757</v>
      </c>
      <c r="M77" s="293">
        <f t="shared" si="88"/>
        <v>1010298</v>
      </c>
      <c r="N77" s="255">
        <f t="shared" si="89"/>
        <v>64873740.952</v>
      </c>
      <c r="O77" s="309">
        <f>'LP Returns'!O77</f>
        <v>-195653.41834522173</v>
      </c>
      <c r="P77" s="293">
        <f>N77+SUM($O$62:$O$77)</f>
        <v>62784890.432294928</v>
      </c>
      <c r="Q77" s="271">
        <f t="shared" si="83"/>
        <v>1.7466236526558383E-2</v>
      </c>
      <c r="R77" s="271">
        <f t="shared" si="90"/>
        <v>1.5819660721382398E-2</v>
      </c>
      <c r="S77" s="271">
        <f t="shared" si="85"/>
        <v>1.314573744984365E-2</v>
      </c>
      <c r="T77" s="310">
        <f t="shared" si="91"/>
        <v>42794</v>
      </c>
    </row>
    <row r="78" spans="1:23" s="603" customFormat="1" hidden="1">
      <c r="B78" s="492">
        <v>42825</v>
      </c>
      <c r="C78" s="314">
        <f t="shared" si="93"/>
        <v>64873740.952</v>
      </c>
      <c r="D78" s="315">
        <f>+'Weighted CF''s'!E97</f>
        <v>-598603.3548387097</v>
      </c>
      <c r="E78" s="315">
        <v>0</v>
      </c>
      <c r="F78" s="315">
        <f>+'Weighted CF''s'!D97</f>
        <v>-2319588</v>
      </c>
      <c r="H78" s="314">
        <f t="shared" si="87"/>
        <v>62554152.952</v>
      </c>
      <c r="I78" s="315">
        <f>559125+66250+4</f>
        <v>625379</v>
      </c>
      <c r="J78" s="315">
        <v>-57399</v>
      </c>
      <c r="K78" s="315">
        <f>-16202-113-9309</f>
        <v>-25624</v>
      </c>
      <c r="M78" s="293">
        <f t="shared" si="88"/>
        <v>542356</v>
      </c>
      <c r="N78" s="255">
        <f t="shared" si="89"/>
        <v>63096508.952</v>
      </c>
      <c r="O78" s="309">
        <f>'LP Returns'!O78</f>
        <v>-104873</v>
      </c>
      <c r="P78" s="293">
        <f>N78+SUM($O$62:$O$78)</f>
        <v>60902785.432294928</v>
      </c>
      <c r="Q78" s="271">
        <f t="shared" si="83"/>
        <v>9.7297185720473644E-3</v>
      </c>
      <c r="R78" s="271">
        <f t="shared" si="90"/>
        <v>8.4380371676396546E-3</v>
      </c>
      <c r="S78" s="271">
        <f t="shared" si="85"/>
        <v>7.0350397259622919E-3</v>
      </c>
      <c r="T78" s="310">
        <f t="shared" si="91"/>
        <v>42825</v>
      </c>
    </row>
    <row r="79" spans="1:23" s="603" customFormat="1" hidden="1">
      <c r="B79" s="492">
        <v>42855</v>
      </c>
      <c r="C79" s="914">
        <f t="shared" si="93"/>
        <v>63096508.952</v>
      </c>
      <c r="D79" s="315">
        <f>+'Weighted CF''s'!E104</f>
        <v>-668543.33333333326</v>
      </c>
      <c r="E79" s="315">
        <v>0</v>
      </c>
      <c r="F79" s="315">
        <f>+'Weighted CF''s'!D104</f>
        <v>-2005630</v>
      </c>
      <c r="H79" s="314">
        <f t="shared" si="87"/>
        <v>61090878.952</v>
      </c>
      <c r="I79" s="315">
        <f>153343+178015-865573</f>
        <v>-534215</v>
      </c>
      <c r="J79" s="315">
        <v>-60674</v>
      </c>
      <c r="K79" s="315">
        <f>-34701-113-287</f>
        <v>-35101</v>
      </c>
      <c r="M79" s="293">
        <f t="shared" si="88"/>
        <v>-629990</v>
      </c>
      <c r="N79" s="255">
        <f t="shared" si="89"/>
        <v>60460888.952</v>
      </c>
      <c r="O79" s="309">
        <f>'LP Returns'!O79</f>
        <v>122582.43399015807</v>
      </c>
      <c r="P79" s="293">
        <f>N79+SUM($O$62:$O$79)</f>
        <v>58389747.866285086</v>
      </c>
      <c r="Q79" s="271">
        <f t="shared" si="83"/>
        <v>-8.5573027201172117E-3</v>
      </c>
      <c r="R79" s="271">
        <f t="shared" ref="R79:R91" si="94">M79/(C79+D79)</f>
        <v>-1.0091470925838177E-2</v>
      </c>
      <c r="S79" s="271">
        <f t="shared" si="85"/>
        <v>-8.4239055448925345E-3</v>
      </c>
      <c r="T79" s="310">
        <f t="shared" si="91"/>
        <v>42855</v>
      </c>
    </row>
    <row r="80" spans="1:23" s="603" customFormat="1" hidden="1">
      <c r="B80" s="492">
        <v>42886</v>
      </c>
      <c r="C80" s="914">
        <f t="shared" si="93"/>
        <v>60460888.952</v>
      </c>
      <c r="D80" s="315">
        <f>+'Weighted CF''s'!E111</f>
        <v>1122381.2903225806</v>
      </c>
      <c r="E80" s="315">
        <f>'Weighted CF''s'!D111</f>
        <v>2319588</v>
      </c>
      <c r="F80" s="315">
        <f>+'Weighted CF''s'!D105</f>
        <v>0</v>
      </c>
      <c r="H80" s="314">
        <f t="shared" si="87"/>
        <v>62780476.952</v>
      </c>
      <c r="I80" s="315">
        <f>662223+3850133</f>
        <v>4512356</v>
      </c>
      <c r="J80" s="315">
        <v>-60674</v>
      </c>
      <c r="K80" s="315">
        <f>-28811-1538-13996</f>
        <v>-44345</v>
      </c>
      <c r="M80" s="293">
        <f t="shared" si="88"/>
        <v>4407337</v>
      </c>
      <c r="N80" s="255">
        <f t="shared" si="89"/>
        <v>67187813.951999992</v>
      </c>
      <c r="O80" s="309">
        <f>'LP Returns'!O80</f>
        <v>-854659.33544465736</v>
      </c>
      <c r="P80" s="293">
        <f>N80+SUM($O$62:$O$80)</f>
        <v>64262013.530840419</v>
      </c>
      <c r="Q80" s="271">
        <f t="shared" si="83"/>
        <v>7.3272432305794014E-2</v>
      </c>
      <c r="R80" s="271">
        <f t="shared" si="94"/>
        <v>7.1567115267793871E-2</v>
      </c>
      <c r="S80" s="271">
        <f t="shared" si="85"/>
        <v>5.9696699057874107E-2</v>
      </c>
      <c r="T80" s="310">
        <f t="shared" si="91"/>
        <v>42886</v>
      </c>
    </row>
    <row r="81" spans="2:20" s="624" customFormat="1" hidden="1">
      <c r="B81" s="466">
        <v>42916</v>
      </c>
      <c r="C81" s="1015">
        <f t="shared" si="93"/>
        <v>67187813.951999992</v>
      </c>
      <c r="D81" s="315">
        <f>+'Weighted CF''s'!E120</f>
        <v>18600000</v>
      </c>
      <c r="E81" s="315">
        <f>'Weighted CF''s'!D120</f>
        <v>38000000</v>
      </c>
      <c r="F81" s="315">
        <f>+'Weighted CF''s'!D106</f>
        <v>0</v>
      </c>
      <c r="H81" s="1016">
        <f>SUM(C81,E81:F81)</f>
        <v>105187813.95199999</v>
      </c>
      <c r="I81" s="315">
        <f>1906823+575063</f>
        <v>2481886</v>
      </c>
      <c r="J81" s="315">
        <v>-60674</v>
      </c>
      <c r="K81" s="315">
        <v>-52219</v>
      </c>
      <c r="M81" s="1017">
        <f t="shared" si="88"/>
        <v>2368993</v>
      </c>
      <c r="N81" s="1018">
        <f>SUM(H81,M81)</f>
        <v>107556806.95199999</v>
      </c>
      <c r="O81" s="912">
        <f>'LP Returns'!O81</f>
        <v>-459220.77884042863</v>
      </c>
      <c r="P81" s="1017">
        <f>N81+SUM($O$62:$O$81)</f>
        <v>104171785.75199999</v>
      </c>
      <c r="Q81" s="277">
        <f>I81/(C81+D81)</f>
        <v>2.8930519215569068E-2</v>
      </c>
      <c r="R81" s="277">
        <f>M81/(C81+D81)</f>
        <v>2.7614563081482635E-2</v>
      </c>
      <c r="S81" s="277">
        <f t="shared" si="85"/>
        <v>2.304762025181506E-2</v>
      </c>
      <c r="T81" s="1019">
        <f t="shared" si="91"/>
        <v>42916</v>
      </c>
    </row>
    <row r="82" spans="2:20" s="603" customFormat="1" hidden="1">
      <c r="B82" s="492">
        <v>42947</v>
      </c>
      <c r="C82" s="914">
        <f t="shared" si="93"/>
        <v>107556806.95199999</v>
      </c>
      <c r="D82" s="315">
        <f>+'Weighted CF''s'!E128</f>
        <v>124950.80645161291</v>
      </c>
      <c r="E82" s="315">
        <f>'Weighted CF''s'!D125+'Weighted CF''s'!D126</f>
        <v>250000</v>
      </c>
      <c r="F82" s="315">
        <f>'Weighted CF''s'!D127</f>
        <v>-8905</v>
      </c>
      <c r="H82" s="314">
        <f t="shared" ref="H82:H86" si="95">SUM(C82,E82:F82)</f>
        <v>107797901.95199999</v>
      </c>
      <c r="I82" s="315">
        <f>690591-657434</f>
        <v>33157</v>
      </c>
      <c r="J82" s="315">
        <v>-95976</v>
      </c>
      <c r="K82" s="315">
        <v>-30209</v>
      </c>
      <c r="M82" s="293">
        <f t="shared" ref="M82:M87" si="96">SUM(I82:K82)</f>
        <v>-93028</v>
      </c>
      <c r="N82" s="255">
        <f>SUM(H82,M82)</f>
        <v>107704873.95199999</v>
      </c>
      <c r="O82" s="309">
        <f>'LP Returns'!O82</f>
        <v>18623.400000000358</v>
      </c>
      <c r="P82" s="293">
        <f>N82+SUM($O$62:$O$82)</f>
        <v>104338476.152</v>
      </c>
      <c r="Q82" s="271">
        <f t="shared" ref="Q82:Q86" si="97">I82/(C82+D82)</f>
        <v>3.079165932114217E-4</v>
      </c>
      <c r="R82" s="271">
        <f t="shared" si="94"/>
        <v>-8.6391606096064598E-4</v>
      </c>
      <c r="S82" s="271">
        <f t="shared" ref="S82:S83" si="98">SUM(M82,O82)/(P81+D82)</f>
        <v>-7.1339336641948188E-4</v>
      </c>
      <c r="T82" s="310">
        <f t="shared" ref="T82:T83" si="99">B82</f>
        <v>42947</v>
      </c>
    </row>
    <row r="83" spans="2:20" s="603" customFormat="1" hidden="1">
      <c r="B83" s="492">
        <v>42978</v>
      </c>
      <c r="C83" s="914">
        <f t="shared" ref="C83:C87" si="100">N82</f>
        <v>107704873.95199999</v>
      </c>
      <c r="D83" s="315">
        <f>+'Weighted CF''s'!E134</f>
        <v>-87096.774193548379</v>
      </c>
      <c r="E83" s="315">
        <v>0</v>
      </c>
      <c r="F83" s="315">
        <f>+'Weighted CF''s'!D134</f>
        <v>-1350000</v>
      </c>
      <c r="H83" s="314">
        <f t="shared" si="95"/>
        <v>106354873.95199999</v>
      </c>
      <c r="I83" s="315">
        <f>-1105505+209694-14625</f>
        <v>-910436</v>
      </c>
      <c r="J83" s="315">
        <v>-95976</v>
      </c>
      <c r="K83" s="315">
        <f>-209694+95976+14625</f>
        <v>-99093</v>
      </c>
      <c r="M83" s="293">
        <f t="shared" si="96"/>
        <v>-1105505</v>
      </c>
      <c r="N83" s="255">
        <f>SUM(H83,M83)</f>
        <v>105249368.95199999</v>
      </c>
      <c r="O83" s="309">
        <f>'LP Returns'!O83</f>
        <v>215043.79999999993</v>
      </c>
      <c r="P83" s="293">
        <f>N83+SUM($O$62:$O$83)</f>
        <v>102098014.95199999</v>
      </c>
      <c r="Q83" s="271">
        <f t="shared" si="97"/>
        <v>-8.4599034088557196E-3</v>
      </c>
      <c r="R83" s="271">
        <f t="shared" si="94"/>
        <v>-1.0272512859780416E-2</v>
      </c>
      <c r="S83" s="271">
        <f t="shared" si="98"/>
        <v>-8.5414812284926554E-3</v>
      </c>
      <c r="T83" s="310">
        <f t="shared" si="99"/>
        <v>42978</v>
      </c>
    </row>
    <row r="84" spans="2:20" s="603" customFormat="1" hidden="1">
      <c r="B84" s="492">
        <v>43008</v>
      </c>
      <c r="C84" s="914">
        <f t="shared" si="100"/>
        <v>105249368.95199999</v>
      </c>
      <c r="D84" s="315">
        <f>+'Weighted CF''s'!E142</f>
        <v>-6285000</v>
      </c>
      <c r="E84" s="315">
        <v>0</v>
      </c>
      <c r="F84" s="315">
        <f>+'Weighted CF''s'!D142</f>
        <v>-32250000</v>
      </c>
      <c r="H84" s="314">
        <f t="shared" si="95"/>
        <v>72999368.951999992</v>
      </c>
      <c r="I84" s="315">
        <f>721344+1151015-8990-33031</f>
        <v>1830338</v>
      </c>
      <c r="J84" s="315">
        <v>-95976</v>
      </c>
      <c r="K84" s="315">
        <f>95976-166068+8990+33031</f>
        <v>-28071</v>
      </c>
      <c r="M84" s="293">
        <f t="shared" si="96"/>
        <v>1706291</v>
      </c>
      <c r="N84" s="255">
        <f>SUM(H84,M84)</f>
        <v>74705659.951999992</v>
      </c>
      <c r="O84" s="309">
        <f>'LP Returns'!O84</f>
        <v>-330444.60000000009</v>
      </c>
      <c r="P84" s="293">
        <f>N84+SUM($O$62:$O$84)</f>
        <v>71223861.351999998</v>
      </c>
      <c r="Q84" s="271">
        <f t="shared" si="97"/>
        <v>1.849491912475849E-2</v>
      </c>
      <c r="R84" s="271">
        <f t="shared" si="94"/>
        <v>1.7241467995694395E-2</v>
      </c>
      <c r="S84" s="271">
        <f t="shared" ref="S84" si="101">SUM(M84,O84)/(P83+D84)</f>
        <v>1.4359702600834195E-2</v>
      </c>
      <c r="T84" s="310">
        <f t="shared" ref="T84" si="102">B84</f>
        <v>43008</v>
      </c>
    </row>
    <row r="85" spans="2:20" s="603" customFormat="1" hidden="1">
      <c r="B85" s="492">
        <v>43039</v>
      </c>
      <c r="C85" s="914">
        <f t="shared" si="100"/>
        <v>74705659.951999992</v>
      </c>
      <c r="D85" s="315">
        <f>+'Weighted CF''s'!E143</f>
        <v>0</v>
      </c>
      <c r="E85" s="315">
        <v>0</v>
      </c>
      <c r="F85" s="315">
        <f>+'Weighted CF''s'!D143</f>
        <v>0</v>
      </c>
      <c r="H85" s="314">
        <f t="shared" si="95"/>
        <v>74705659.951999992</v>
      </c>
      <c r="I85" s="315">
        <f>740837+1546526-83532-29807</f>
        <v>2174024</v>
      </c>
      <c r="J85" s="315">
        <v>-110205</v>
      </c>
      <c r="K85" s="315">
        <f>-33491-1065-5615</f>
        <v>-40171</v>
      </c>
      <c r="M85" s="293">
        <f t="shared" si="96"/>
        <v>2023648</v>
      </c>
      <c r="N85" s="255">
        <f>SUM(H85,M85)-1</f>
        <v>76729306.951999992</v>
      </c>
      <c r="O85" s="309">
        <f>'LP Returns'!O85</f>
        <v>-391926.39999999991</v>
      </c>
      <c r="P85" s="293">
        <f>N85+SUM($O$62:O85)</f>
        <v>72855581.951999992</v>
      </c>
      <c r="Q85" s="271">
        <f t="shared" si="97"/>
        <v>2.9101195296271497E-2</v>
      </c>
      <c r="R85" s="271">
        <f t="shared" si="94"/>
        <v>2.7088282217173878E-2</v>
      </c>
      <c r="S85" s="271">
        <f t="shared" ref="S85:S88" si="103">SUM(M85,O85)/(P84+D85)</f>
        <v>2.2909760423346952E-2</v>
      </c>
      <c r="T85" s="310">
        <f t="shared" ref="T85:T91" si="104">B85</f>
        <v>43039</v>
      </c>
    </row>
    <row r="86" spans="2:20" s="603" customFormat="1" hidden="1">
      <c r="B86" s="492">
        <v>43069</v>
      </c>
      <c r="C86" s="914">
        <f t="shared" si="100"/>
        <v>76729306.951999992</v>
      </c>
      <c r="D86" s="315">
        <f>+'Weighted CF''s'!E146</f>
        <v>-10226</v>
      </c>
      <c r="E86" s="315">
        <v>0</v>
      </c>
      <c r="F86" s="315">
        <f>+'Weighted CF''s'!E146</f>
        <v>-10226</v>
      </c>
      <c r="H86" s="314">
        <f t="shared" si="95"/>
        <v>76719080.951999992</v>
      </c>
      <c r="I86" s="315">
        <f>996541-4161241-68312-30524</f>
        <v>-3263536</v>
      </c>
      <c r="J86" s="315">
        <v>-110205</v>
      </c>
      <c r="K86" s="315">
        <f>-104796-756-3319</f>
        <v>-108871</v>
      </c>
      <c r="M86" s="293">
        <f t="shared" si="96"/>
        <v>-3482612</v>
      </c>
      <c r="N86" s="255">
        <f t="shared" ref="N86:N91" si="105">SUM(H86,M86)</f>
        <v>73236468.951999992</v>
      </c>
      <c r="O86" s="309">
        <f>'LP Returns'!O86</f>
        <v>676288</v>
      </c>
      <c r="P86" s="293">
        <f>N86+SUM($O$62:O86)</f>
        <v>70039031.951999992</v>
      </c>
      <c r="Q86" s="271">
        <f t="shared" si="97"/>
        <v>-4.2538778612870268E-2</v>
      </c>
      <c r="R86" s="271">
        <f t="shared" si="94"/>
        <v>-4.5394339410542842E-2</v>
      </c>
      <c r="S86" s="271">
        <f t="shared" si="103"/>
        <v>-3.8524405067759872E-2</v>
      </c>
      <c r="T86" s="310">
        <f t="shared" si="104"/>
        <v>43069</v>
      </c>
    </row>
    <row r="87" spans="2:20" s="603" customFormat="1" hidden="1">
      <c r="B87" s="492">
        <v>43100</v>
      </c>
      <c r="C87" s="914">
        <f t="shared" si="100"/>
        <v>73236468.951999992</v>
      </c>
      <c r="D87" s="315">
        <f>+'Weighted CF''s'!E152</f>
        <v>3566677.6129032262</v>
      </c>
      <c r="E87" s="315">
        <f>'Partner commitments'!I31</f>
        <v>10051546</v>
      </c>
      <c r="F87" s="315">
        <v>0</v>
      </c>
      <c r="H87" s="314">
        <f t="shared" ref="H87:H91" si="106">SUM(C87,E87:F87)</f>
        <v>83288014.951999992</v>
      </c>
      <c r="I87" s="315">
        <f>757356+9545-73808-30590</f>
        <v>662503</v>
      </c>
      <c r="J87" s="315">
        <v>-110206</v>
      </c>
      <c r="K87" s="315">
        <f>-75781-902-2426-1</f>
        <v>-79110</v>
      </c>
      <c r="M87" s="293">
        <f t="shared" si="96"/>
        <v>473187</v>
      </c>
      <c r="N87" s="255">
        <f t="shared" si="105"/>
        <v>83761201.951999992</v>
      </c>
      <c r="O87" s="309">
        <f>'LP Returns'!O87</f>
        <v>-91137.400000000373</v>
      </c>
      <c r="P87" s="293">
        <f>N87+SUM($O$62:O87)</f>
        <v>80472627.551999986</v>
      </c>
      <c r="Q87" s="271">
        <f t="shared" ref="Q87:Q89" si="107">I87/(C87+D87)</f>
        <v>8.6259877313769381E-3</v>
      </c>
      <c r="R87" s="271">
        <f t="shared" si="94"/>
        <v>6.1610366393013462E-3</v>
      </c>
      <c r="S87" s="271">
        <f t="shared" si="103"/>
        <v>5.1904886490241661E-3</v>
      </c>
      <c r="T87" s="310">
        <f t="shared" si="104"/>
        <v>43100</v>
      </c>
    </row>
    <row r="88" spans="2:20" s="603" customFormat="1">
      <c r="B88" s="492">
        <v>43131</v>
      </c>
      <c r="C88" s="914">
        <f t="shared" ref="C88:C93" si="108">N87</f>
        <v>83761201.951999992</v>
      </c>
      <c r="D88" s="315">
        <f>+'Weighted CF''s'!E157</f>
        <v>-2112.1935483870966</v>
      </c>
      <c r="E88" s="315">
        <v>0</v>
      </c>
      <c r="F88" s="315">
        <f>'Weighted CF''s'!D158</f>
        <v>-10913</v>
      </c>
      <c r="H88" s="314">
        <f t="shared" si="106"/>
        <v>83750288.951999992</v>
      </c>
      <c r="I88" s="315">
        <f>905419-797298-86753-30221+1</f>
        <v>-8852</v>
      </c>
      <c r="J88" s="315">
        <v>-117620</v>
      </c>
      <c r="K88" s="315">
        <f>-20127-141-3946</f>
        <v>-24214</v>
      </c>
      <c r="M88" s="293">
        <f t="shared" ref="M88:M93" si="109">SUM(I88:K88)</f>
        <v>-150686</v>
      </c>
      <c r="N88" s="255">
        <f t="shared" si="105"/>
        <v>83599602.951999992</v>
      </c>
      <c r="O88" s="309">
        <f>'LP Returns'!O88</f>
        <v>29938.999999999534</v>
      </c>
      <c r="P88" s="293">
        <f>N88+SUM($O$62:O88)</f>
        <v>80340967.551999986</v>
      </c>
      <c r="Q88" s="271">
        <f t="shared" si="107"/>
        <v>-1.056840520297894E-4</v>
      </c>
      <c r="R88" s="271">
        <f t="shared" si="94"/>
        <v>-1.7990405630547723E-3</v>
      </c>
      <c r="S88" s="271">
        <f t="shared" si="103"/>
        <v>-1.5005123238261793E-3</v>
      </c>
      <c r="T88" s="310">
        <f t="shared" si="104"/>
        <v>43131</v>
      </c>
    </row>
    <row r="89" spans="2:20" s="603" customFormat="1">
      <c r="B89" s="492">
        <v>43159</v>
      </c>
      <c r="C89" s="914">
        <f t="shared" si="108"/>
        <v>83599602.951999992</v>
      </c>
      <c r="D89" s="315">
        <f>+'Weighted CF''s'!E165</f>
        <v>160714.28571428571</v>
      </c>
      <c r="E89" s="315">
        <f>'Partner commitments'!I32</f>
        <v>300000</v>
      </c>
      <c r="F89" s="315">
        <v>0</v>
      </c>
      <c r="H89" s="314">
        <f t="shared" si="106"/>
        <v>83899602.951999992</v>
      </c>
      <c r="I89" s="315">
        <f>1223213-1423438-77413-28736</f>
        <v>-306374</v>
      </c>
      <c r="J89" s="315">
        <v>-117620</v>
      </c>
      <c r="K89" s="315">
        <f>-85162-159-6546</f>
        <v>-91867</v>
      </c>
      <c r="M89" s="293">
        <f t="shared" si="109"/>
        <v>-515861</v>
      </c>
      <c r="N89" s="255">
        <f t="shared" si="105"/>
        <v>83383741.951999992</v>
      </c>
      <c r="O89" s="309">
        <f>'LP Returns'!O89</f>
        <v>100782.60000000009</v>
      </c>
      <c r="P89" s="293">
        <f>N89+SUM($O$62:O89)</f>
        <v>80225889.151999995</v>
      </c>
      <c r="Q89" s="271">
        <f t="shared" si="107"/>
        <v>-3.6577464138596977E-3</v>
      </c>
      <c r="R89" s="271">
        <f t="shared" si="94"/>
        <v>-6.1587756232581014E-3</v>
      </c>
      <c r="S89" s="271">
        <f t="shared" ref="S89:S94" si="110">SUM(M89,O89)/(P88+D89)</f>
        <v>-5.1561456919219251E-3</v>
      </c>
      <c r="T89" s="310">
        <f t="shared" si="104"/>
        <v>43159</v>
      </c>
    </row>
    <row r="90" spans="2:20" s="603" customFormat="1">
      <c r="B90" s="492">
        <v>43190</v>
      </c>
      <c r="C90" s="914">
        <f t="shared" si="108"/>
        <v>83383741.951999992</v>
      </c>
      <c r="D90" s="315">
        <f>'Weighted CF''s'!E171</f>
        <v>-1546392</v>
      </c>
      <c r="E90" s="315">
        <v>0</v>
      </c>
      <c r="F90" s="315">
        <f>'Weighted CF''s'!D171</f>
        <v>-1546392</v>
      </c>
      <c r="H90" s="314">
        <f t="shared" si="106"/>
        <v>81837349.951999992</v>
      </c>
      <c r="I90" s="315">
        <f>1005385+2061579-82313-30297</f>
        <v>2954354</v>
      </c>
      <c r="J90" s="315">
        <v>-117620</v>
      </c>
      <c r="K90" s="315">
        <f>-58767-366-19068</f>
        <v>-78201</v>
      </c>
      <c r="M90" s="293">
        <f t="shared" si="109"/>
        <v>2758533</v>
      </c>
      <c r="N90" s="255">
        <f t="shared" si="105"/>
        <v>84595882.951999992</v>
      </c>
      <c r="O90" s="309">
        <f>'LP Returns'!O90</f>
        <v>-534449.39999999991</v>
      </c>
      <c r="P90" s="293">
        <f>N90+SUM($O$62:O90)</f>
        <v>80903580.751999989</v>
      </c>
      <c r="Q90" s="271">
        <f t="shared" ref="Q90:Q95" si="111">I90/(C90+D90)</f>
        <v>3.6100313631035406E-2</v>
      </c>
      <c r="R90" s="271">
        <f t="shared" si="94"/>
        <v>3.370750643340676E-2</v>
      </c>
      <c r="S90" s="271">
        <f t="shared" si="110"/>
        <v>2.8267638717915534E-2</v>
      </c>
      <c r="T90" s="310">
        <f t="shared" si="104"/>
        <v>43190</v>
      </c>
    </row>
    <row r="91" spans="2:20" s="603" customFormat="1">
      <c r="B91" s="492">
        <v>43220</v>
      </c>
      <c r="C91" s="914">
        <f t="shared" si="108"/>
        <v>84595882.951999992</v>
      </c>
      <c r="D91" s="315">
        <f>'Weighted CF''s'!E180</f>
        <v>4175125.6333333328</v>
      </c>
      <c r="E91" s="315">
        <f>'Weighted CF''s'!D176+'Weighted CF''s'!D178</f>
        <v>7392784</v>
      </c>
      <c r="F91" s="315">
        <f>'Weighted CF''s'!D177+'Weighted CF''s'!D179</f>
        <v>-108770</v>
      </c>
      <c r="H91" s="314">
        <f t="shared" si="106"/>
        <v>91879896.951999992</v>
      </c>
      <c r="I91" s="315">
        <f>1051849+210977-208-101938-29785</f>
        <v>1130895</v>
      </c>
      <c r="J91" s="315">
        <f>-129836</f>
        <v>-129836</v>
      </c>
      <c r="K91" s="315">
        <f>-70778-748-15327-1</f>
        <v>-86854</v>
      </c>
      <c r="M91" s="293">
        <f t="shared" si="109"/>
        <v>914205</v>
      </c>
      <c r="N91" s="255">
        <f t="shared" si="105"/>
        <v>92794101.951999992</v>
      </c>
      <c r="O91" s="309">
        <f>'LP Returns'!O91</f>
        <v>-176577</v>
      </c>
      <c r="P91" s="293">
        <f>N91+SUM($O$62:O91)</f>
        <v>88925222.751999989</v>
      </c>
      <c r="Q91" s="271">
        <f t="shared" si="111"/>
        <v>1.2739463232671276E-2</v>
      </c>
      <c r="R91" s="271">
        <f t="shared" si="94"/>
        <v>1.0298463592662664E-2</v>
      </c>
      <c r="S91" s="271">
        <f t="shared" si="110"/>
        <v>8.6699484670016008E-3</v>
      </c>
      <c r="T91" s="310">
        <f t="shared" si="104"/>
        <v>43220</v>
      </c>
    </row>
    <row r="92" spans="2:20" s="603" customFormat="1">
      <c r="B92" s="492">
        <v>43251</v>
      </c>
      <c r="C92" s="914">
        <f t="shared" si="108"/>
        <v>92794101.951999992</v>
      </c>
      <c r="D92" s="315">
        <f>'Weighted CF''s'!E186</f>
        <v>0</v>
      </c>
      <c r="E92" s="315">
        <f>'Weighted CF''s'!D185</f>
        <v>0</v>
      </c>
      <c r="F92" s="315">
        <f>'Weighted CF''s'!D185</f>
        <v>0</v>
      </c>
      <c r="H92" s="314">
        <f t="shared" ref="H92:H98" si="112">SUM(C92,E92:F92)</f>
        <v>92794101.951999992</v>
      </c>
      <c r="I92" s="315">
        <f>1388388+3953942-96914-29303</f>
        <v>5216113</v>
      </c>
      <c r="J92" s="315">
        <f>-129836</f>
        <v>-129836</v>
      </c>
      <c r="K92" s="315">
        <f>-1487-6922+11</f>
        <v>-8398</v>
      </c>
      <c r="M92" s="293">
        <f t="shared" si="109"/>
        <v>5077879</v>
      </c>
      <c r="N92" s="255">
        <f t="shared" ref="N92:N98" si="113">SUM(H92,M92)</f>
        <v>97871980.951999992</v>
      </c>
      <c r="O92" s="309">
        <f>'LP Returns'!O92</f>
        <v>-984329.60000000056</v>
      </c>
      <c r="P92" s="293">
        <f>N92+SUM($O$62:O92)</f>
        <v>93018772.151999995</v>
      </c>
      <c r="Q92" s="271">
        <f t="shared" si="111"/>
        <v>5.6211686845120408E-2</v>
      </c>
      <c r="R92" s="271">
        <f t="shared" ref="R92" si="114">M92/(C92+D92)</f>
        <v>5.4722001648624785E-2</v>
      </c>
      <c r="S92" s="271">
        <f t="shared" si="110"/>
        <v>4.6033614235820766E-2</v>
      </c>
      <c r="T92" s="310">
        <f t="shared" ref="T92" si="115">B92</f>
        <v>43251</v>
      </c>
    </row>
    <row r="93" spans="2:20" s="603" customFormat="1">
      <c r="B93" s="492">
        <v>43281</v>
      </c>
      <c r="C93" s="914">
        <f t="shared" si="108"/>
        <v>97871980.951999992</v>
      </c>
      <c r="D93" s="315">
        <f>'Weighted CF''s'!E195</f>
        <v>837650.59999999986</v>
      </c>
      <c r="E93" s="315">
        <f>'Weighted CF''s'!D193+'Weighted CF''s'!D194</f>
        <v>8981959</v>
      </c>
      <c r="F93" s="315">
        <f>'Weighted CF''s'!D192</f>
        <v>-274350</v>
      </c>
      <c r="H93" s="314">
        <f t="shared" si="112"/>
        <v>106579589.95199999</v>
      </c>
      <c r="I93" s="315">
        <f>(1167108-4376101-96728-27944)</f>
        <v>-3333665</v>
      </c>
      <c r="J93" s="315">
        <f>-129836</f>
        <v>-129836</v>
      </c>
      <c r="K93" s="315">
        <f>-63137-79-11581</f>
        <v>-74797</v>
      </c>
      <c r="M93" s="293">
        <f t="shared" si="109"/>
        <v>-3538298</v>
      </c>
      <c r="N93" s="255">
        <f t="shared" si="113"/>
        <v>103041291.95199999</v>
      </c>
      <c r="O93" s="309">
        <f>'LP Returns'!O93</f>
        <v>687208.80000000028</v>
      </c>
      <c r="P93" s="293">
        <f>N93+SUM($O$62:O93)</f>
        <v>98875291.951999992</v>
      </c>
      <c r="Q93" s="271">
        <f t="shared" si="111"/>
        <v>-3.3772438895629288E-2</v>
      </c>
      <c r="R93" s="271">
        <f t="shared" ref="R93:R98" si="116">M93/(C93+D93)</f>
        <v>-3.5845519270690761E-2</v>
      </c>
      <c r="S93" s="271">
        <f t="shared" si="110"/>
        <v>-3.0377134738381512E-2</v>
      </c>
      <c r="T93" s="310">
        <f t="shared" ref="T93" si="117">B93</f>
        <v>43281</v>
      </c>
    </row>
    <row r="94" spans="2:20" s="603" customFormat="1">
      <c r="B94" s="492">
        <v>43312</v>
      </c>
      <c r="C94" s="914">
        <f t="shared" ref="C94:C99" si="118">N93</f>
        <v>103041291.95199999</v>
      </c>
      <c r="D94" s="315">
        <f>'Weighted CF''s'!E203</f>
        <v>199529.29032258064</v>
      </c>
      <c r="E94" s="315">
        <f>'Weighted CF''s'!D201</f>
        <v>244000</v>
      </c>
      <c r="F94" s="315">
        <f>'Weighted CF''s'!D202</f>
        <v>-13216</v>
      </c>
      <c r="H94" s="314">
        <f t="shared" si="112"/>
        <v>103272075.95199999</v>
      </c>
      <c r="I94" s="315">
        <f>362847+491476-77467-27635</f>
        <v>749221</v>
      </c>
      <c r="J94" s="315">
        <v>-142443</v>
      </c>
      <c r="K94" s="315">
        <f>-50536-1332-20371</f>
        <v>-72239</v>
      </c>
      <c r="M94" s="293">
        <f t="shared" ref="M94:M99" si="119">SUM(I94:K94)</f>
        <v>534539</v>
      </c>
      <c r="N94" s="255">
        <f t="shared" si="113"/>
        <v>103806614.95199999</v>
      </c>
      <c r="O94" s="912">
        <f>'LP Returns'!O94</f>
        <v>-102845.80000000028</v>
      </c>
      <c r="P94" s="293">
        <f>N94+SUM($O$62:O94)</f>
        <v>99537769.151999995</v>
      </c>
      <c r="Q94" s="271">
        <f t="shared" si="111"/>
        <v>7.2570228615429118E-3</v>
      </c>
      <c r="R94" s="271">
        <f t="shared" si="116"/>
        <v>5.1775934515800896E-3</v>
      </c>
      <c r="S94" s="271">
        <f t="shared" si="110"/>
        <v>4.3572442986714154E-3</v>
      </c>
      <c r="T94" s="310">
        <f t="shared" ref="T94" si="120">B94</f>
        <v>43312</v>
      </c>
    </row>
    <row r="95" spans="2:20" s="603" customFormat="1">
      <c r="B95" s="492">
        <v>43343</v>
      </c>
      <c r="C95" s="914">
        <f t="shared" si="118"/>
        <v>103806614.95199999</v>
      </c>
      <c r="D95" s="315">
        <v>0</v>
      </c>
      <c r="E95" s="315">
        <v>0</v>
      </c>
      <c r="F95" s="315">
        <v>0</v>
      </c>
      <c r="H95" s="314">
        <f t="shared" si="112"/>
        <v>103806614.95199999</v>
      </c>
      <c r="I95" s="315">
        <f>805223-1188792-84406-24255</f>
        <v>-492230</v>
      </c>
      <c r="J95" s="315">
        <v>-142443</v>
      </c>
      <c r="K95" s="315">
        <f>-14601-234-28272</f>
        <v>-43107</v>
      </c>
      <c r="M95" s="293">
        <f t="shared" si="119"/>
        <v>-677780</v>
      </c>
      <c r="N95" s="255">
        <f t="shared" si="113"/>
        <v>103128834.95199999</v>
      </c>
      <c r="O95" s="912">
        <f>'LP Returns'!O95</f>
        <v>132344.00000000047</v>
      </c>
      <c r="P95" s="293">
        <f>N95+SUM($O$62:O95)</f>
        <v>98992333.151999995</v>
      </c>
      <c r="Q95" s="271">
        <f t="shared" si="111"/>
        <v>-4.7417980080325939E-3</v>
      </c>
      <c r="R95" s="271">
        <f t="shared" si="116"/>
        <v>-6.5292563514705139E-3</v>
      </c>
      <c r="S95" s="271">
        <f t="shared" ref="S95" si="121">SUM(M95,O95)/(P94+D95)</f>
        <v>-5.479688812063759E-3</v>
      </c>
      <c r="T95" s="310">
        <f t="shared" ref="T95" si="122">B95</f>
        <v>43343</v>
      </c>
    </row>
    <row r="96" spans="2:20" s="603" customFormat="1">
      <c r="B96" s="492">
        <v>43373</v>
      </c>
      <c r="C96" s="914">
        <f t="shared" si="118"/>
        <v>103128834.95199999</v>
      </c>
      <c r="D96" s="315">
        <f>'Weighted CF''s'!E215</f>
        <v>2422989.4000000004</v>
      </c>
      <c r="E96" s="315">
        <f>'Weighted CF''s'!D214</f>
        <v>13360000</v>
      </c>
      <c r="F96" s="315">
        <f>'Weighted CF''s'!D212+'Weighted CF''s'!D213</f>
        <v>-497158</v>
      </c>
      <c r="H96" s="314">
        <f t="shared" si="112"/>
        <v>115991676.95199999</v>
      </c>
      <c r="I96" s="315">
        <f>-11679329+624069-73361-28683</f>
        <v>-11157304</v>
      </c>
      <c r="J96" s="315">
        <v>-142443</v>
      </c>
      <c r="K96" s="315">
        <f>-38569-977-2678</f>
        <v>-42224</v>
      </c>
      <c r="M96" s="293">
        <f t="shared" si="119"/>
        <v>-11341971</v>
      </c>
      <c r="N96" s="255">
        <f t="shared" si="113"/>
        <v>104649705.95199999</v>
      </c>
      <c r="O96" s="912">
        <f>'LP Returns'!O96</f>
        <v>3598270.6</v>
      </c>
      <c r="P96" s="293">
        <f>N96+SUM($O$62:O96)</f>
        <v>104111474.75199999</v>
      </c>
      <c r="Q96" s="271">
        <f t="shared" ref="Q96" si="123">I96/(C96+D96)</f>
        <v>-0.10570451120571836</v>
      </c>
      <c r="R96" s="271">
        <f t="shared" si="116"/>
        <v>-0.10745404989094433</v>
      </c>
      <c r="S96" s="271">
        <f t="shared" ref="S96:S101" si="124">SUM(M96,O96)/(P95+D96)</f>
        <v>-7.6356315842011663E-2</v>
      </c>
      <c r="T96" s="310">
        <f t="shared" ref="T96" si="125">B96</f>
        <v>43373</v>
      </c>
    </row>
    <row r="97" spans="1:25" s="603" customFormat="1">
      <c r="B97" s="492">
        <v>43404</v>
      </c>
      <c r="C97" s="914">
        <f t="shared" si="118"/>
        <v>104649705.95199999</v>
      </c>
      <c r="D97" s="315">
        <f>'Weighted CF''s'!E221</f>
        <v>-491903.22580645164</v>
      </c>
      <c r="E97" s="315">
        <v>0</v>
      </c>
      <c r="F97" s="315">
        <f>'Weighted CF''s'!D220</f>
        <v>-663000</v>
      </c>
      <c r="H97" s="314">
        <f t="shared" si="112"/>
        <v>103986705.95199999</v>
      </c>
      <c r="I97" s="315">
        <f>-5448420+554116-36433-26082</f>
        <v>-4956819</v>
      </c>
      <c r="J97" s="315">
        <v>-146356</v>
      </c>
      <c r="K97" s="315">
        <f>-29940-1446-1971+1</f>
        <v>-33356</v>
      </c>
      <c r="M97" s="293">
        <f t="shared" si="119"/>
        <v>-5136531</v>
      </c>
      <c r="N97" s="255">
        <f t="shared" si="113"/>
        <v>98850174.951999992</v>
      </c>
      <c r="O97" s="912">
        <f>'LP Returns'!O97</f>
        <v>0</v>
      </c>
      <c r="P97" s="293">
        <f>N97+SUM($O$62:O97)</f>
        <v>98311943.751999989</v>
      </c>
      <c r="Q97" s="271">
        <f t="shared" ref="Q97:Q101" si="126">I97/(C97+D97)</f>
        <v>-4.7589511973772293E-2</v>
      </c>
      <c r="R97" s="271">
        <f t="shared" si="116"/>
        <v>-4.9314893993134018E-2</v>
      </c>
      <c r="S97" s="271">
        <f t="shared" si="124"/>
        <v>-4.9571050375377769E-2</v>
      </c>
      <c r="T97" s="310">
        <f t="shared" ref="T97:T98" si="127">B97</f>
        <v>43404</v>
      </c>
    </row>
    <row r="98" spans="1:25" s="603" customFormat="1">
      <c r="B98" s="1052">
        <v>43434</v>
      </c>
      <c r="C98" s="914">
        <f t="shared" si="118"/>
        <v>98850174.951999992</v>
      </c>
      <c r="D98" s="315">
        <f>'Weighted CF''s'!E230</f>
        <v>9411848.0999999996</v>
      </c>
      <c r="E98" s="315">
        <f>'Weighted CF''s'!D227+'Weighted CF''s'!D229</f>
        <v>15631051</v>
      </c>
      <c r="F98" s="315">
        <f>'Weighted CF''s'!D228</f>
        <v>-13579</v>
      </c>
      <c r="H98" s="314">
        <f t="shared" si="112"/>
        <v>114467646.95199999</v>
      </c>
      <c r="I98" s="315">
        <f>826294-18250-313271-7603126</f>
        <v>-7108353</v>
      </c>
      <c r="J98" s="315">
        <f>-146356</f>
        <v>-146356</v>
      </c>
      <c r="K98" s="315">
        <f>-41047-2002-2289+1</f>
        <v>-45337</v>
      </c>
      <c r="M98" s="293">
        <f t="shared" si="119"/>
        <v>-7300046</v>
      </c>
      <c r="N98" s="255">
        <f t="shared" si="113"/>
        <v>107167600.95199999</v>
      </c>
      <c r="O98" s="912">
        <f>'LP Returns'!O98</f>
        <v>0</v>
      </c>
      <c r="P98" s="293">
        <f>N98+SUM($O$62:O98)</f>
        <v>106629369.75199999</v>
      </c>
      <c r="Q98" s="271">
        <f t="shared" si="126"/>
        <v>-6.5658785967686414E-2</v>
      </c>
      <c r="R98" s="271">
        <f t="shared" si="116"/>
        <v>-6.7429425334991855E-2</v>
      </c>
      <c r="S98" s="271">
        <f t="shared" si="124"/>
        <v>-6.7766329744773729E-2</v>
      </c>
      <c r="T98" s="310">
        <f t="shared" si="127"/>
        <v>43434</v>
      </c>
    </row>
    <row r="99" spans="1:25" s="603" customFormat="1">
      <c r="B99" s="1052">
        <v>43465</v>
      </c>
      <c r="C99" s="914">
        <f t="shared" si="118"/>
        <v>107167600.95199999</v>
      </c>
      <c r="D99" s="315">
        <f>'Weighted CF''s'!E231</f>
        <v>0</v>
      </c>
      <c r="E99" s="315">
        <v>0</v>
      </c>
      <c r="F99" s="315">
        <v>0</v>
      </c>
      <c r="H99" s="314">
        <f t="shared" ref="H99" si="128">SUM(C99,E99:F99)</f>
        <v>107167600.95199999</v>
      </c>
      <c r="I99" s="315">
        <f>2589924+563246+746</f>
        <v>3153916</v>
      </c>
      <c r="J99" s="315">
        <f>-146356</f>
        <v>-146356</v>
      </c>
      <c r="K99" s="315">
        <f>-159863-85-2275</f>
        <v>-162223</v>
      </c>
      <c r="M99" s="293">
        <f t="shared" si="119"/>
        <v>2845337</v>
      </c>
      <c r="N99" s="255">
        <f t="shared" ref="N99" si="129">SUM(H99,M99)</f>
        <v>110012937.95199999</v>
      </c>
      <c r="O99" s="912">
        <f>'LP Returns'!O99</f>
        <v>0</v>
      </c>
      <c r="P99" s="293">
        <f>N99+SUM($O$62:O99)</f>
        <v>109474706.75199999</v>
      </c>
      <c r="Q99" s="271">
        <f t="shared" si="126"/>
        <v>2.9429752760935915E-2</v>
      </c>
      <c r="R99" s="271">
        <f t="shared" ref="R99" si="130">M99/(C99+D99)</f>
        <v>2.6550347070607813E-2</v>
      </c>
      <c r="S99" s="271">
        <f t="shared" si="124"/>
        <v>2.6684364791967941E-2</v>
      </c>
      <c r="T99" s="310">
        <f t="shared" ref="T99" si="131">B99</f>
        <v>43465</v>
      </c>
    </row>
    <row r="100" spans="1:25" s="603" customFormat="1">
      <c r="B100" s="1052">
        <v>43496</v>
      </c>
      <c r="C100" s="914">
        <f t="shared" ref="C100" si="132">N99</f>
        <v>110012937.95199999</v>
      </c>
      <c r="D100" s="315">
        <f>'Weighted CF''s'!E242</f>
        <v>-4293.5483870967737</v>
      </c>
      <c r="E100" s="315">
        <v>0</v>
      </c>
      <c r="F100" s="315">
        <f>'Weighted CF''s'!D242</f>
        <v>-13310</v>
      </c>
      <c r="H100" s="314">
        <f>SUM(C100,E100:F100)</f>
        <v>109999627.95199999</v>
      </c>
      <c r="I100" s="315">
        <f>561807+2607553</f>
        <v>3169360</v>
      </c>
      <c r="J100" s="315">
        <v>-143462</v>
      </c>
      <c r="K100" s="315">
        <f>-63752-3126-8567+1</f>
        <v>-75444</v>
      </c>
      <c r="M100" s="293">
        <f t="shared" ref="M100" si="133">SUM(I100:K100)</f>
        <v>2950454</v>
      </c>
      <c r="N100" s="255">
        <f t="shared" ref="N100" si="134">SUM(H100,M100)</f>
        <v>112950081.95199999</v>
      </c>
      <c r="O100" s="912">
        <f>'LP Returns'!O100</f>
        <v>0</v>
      </c>
      <c r="P100" s="293">
        <f>N100+SUM($O$62:O100)</f>
        <v>112411850.75199999</v>
      </c>
      <c r="Q100" s="271">
        <f t="shared" si="126"/>
        <v>2.8810099580646339E-2</v>
      </c>
      <c r="R100" s="271">
        <f t="shared" ref="R100" si="135">M100/(C100+D100)</f>
        <v>2.6820201412309206E-2</v>
      </c>
      <c r="S100" s="271">
        <f t="shared" si="124"/>
        <v>2.6952067811347451E-2</v>
      </c>
      <c r="T100" s="310">
        <f t="shared" ref="T100" si="136">B100</f>
        <v>43496</v>
      </c>
    </row>
    <row r="101" spans="1:25" s="603" customFormat="1">
      <c r="B101" s="1052">
        <v>43524</v>
      </c>
      <c r="C101" s="914">
        <f>N100</f>
        <v>112950081.95199999</v>
      </c>
      <c r="D101" s="315">
        <f>'Weighted CF''s'!E247</f>
        <v>0</v>
      </c>
      <c r="E101" s="315">
        <v>0</v>
      </c>
      <c r="F101" s="315">
        <f>'Weighted CF''s'!D247</f>
        <v>0</v>
      </c>
      <c r="H101" s="314">
        <f>SUM(C101,E101:F101)</f>
        <v>112950081.95199999</v>
      </c>
      <c r="I101" s="315">
        <f>1121117+1480255</f>
        <v>2601372</v>
      </c>
      <c r="J101" s="315">
        <v>-143462</v>
      </c>
      <c r="K101" s="315">
        <f>-35762-72-828+1</f>
        <v>-36661</v>
      </c>
      <c r="M101" s="293">
        <f t="shared" ref="M101" si="137">SUM(I101:K101)</f>
        <v>2421249</v>
      </c>
      <c r="N101" s="255">
        <f t="shared" ref="N101" si="138">SUM(H101,M101)</f>
        <v>115371330.95199999</v>
      </c>
      <c r="O101" s="912">
        <f>'LP Returns'!O100</f>
        <v>0</v>
      </c>
      <c r="P101" s="293">
        <f>N101+SUM($O$62:O101)</f>
        <v>114833099.75199999</v>
      </c>
      <c r="Q101" s="271">
        <f t="shared" si="126"/>
        <v>2.3031165228419189E-2</v>
      </c>
      <c r="R101" s="271">
        <f>M101/(C101+D101)</f>
        <v>2.1436451910047748E-2</v>
      </c>
      <c r="S101" s="271">
        <f t="shared" si="124"/>
        <v>2.1539090263193821E-2</v>
      </c>
      <c r="T101" s="310">
        <f t="shared" ref="T101:T102" si="139">B101</f>
        <v>43524</v>
      </c>
    </row>
    <row r="102" spans="1:25" s="603" customFormat="1">
      <c r="B102" s="492">
        <v>43555</v>
      </c>
      <c r="C102" s="914">
        <f>N101</f>
        <v>115371330.95199999</v>
      </c>
      <c r="D102" s="315">
        <f>'Weighted CF''s'!E252</f>
        <v>-3500000</v>
      </c>
      <c r="F102" s="315">
        <f>'Weighted CF''s'!D252</f>
        <v>-3500000</v>
      </c>
      <c r="H102" s="314">
        <f>SUM(C102,E102:F102)</f>
        <v>111871330.95199999</v>
      </c>
      <c r="I102" s="315">
        <f>290521-832629</f>
        <v>-542108</v>
      </c>
      <c r="J102" s="315">
        <v>-143462</v>
      </c>
      <c r="K102" s="315">
        <f>-19367-467-4605</f>
        <v>-24439</v>
      </c>
      <c r="M102" s="293">
        <f t="shared" ref="M102" si="140">SUM(I102:K102)</f>
        <v>-710009</v>
      </c>
      <c r="N102" s="255">
        <f t="shared" ref="N102" si="141">SUM(H102,M102)</f>
        <v>111161321.95199999</v>
      </c>
      <c r="O102" s="912">
        <f>'LP Returns'!O101</f>
        <v>0</v>
      </c>
      <c r="P102" s="293">
        <f>N102+SUM($O$62:O102)</f>
        <v>110623090.75199999</v>
      </c>
      <c r="Q102" s="271">
        <f>I102/(C102+D102)</f>
        <v>-4.8458170237788561E-3</v>
      </c>
      <c r="R102" s="271">
        <f>M102/(C102+D102)</f>
        <v>-6.3466573067289204E-3</v>
      </c>
      <c r="S102" s="271">
        <f>SUM(M102,O102)/(P101+D102)</f>
        <v>-6.3773397271932632E-3</v>
      </c>
      <c r="T102" s="310">
        <f t="shared" si="139"/>
        <v>43555</v>
      </c>
    </row>
    <row r="103" spans="1:25" s="603" customFormat="1">
      <c r="C103" s="604"/>
      <c r="I103" s="604"/>
      <c r="J103" s="604"/>
      <c r="M103" s="603" t="s">
        <v>727</v>
      </c>
      <c r="N103" s="657">
        <f>+N102-NAVNet</f>
        <v>-4.800000786781311E-2</v>
      </c>
    </row>
    <row r="104" spans="1:25" ht="12.75" customHeight="1">
      <c r="C104" s="887"/>
      <c r="N104" s="424"/>
      <c r="P104" s="1145" t="s">
        <v>804</v>
      </c>
      <c r="Q104" s="1146"/>
      <c r="R104" s="1147"/>
    </row>
    <row r="105" spans="1:25" s="305" customFormat="1" ht="51">
      <c r="A105" s="651"/>
      <c r="B105" s="652" t="s">
        <v>341</v>
      </c>
      <c r="C105" s="653"/>
      <c r="D105" s="653"/>
      <c r="E105" s="654" t="s">
        <v>805</v>
      </c>
      <c r="F105" s="653" t="s">
        <v>806</v>
      </c>
      <c r="H105" s="654" t="s">
        <v>802</v>
      </c>
      <c r="I105" s="653" t="s">
        <v>347</v>
      </c>
      <c r="J105" s="653" t="s">
        <v>349</v>
      </c>
      <c r="K105" s="653" t="s">
        <v>350</v>
      </c>
      <c r="M105" s="654" t="s">
        <v>351</v>
      </c>
      <c r="N105" s="886" t="s">
        <v>1473</v>
      </c>
      <c r="O105" s="654" t="s">
        <v>807</v>
      </c>
      <c r="P105" s="654" t="s">
        <v>808</v>
      </c>
      <c r="Q105" s="654" t="s">
        <v>809</v>
      </c>
      <c r="R105" s="654" t="s">
        <v>810</v>
      </c>
      <c r="S105" s="654"/>
    </row>
    <row r="106" spans="1:25" s="253" customFormat="1" hidden="1">
      <c r="A106" s="269"/>
      <c r="B106" s="310">
        <f>B62</f>
        <v>42338</v>
      </c>
      <c r="C106" s="314"/>
      <c r="D106" s="307">
        <f>'[20]Weighted Cash Flows'!E28</f>
        <v>0</v>
      </c>
      <c r="E106" s="315">
        <f>SUM(E62)</f>
        <v>8762886</v>
      </c>
      <c r="F106" s="315">
        <f>SUM(F62)</f>
        <v>0</v>
      </c>
      <c r="G106" s="273"/>
      <c r="H106" s="314">
        <f>+E106</f>
        <v>8762886</v>
      </c>
      <c r="I106" s="315">
        <f>SUM(I62)</f>
        <v>-212387</v>
      </c>
      <c r="J106" s="315">
        <f>SUM(J62)</f>
        <v>-2151</v>
      </c>
      <c r="K106" s="315">
        <f>SUM(K62)</f>
        <v>-21113</v>
      </c>
      <c r="M106" s="291">
        <f t="shared" ref="M106" si="142">SUM(I106:K106)</f>
        <v>-235651</v>
      </c>
      <c r="N106" s="255">
        <f t="shared" ref="N106:N125" si="143">SUM(H106,M106)</f>
        <v>8527235</v>
      </c>
      <c r="O106" s="315">
        <f>SUM(O62)</f>
        <v>0</v>
      </c>
      <c r="P106" s="655">
        <f t="shared" ref="P106:P122" si="144">SUM(H106,-F106,I106)/E106</f>
        <v>0.97576289364029156</v>
      </c>
      <c r="Q106" s="306">
        <f t="shared" ref="Q106:Q122" si="145">SUM(H106,-F106,M106)/E106</f>
        <v>0.97310806051796173</v>
      </c>
      <c r="R106" s="306">
        <f t="shared" ref="R106:R122" si="146">SUM(H106,-F106,M106,O106)/E106</f>
        <v>0.97310806051796173</v>
      </c>
      <c r="S106" s="271"/>
      <c r="T106" s="310">
        <f t="shared" ref="T106:T125" si="147">B106</f>
        <v>42338</v>
      </c>
      <c r="W106" s="311"/>
      <c r="Y106" s="312"/>
    </row>
    <row r="107" spans="1:25" s="253" customFormat="1" hidden="1">
      <c r="A107" s="269"/>
      <c r="B107" s="310">
        <f>B63</f>
        <v>42369</v>
      </c>
      <c r="C107" s="314"/>
      <c r="D107" s="307">
        <v>0</v>
      </c>
      <c r="E107" s="307">
        <f>SUM(E62:E63)</f>
        <v>8762886</v>
      </c>
      <c r="F107" s="307">
        <f>SUM(F62:F63)</f>
        <v>0</v>
      </c>
      <c r="G107" s="273"/>
      <c r="H107" s="314">
        <f>+E107</f>
        <v>8762886</v>
      </c>
      <c r="I107" s="307">
        <f>SUM(I62:I63)</f>
        <v>-181617</v>
      </c>
      <c r="J107" s="307">
        <f>SUM(J62:J63)</f>
        <v>-8469</v>
      </c>
      <c r="K107" s="307">
        <f>SUM(K62:K63)</f>
        <v>-20505</v>
      </c>
      <c r="M107" s="291">
        <f t="shared" ref="M107:M108" si="148">SUM(I107:K107)</f>
        <v>-210591</v>
      </c>
      <c r="N107" s="255">
        <f t="shared" si="143"/>
        <v>8552295</v>
      </c>
      <c r="O107" s="307">
        <f>SUM(O62:O63)</f>
        <v>0</v>
      </c>
      <c r="P107" s="655">
        <f t="shared" si="144"/>
        <v>0.97927429387989295</v>
      </c>
      <c r="Q107" s="306">
        <f t="shared" si="145"/>
        <v>0.97596784894839439</v>
      </c>
      <c r="R107" s="306">
        <f t="shared" si="146"/>
        <v>0.97596784894839439</v>
      </c>
      <c r="S107" s="271"/>
      <c r="T107" s="310">
        <f t="shared" si="147"/>
        <v>42369</v>
      </c>
      <c r="W107" s="311"/>
      <c r="X107" s="311"/>
    </row>
    <row r="108" spans="1:25" s="253" customFormat="1" hidden="1">
      <c r="A108" s="269"/>
      <c r="B108" s="310">
        <v>42400</v>
      </c>
      <c r="C108" s="314"/>
      <c r="D108" s="307">
        <v>0</v>
      </c>
      <c r="E108" s="307">
        <f>SUM(E62:E64)</f>
        <v>8762886</v>
      </c>
      <c r="F108" s="307">
        <f>SUM(F62:F64)</f>
        <v>0</v>
      </c>
      <c r="G108" s="271"/>
      <c r="H108" s="314">
        <f>+E108</f>
        <v>8762886</v>
      </c>
      <c r="I108" s="307">
        <f>SUM(I62:I64)</f>
        <v>169142.95199999999</v>
      </c>
      <c r="J108" s="307">
        <f>SUM(J62:J64)</f>
        <v>-14460</v>
      </c>
      <c r="K108" s="307">
        <f>SUM(K62:K64)</f>
        <v>-119919</v>
      </c>
      <c r="M108" s="293">
        <f t="shared" si="148"/>
        <v>34763.95199999999</v>
      </c>
      <c r="N108" s="255">
        <f t="shared" si="143"/>
        <v>8797649.9519999996</v>
      </c>
      <c r="O108" s="307">
        <f>SUM(O63:O64)</f>
        <v>0</v>
      </c>
      <c r="P108" s="655">
        <f t="shared" si="144"/>
        <v>1.0193021970159146</v>
      </c>
      <c r="Q108" s="306">
        <f t="shared" si="145"/>
        <v>1.0039671806754076</v>
      </c>
      <c r="R108" s="306">
        <f t="shared" si="146"/>
        <v>1.0039671806754076</v>
      </c>
      <c r="S108" s="271"/>
      <c r="T108" s="310">
        <f t="shared" si="147"/>
        <v>42400</v>
      </c>
    </row>
    <row r="109" spans="1:25" s="288" customFormat="1" hidden="1">
      <c r="A109" s="269"/>
      <c r="B109" s="310">
        <f t="shared" ref="B109:B141" si="149">+B65</f>
        <v>42429</v>
      </c>
      <c r="C109" s="314"/>
      <c r="D109" s="307">
        <v>0</v>
      </c>
      <c r="E109" s="307">
        <f>SUM(E62:E65)</f>
        <v>18041236</v>
      </c>
      <c r="F109" s="307">
        <f>SUM(F62:F65)</f>
        <v>-818</v>
      </c>
      <c r="G109" s="271"/>
      <c r="H109" s="314">
        <f t="shared" ref="H109:H124" si="150">SUM(E109:F109)</f>
        <v>18040418</v>
      </c>
      <c r="I109" s="307">
        <f>SUM(I62:I65)</f>
        <v>433936.95199999999</v>
      </c>
      <c r="J109" s="307">
        <f>SUM(J62:J65)</f>
        <v>-20426</v>
      </c>
      <c r="K109" s="307">
        <f>SUM(K62:K65)</f>
        <v>-133060</v>
      </c>
      <c r="M109" s="307">
        <f>SUM(M62:M65)</f>
        <v>280450.95199999999</v>
      </c>
      <c r="N109" s="255">
        <f t="shared" si="143"/>
        <v>18320868.952</v>
      </c>
      <c r="O109" s="307">
        <f>SUM(O64:O65)</f>
        <v>-40830.33</v>
      </c>
      <c r="P109" s="655">
        <f t="shared" si="144"/>
        <v>1.0240525068238118</v>
      </c>
      <c r="Q109" s="306">
        <f t="shared" si="145"/>
        <v>1.0155449965844912</v>
      </c>
      <c r="R109" s="306">
        <f t="shared" si="146"/>
        <v>1.0132818295819643</v>
      </c>
      <c r="S109" s="271"/>
      <c r="T109" s="310">
        <f t="shared" ref="T109" si="151">B109</f>
        <v>42429</v>
      </c>
    </row>
    <row r="110" spans="1:25" s="253" customFormat="1" hidden="1">
      <c r="A110" s="269"/>
      <c r="B110" s="310">
        <f t="shared" si="149"/>
        <v>42460</v>
      </c>
      <c r="C110" s="314"/>
      <c r="D110" s="307">
        <v>0</v>
      </c>
      <c r="E110" s="307">
        <f>SUM(E62:E66)</f>
        <v>31958761</v>
      </c>
      <c r="F110" s="307">
        <f>SUM(F62:F66)</f>
        <v>-818</v>
      </c>
      <c r="G110" s="271"/>
      <c r="H110" s="314">
        <f t="shared" si="150"/>
        <v>31957943</v>
      </c>
      <c r="I110" s="307">
        <f>SUM(I62:I66)</f>
        <v>2382658.952</v>
      </c>
      <c r="J110" s="307">
        <f>SUM(J62:J66)+1</f>
        <v>-26391</v>
      </c>
      <c r="K110" s="307">
        <f>SUM(K62:K66)</f>
        <v>-169140</v>
      </c>
      <c r="M110" s="307">
        <f>SUM(M62:M66)</f>
        <v>2187126.952</v>
      </c>
      <c r="N110" s="255">
        <f t="shared" si="143"/>
        <v>34145069.952</v>
      </c>
      <c r="O110" s="307">
        <f>SUM(O65:O66)</f>
        <v>-424144.2</v>
      </c>
      <c r="P110" s="655">
        <f t="shared" si="144"/>
        <v>1.0745541716088429</v>
      </c>
      <c r="Q110" s="306">
        <f t="shared" si="145"/>
        <v>1.0684359118928297</v>
      </c>
      <c r="R110" s="306">
        <f t="shared" si="146"/>
        <v>1.0551643022706667</v>
      </c>
      <c r="S110" s="271"/>
      <c r="T110" s="310">
        <f t="shared" si="147"/>
        <v>42460</v>
      </c>
    </row>
    <row r="111" spans="1:25" s="253" customFormat="1" hidden="1">
      <c r="A111" s="269"/>
      <c r="B111" s="310">
        <f t="shared" si="149"/>
        <v>42490</v>
      </c>
      <c r="C111" s="314"/>
      <c r="D111" s="307">
        <v>0</v>
      </c>
      <c r="E111" s="307">
        <f>SUM(E62:E67)</f>
        <v>31958761</v>
      </c>
      <c r="F111" s="307">
        <f>SUM(F62:F67)</f>
        <v>-3644</v>
      </c>
      <c r="G111" s="271"/>
      <c r="H111" s="314">
        <f t="shared" si="150"/>
        <v>31955117</v>
      </c>
      <c r="I111" s="307">
        <f>SUM(I62:I67)</f>
        <v>3449182.952</v>
      </c>
      <c r="J111" s="307">
        <f>SUM(J62:J67)+1</f>
        <v>-56844</v>
      </c>
      <c r="K111" s="307">
        <f>SUM(K62:K67)</f>
        <v>-236268</v>
      </c>
      <c r="M111" s="307">
        <f>SUM(M62:M67)</f>
        <v>3156069.952</v>
      </c>
      <c r="N111" s="255">
        <f t="shared" si="143"/>
        <v>35111186.952</v>
      </c>
      <c r="O111" s="307">
        <f>SUM(O62:O67)</f>
        <v>-611936.4</v>
      </c>
      <c r="P111" s="655">
        <f t="shared" si="144"/>
        <v>1.1079260535788606</v>
      </c>
      <c r="Q111" s="306">
        <f t="shared" si="145"/>
        <v>1.0987544527148596</v>
      </c>
      <c r="R111" s="306">
        <f t="shared" si="146"/>
        <v>1.0796067642296896</v>
      </c>
      <c r="S111" s="271"/>
      <c r="T111" s="310">
        <f t="shared" si="147"/>
        <v>42490</v>
      </c>
    </row>
    <row r="112" spans="1:25" s="253" customFormat="1" hidden="1">
      <c r="A112" s="269"/>
      <c r="B112" s="310">
        <f t="shared" si="149"/>
        <v>42521</v>
      </c>
      <c r="C112" s="314"/>
      <c r="D112" s="307">
        <v>0</v>
      </c>
      <c r="E112" s="307">
        <f>SUM(E62:E68)</f>
        <v>31958761</v>
      </c>
      <c r="F112" s="307">
        <f>SUM(F62:F68)</f>
        <v>-3644</v>
      </c>
      <c r="G112" s="271"/>
      <c r="H112" s="314">
        <f t="shared" si="150"/>
        <v>31955117</v>
      </c>
      <c r="I112" s="307">
        <f>SUM(I62:I68)</f>
        <v>3220254.952</v>
      </c>
      <c r="J112" s="307">
        <f>SUM(J62:J68)+1</f>
        <v>-87297</v>
      </c>
      <c r="K112" s="307">
        <f>SUM(K62:K68)</f>
        <v>-391921</v>
      </c>
      <c r="M112" s="307">
        <f>SUM(M62:M68)</f>
        <v>2741035.952</v>
      </c>
      <c r="N112" s="255">
        <f t="shared" si="143"/>
        <v>34696152.952</v>
      </c>
      <c r="O112" s="307">
        <f>SUM(O62:O68)</f>
        <v>-531237.20000000007</v>
      </c>
      <c r="P112" s="655">
        <f t="shared" si="144"/>
        <v>1.1007628221882568</v>
      </c>
      <c r="Q112" s="306">
        <f t="shared" si="145"/>
        <v>1.0857679042062989</v>
      </c>
      <c r="R112" s="306">
        <f t="shared" si="146"/>
        <v>1.0691453198701915</v>
      </c>
      <c r="S112" s="271"/>
      <c r="T112" s="310">
        <f t="shared" si="147"/>
        <v>42521</v>
      </c>
    </row>
    <row r="113" spans="2:27" hidden="1">
      <c r="B113" s="310">
        <f t="shared" si="149"/>
        <v>42551</v>
      </c>
      <c r="D113" s="307">
        <v>0</v>
      </c>
      <c r="E113" s="307">
        <f>SUM(E62:E69)</f>
        <v>35051545</v>
      </c>
      <c r="F113" s="307">
        <f>SUM(F62:F69)</f>
        <v>-3644</v>
      </c>
      <c r="H113" s="314">
        <f t="shared" si="150"/>
        <v>35047901</v>
      </c>
      <c r="I113" s="307">
        <f>SUM(I62:I69)</f>
        <v>2853774.952</v>
      </c>
      <c r="J113" s="307">
        <f>SUM(J62:J69)+1</f>
        <v>-117749</v>
      </c>
      <c r="K113" s="307">
        <f>SUM(K62:K69)</f>
        <v>-422040</v>
      </c>
      <c r="M113" s="307">
        <f>SUM(M62:M69)</f>
        <v>2313984.952</v>
      </c>
      <c r="N113" s="255">
        <f t="shared" si="143"/>
        <v>37361885.952</v>
      </c>
      <c r="O113" s="307">
        <f>SUM(O62:O69)</f>
        <v>-448206.49685161351</v>
      </c>
      <c r="P113" s="655">
        <f t="shared" si="144"/>
        <v>1.0814165239221267</v>
      </c>
      <c r="Q113" s="306">
        <f t="shared" si="145"/>
        <v>1.0660166321341897</v>
      </c>
      <c r="R113" s="306">
        <f t="shared" si="146"/>
        <v>1.0532295639221718</v>
      </c>
      <c r="T113" s="310">
        <f t="shared" si="147"/>
        <v>42551</v>
      </c>
    </row>
    <row r="114" spans="2:27" hidden="1">
      <c r="B114" s="310">
        <f t="shared" si="149"/>
        <v>42582</v>
      </c>
      <c r="E114" s="307">
        <f>SUM(E62:E70)</f>
        <v>35051545</v>
      </c>
      <c r="F114" s="307">
        <f>SUM(F62:F70)</f>
        <v>-3644</v>
      </c>
      <c r="H114" s="314">
        <f t="shared" si="150"/>
        <v>35047901</v>
      </c>
      <c r="I114" s="307">
        <f>SUM(I62:I70)</f>
        <v>3386311.952</v>
      </c>
      <c r="J114" s="307">
        <f>SUM(J62:J70)+1</f>
        <v>-155235</v>
      </c>
      <c r="K114" s="307">
        <f>SUM(K62:K70)</f>
        <v>-490533</v>
      </c>
      <c r="M114" s="307">
        <f>SUM(M62:M70)</f>
        <v>2740542.952</v>
      </c>
      <c r="N114" s="255">
        <f t="shared" si="143"/>
        <v>37788443.952</v>
      </c>
      <c r="O114" s="307">
        <f>SUM(O63:O70)</f>
        <v>-530733.49685161351</v>
      </c>
      <c r="P114" s="655">
        <f t="shared" si="144"/>
        <v>1.096609491878318</v>
      </c>
      <c r="Q114" s="306">
        <f t="shared" si="145"/>
        <v>1.0781860814409179</v>
      </c>
      <c r="R114" s="306">
        <f t="shared" si="146"/>
        <v>1.0630445663707087</v>
      </c>
      <c r="T114" s="310">
        <f t="shared" si="147"/>
        <v>42582</v>
      </c>
    </row>
    <row r="115" spans="2:27" hidden="1">
      <c r="B115" s="310">
        <f t="shared" si="149"/>
        <v>42613</v>
      </c>
      <c r="E115" s="307">
        <f>SUM(E62:E71)</f>
        <v>38144329</v>
      </c>
      <c r="F115" s="307">
        <f>SUM(F62:F71)</f>
        <v>-7122</v>
      </c>
      <c r="H115" s="314">
        <f t="shared" si="150"/>
        <v>38137207</v>
      </c>
      <c r="I115" s="307">
        <f>SUM(I62:I71)</f>
        <v>4277759.9519999996</v>
      </c>
      <c r="J115" s="307">
        <f>SUM(J62:J71)+1</f>
        <v>-192721</v>
      </c>
      <c r="K115" s="307">
        <f>SUM(K62:K71)</f>
        <v>-598563</v>
      </c>
      <c r="M115" s="307">
        <f>SUM(M62:M71)</f>
        <v>3486474.952</v>
      </c>
      <c r="N115" s="255">
        <f t="shared" si="143"/>
        <v>41623681.952</v>
      </c>
      <c r="O115" s="307">
        <f>SUM(O62:O71)</f>
        <v>-675219.72525495966</v>
      </c>
      <c r="P115" s="655">
        <f t="shared" si="144"/>
        <v>1.1121466824596653</v>
      </c>
      <c r="Q115" s="306">
        <f t="shared" si="145"/>
        <v>1.0914021833232406</v>
      </c>
      <c r="R115" s="306">
        <f t="shared" si="146"/>
        <v>1.073700476596273</v>
      </c>
      <c r="T115" s="310">
        <f t="shared" si="147"/>
        <v>42613</v>
      </c>
    </row>
    <row r="116" spans="2:27" ht="12.75" hidden="1" customHeight="1">
      <c r="B116" s="310">
        <f t="shared" si="149"/>
        <v>42643</v>
      </c>
      <c r="E116" s="307">
        <f>SUM(E62:E72)</f>
        <v>53608247</v>
      </c>
      <c r="F116" s="307">
        <f>SUM(F62:F72)</f>
        <v>-7122</v>
      </c>
      <c r="H116" s="314">
        <f t="shared" si="150"/>
        <v>53601125</v>
      </c>
      <c r="I116" s="307">
        <f>SUM(I62:I72)</f>
        <v>5756238.9519999996</v>
      </c>
      <c r="J116" s="307">
        <f>SUM(J62:J72)+2</f>
        <v>-230206</v>
      </c>
      <c r="K116" s="307">
        <f>SUM(K62:K72)</f>
        <v>-768896</v>
      </c>
      <c r="M116" s="307">
        <f>SUM(M62:M72)</f>
        <v>4757134.9519999996</v>
      </c>
      <c r="N116" s="255">
        <f t="shared" si="143"/>
        <v>58358259.952</v>
      </c>
      <c r="O116" s="307">
        <f>SUM(O62:O72)</f>
        <v>-921502.84967792686</v>
      </c>
      <c r="P116" s="655">
        <f t="shared" si="144"/>
        <v>1.1073759966820031</v>
      </c>
      <c r="Q116" s="306">
        <f t="shared" si="145"/>
        <v>1.0887388642273641</v>
      </c>
      <c r="R116" s="306">
        <f t="shared" si="146"/>
        <v>1.071549291703608</v>
      </c>
      <c r="T116" s="310">
        <f t="shared" si="147"/>
        <v>42643</v>
      </c>
    </row>
    <row r="117" spans="2:27" ht="12.75" hidden="1" customHeight="1">
      <c r="B117" s="310">
        <f t="shared" si="149"/>
        <v>42674</v>
      </c>
      <c r="E117" s="307">
        <f>SUM(E62:E73)</f>
        <v>53608247</v>
      </c>
      <c r="F117" s="307">
        <f>SUM(F63:F73)</f>
        <v>-7122</v>
      </c>
      <c r="H117" s="314">
        <f t="shared" si="150"/>
        <v>53601125</v>
      </c>
      <c r="I117" s="307">
        <f>SUM(I62:I73)</f>
        <v>7685770.9519999996</v>
      </c>
      <c r="J117" s="307">
        <f>SUM(J62:J73)+2</f>
        <v>-273506</v>
      </c>
      <c r="K117" s="307">
        <f>SUM(K62:K73)</f>
        <v>-869321</v>
      </c>
      <c r="M117" s="307">
        <f>SUM(M62:M73)</f>
        <v>6542941.9519999996</v>
      </c>
      <c r="N117" s="255">
        <f t="shared" si="143"/>
        <v>60144066.952</v>
      </c>
      <c r="O117" s="307">
        <f>SUM(O62:O73)</f>
        <v>-1267689.6082693383</v>
      </c>
      <c r="P117" s="655">
        <f t="shared" si="144"/>
        <v>1.1433691900427185</v>
      </c>
      <c r="Q117" s="306">
        <f t="shared" si="145"/>
        <v>1.1220510335284792</v>
      </c>
      <c r="R117" s="306">
        <f t="shared" si="146"/>
        <v>1.0984037464185437</v>
      </c>
      <c r="T117" s="310">
        <f t="shared" si="147"/>
        <v>42674</v>
      </c>
    </row>
    <row r="118" spans="2:27" ht="12.75" hidden="1" customHeight="1">
      <c r="B118" s="310">
        <f t="shared" si="149"/>
        <v>42704</v>
      </c>
      <c r="E118" s="307">
        <f>SUM(E62:E74)</f>
        <v>53608247</v>
      </c>
      <c r="F118" s="307">
        <f>SUM(F62:F74)</f>
        <v>-11139</v>
      </c>
      <c r="H118" s="314">
        <f t="shared" si="150"/>
        <v>53597108</v>
      </c>
      <c r="I118" s="307">
        <f>SUM(I62:I74)</f>
        <v>9084716.9519999996</v>
      </c>
      <c r="J118" s="307">
        <f>SUM(J62:J74)+2</f>
        <v>-316806</v>
      </c>
      <c r="K118" s="307">
        <f>SUM(K62:K74)</f>
        <v>-906180</v>
      </c>
      <c r="M118" s="307">
        <f>SUM(M62:M74)</f>
        <v>7861728.9519999996</v>
      </c>
      <c r="N118" s="255">
        <f t="shared" si="143"/>
        <v>61458836.952</v>
      </c>
      <c r="O118" s="307">
        <f>SUM(O62:O74)</f>
        <v>-1523274.4867097465</v>
      </c>
      <c r="P118" s="655">
        <f t="shared" si="144"/>
        <v>1.1694649137100117</v>
      </c>
      <c r="Q118" s="306">
        <f t="shared" si="145"/>
        <v>1.1466514835301367</v>
      </c>
      <c r="R118" s="306">
        <f t="shared" si="146"/>
        <v>1.1182365553809335</v>
      </c>
      <c r="T118" s="310">
        <f t="shared" si="147"/>
        <v>42704</v>
      </c>
    </row>
    <row r="119" spans="2:27" hidden="1">
      <c r="B119" s="310">
        <f t="shared" si="149"/>
        <v>42735</v>
      </c>
      <c r="E119" s="307">
        <f>SUM(E62:E75)</f>
        <v>53608247</v>
      </c>
      <c r="F119" s="307">
        <f>SUM(F62:F75)</f>
        <v>-11139</v>
      </c>
      <c r="H119" s="314">
        <f t="shared" si="150"/>
        <v>53597108</v>
      </c>
      <c r="I119" s="307">
        <f>SUM(I62:I75)</f>
        <v>9950079.9519999996</v>
      </c>
      <c r="J119" s="307">
        <f>SUM(J62:J75)+2</f>
        <v>-360106</v>
      </c>
      <c r="K119" s="307">
        <f>SUM(K62:K75)</f>
        <v>-992791</v>
      </c>
      <c r="M119" s="307">
        <f>SUM(M62:M75)</f>
        <v>8597180.9519999996</v>
      </c>
      <c r="N119" s="255">
        <f t="shared" si="143"/>
        <v>62194288.952</v>
      </c>
      <c r="O119" s="307">
        <f>SUM(O63:O75)</f>
        <v>-1665692.3749615429</v>
      </c>
      <c r="P119" s="655">
        <f t="shared" si="144"/>
        <v>1.1856072621065188</v>
      </c>
      <c r="Q119" s="306">
        <f t="shared" si="145"/>
        <v>1.1603704920998443</v>
      </c>
      <c r="R119" s="306">
        <f t="shared" si="146"/>
        <v>1.1292989225526897</v>
      </c>
      <c r="T119" s="310">
        <f t="shared" si="147"/>
        <v>42735</v>
      </c>
    </row>
    <row r="120" spans="2:27" hidden="1">
      <c r="B120" s="310">
        <f t="shared" si="149"/>
        <v>42766</v>
      </c>
      <c r="E120" s="307">
        <f>SUM(E62:E76)</f>
        <v>58108247</v>
      </c>
      <c r="F120" s="307">
        <f>SUM(F62:F76)</f>
        <v>-4016465</v>
      </c>
      <c r="H120" s="314">
        <f t="shared" si="150"/>
        <v>54091782</v>
      </c>
      <c r="I120" s="307">
        <f>SUM(I62:I76)</f>
        <v>11293426.952</v>
      </c>
      <c r="J120" s="307">
        <f>SUM(J62:J76)+2</f>
        <v>-417505</v>
      </c>
      <c r="K120" s="307">
        <f>SUM(K62:K76)</f>
        <v>-1104259</v>
      </c>
      <c r="M120" s="307">
        <f>SUM(M62:M76)</f>
        <v>9771660.9519999996</v>
      </c>
      <c r="N120" s="255">
        <f t="shared" si="143"/>
        <v>63863442.952</v>
      </c>
      <c r="O120" s="307">
        <f>SUM(O64:O76)</f>
        <v>-1893197.1013598507</v>
      </c>
      <c r="P120" s="655">
        <f t="shared" si="144"/>
        <v>1.1943515341634723</v>
      </c>
      <c r="Q120" s="306">
        <f t="shared" si="145"/>
        <v>1.1681630655972119</v>
      </c>
      <c r="R120" s="306">
        <f t="shared" si="146"/>
        <v>1.1355825421930237</v>
      </c>
      <c r="T120" s="310">
        <f t="shared" si="147"/>
        <v>42766</v>
      </c>
    </row>
    <row r="121" spans="2:27" hidden="1">
      <c r="B121" s="310">
        <f t="shared" si="149"/>
        <v>42794</v>
      </c>
      <c r="E121" s="307">
        <f>SUM(E62:E77)</f>
        <v>58108247</v>
      </c>
      <c r="F121" s="307">
        <f>SUM(F62:F77)</f>
        <v>-4016465</v>
      </c>
      <c r="H121" s="314">
        <f t="shared" si="150"/>
        <v>54091782</v>
      </c>
      <c r="I121" s="307">
        <f>SUM(I62:I77)</f>
        <v>12408880.952</v>
      </c>
      <c r="J121" s="307">
        <f>SUM(J62:J77)+2</f>
        <v>-474904</v>
      </c>
      <c r="K121" s="307">
        <f>SUM(K62:K77)</f>
        <v>-1152016</v>
      </c>
      <c r="M121" s="307">
        <f>SUM(M62:M77)</f>
        <v>10781958.952</v>
      </c>
      <c r="N121" s="255">
        <f t="shared" si="143"/>
        <v>64873740.952</v>
      </c>
      <c r="O121" s="307">
        <f>SUM(O65:O77)</f>
        <v>-2088850.5197050725</v>
      </c>
      <c r="P121" s="655">
        <f t="shared" si="144"/>
        <v>1.2135476733965145</v>
      </c>
      <c r="Q121" s="306">
        <f t="shared" si="145"/>
        <v>1.1855495477604063</v>
      </c>
      <c r="R121" s="306">
        <f t="shared" si="146"/>
        <v>1.1496019735769163</v>
      </c>
      <c r="T121" s="310">
        <f t="shared" si="147"/>
        <v>42794</v>
      </c>
    </row>
    <row r="122" spans="2:27" hidden="1">
      <c r="B122" s="310">
        <f t="shared" si="149"/>
        <v>42825</v>
      </c>
      <c r="E122" s="307">
        <f>SUM(E62:E78)</f>
        <v>58108247</v>
      </c>
      <c r="F122" s="307">
        <f>SUM(F62:F78)</f>
        <v>-6336053</v>
      </c>
      <c r="H122" s="314">
        <f t="shared" si="150"/>
        <v>51772194</v>
      </c>
      <c r="I122" s="307">
        <f>SUM(I62:I78)</f>
        <v>13034259.952</v>
      </c>
      <c r="J122" s="307">
        <f>SUM(J62:J78)+2</f>
        <v>-532303</v>
      </c>
      <c r="K122" s="307">
        <f>SUM(K62:K78)</f>
        <v>-1177640</v>
      </c>
      <c r="M122" s="307">
        <f>SUM(M62:M78)</f>
        <v>11324314.952</v>
      </c>
      <c r="N122" s="255">
        <f t="shared" si="143"/>
        <v>63096508.952</v>
      </c>
      <c r="O122" s="307">
        <f>SUM(O65:O78)</f>
        <v>-2193723.5197050725</v>
      </c>
      <c r="P122" s="655">
        <f t="shared" si="144"/>
        <v>1.2243099839511591</v>
      </c>
      <c r="Q122" s="306">
        <f t="shared" si="145"/>
        <v>1.1948830938231538</v>
      </c>
      <c r="R122" s="306">
        <f t="shared" si="146"/>
        <v>1.1571307327907332</v>
      </c>
      <c r="T122" s="310">
        <f t="shared" si="147"/>
        <v>42825</v>
      </c>
    </row>
    <row r="123" spans="2:27" hidden="1">
      <c r="B123" s="310">
        <f t="shared" si="149"/>
        <v>42855</v>
      </c>
      <c r="E123" s="307">
        <f>SUM(E62:E79)</f>
        <v>58108247</v>
      </c>
      <c r="F123" s="307">
        <f>SUM(F62:F79)</f>
        <v>-8341683</v>
      </c>
      <c r="H123" s="314">
        <f t="shared" si="150"/>
        <v>49766564</v>
      </c>
      <c r="I123" s="307">
        <f>SUM(I62:I79)</f>
        <v>12500044.952</v>
      </c>
      <c r="J123" s="307">
        <f>SUM(J62:J79)+2</f>
        <v>-592977</v>
      </c>
      <c r="K123" s="307">
        <f>SUM(K62:K79)</f>
        <v>-1212741</v>
      </c>
      <c r="M123" s="307">
        <f>SUM(M62:M79)</f>
        <v>10694324.952</v>
      </c>
      <c r="N123" s="255">
        <f t="shared" si="143"/>
        <v>60460888.952</v>
      </c>
      <c r="O123" s="307">
        <f>SUM(O62:O79)</f>
        <v>-2071141.0857149144</v>
      </c>
      <c r="P123" s="655">
        <f t="shared" ref="P123:P125" si="152">SUM(H123,-F123,I123)/E123</f>
        <v>1.2151165384837714</v>
      </c>
      <c r="Q123" s="306">
        <f t="shared" ref="Q123:Q125" si="153">SUM(H123,-F123,M123)/E123</f>
        <v>1.1840414313651553</v>
      </c>
      <c r="R123" s="306">
        <f t="shared" ref="R123:R125" si="154">SUM(H123,-F123,M123,O123)/E123</f>
        <v>1.1483986234567545</v>
      </c>
      <c r="T123" s="310">
        <f t="shared" si="147"/>
        <v>42855</v>
      </c>
    </row>
    <row r="124" spans="2:27" hidden="1">
      <c r="B124" s="310">
        <f t="shared" si="149"/>
        <v>42886</v>
      </c>
      <c r="E124" s="307">
        <f>SUM(E62:E80)</f>
        <v>60427835</v>
      </c>
      <c r="F124" s="307">
        <f>SUM(F62:F80)</f>
        <v>-8341683</v>
      </c>
      <c r="H124" s="314">
        <f t="shared" si="150"/>
        <v>52086152</v>
      </c>
      <c r="I124" s="307">
        <f>SUM(I62:I80)</f>
        <v>17012400.952</v>
      </c>
      <c r="J124" s="307">
        <f>SUM(J62:J80)</f>
        <v>-653653</v>
      </c>
      <c r="K124" s="307">
        <f>SUM(K62:K80)</f>
        <v>-1257086</v>
      </c>
      <c r="M124" s="307">
        <f>SUM(M62:M80)</f>
        <v>15101661.952</v>
      </c>
      <c r="N124" s="255">
        <f t="shared" si="143"/>
        <v>67187813.951999992</v>
      </c>
      <c r="O124" s="307">
        <f>SUM($O$62:O80)</f>
        <v>-2925800.421159572</v>
      </c>
      <c r="P124" s="655">
        <f t="shared" si="152"/>
        <v>1.2815325247379787</v>
      </c>
      <c r="Q124" s="306">
        <f t="shared" si="153"/>
        <v>1.2499123450641578</v>
      </c>
      <c r="R124" s="306">
        <f t="shared" si="154"/>
        <v>1.2014942539450639</v>
      </c>
      <c r="T124" s="310">
        <f t="shared" si="147"/>
        <v>42886</v>
      </c>
    </row>
    <row r="125" spans="2:27" hidden="1">
      <c r="B125" s="310">
        <f t="shared" si="149"/>
        <v>42916</v>
      </c>
      <c r="E125" s="307">
        <f>SUM(E62:E81)</f>
        <v>98427835</v>
      </c>
      <c r="F125" s="307">
        <f>SUM(F62:F81)</f>
        <v>-8341683</v>
      </c>
      <c r="H125" s="314">
        <f t="shared" ref="H125:H130" si="155">SUM(E125:F125)</f>
        <v>90086152</v>
      </c>
      <c r="I125" s="307">
        <f>SUM(I62:I81)</f>
        <v>19494286.952</v>
      </c>
      <c r="J125" s="307">
        <f>SUM(J62:J81)</f>
        <v>-714327</v>
      </c>
      <c r="K125" s="307">
        <f>SUM(K62:K81)-1</f>
        <v>-1309306</v>
      </c>
      <c r="M125" s="307">
        <f>SUM(M62:M81)</f>
        <v>17470654.952</v>
      </c>
      <c r="N125" s="255">
        <f t="shared" si="143"/>
        <v>107556806.95199999</v>
      </c>
      <c r="O125" s="307">
        <f>SUM($O$62:O81)</f>
        <v>-3385021.2000000007</v>
      </c>
      <c r="P125" s="655">
        <f t="shared" si="152"/>
        <v>1.1980566468011817</v>
      </c>
      <c r="Q125" s="306">
        <f t="shared" si="153"/>
        <v>1.1774970967511373</v>
      </c>
      <c r="R125" s="306">
        <f t="shared" si="154"/>
        <v>1.143106203158893</v>
      </c>
      <c r="T125" s="310">
        <f t="shared" si="147"/>
        <v>42916</v>
      </c>
    </row>
    <row r="126" spans="2:27" hidden="1">
      <c r="B126" s="310">
        <f t="shared" si="149"/>
        <v>42947</v>
      </c>
      <c r="C126" s="603"/>
      <c r="D126" s="603"/>
      <c r="E126" s="307">
        <f>SUM(E62:E82)</f>
        <v>98677835</v>
      </c>
      <c r="F126" s="307">
        <f>SUM(F62:F82)</f>
        <v>-8350588</v>
      </c>
      <c r="G126" s="603"/>
      <c r="H126" s="314">
        <f t="shared" si="155"/>
        <v>90327247</v>
      </c>
      <c r="I126" s="307">
        <f>SUM(I62:I82)</f>
        <v>19527443.952</v>
      </c>
      <c r="J126" s="307">
        <f>SUM(J62:J82)</f>
        <v>-810303</v>
      </c>
      <c r="K126" s="307">
        <f>SUM(K62:K82)-1</f>
        <v>-1339515</v>
      </c>
      <c r="L126" s="603"/>
      <c r="M126" s="307">
        <f>SUM(M62:M82)</f>
        <v>17377626.952</v>
      </c>
      <c r="N126" s="255">
        <f t="shared" ref="N126:N130" si="156">SUM(H126,M126)</f>
        <v>107704873.95199999</v>
      </c>
      <c r="O126" s="307">
        <f>SUM($O$62:O82)</f>
        <v>-3366397.8000000003</v>
      </c>
      <c r="P126" s="655">
        <f t="shared" ref="P126" si="157">SUM(H126,-F126,I126)/E126</f>
        <v>1.1978908835200934</v>
      </c>
      <c r="Q126" s="306">
        <f t="shared" ref="Q126:Q127" si="158">SUM(H126,-F126,M126)/E126</f>
        <v>1.1761046637474362</v>
      </c>
      <c r="R126" s="306">
        <f t="shared" ref="R126:R127" si="159">SUM(H126,-F126,M126,O126)/E126</f>
        <v>1.141989628694225</v>
      </c>
      <c r="S126" s="603"/>
      <c r="T126" s="310">
        <f t="shared" ref="T126:T127" si="160">B126</f>
        <v>42947</v>
      </c>
      <c r="U126" s="603"/>
      <c r="V126" s="603"/>
      <c r="W126" s="603"/>
      <c r="X126" s="603"/>
      <c r="Y126" s="603"/>
      <c r="Z126" s="603"/>
      <c r="AA126" s="603"/>
    </row>
    <row r="127" spans="2:27" hidden="1">
      <c r="B127" s="310">
        <f t="shared" si="149"/>
        <v>42978</v>
      </c>
      <c r="E127" s="307">
        <f>SUM(E62:E83)</f>
        <v>98677835</v>
      </c>
      <c r="F127" s="307">
        <f>SUM(F62:F83)</f>
        <v>-9700588</v>
      </c>
      <c r="H127" s="314">
        <f t="shared" si="155"/>
        <v>88977247</v>
      </c>
      <c r="I127" s="307">
        <f>SUM(I62:I83)</f>
        <v>18617007.952</v>
      </c>
      <c r="J127" s="307">
        <f>SUM(J62:J83)</f>
        <v>-906279</v>
      </c>
      <c r="K127" s="307">
        <f>SUM(K62:K83)</f>
        <v>-1438607</v>
      </c>
      <c r="L127" s="307">
        <f>SUM(L62:L83)</f>
        <v>0</v>
      </c>
      <c r="M127" s="307">
        <f>SUM(M62:M83)</f>
        <v>16272121.952</v>
      </c>
      <c r="N127" s="255">
        <f t="shared" si="156"/>
        <v>105249368.95199999</v>
      </c>
      <c r="O127" s="307">
        <f>SUM($O$62:O83)</f>
        <v>-3151354.0000000005</v>
      </c>
      <c r="P127" s="655">
        <f t="shared" ref="P127:P131" si="161">SUM(H127,-F127,I127)/E127</f>
        <v>1.1886645359821686</v>
      </c>
      <c r="Q127" s="306">
        <f t="shared" si="158"/>
        <v>1.1649014892959497</v>
      </c>
      <c r="R127" s="306">
        <f t="shared" si="159"/>
        <v>1.1329657055406617</v>
      </c>
      <c r="T127" s="310">
        <f t="shared" si="160"/>
        <v>42978</v>
      </c>
    </row>
    <row r="128" spans="2:27" s="603" customFormat="1" hidden="1">
      <c r="B128" s="310">
        <f t="shared" si="149"/>
        <v>43008</v>
      </c>
      <c r="E128" s="307">
        <f>SUM($E$62:E84)</f>
        <v>98677835</v>
      </c>
      <c r="F128" s="307">
        <f>SUM($F$62:F84)</f>
        <v>-41950588</v>
      </c>
      <c r="H128" s="314">
        <f t="shared" si="155"/>
        <v>56727247</v>
      </c>
      <c r="I128" s="307">
        <f>SUM($I$62:I84)</f>
        <v>20447345.952</v>
      </c>
      <c r="J128" s="307">
        <f>SUM($J$62:J84)</f>
        <v>-1002255</v>
      </c>
      <c r="K128" s="307">
        <f>SUM($K$62:K84)</f>
        <v>-1466678</v>
      </c>
      <c r="L128" s="307">
        <f>SUM(L63:L84)</f>
        <v>0</v>
      </c>
      <c r="M128" s="307">
        <f>SUM($M$62:M84)</f>
        <v>17978412.952</v>
      </c>
      <c r="N128" s="255">
        <f t="shared" si="156"/>
        <v>74705659.951999992</v>
      </c>
      <c r="O128" s="307">
        <f>SUM($O$62:O84)</f>
        <v>-3481798.6000000006</v>
      </c>
      <c r="P128" s="655">
        <f t="shared" si="161"/>
        <v>1.2072131593888333</v>
      </c>
      <c r="Q128" s="306">
        <f t="shared" ref="Q128" si="162">SUM(H128,-F128,M128)/E128</f>
        <v>1.1821930218878434</v>
      </c>
      <c r="R128" s="306">
        <f t="shared" ref="R128" si="163">SUM(H128,-F128,M128,O128)/E128</f>
        <v>1.1469085165072785</v>
      </c>
      <c r="T128" s="310">
        <f t="shared" ref="T128:T135" si="164">B128</f>
        <v>43008</v>
      </c>
    </row>
    <row r="129" spans="2:20" s="603" customFormat="1" hidden="1">
      <c r="B129" s="310">
        <f t="shared" si="149"/>
        <v>43039</v>
      </c>
      <c r="E129" s="307">
        <f>SUM($E$62:E85)</f>
        <v>98677835</v>
      </c>
      <c r="F129" s="307">
        <f>SUM($F$62:F85)</f>
        <v>-41950588</v>
      </c>
      <c r="H129" s="314">
        <f t="shared" si="155"/>
        <v>56727247</v>
      </c>
      <c r="I129" s="307">
        <f>SUM($I$62:I85)</f>
        <v>22621369.952</v>
      </c>
      <c r="J129" s="307">
        <f>SUM($J$62:J85)</f>
        <v>-1112460</v>
      </c>
      <c r="K129" s="307">
        <f>SUM($K$62:K85)</f>
        <v>-1506849</v>
      </c>
      <c r="L129" s="307">
        <f>SUM(L64:L85)</f>
        <v>0</v>
      </c>
      <c r="M129" s="307">
        <f>SUM($M$62:M85)</f>
        <v>20002060.952</v>
      </c>
      <c r="N129" s="255">
        <f t="shared" si="156"/>
        <v>76729307.951999992</v>
      </c>
      <c r="O129" s="307">
        <f>SUM($O$62:O85)</f>
        <v>-3873725.0000000005</v>
      </c>
      <c r="P129" s="655">
        <f t="shared" si="161"/>
        <v>1.2292446926100475</v>
      </c>
      <c r="Q129" s="306">
        <f t="shared" ref="Q129" si="165">SUM(H129,-F129,M129)/E129</f>
        <v>1.202700646523102</v>
      </c>
      <c r="R129" s="306">
        <f t="shared" ref="R129" si="166">SUM(H129,-F129,M129,O129)/E129</f>
        <v>1.1634443636911977</v>
      </c>
      <c r="T129" s="310">
        <f t="shared" si="164"/>
        <v>43039</v>
      </c>
    </row>
    <row r="130" spans="2:20" hidden="1">
      <c r="B130" s="310">
        <f t="shared" si="149"/>
        <v>43069</v>
      </c>
      <c r="E130" s="307">
        <f>SUM($E$62:E86)</f>
        <v>98677835</v>
      </c>
      <c r="F130" s="307">
        <f>SUM($F$62:F86)</f>
        <v>-41960814</v>
      </c>
      <c r="H130" s="314">
        <f t="shared" si="155"/>
        <v>56717021</v>
      </c>
      <c r="I130" s="307">
        <f>SUM($I$62:I86)</f>
        <v>19357833.952</v>
      </c>
      <c r="J130" s="307">
        <f>SUM($J$62:J86)</f>
        <v>-1222665</v>
      </c>
      <c r="K130" s="307">
        <f>SUM($K$62:K86)</f>
        <v>-1615720</v>
      </c>
      <c r="M130" s="307">
        <f>SUM($M$62:M86)</f>
        <v>16519448.952</v>
      </c>
      <c r="N130" s="255">
        <f t="shared" si="156"/>
        <v>73236469.951999992</v>
      </c>
      <c r="O130" s="307">
        <f>SUM($O$62:O86)</f>
        <v>-3197437.0000000005</v>
      </c>
      <c r="P130" s="655">
        <f t="shared" si="161"/>
        <v>1.1961720578081185</v>
      </c>
      <c r="Q130" s="306">
        <f t="shared" ref="Q130" si="167">SUM(H130,-F130,M130)/E130</f>
        <v>1.1674078981566629</v>
      </c>
      <c r="R130" s="306">
        <f t="shared" ref="R130" si="168">SUM(H130,-F130,M130,O130)/E130</f>
        <v>1.1350051098303888</v>
      </c>
      <c r="T130" s="310">
        <f t="shared" si="164"/>
        <v>43069</v>
      </c>
    </row>
    <row r="131" spans="2:20" s="603" customFormat="1" hidden="1">
      <c r="B131" s="310">
        <f t="shared" si="149"/>
        <v>43100</v>
      </c>
      <c r="E131" s="307">
        <f>SUM($E$62:E87)</f>
        <v>108729381</v>
      </c>
      <c r="F131" s="307">
        <f>SUM($F$62:F87)</f>
        <v>-41960814</v>
      </c>
      <c r="H131" s="314">
        <f t="shared" ref="H131:H135" si="169">SUM(E131:F131)</f>
        <v>66768567</v>
      </c>
      <c r="I131" s="307">
        <f>SUM($I$62:I87)</f>
        <v>20020336.952</v>
      </c>
      <c r="J131" s="307">
        <f>SUM($J$62:J87)</f>
        <v>-1332871</v>
      </c>
      <c r="K131" s="307">
        <f>SUM($K$62:K87)</f>
        <v>-1694830</v>
      </c>
      <c r="M131" s="307">
        <f>SUM($M$62:M87)</f>
        <v>16992635.952</v>
      </c>
      <c r="N131" s="255">
        <f>SUM(H131,M131)-1</f>
        <v>83761201.951999992</v>
      </c>
      <c r="O131" s="307">
        <f>SUM($O$62:O87)</f>
        <v>-3288574.4000000008</v>
      </c>
      <c r="P131" s="655">
        <f t="shared" si="161"/>
        <v>1.1841299634732583</v>
      </c>
      <c r="Q131" s="306">
        <f t="shared" ref="Q131:Q135" si="170">SUM(H131,-F131,M131)/E131</f>
        <v>1.1562837550965179</v>
      </c>
      <c r="R131" s="306">
        <f t="shared" ref="R131:R135" si="171">SUM(H131,-F131,M131,O131)/E131</f>
        <v>1.1260382559521789</v>
      </c>
      <c r="T131" s="310">
        <f t="shared" si="164"/>
        <v>43100</v>
      </c>
    </row>
    <row r="132" spans="2:20" s="603" customFormat="1">
      <c r="B132" s="310">
        <f t="shared" si="149"/>
        <v>43131</v>
      </c>
      <c r="E132" s="307">
        <f>SUM($E$62:E88)</f>
        <v>108729381</v>
      </c>
      <c r="F132" s="307">
        <f>SUM($F$62:F88)</f>
        <v>-41971727</v>
      </c>
      <c r="H132" s="314">
        <f t="shared" si="169"/>
        <v>66757654</v>
      </c>
      <c r="I132" s="307">
        <f>SUM($I$62:I88)</f>
        <v>20011484.952</v>
      </c>
      <c r="J132" s="307">
        <f>SUM($J$62:J88)</f>
        <v>-1450491</v>
      </c>
      <c r="K132" s="307">
        <f>SUM($K$62:K88)</f>
        <v>-1719044</v>
      </c>
      <c r="M132" s="307">
        <f>SUM($M$62:M88)</f>
        <v>16841949.952</v>
      </c>
      <c r="N132" s="255">
        <f t="shared" ref="N132:N137" si="172">SUM(H132,M132)</f>
        <v>83599603.951999992</v>
      </c>
      <c r="O132" s="307">
        <f>SUM($O$62:O88)</f>
        <v>-3258635.4000000013</v>
      </c>
      <c r="P132" s="655">
        <f t="shared" ref="P132:P137" si="173">SUM(H132,-F132,I132)/E132</f>
        <v>1.1840485503361782</v>
      </c>
      <c r="Q132" s="306">
        <f t="shared" si="170"/>
        <v>1.1548978739426465</v>
      </c>
      <c r="R132" s="306">
        <f t="shared" si="171"/>
        <v>1.1249277281547292</v>
      </c>
      <c r="T132" s="310">
        <f t="shared" si="164"/>
        <v>43131</v>
      </c>
    </row>
    <row r="133" spans="2:20" s="603" customFormat="1">
      <c r="B133" s="310">
        <f t="shared" si="149"/>
        <v>43159</v>
      </c>
      <c r="E133" s="307">
        <f>SUM($E$62:E89)</f>
        <v>109029381</v>
      </c>
      <c r="F133" s="307">
        <f>SUM($F$62:F89)</f>
        <v>-41971727</v>
      </c>
      <c r="H133" s="314">
        <f t="shared" si="169"/>
        <v>67057654</v>
      </c>
      <c r="I133" s="307">
        <f>SUM($I$62:I89)</f>
        <v>19705110.952</v>
      </c>
      <c r="J133" s="307">
        <f>SUM($J$62:J89)</f>
        <v>-1568111</v>
      </c>
      <c r="K133" s="307">
        <f>SUM($K$62:K89)</f>
        <v>-1810911</v>
      </c>
      <c r="M133" s="307">
        <f>SUM($M$62:M89)</f>
        <v>16326088.952</v>
      </c>
      <c r="N133" s="255">
        <f t="shared" si="172"/>
        <v>83383742.951999992</v>
      </c>
      <c r="O133" s="307">
        <f>SUM($O$62:O89)</f>
        <v>-3157852.8000000012</v>
      </c>
      <c r="P133" s="655">
        <f t="shared" si="173"/>
        <v>1.1807321179967076</v>
      </c>
      <c r="Q133" s="306">
        <f t="shared" si="170"/>
        <v>1.1497402700286814</v>
      </c>
      <c r="R133" s="306">
        <f t="shared" si="171"/>
        <v>1.120776950499242</v>
      </c>
      <c r="T133" s="310">
        <f t="shared" si="164"/>
        <v>43159</v>
      </c>
    </row>
    <row r="134" spans="2:20">
      <c r="B134" s="310">
        <f t="shared" si="149"/>
        <v>43190</v>
      </c>
      <c r="E134" s="307">
        <f>SUM($E$62:E90)</f>
        <v>109029381</v>
      </c>
      <c r="F134" s="307">
        <f>SUM($F$62:F90)</f>
        <v>-43518119</v>
      </c>
      <c r="H134" s="314">
        <f t="shared" si="169"/>
        <v>65511262</v>
      </c>
      <c r="I134" s="307">
        <f>SUM($I$62:I90)</f>
        <v>22659464.952</v>
      </c>
      <c r="J134" s="307">
        <f>SUM($J$62:J90)</f>
        <v>-1685731</v>
      </c>
      <c r="K134" s="307">
        <f>SUM($K$62:K90)</f>
        <v>-1889112</v>
      </c>
      <c r="M134" s="307">
        <f>SUM($M$62:M90)</f>
        <v>19084621.952</v>
      </c>
      <c r="N134" s="255">
        <f t="shared" si="172"/>
        <v>84595883.951999992</v>
      </c>
      <c r="O134" s="307">
        <f>SUM($O$62:O90)</f>
        <v>-3692302.2000000011</v>
      </c>
      <c r="P134" s="655">
        <f t="shared" si="173"/>
        <v>1.2078289791629653</v>
      </c>
      <c r="Q134" s="306">
        <f t="shared" si="170"/>
        <v>1.175041092382245</v>
      </c>
      <c r="R134" s="306">
        <f t="shared" si="171"/>
        <v>1.141175888653353</v>
      </c>
      <c r="T134" s="310">
        <f t="shared" si="164"/>
        <v>43190</v>
      </c>
    </row>
    <row r="135" spans="2:20" s="603" customFormat="1">
      <c r="B135" s="310">
        <f t="shared" si="149"/>
        <v>43220</v>
      </c>
      <c r="E135" s="307">
        <f>SUM($E$62:E91)</f>
        <v>116422165</v>
      </c>
      <c r="F135" s="307">
        <f>SUM($F$62:F91)</f>
        <v>-43626889</v>
      </c>
      <c r="H135" s="314">
        <f t="shared" si="169"/>
        <v>72795276</v>
      </c>
      <c r="I135" s="307">
        <f>SUM($I$62:I91)</f>
        <v>23790359.952</v>
      </c>
      <c r="J135" s="307">
        <f>SUM($J$62:J91)</f>
        <v>-1815567</v>
      </c>
      <c r="K135" s="307">
        <f>SUM($K$62:K91)</f>
        <v>-1975966</v>
      </c>
      <c r="M135" s="307">
        <f>SUM($M$62:M91)</f>
        <v>19998826.952</v>
      </c>
      <c r="N135" s="255">
        <f t="shared" si="172"/>
        <v>92794102.951999992</v>
      </c>
      <c r="O135" s="307">
        <f>SUM($O$62:O91)</f>
        <v>-3868879.2000000011</v>
      </c>
      <c r="P135" s="655">
        <f t="shared" si="173"/>
        <v>1.2043456239797636</v>
      </c>
      <c r="Q135" s="306">
        <f t="shared" si="170"/>
        <v>1.1717785178793059</v>
      </c>
      <c r="R135" s="306">
        <f t="shared" si="171"/>
        <v>1.1385470520325747</v>
      </c>
      <c r="T135" s="310">
        <f t="shared" si="164"/>
        <v>43220</v>
      </c>
    </row>
    <row r="136" spans="2:20">
      <c r="B136" s="310">
        <f t="shared" si="149"/>
        <v>43251</v>
      </c>
      <c r="C136" s="603"/>
      <c r="D136" s="603"/>
      <c r="E136" s="307">
        <f>SUM($E$62:E92)</f>
        <v>116422165</v>
      </c>
      <c r="F136" s="307">
        <f>SUM($F$62:F92)</f>
        <v>-43626889</v>
      </c>
      <c r="G136" s="603"/>
      <c r="H136" s="314">
        <f t="shared" ref="H136:H142" si="174">SUM(E136:F136)</f>
        <v>72795276</v>
      </c>
      <c r="I136" s="307">
        <f>SUM($I$62:I92)</f>
        <v>29006472.952</v>
      </c>
      <c r="J136" s="307">
        <f>SUM($J$62:J92)</f>
        <v>-1945403</v>
      </c>
      <c r="K136" s="307">
        <f>SUM($K$62:K92)</f>
        <v>-1984364</v>
      </c>
      <c r="L136" s="603"/>
      <c r="M136" s="307">
        <f>SUM($M$62:M92)</f>
        <v>25076705.952</v>
      </c>
      <c r="N136" s="255">
        <f t="shared" si="172"/>
        <v>97871981.951999992</v>
      </c>
      <c r="O136" s="307">
        <f>SUM($O$62:O92)</f>
        <v>-4853208.8000000017</v>
      </c>
      <c r="P136" s="655">
        <f t="shared" si="173"/>
        <v>1.249149059820353</v>
      </c>
      <c r="Q136" s="306">
        <f t="shared" ref="Q136:Q142" si="175">SUM(H136,-F136,M136)/E136</f>
        <v>1.2153946024968698</v>
      </c>
      <c r="R136" s="306">
        <f t="shared" ref="R136:R142" si="176">SUM(H136,-F136,M136,O136)/E136</f>
        <v>1.1737083067644376</v>
      </c>
      <c r="S136" s="603"/>
      <c r="T136" s="310">
        <f t="shared" ref="T136" si="177">B136</f>
        <v>43251</v>
      </c>
    </row>
    <row r="137" spans="2:20">
      <c r="B137" s="310">
        <f t="shared" si="149"/>
        <v>43281</v>
      </c>
      <c r="C137" s="603"/>
      <c r="D137" s="603"/>
      <c r="E137" s="307">
        <f>SUM($E$62:E93)</f>
        <v>125404124</v>
      </c>
      <c r="F137" s="307">
        <f>SUM($F$62:F93)</f>
        <v>-43901239</v>
      </c>
      <c r="G137" s="603"/>
      <c r="H137" s="314">
        <f t="shared" si="174"/>
        <v>81502885</v>
      </c>
      <c r="I137" s="307">
        <f>SUM($I$62:I93)</f>
        <v>25672807.952</v>
      </c>
      <c r="J137" s="307">
        <f>SUM($J$62:J93)</f>
        <v>-2075239</v>
      </c>
      <c r="K137" s="307">
        <f>SUM($K$62:K93)</f>
        <v>-2059161</v>
      </c>
      <c r="L137" s="603"/>
      <c r="M137" s="307">
        <f>SUM($M$62:M93)</f>
        <v>21538407.952</v>
      </c>
      <c r="N137" s="255">
        <f t="shared" si="172"/>
        <v>103041292.95199999</v>
      </c>
      <c r="O137" s="307">
        <f>SUM($O$62:O93)</f>
        <v>-4166000.0000000014</v>
      </c>
      <c r="P137" s="655">
        <f t="shared" si="173"/>
        <v>1.2047206035425118</v>
      </c>
      <c r="Q137" s="306">
        <f t="shared" si="175"/>
        <v>1.1717519908037473</v>
      </c>
      <c r="R137" s="306">
        <f t="shared" si="176"/>
        <v>1.1385313927315499</v>
      </c>
      <c r="S137" s="603"/>
      <c r="T137" s="310">
        <f t="shared" ref="T137" si="178">B137</f>
        <v>43281</v>
      </c>
    </row>
    <row r="138" spans="2:20">
      <c r="B138" s="310">
        <f t="shared" si="149"/>
        <v>43312</v>
      </c>
      <c r="C138" s="603"/>
      <c r="D138" s="603"/>
      <c r="E138" s="307">
        <f>SUM($E$62:E94)</f>
        <v>125648124</v>
      </c>
      <c r="F138" s="307">
        <f>SUM($F$62:F94)</f>
        <v>-43914455</v>
      </c>
      <c r="G138" s="603"/>
      <c r="H138" s="314">
        <f t="shared" si="174"/>
        <v>81733669</v>
      </c>
      <c r="I138" s="307">
        <f>SUM($I$62:I94)</f>
        <v>26422028.952</v>
      </c>
      <c r="J138" s="307">
        <f>SUM($J$62:J94)</f>
        <v>-2217682</v>
      </c>
      <c r="K138" s="307">
        <f>SUM($K$62:K94)</f>
        <v>-2131400</v>
      </c>
      <c r="L138" s="603"/>
      <c r="M138" s="307">
        <f>SUM($M$62:M94)</f>
        <v>22072946.952</v>
      </c>
      <c r="N138" s="255">
        <f t="shared" ref="N138:N143" si="179">SUM(H138,M138)</f>
        <v>103806615.95199999</v>
      </c>
      <c r="O138" s="307">
        <f>SUM($O$62:O94)</f>
        <v>-4268845.8000000017</v>
      </c>
      <c r="P138" s="655">
        <f t="shared" ref="P138:P143" si="180">SUM(H138,-F138,I138)/E138</f>
        <v>1.2102859009021096</v>
      </c>
      <c r="Q138" s="306">
        <f t="shared" si="175"/>
        <v>1.1756727139992953</v>
      </c>
      <c r="R138" s="306">
        <f t="shared" si="176"/>
        <v>1.1416981056716771</v>
      </c>
      <c r="S138" s="603"/>
      <c r="T138" s="310">
        <f t="shared" ref="T138" si="181">B138</f>
        <v>43312</v>
      </c>
    </row>
    <row r="139" spans="2:20" s="603" customFormat="1">
      <c r="B139" s="310">
        <f t="shared" si="149"/>
        <v>43343</v>
      </c>
      <c r="E139" s="307">
        <f>SUM($E$62:E95)</f>
        <v>125648124</v>
      </c>
      <c r="F139" s="307">
        <f>SUM($F$62:F95)</f>
        <v>-43914455</v>
      </c>
      <c r="H139" s="314">
        <f t="shared" si="174"/>
        <v>81733669</v>
      </c>
      <c r="I139" s="307">
        <f>SUM($I$62:I95)</f>
        <v>25929798.952</v>
      </c>
      <c r="J139" s="307">
        <f>SUM($J$62:J95)</f>
        <v>-2360125</v>
      </c>
      <c r="K139" s="307">
        <f>SUM($K$62:K95)</f>
        <v>-2174507</v>
      </c>
      <c r="M139" s="307">
        <f>SUM($M$62:M95)</f>
        <v>21395166.952</v>
      </c>
      <c r="N139" s="255">
        <f t="shared" si="179"/>
        <v>103128835.95199999</v>
      </c>
      <c r="O139" s="307">
        <f>SUM($O$62:O95)</f>
        <v>-4136501.8000000012</v>
      </c>
      <c r="P139" s="655">
        <f t="shared" si="180"/>
        <v>1.2063683732516373</v>
      </c>
      <c r="Q139" s="306">
        <f t="shared" si="175"/>
        <v>1.1702784432499764</v>
      </c>
      <c r="R139" s="306">
        <f t="shared" si="176"/>
        <v>1.1373571256185249</v>
      </c>
      <c r="T139" s="310">
        <f t="shared" ref="T139" si="182">B139</f>
        <v>43343</v>
      </c>
    </row>
    <row r="140" spans="2:20" s="603" customFormat="1">
      <c r="B140" s="310">
        <f t="shared" si="149"/>
        <v>43373</v>
      </c>
      <c r="E140" s="307">
        <f>SUM($E$62:E96)</f>
        <v>139008124</v>
      </c>
      <c r="F140" s="307">
        <f>SUM($F$62:F96)</f>
        <v>-44411613</v>
      </c>
      <c r="H140" s="314">
        <f t="shared" si="174"/>
        <v>94596511</v>
      </c>
      <c r="I140" s="307">
        <f>SUM($I$62:I96)</f>
        <v>14772494.952</v>
      </c>
      <c r="J140" s="307">
        <f>SUM($J$62:J96)</f>
        <v>-2502568</v>
      </c>
      <c r="K140" s="307">
        <f>SUM($K$62:K96)</f>
        <v>-2216731</v>
      </c>
      <c r="M140" s="307">
        <f>SUM($M$62:M96)</f>
        <v>10053195.952</v>
      </c>
      <c r="N140" s="255">
        <f t="shared" si="179"/>
        <v>104649706.95199999</v>
      </c>
      <c r="O140" s="307">
        <f>SUM($O$62:O96)</f>
        <v>-538231.20000000112</v>
      </c>
      <c r="P140" s="655">
        <f t="shared" si="180"/>
        <v>1.1062707309969884</v>
      </c>
      <c r="Q140" s="306">
        <f t="shared" si="175"/>
        <v>1.0723209238619751</v>
      </c>
      <c r="R140" s="306">
        <f t="shared" si="176"/>
        <v>1.0684489832551083</v>
      </c>
      <c r="T140" s="310">
        <f t="shared" ref="T140" si="183">B140</f>
        <v>43373</v>
      </c>
    </row>
    <row r="141" spans="2:20">
      <c r="B141" s="310">
        <f t="shared" si="149"/>
        <v>43404</v>
      </c>
      <c r="C141" s="603"/>
      <c r="D141" s="603"/>
      <c r="E141" s="307">
        <f>SUM($E$62:E97)</f>
        <v>139008124</v>
      </c>
      <c r="F141" s="307">
        <f>SUM($F$62:F97)</f>
        <v>-45074613</v>
      </c>
      <c r="G141" s="603"/>
      <c r="H141" s="314">
        <f t="shared" si="174"/>
        <v>93933511</v>
      </c>
      <c r="I141" s="307">
        <f>SUM($I$62:I97)</f>
        <v>9815675.9519999996</v>
      </c>
      <c r="J141" s="307">
        <f>SUM($J$62:J97)</f>
        <v>-2648924</v>
      </c>
      <c r="K141" s="307">
        <f>SUM($K$62:K97)</f>
        <v>-2250087</v>
      </c>
      <c r="L141" s="603"/>
      <c r="M141" s="307">
        <f>SUM($M$62:M97)</f>
        <v>4916664.9519999996</v>
      </c>
      <c r="N141" s="255">
        <f t="shared" si="179"/>
        <v>98850175.951999992</v>
      </c>
      <c r="O141" s="307">
        <f>SUM($O$62:O97)</f>
        <v>-538231.20000000112</v>
      </c>
      <c r="P141" s="655">
        <f t="shared" si="180"/>
        <v>1.070612246748974</v>
      </c>
      <c r="Q141" s="306">
        <f t="shared" si="175"/>
        <v>1.0353696230876406</v>
      </c>
      <c r="R141" s="306">
        <f t="shared" si="176"/>
        <v>1.0314976824807736</v>
      </c>
      <c r="S141" s="603"/>
      <c r="T141" s="310">
        <f t="shared" ref="T141" si="184">B141</f>
        <v>43404</v>
      </c>
    </row>
    <row r="142" spans="2:20">
      <c r="B142" s="492">
        <v>43434</v>
      </c>
      <c r="E142" s="307">
        <f>SUM($E$62:E98)</f>
        <v>154639175</v>
      </c>
      <c r="F142" s="307">
        <f>SUM($F$62:F98)</f>
        <v>-45088192</v>
      </c>
      <c r="H142" s="314">
        <f t="shared" si="174"/>
        <v>109550983</v>
      </c>
      <c r="I142" s="307">
        <f>SUM($I$62:I98)</f>
        <v>2707322.9519999996</v>
      </c>
      <c r="J142" s="307">
        <f>SUM($J$62:J98)</f>
        <v>-2795280</v>
      </c>
      <c r="K142" s="307">
        <f>SUM($K$62:K98)</f>
        <v>-2295424</v>
      </c>
      <c r="M142" s="307">
        <f>SUM($M$62:M98)</f>
        <v>-2383381.0480000004</v>
      </c>
      <c r="N142" s="255">
        <f t="shared" si="179"/>
        <v>107167601.95199999</v>
      </c>
      <c r="O142" s="307">
        <f>SUM($O$62:O98)</f>
        <v>-538231.20000000112</v>
      </c>
      <c r="P142" s="655">
        <f t="shared" si="180"/>
        <v>1.0175073551187788</v>
      </c>
      <c r="Q142" s="306">
        <f t="shared" si="175"/>
        <v>0.98458746919724571</v>
      </c>
      <c r="R142" s="306">
        <f t="shared" si="176"/>
        <v>0.98110690743144491</v>
      </c>
      <c r="S142" s="603"/>
      <c r="T142" s="492">
        <v>43434</v>
      </c>
    </row>
    <row r="143" spans="2:20" s="603" customFormat="1">
      <c r="B143" s="492">
        <v>43465</v>
      </c>
      <c r="E143" s="307">
        <f>SUM($E$62:E99)</f>
        <v>154639175</v>
      </c>
      <c r="F143" s="307">
        <f>SUM($F$62:F99)</f>
        <v>-45088192</v>
      </c>
      <c r="H143" s="314">
        <f t="shared" ref="H143" si="185">SUM(E143:F143)</f>
        <v>109550983</v>
      </c>
      <c r="I143" s="307">
        <f>SUM($I$62:I99)</f>
        <v>5861238.9519999996</v>
      </c>
      <c r="J143" s="307">
        <f>SUM($J$62:J99)</f>
        <v>-2941636</v>
      </c>
      <c r="K143" s="307">
        <f>SUM($K$62:K99)</f>
        <v>-2457647</v>
      </c>
      <c r="M143" s="307">
        <f>SUM($M$62:M99)</f>
        <v>461955.95199999958</v>
      </c>
      <c r="N143" s="255">
        <f t="shared" si="179"/>
        <v>110012938.95199999</v>
      </c>
      <c r="O143" s="307">
        <f>SUM($O$62:O99)</f>
        <v>-538231.20000000112</v>
      </c>
      <c r="P143" s="655">
        <f t="shared" si="180"/>
        <v>1.0379026786194379</v>
      </c>
      <c r="Q143" s="306">
        <f t="shared" ref="Q143" si="186">SUM(H143,-F143,M143)/E143</f>
        <v>1.0029873151612454</v>
      </c>
      <c r="R143" s="306">
        <f t="shared" ref="R143" si="187">SUM(H143,-F143,M143,O143)/E143</f>
        <v>0.99950675339544459</v>
      </c>
      <c r="T143" s="492">
        <v>43465</v>
      </c>
    </row>
    <row r="144" spans="2:20" s="603" customFormat="1">
      <c r="B144" s="492">
        <v>43496</v>
      </c>
      <c r="E144" s="307">
        <f>SUM($E$62:E100)</f>
        <v>154639175</v>
      </c>
      <c r="F144" s="307">
        <f>SUM($F$62:F100)</f>
        <v>-45101502</v>
      </c>
      <c r="H144" s="314">
        <f t="shared" ref="H144" si="188">SUM(E144:F144)</f>
        <v>109537673</v>
      </c>
      <c r="I144" s="307">
        <f>SUM($I$62:I100)</f>
        <v>9030598.9519999996</v>
      </c>
      <c r="J144" s="307">
        <f>SUM($J$62:J100)</f>
        <v>-3085098</v>
      </c>
      <c r="K144" s="307">
        <f>SUM($K$62:K100)</f>
        <v>-2533091</v>
      </c>
      <c r="M144" s="307">
        <f>SUM($M$62:M100)</f>
        <v>3412409.9519999996</v>
      </c>
      <c r="N144" s="255">
        <f t="shared" ref="N144" si="189">SUM(H144,M144)</f>
        <v>112950082.95199999</v>
      </c>
      <c r="O144" s="307">
        <f>SUM($O$62:O100)</f>
        <v>-538231.20000000112</v>
      </c>
      <c r="P144" s="655">
        <f t="shared" ref="P144" si="190">SUM(H144,-F144,I144)/E144</f>
        <v>1.058397873320263</v>
      </c>
      <c r="Q144" s="306">
        <f t="shared" ref="Q144" si="191">SUM(H144,-F144,M144)/E144</f>
        <v>1.0220669177263781</v>
      </c>
      <c r="R144" s="306">
        <f t="shared" ref="R144" si="192">SUM(H144,-F144,M144,O144)/E144</f>
        <v>1.0185863559605772</v>
      </c>
      <c r="T144" s="492">
        <v>43496</v>
      </c>
    </row>
    <row r="145" spans="2:20" ht="10.5" customHeight="1">
      <c r="B145" s="492">
        <v>43524</v>
      </c>
      <c r="C145" s="603"/>
      <c r="D145" s="492"/>
      <c r="E145" s="307">
        <f>SUM($E$62:E101)</f>
        <v>154639175</v>
      </c>
      <c r="F145" s="307">
        <f>SUM($F$62:F101)</f>
        <v>-45101502</v>
      </c>
      <c r="G145" s="603"/>
      <c r="H145" s="314">
        <f>SUM(E145:F145)</f>
        <v>109537673</v>
      </c>
      <c r="I145" s="307">
        <f>SUM($I$62:I101)</f>
        <v>11631970.952</v>
      </c>
      <c r="J145" s="307">
        <f>SUM($J$62:J101)</f>
        <v>-3228560</v>
      </c>
      <c r="K145" s="307">
        <f>SUM($K$62:K101)</f>
        <v>-2569752</v>
      </c>
      <c r="L145" s="603"/>
      <c r="M145" s="307">
        <f>SUM($M$62:M101)</f>
        <v>5833658.9519999996</v>
      </c>
      <c r="N145" s="255">
        <f>SUM(H145,M145)</f>
        <v>115371331.95199999</v>
      </c>
      <c r="O145" s="307">
        <f>SUM($O$62:O101)</f>
        <v>-538231.20000000112</v>
      </c>
      <c r="P145" s="655">
        <f>SUM(H145,-F145,I145)/E145</f>
        <v>1.0752200789483002</v>
      </c>
      <c r="Q145" s="306">
        <f>SUM(H145,-F145,M145)/E145</f>
        <v>1.0377243279524739</v>
      </c>
      <c r="R145" s="306">
        <f>SUM(H145,-F145,M145,O145)/E145</f>
        <v>1.034243766186673</v>
      </c>
      <c r="S145" s="603"/>
      <c r="T145" s="492">
        <v>43524</v>
      </c>
    </row>
    <row r="146" spans="2:20">
      <c r="B146" s="492">
        <v>43555</v>
      </c>
      <c r="E146" s="307">
        <f>SUM($E$62:E102)</f>
        <v>154639175</v>
      </c>
      <c r="F146" s="307">
        <f>SUM($F$62:F102)</f>
        <v>-48601502</v>
      </c>
      <c r="H146" s="314">
        <f>SUM(E146:F146)</f>
        <v>106037673</v>
      </c>
      <c r="I146" s="307">
        <f>SUM($I$62:I102)</f>
        <v>11089862.952</v>
      </c>
      <c r="J146" s="307">
        <f>SUM($J$62:J102)</f>
        <v>-3372022</v>
      </c>
      <c r="K146" s="307">
        <f>SUM($K$62:K102)</f>
        <v>-2594191</v>
      </c>
      <c r="M146" s="307">
        <f>SUM($M$62:M102)</f>
        <v>5123649.9519999996</v>
      </c>
      <c r="N146" s="255">
        <f>SUM(H146,M146)</f>
        <v>111161322.95199999</v>
      </c>
      <c r="O146" s="307">
        <f>SUM($O$62:O102)</f>
        <v>-538231.20000000112</v>
      </c>
      <c r="P146" s="655">
        <f>SUM(H146,-F146,I146)/E146</f>
        <v>1.071714447209124</v>
      </c>
      <c r="Q146" s="306">
        <f>SUM(H146,-F146,M146)/E146</f>
        <v>1.0331329364114881</v>
      </c>
      <c r="R146" s="306">
        <f>SUM(H146,-F146,M146,O146)/E146</f>
        <v>1.0296523746456874</v>
      </c>
      <c r="T146" s="492">
        <v>43555</v>
      </c>
    </row>
  </sheetData>
  <mergeCells count="1">
    <mergeCell ref="P104:R104"/>
  </mergeCells>
  <pageMargins left="0.7" right="0.7" top="0.75" bottom="0.75" header="0.3" footer="0.3"/>
  <pageSetup scale="4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2" tint="-0.249977111117893"/>
    <pageSetUpPr fitToPage="1"/>
  </sheetPr>
  <dimension ref="A1:AI40"/>
  <sheetViews>
    <sheetView zoomScale="70" zoomScaleNormal="70" zoomScalePageLayoutView="70" workbookViewId="0">
      <selection activeCell="I50" sqref="I50"/>
    </sheetView>
  </sheetViews>
  <sheetFormatPr defaultColWidth="9.140625" defaultRowHeight="12.75" customHeight="1"/>
  <cols>
    <col min="1" max="1" width="1.7109375" style="16" customWidth="1"/>
    <col min="2" max="2" width="13.7109375" style="16" customWidth="1"/>
    <col min="3" max="3" width="16.140625" style="16" bestFit="1" customWidth="1"/>
    <col min="4" max="4" width="15.140625" style="16" customWidth="1"/>
    <col min="5" max="5" width="14.42578125" style="16" customWidth="1"/>
    <col min="6" max="6" width="14.28515625" style="16" customWidth="1"/>
    <col min="7" max="7" width="1.7109375" style="16" customWidth="1"/>
    <col min="8" max="8" width="14.7109375" style="16" customWidth="1"/>
    <col min="9" max="10" width="15.140625" style="16" customWidth="1"/>
    <col min="11" max="11" width="13.85546875" style="16" customWidth="1"/>
    <col min="12" max="12" width="8.28515625" style="16" customWidth="1"/>
    <col min="13" max="13" width="18.85546875" style="16" customWidth="1"/>
    <col min="14" max="14" width="14.85546875" style="16" bestFit="1" customWidth="1"/>
    <col min="15" max="15" width="15" style="16" customWidth="1"/>
    <col min="16" max="17" width="16" style="16" customWidth="1"/>
    <col min="18" max="18" width="16.140625" style="16" bestFit="1" customWidth="1"/>
    <col min="19" max="19" width="12.7109375" style="16" hidden="1" customWidth="1"/>
    <col min="20" max="22" width="12.7109375" style="16" customWidth="1"/>
    <col min="23" max="24" width="15.140625" style="16" customWidth="1"/>
    <col min="25" max="25" width="21.28515625" style="16" bestFit="1" customWidth="1"/>
    <col min="26" max="26" width="13.28515625" style="16" bestFit="1" customWidth="1"/>
    <col min="27" max="27" width="12.42578125" style="16" customWidth="1"/>
    <col min="28" max="28" width="15.42578125" style="16" customWidth="1"/>
    <col min="29" max="29" width="16" style="16" customWidth="1"/>
    <col min="30" max="30" width="11.28515625" style="16" bestFit="1" customWidth="1"/>
    <col min="31" max="31" width="9.140625" style="16"/>
    <col min="32" max="33" width="13" style="16" bestFit="1" customWidth="1"/>
    <col min="34" max="16384" width="9.140625" style="16"/>
  </cols>
  <sheetData>
    <row r="1" spans="1:18" s="253" customFormat="1">
      <c r="B1" s="254">
        <v>1</v>
      </c>
      <c r="C1" s="255">
        <f t="shared" ref="C1:L1" si="0">+B1+1</f>
        <v>2</v>
      </c>
      <c r="D1" s="255">
        <f t="shared" si="0"/>
        <v>3</v>
      </c>
      <c r="E1" s="255">
        <f t="shared" si="0"/>
        <v>4</v>
      </c>
      <c r="F1" s="255">
        <f t="shared" si="0"/>
        <v>5</v>
      </c>
      <c r="G1" s="255">
        <f t="shared" si="0"/>
        <v>6</v>
      </c>
      <c r="H1" s="255">
        <f t="shared" si="0"/>
        <v>7</v>
      </c>
      <c r="I1" s="255">
        <f t="shared" si="0"/>
        <v>8</v>
      </c>
      <c r="J1" s="255">
        <f>+I1+1</f>
        <v>9</v>
      </c>
      <c r="K1" s="255">
        <f t="shared" si="0"/>
        <v>10</v>
      </c>
      <c r="L1" s="255">
        <f t="shared" si="0"/>
        <v>11</v>
      </c>
      <c r="M1" s="255">
        <f t="shared" ref="M1:P1" si="1">L1+1</f>
        <v>12</v>
      </c>
      <c r="N1" s="255">
        <f t="shared" si="1"/>
        <v>13</v>
      </c>
      <c r="O1" s="255">
        <f t="shared" si="1"/>
        <v>14</v>
      </c>
      <c r="P1" s="255">
        <f t="shared" si="1"/>
        <v>15</v>
      </c>
      <c r="Q1" s="255"/>
      <c r="R1" s="255">
        <f>+P1+1</f>
        <v>16</v>
      </c>
    </row>
    <row r="2" spans="1:18" s="253" customFormat="1" ht="25.5">
      <c r="B2" s="256"/>
      <c r="C2" s="257" t="s">
        <v>328</v>
      </c>
      <c r="D2" s="258"/>
      <c r="E2" s="259"/>
      <c r="F2" s="259"/>
      <c r="G2" s="260"/>
      <c r="H2" s="261" t="s">
        <v>329</v>
      </c>
      <c r="I2" s="262"/>
      <c r="J2" s="263"/>
      <c r="K2" s="263"/>
      <c r="L2" s="260"/>
      <c r="M2" s="261" t="s">
        <v>330</v>
      </c>
      <c r="N2" s="262"/>
      <c r="O2" s="263"/>
      <c r="P2" s="263"/>
      <c r="Q2" s="264"/>
      <c r="R2" s="260"/>
    </row>
    <row r="3" spans="1:18" s="268" customFormat="1">
      <c r="A3" s="265"/>
      <c r="B3" s="266" t="s">
        <v>331</v>
      </c>
      <c r="C3" s="267" t="s">
        <v>254</v>
      </c>
      <c r="D3" s="267" t="s">
        <v>256</v>
      </c>
      <c r="E3" s="267" t="s">
        <v>258</v>
      </c>
      <c r="F3" s="267" t="s">
        <v>260</v>
      </c>
      <c r="G3" s="267"/>
      <c r="H3" s="267" t="s">
        <v>254</v>
      </c>
      <c r="I3" s="267" t="s">
        <v>256</v>
      </c>
      <c r="J3" s="267" t="s">
        <v>258</v>
      </c>
      <c r="K3" s="267" t="s">
        <v>260</v>
      </c>
      <c r="L3" s="267"/>
      <c r="M3" s="267" t="s">
        <v>254</v>
      </c>
      <c r="N3" s="267" t="s">
        <v>256</v>
      </c>
      <c r="O3" s="267" t="s">
        <v>258</v>
      </c>
      <c r="P3" s="267" t="s">
        <v>260</v>
      </c>
      <c r="Q3" s="267"/>
      <c r="R3" s="267"/>
    </row>
    <row r="4" spans="1:18" s="253" customFormat="1" ht="5.0999999999999996" customHeight="1">
      <c r="A4" s="269"/>
      <c r="B4" s="270"/>
      <c r="E4" s="271"/>
      <c r="F4" s="271"/>
      <c r="G4" s="271"/>
      <c r="J4" s="271"/>
      <c r="K4" s="271"/>
      <c r="L4" s="271"/>
      <c r="M4" s="271"/>
      <c r="N4" s="271"/>
      <c r="O4" s="271"/>
      <c r="P4" s="271"/>
      <c r="Q4" s="271"/>
      <c r="R4" s="271"/>
    </row>
    <row r="5" spans="1:18" s="253" customFormat="1">
      <c r="B5" s="270"/>
      <c r="C5" s="272"/>
      <c r="D5" s="272"/>
      <c r="E5" s="271"/>
      <c r="F5" s="271"/>
      <c r="G5" s="271"/>
      <c r="H5" s="272"/>
      <c r="I5" s="272"/>
      <c r="J5" s="271"/>
      <c r="K5" s="271"/>
      <c r="L5" s="271"/>
      <c r="M5" s="272"/>
      <c r="N5" s="272"/>
      <c r="O5" s="271"/>
      <c r="P5" s="271"/>
      <c r="Q5" s="271"/>
      <c r="R5" s="271"/>
    </row>
    <row r="6" spans="1:18" s="253" customFormat="1">
      <c r="A6" s="269"/>
      <c r="B6" s="270"/>
      <c r="C6" s="272">
        <v>0</v>
      </c>
      <c r="D6" s="273">
        <f>(1+C6)-1</f>
        <v>0</v>
      </c>
      <c r="E6" s="271">
        <f>(1+C6)*(1+E5)-1</f>
        <v>0</v>
      </c>
      <c r="F6" s="271">
        <f>(1+C6)*(1+F5)-1</f>
        <v>0</v>
      </c>
      <c r="G6" s="271"/>
      <c r="H6" s="272">
        <v>0</v>
      </c>
      <c r="I6" s="273">
        <f>(1+H6)-1</f>
        <v>0</v>
      </c>
      <c r="J6" s="271">
        <f>(1+H6)*(1+J5)-1</f>
        <v>0</v>
      </c>
      <c r="K6" s="271">
        <f t="shared" ref="K6:K8" si="2">(1+H6)*(1+K5)-1</f>
        <v>0</v>
      </c>
      <c r="L6" s="271"/>
      <c r="M6" s="272">
        <v>0</v>
      </c>
      <c r="N6" s="273">
        <f>(1+M6)-1</f>
        <v>0</v>
      </c>
      <c r="O6" s="271">
        <f>(1+M6)*(1+O5)-1</f>
        <v>0</v>
      </c>
      <c r="P6" s="271">
        <f>(1+M6)*(1+P5)-1</f>
        <v>0</v>
      </c>
      <c r="Q6" s="271"/>
      <c r="R6" s="271"/>
    </row>
    <row r="7" spans="1:18" s="253" customFormat="1">
      <c r="A7" s="269"/>
      <c r="B7" s="274">
        <v>42338</v>
      </c>
      <c r="C7" s="275">
        <f>Z26</f>
        <v>-3.296246479966744E-2</v>
      </c>
      <c r="D7" s="273">
        <f>(1+D6)*(1+C7)-1</f>
        <v>-3.2962464799667468E-2</v>
      </c>
      <c r="E7" s="271">
        <f t="shared" ref="E7:E8" si="3">(1+C7)*(1+E6)-1</f>
        <v>-3.2962464799667468E-2</v>
      </c>
      <c r="F7" s="271">
        <f t="shared" ref="F7:F8" si="4">(1+C7)*(1+F6)-1</f>
        <v>-3.2962464799667468E-2</v>
      </c>
      <c r="G7" s="271"/>
      <c r="H7" s="275">
        <f>AA26</f>
        <v>-3.6573037862517158E-2</v>
      </c>
      <c r="I7" s="273">
        <f>(1+I6)*(1+H7)-1</f>
        <v>-3.6573037862517199E-2</v>
      </c>
      <c r="J7" s="271">
        <f>(1+H7)*(1+J6)-1</f>
        <v>-3.6573037862517199E-2</v>
      </c>
      <c r="K7" s="271">
        <f t="shared" si="2"/>
        <v>-3.6573037862517199E-2</v>
      </c>
      <c r="L7" s="271"/>
      <c r="M7" s="275">
        <f>AB26</f>
        <v>-3.6562710461511452E-2</v>
      </c>
      <c r="N7" s="273">
        <f>(1+N6)*(1+M7)-1</f>
        <v>-3.6562710461511494E-2</v>
      </c>
      <c r="O7" s="271">
        <f t="shared" ref="O7:O8" si="5">(1+M7)*(1+O6)-1</f>
        <v>-3.6562710461511494E-2</v>
      </c>
      <c r="P7" s="271">
        <f t="shared" ref="P7:P8" si="6">(1+M7)*(1+P6)-1</f>
        <v>-3.6562710461511494E-2</v>
      </c>
      <c r="Q7" s="271"/>
      <c r="R7" s="271"/>
    </row>
    <row r="8" spans="1:18" s="278" customFormat="1">
      <c r="A8" s="276"/>
      <c r="B8" s="274">
        <v>42369</v>
      </c>
      <c r="C8" s="275">
        <f>Z27</f>
        <v>4.9567891862416476E-3</v>
      </c>
      <c r="D8" s="273">
        <f>(1+D7)*(1+C8)-1</f>
        <v>-2.8169063602496713E-2</v>
      </c>
      <c r="E8" s="271">
        <f t="shared" si="3"/>
        <v>-2.8169063602496713E-2</v>
      </c>
      <c r="F8" s="271">
        <f t="shared" si="4"/>
        <v>-2.8169063602496713E-2</v>
      </c>
      <c r="G8" s="277"/>
      <c r="H8" s="275">
        <f>AA27</f>
        <v>4.0369560288337891E-3</v>
      </c>
      <c r="I8" s="273">
        <f>(1+I7)*(1+H8)-1</f>
        <v>-3.2683725579375267E-2</v>
      </c>
      <c r="J8" s="271">
        <f>(1+H8)*(1+J7)-1</f>
        <v>-3.2683725579375267E-2</v>
      </c>
      <c r="K8" s="271">
        <f t="shared" si="2"/>
        <v>-3.2683725579375267E-2</v>
      </c>
      <c r="L8" s="277"/>
      <c r="M8" s="275">
        <f>AB27</f>
        <v>-0.11088201454654682</v>
      </c>
      <c r="N8" s="273">
        <f>(1+N7)*(1+M8)-1</f>
        <v>-0.14339057801480382</v>
      </c>
      <c r="O8" s="271">
        <f t="shared" si="5"/>
        <v>-0.14339057801480382</v>
      </c>
      <c r="P8" s="271">
        <f t="shared" si="6"/>
        <v>-0.14339057801480382</v>
      </c>
      <c r="Q8" s="277"/>
      <c r="R8" s="277"/>
    </row>
    <row r="9" spans="1:18" s="253" customFormat="1">
      <c r="A9" s="269"/>
      <c r="B9" s="274"/>
      <c r="C9" s="275"/>
      <c r="D9" s="273"/>
      <c r="E9" s="271"/>
      <c r="F9" s="271"/>
      <c r="G9" s="271"/>
      <c r="H9" s="275"/>
      <c r="I9" s="273"/>
      <c r="J9" s="271"/>
      <c r="K9" s="271"/>
      <c r="L9" s="271"/>
      <c r="M9" s="275"/>
      <c r="N9" s="273"/>
      <c r="O9" s="271"/>
      <c r="P9" s="271"/>
      <c r="Q9" s="271"/>
      <c r="R9" s="271"/>
    </row>
    <row r="10" spans="1:18" s="268" customFormat="1" ht="24.95" customHeight="1">
      <c r="B10" s="279" t="s">
        <v>332</v>
      </c>
      <c r="C10" s="280">
        <f>COUNT(B7:B8)</f>
        <v>2</v>
      </c>
      <c r="D10" s="281"/>
      <c r="E10" s="280"/>
      <c r="F10" s="282">
        <f>INDEX(F6:F9,MATCH(9.99999999999999E+307,F6:F9))</f>
        <v>-2.8169063602496713E-2</v>
      </c>
      <c r="G10" s="281"/>
      <c r="H10" s="281"/>
      <c r="I10" s="281"/>
      <c r="J10" s="280"/>
      <c r="K10" s="283">
        <f>INDEX(K6:K9,MATCH(9.99999999999999E+307,K6:K9))</f>
        <v>-3.2683725579375267E-2</v>
      </c>
      <c r="L10" s="281"/>
      <c r="M10" s="284"/>
      <c r="N10" s="284"/>
      <c r="O10" s="281"/>
      <c r="P10" s="283">
        <f>INDEX(P6:P9,MATCH(9.99999999999999E+307,P6:P9))</f>
        <v>-0.14339057801480382</v>
      </c>
    </row>
    <row r="11" spans="1:18" s="268" customFormat="1">
      <c r="B11" s="279"/>
      <c r="E11" s="285"/>
      <c r="J11" s="285"/>
      <c r="M11" s="273"/>
      <c r="N11" s="273"/>
      <c r="O11" s="285"/>
    </row>
    <row r="12" spans="1:18" s="268" customFormat="1">
      <c r="B12" s="286" t="s">
        <v>333</v>
      </c>
      <c r="M12" s="287"/>
      <c r="N12" s="287"/>
      <c r="O12" s="287"/>
    </row>
    <row r="13" spans="1:18" s="288" customFormat="1">
      <c r="B13" s="289" t="s">
        <v>260</v>
      </c>
      <c r="C13" s="272"/>
      <c r="D13" s="272"/>
      <c r="E13" s="273"/>
      <c r="F13" s="290">
        <f>(1+F10)^(12/$C$10)-1</f>
        <v>-0.15754964169445085</v>
      </c>
      <c r="G13" s="268"/>
      <c r="H13" s="272"/>
      <c r="I13" s="272"/>
      <c r="J13" s="273"/>
      <c r="K13" s="290">
        <f>(1+K10)^(12/$C$10)-1</f>
        <v>-0.18076034272064401</v>
      </c>
      <c r="L13" s="273"/>
      <c r="M13" s="273"/>
      <c r="N13" s="273"/>
      <c r="O13" s="273"/>
      <c r="P13" s="290">
        <f>(1+P10)^(12/$C$10)-1</f>
        <v>-0.60490905002127682</v>
      </c>
      <c r="Q13" s="290"/>
      <c r="R13" s="273"/>
    </row>
    <row r="14" spans="1:18" s="288" customFormat="1">
      <c r="B14" s="289"/>
      <c r="C14" s="272"/>
      <c r="D14" s="272"/>
      <c r="E14" s="273"/>
      <c r="F14" s="290"/>
      <c r="G14" s="273"/>
      <c r="H14" s="272"/>
      <c r="I14" s="272"/>
      <c r="J14" s="273"/>
      <c r="K14" s="290"/>
      <c r="L14" s="273"/>
      <c r="M14" s="273"/>
      <c r="N14" s="273"/>
      <c r="O14" s="273"/>
      <c r="P14" s="290"/>
      <c r="Q14" s="290"/>
      <c r="R14" s="273"/>
    </row>
    <row r="15" spans="1:18" s="288" customFormat="1">
      <c r="B15" s="289" t="s">
        <v>334</v>
      </c>
      <c r="C15" s="272"/>
      <c r="D15" s="272"/>
      <c r="E15" s="273"/>
      <c r="F15" s="290" t="s">
        <v>335</v>
      </c>
      <c r="G15" s="273"/>
      <c r="H15" s="272"/>
      <c r="I15" s="272"/>
      <c r="J15" s="273"/>
      <c r="K15" s="290" t="s">
        <v>335</v>
      </c>
      <c r="L15" s="273"/>
      <c r="M15" s="273"/>
      <c r="N15" s="273"/>
      <c r="O15" s="273"/>
      <c r="P15" s="290" t="s">
        <v>335</v>
      </c>
      <c r="Q15" s="290"/>
      <c r="R15" s="273"/>
    </row>
    <row r="16" spans="1:18" s="288" customFormat="1">
      <c r="B16" s="289"/>
      <c r="C16" s="272"/>
      <c r="D16" s="272"/>
      <c r="E16" s="273"/>
      <c r="F16" s="290"/>
      <c r="G16" s="273"/>
      <c r="H16" s="272"/>
      <c r="I16" s="272"/>
      <c r="J16" s="273"/>
      <c r="K16" s="290"/>
      <c r="L16" s="273"/>
      <c r="M16" s="273"/>
      <c r="N16" s="273"/>
      <c r="O16" s="273"/>
      <c r="P16" s="290"/>
      <c r="Q16" s="290"/>
      <c r="R16" s="273"/>
    </row>
    <row r="17" spans="1:35" s="288" customFormat="1" hidden="1">
      <c r="B17" s="289" t="s">
        <v>336</v>
      </c>
      <c r="C17" s="272"/>
      <c r="D17" s="272"/>
      <c r="E17" s="273"/>
      <c r="F17" s="290" t="e">
        <f>(1+#REF!)*(1+#REF!)-1</f>
        <v>#REF!</v>
      </c>
      <c r="G17" s="273"/>
      <c r="H17" s="272"/>
      <c r="I17" s="272"/>
      <c r="J17" s="272"/>
      <c r="K17" s="273"/>
      <c r="L17" s="290" t="e">
        <f>(1+#REF!)*(1+#REF!)-1</f>
        <v>#REF!</v>
      </c>
      <c r="M17" s="273"/>
      <c r="N17" s="273"/>
      <c r="O17" s="273"/>
      <c r="P17" s="273"/>
      <c r="Q17" s="273"/>
      <c r="R17" s="290" t="e">
        <f>(1+#REF!)*(1+#REF!)-1</f>
        <v>#REF!</v>
      </c>
      <c r="S17" s="273"/>
      <c r="T17" s="273"/>
      <c r="U17" s="273"/>
      <c r="V17" s="273"/>
      <c r="W17" s="273"/>
      <c r="X17" s="273"/>
    </row>
    <row r="18" spans="1:35" s="253" customFormat="1">
      <c r="A18" s="269"/>
      <c r="B18" s="270"/>
      <c r="D18" s="291"/>
      <c r="E18" s="292"/>
      <c r="F18" s="271"/>
      <c r="G18" s="271"/>
      <c r="K18" s="271"/>
      <c r="L18" s="271"/>
      <c r="M18" s="271"/>
    </row>
    <row r="19" spans="1:35" s="253" customFormat="1">
      <c r="A19" s="269"/>
      <c r="B19" s="270"/>
      <c r="D19" s="293"/>
      <c r="E19" s="292"/>
      <c r="F19" s="292"/>
      <c r="G19" s="271"/>
      <c r="K19" s="271"/>
      <c r="L19" s="271"/>
      <c r="M19" s="271"/>
    </row>
    <row r="20" spans="1:35" ht="12.75" customHeight="1">
      <c r="H20" s="294"/>
      <c r="I20" s="295"/>
      <c r="S20" s="296"/>
      <c r="T20" s="296"/>
      <c r="U20" s="296"/>
      <c r="V20" s="296"/>
      <c r="W20" s="296"/>
      <c r="X20" s="296"/>
      <c r="Y20" s="296"/>
      <c r="AC20" s="214" t="s">
        <v>337</v>
      </c>
    </row>
    <row r="21" spans="1:35" s="253" customFormat="1">
      <c r="A21" s="269"/>
      <c r="B21" s="297"/>
      <c r="C21" s="298" t="s">
        <v>338</v>
      </c>
      <c r="D21" s="299"/>
      <c r="E21" s="300"/>
      <c r="F21" s="300"/>
      <c r="G21" s="300"/>
      <c r="H21" s="299"/>
      <c r="I21" s="299"/>
      <c r="J21" s="299"/>
      <c r="K21" s="300"/>
      <c r="L21" s="300"/>
      <c r="M21" s="300"/>
      <c r="N21" s="300"/>
      <c r="O21" s="300"/>
      <c r="P21" s="300"/>
      <c r="Q21" s="300"/>
      <c r="R21" s="300"/>
      <c r="S21" s="300"/>
      <c r="T21" s="300"/>
      <c r="U21" s="300"/>
      <c r="V21" s="300"/>
      <c r="W21" s="300"/>
      <c r="X21" s="300"/>
      <c r="Y21" s="299"/>
      <c r="Z21" s="299"/>
      <c r="AA21" s="299"/>
    </row>
    <row r="22" spans="1:35" s="253" customFormat="1">
      <c r="A22" s="276"/>
      <c r="B22" s="297"/>
      <c r="C22" s="298" t="s">
        <v>339</v>
      </c>
      <c r="D22" s="299"/>
      <c r="E22" s="300"/>
      <c r="F22" s="300"/>
      <c r="G22" s="300"/>
      <c r="H22" s="299"/>
      <c r="I22" s="299"/>
      <c r="J22" s="299"/>
      <c r="K22" s="300"/>
      <c r="L22" s="300"/>
      <c r="M22" s="300"/>
      <c r="N22" s="300"/>
      <c r="O22" s="300"/>
      <c r="P22" s="300"/>
      <c r="Q22" s="300"/>
      <c r="R22" s="300"/>
      <c r="S22" s="300"/>
      <c r="T22" s="300"/>
      <c r="U22" s="300" t="s">
        <v>340</v>
      </c>
      <c r="V22" s="300"/>
      <c r="W22" s="300"/>
      <c r="X22" s="300"/>
      <c r="Y22" s="299"/>
      <c r="Z22" s="299"/>
      <c r="AA22" s="299"/>
    </row>
    <row r="23" spans="1:35" s="305" customFormat="1" ht="51">
      <c r="A23" s="301"/>
      <c r="B23" s="302" t="s">
        <v>341</v>
      </c>
      <c r="C23" s="303" t="s">
        <v>342</v>
      </c>
      <c r="D23" s="303" t="s">
        <v>343</v>
      </c>
      <c r="E23" s="304" t="s">
        <v>344</v>
      </c>
      <c r="F23" s="303" t="s">
        <v>345</v>
      </c>
      <c r="H23" s="304" t="s">
        <v>346</v>
      </c>
      <c r="I23" s="303" t="s">
        <v>347</v>
      </c>
      <c r="J23" s="303" t="s">
        <v>348</v>
      </c>
      <c r="K23" s="303" t="s">
        <v>349</v>
      </c>
      <c r="L23" s="303" t="s">
        <v>350</v>
      </c>
      <c r="N23" s="304" t="s">
        <v>351</v>
      </c>
      <c r="O23" s="304" t="s">
        <v>352</v>
      </c>
      <c r="P23" s="304" t="s">
        <v>353</v>
      </c>
      <c r="Q23" s="304" t="s">
        <v>354</v>
      </c>
      <c r="R23" s="304" t="s">
        <v>355</v>
      </c>
      <c r="S23" s="304" t="s">
        <v>356</v>
      </c>
      <c r="T23" s="304"/>
      <c r="U23" s="302" t="s">
        <v>341</v>
      </c>
      <c r="V23" s="303" t="s">
        <v>342</v>
      </c>
      <c r="W23" s="303" t="s">
        <v>343</v>
      </c>
      <c r="X23" s="303" t="s">
        <v>357</v>
      </c>
      <c r="Y23" s="304"/>
      <c r="Z23" s="304" t="s">
        <v>358</v>
      </c>
      <c r="AA23" s="304" t="s">
        <v>359</v>
      </c>
      <c r="AB23" s="304" t="s">
        <v>360</v>
      </c>
    </row>
    <row r="24" spans="1:35" s="253" customFormat="1">
      <c r="A24" s="269"/>
      <c r="B24" s="274">
        <v>42327</v>
      </c>
      <c r="C24" s="306"/>
      <c r="D24" s="307">
        <f>'Weighted CF''s'!E5:E5</f>
        <v>2061855.5</v>
      </c>
      <c r="E24" s="307"/>
      <c r="F24" s="254"/>
      <c r="G24" s="273"/>
      <c r="H24" s="308">
        <f>D24</f>
        <v>2061855.5</v>
      </c>
      <c r="I24" s="307"/>
      <c r="J24" s="307"/>
      <c r="K24" s="307"/>
      <c r="L24" s="307"/>
      <c r="N24" s="291">
        <f>SUM(I24:L24)</f>
        <v>0</v>
      </c>
      <c r="O24" s="254">
        <f>SUM(H24,N24)</f>
        <v>2061855.5</v>
      </c>
      <c r="P24" s="309"/>
      <c r="Q24" s="309"/>
      <c r="R24" s="291">
        <f>O24+SUM($P$20:P24)</f>
        <v>2061855.5</v>
      </c>
      <c r="S24" s="271"/>
      <c r="T24" s="271"/>
      <c r="U24" s="274">
        <v>42327</v>
      </c>
      <c r="V24" s="271"/>
      <c r="W24" s="306">
        <f>'Weighted CF''s'!L5</f>
        <v>2000000</v>
      </c>
      <c r="X24" s="306"/>
      <c r="Y24" s="306"/>
      <c r="Z24" s="271"/>
      <c r="AA24" s="271"/>
      <c r="AB24" s="271"/>
      <c r="AC24" s="310"/>
      <c r="AF24" s="311"/>
      <c r="AH24" s="312"/>
    </row>
    <row r="25" spans="1:35" s="253" customFormat="1">
      <c r="A25" s="269"/>
      <c r="B25" s="274">
        <v>42333</v>
      </c>
      <c r="C25" s="306">
        <f>H24</f>
        <v>2061855.5</v>
      </c>
      <c r="D25" s="307">
        <f>'Weighted CF''s'!E6</f>
        <v>4381443</v>
      </c>
      <c r="E25" s="307">
        <v>0</v>
      </c>
      <c r="F25" s="254" t="s">
        <v>241</v>
      </c>
      <c r="G25" s="273"/>
      <c r="H25" s="308">
        <f>SUM(C25:F25)</f>
        <v>6443298.5</v>
      </c>
      <c r="I25" s="307"/>
      <c r="J25" s="307"/>
      <c r="K25" s="307"/>
      <c r="L25" s="307"/>
      <c r="N25" s="291">
        <f>SUM(I25,K25,L25)</f>
        <v>0</v>
      </c>
      <c r="O25" s="254">
        <f>SUM(H25,N25)</f>
        <v>6443298.5</v>
      </c>
      <c r="P25" s="309">
        <f>'[45]LP Returns'!M43</f>
        <v>0</v>
      </c>
      <c r="Q25" s="309"/>
      <c r="R25" s="291">
        <f>O25+SUM($P$20:P25)</f>
        <v>6443298.5</v>
      </c>
      <c r="S25" s="271" t="e">
        <f>I25/(C25+(D25*21/30)+E25+(F25*19/30))</f>
        <v>#VALUE!</v>
      </c>
      <c r="T25" s="271"/>
      <c r="U25" s="274">
        <v>42333</v>
      </c>
      <c r="V25" s="306">
        <f>W24</f>
        <v>2000000</v>
      </c>
      <c r="W25" s="306">
        <f>'Weighted CF''s'!L6</f>
        <v>4250000</v>
      </c>
      <c r="X25" s="306"/>
      <c r="Y25" s="306"/>
      <c r="Z25" s="313"/>
      <c r="AA25" s="271"/>
      <c r="AB25" s="271"/>
      <c r="AC25" s="311"/>
      <c r="AF25" s="311"/>
      <c r="AH25" s="312"/>
    </row>
    <row r="26" spans="1:35" s="253" customFormat="1">
      <c r="A26" s="269"/>
      <c r="B26" s="274">
        <v>42338</v>
      </c>
      <c r="C26" s="314">
        <f>+O25</f>
        <v>6443298.5</v>
      </c>
      <c r="D26" s="307">
        <v>0</v>
      </c>
      <c r="E26" s="307"/>
      <c r="F26" s="254">
        <v>0</v>
      </c>
      <c r="G26" s="273"/>
      <c r="H26" s="308">
        <f>SUM(C26:F26)</f>
        <v>6443298.5</v>
      </c>
      <c r="I26" s="315">
        <v>-212387</v>
      </c>
      <c r="J26" s="315">
        <v>0</v>
      </c>
      <c r="K26" s="315">
        <v>-2151</v>
      </c>
      <c r="L26" s="315">
        <v>-21113</v>
      </c>
      <c r="N26" s="291">
        <f>SUM(I26,K26,L26)</f>
        <v>-235651</v>
      </c>
      <c r="O26" s="254">
        <f t="shared" ref="O26:O27" si="7">SUM(H26,N26)</f>
        <v>6207647.5</v>
      </c>
      <c r="P26" s="309">
        <f>'[45]LP Returns'!M44</f>
        <v>0</v>
      </c>
      <c r="Q26" s="309"/>
      <c r="R26" s="291">
        <f>O26+SUM($P$20:P26)</f>
        <v>6207647.5</v>
      </c>
      <c r="S26" s="271">
        <f>I26/(C26+(3287500*15/31)+(8882812*3/31))</f>
        <v>-2.3880742953827892E-2</v>
      </c>
      <c r="T26" s="271"/>
      <c r="U26" s="274">
        <v>42338</v>
      </c>
      <c r="V26" s="306">
        <f>V25+W25</f>
        <v>6250000</v>
      </c>
      <c r="W26" s="316">
        <v>0</v>
      </c>
      <c r="X26" s="306">
        <v>-228516.94038444656</v>
      </c>
      <c r="Y26" s="306"/>
      <c r="Z26" s="271">
        <f>I26/C26</f>
        <v>-3.296246479966744E-2</v>
      </c>
      <c r="AA26" s="271">
        <f>N26/C26</f>
        <v>-3.6573037862517158E-2</v>
      </c>
      <c r="AB26" s="271">
        <f>X26/V26</f>
        <v>-3.6562710461511452E-2</v>
      </c>
      <c r="AC26" s="311"/>
      <c r="AF26" s="311"/>
      <c r="AG26" s="311"/>
    </row>
    <row r="27" spans="1:35" s="253" customFormat="1">
      <c r="A27" s="269"/>
      <c r="B27" s="274">
        <v>42369</v>
      </c>
      <c r="C27" s="314">
        <f>+O26</f>
        <v>6207647.5</v>
      </c>
      <c r="D27" s="253">
        <v>0</v>
      </c>
      <c r="E27" s="271"/>
      <c r="F27" s="271"/>
      <c r="G27" s="271"/>
      <c r="H27" s="308">
        <f>SUM(C27:F27)</f>
        <v>6207647.5</v>
      </c>
      <c r="I27" s="315">
        <f>88315+255-57800</f>
        <v>30770</v>
      </c>
      <c r="J27" s="315">
        <v>0</v>
      </c>
      <c r="K27" s="315">
        <v>-6318</v>
      </c>
      <c r="L27" s="315">
        <f>2250-113-1529</f>
        <v>608</v>
      </c>
      <c r="N27" s="291">
        <f>SUM(I27,K27,L27)</f>
        <v>25060</v>
      </c>
      <c r="O27" s="254">
        <f t="shared" si="7"/>
        <v>6232707.5</v>
      </c>
      <c r="R27" s="291">
        <f>O27+SUM($P$20:P27)</f>
        <v>6232707.5</v>
      </c>
      <c r="U27" s="274">
        <v>42369</v>
      </c>
      <c r="V27" s="306">
        <f>V26+W26</f>
        <v>6250000</v>
      </c>
      <c r="W27" s="316">
        <v>0</v>
      </c>
      <c r="X27" s="317">
        <f>SCPC!D106</f>
        <v>-693012.59091591765</v>
      </c>
      <c r="Z27" s="271">
        <f>I27/C27</f>
        <v>4.9567891862416476E-3</v>
      </c>
      <c r="AA27" s="271">
        <f>N27/C27</f>
        <v>4.0369560288337891E-3</v>
      </c>
      <c r="AB27" s="271">
        <f>X27/V27</f>
        <v>-0.11088201454654682</v>
      </c>
      <c r="AC27" s="310"/>
      <c r="AD27" s="310"/>
      <c r="AH27" s="318"/>
      <c r="AI27" s="318"/>
    </row>
    <row r="28" spans="1:35" s="253" customFormat="1">
      <c r="A28" s="269"/>
      <c r="B28" s="319">
        <v>1</v>
      </c>
      <c r="C28" s="253">
        <f>+B28+1</f>
        <v>2</v>
      </c>
      <c r="D28" s="253">
        <f t="shared" ref="D28:P28" si="8">+C28+1</f>
        <v>3</v>
      </c>
      <c r="E28" s="253">
        <f t="shared" si="8"/>
        <v>4</v>
      </c>
      <c r="F28" s="253">
        <f t="shared" si="8"/>
        <v>5</v>
      </c>
      <c r="G28" s="253">
        <f t="shared" si="8"/>
        <v>6</v>
      </c>
      <c r="H28" s="253">
        <f t="shared" si="8"/>
        <v>7</v>
      </c>
      <c r="I28" s="253">
        <f t="shared" si="8"/>
        <v>8</v>
      </c>
      <c r="J28" s="253">
        <f t="shared" si="8"/>
        <v>9</v>
      </c>
      <c r="K28" s="253">
        <f t="shared" si="8"/>
        <v>10</v>
      </c>
      <c r="L28" s="253">
        <f t="shared" si="8"/>
        <v>11</v>
      </c>
      <c r="M28" s="253">
        <f t="shared" si="8"/>
        <v>12</v>
      </c>
      <c r="N28" s="253">
        <f t="shared" si="8"/>
        <v>13</v>
      </c>
      <c r="O28" s="253">
        <f t="shared" si="8"/>
        <v>14</v>
      </c>
      <c r="P28" s="253">
        <f t="shared" si="8"/>
        <v>15</v>
      </c>
      <c r="R28" s="253">
        <f t="shared" ref="R28" si="9">+P28+1</f>
        <v>16</v>
      </c>
      <c r="S28" s="253">
        <f t="shared" ref="S28" si="10">+R28+1</f>
        <v>17</v>
      </c>
      <c r="W28" s="317"/>
      <c r="Z28" s="253">
        <f>+S28+1</f>
        <v>18</v>
      </c>
      <c r="AA28" s="253">
        <f t="shared" ref="AA28:AB28" si="11">+Z28+1</f>
        <v>19</v>
      </c>
      <c r="AB28" s="253">
        <f t="shared" si="11"/>
        <v>20</v>
      </c>
      <c r="AH28" s="318"/>
      <c r="AI28" s="318"/>
    </row>
    <row r="29" spans="1:35" ht="12.75" customHeight="1">
      <c r="W29" s="320"/>
    </row>
    <row r="30" spans="1:35" ht="12.75" customHeight="1">
      <c r="O30" s="321"/>
      <c r="W30" s="320"/>
    </row>
    <row r="31" spans="1:35" s="322" customFormat="1" ht="12.75" customHeight="1">
      <c r="C31" s="323" t="s">
        <v>361</v>
      </c>
      <c r="D31" s="324">
        <f>SUM(D24:D27)</f>
        <v>6443298.5</v>
      </c>
      <c r="E31" s="324">
        <f>SUM(E24:E27)</f>
        <v>0</v>
      </c>
      <c r="F31" s="324">
        <f>SUM(F24:F27)</f>
        <v>0</v>
      </c>
      <c r="H31" s="325"/>
      <c r="I31" s="324">
        <f>SUM(I24:I27)</f>
        <v>-181617</v>
      </c>
      <c r="J31" s="324">
        <f>SUM(J24:J27)</f>
        <v>0</v>
      </c>
      <c r="K31" s="324">
        <f>SUM(K24:K27)</f>
        <v>-8469</v>
      </c>
      <c r="L31" s="324">
        <f>SUM(L24:L27)</f>
        <v>-20505</v>
      </c>
      <c r="P31" s="326"/>
      <c r="Q31" s="326"/>
    </row>
    <row r="40" spans="26:26" ht="12.75" customHeight="1">
      <c r="Z40" s="321"/>
    </row>
  </sheetData>
  <pageMargins left="0.25" right="0.25" top="0.5" bottom="0.25" header="0" footer="0"/>
  <pageSetup scale="38" orientation="landscape" r:id="rId1"/>
  <headerFooter alignWithMargins="0">
    <oddHeader>&amp;LFund Returns&amp;C&amp;F</oddHead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144"/>
  <sheetViews>
    <sheetView showGridLines="0" view="pageBreakPreview" zoomScale="85" zoomScaleNormal="100" zoomScaleSheetLayoutView="85" workbookViewId="0">
      <selection activeCell="P57" sqref="P57"/>
    </sheetView>
  </sheetViews>
  <sheetFormatPr defaultColWidth="9.140625" defaultRowHeight="12.75"/>
  <cols>
    <col min="1" max="1" width="1.7109375" style="603" customWidth="1"/>
    <col min="2" max="2" width="13.7109375" style="603" customWidth="1"/>
    <col min="3" max="3" width="16.140625" style="603" bestFit="1" customWidth="1"/>
    <col min="4" max="4" width="15.140625" style="603" customWidth="1"/>
    <col min="5" max="5" width="14.42578125" style="603" customWidth="1"/>
    <col min="6" max="6" width="14.28515625" style="603" customWidth="1"/>
    <col min="7" max="7" width="1.7109375" style="603" customWidth="1"/>
    <col min="8" max="8" width="14.7109375" style="603" customWidth="1"/>
    <col min="9" max="9" width="15.140625" style="603" customWidth="1"/>
    <col min="10" max="10" width="13.85546875" style="603" customWidth="1"/>
    <col min="11" max="11" width="14" style="603" customWidth="1"/>
    <col min="12" max="12" width="1.7109375" style="603" customWidth="1"/>
    <col min="13" max="13" width="14.85546875" style="603" bestFit="1" customWidth="1"/>
    <col min="14" max="14" width="15" style="603" customWidth="1"/>
    <col min="15" max="15" width="16" style="603" customWidth="1"/>
    <col min="16" max="16" width="16.140625" style="603" bestFit="1" customWidth="1"/>
    <col min="17" max="17" width="12.7109375" style="603" customWidth="1"/>
    <col min="18" max="18" width="20.7109375" style="603" bestFit="1" customWidth="1"/>
    <col min="19" max="19" width="21.28515625" style="603" bestFit="1" customWidth="1"/>
    <col min="20" max="20" width="12.42578125" style="603" customWidth="1"/>
    <col min="21" max="21" width="10.140625" style="603" bestFit="1" customWidth="1"/>
    <col min="22" max="22" width="12.7109375" style="603" bestFit="1" customWidth="1"/>
    <col min="23" max="16384" width="9.140625" style="603"/>
  </cols>
  <sheetData>
    <row r="1" spans="1:17" ht="18.75">
      <c r="B1" s="862" t="s">
        <v>1343</v>
      </c>
    </row>
    <row r="2" spans="1:17" s="288" customFormat="1">
      <c r="B2" s="255">
        <v>1</v>
      </c>
      <c r="C2" s="255">
        <f t="shared" ref="C2:L2" si="0">+B2+1</f>
        <v>2</v>
      </c>
      <c r="D2" s="255">
        <f t="shared" si="0"/>
        <v>3</v>
      </c>
      <c r="E2" s="255">
        <f>+D2+1</f>
        <v>4</v>
      </c>
      <c r="F2" s="255">
        <f t="shared" si="0"/>
        <v>5</v>
      </c>
      <c r="G2" s="255">
        <f t="shared" si="0"/>
        <v>6</v>
      </c>
      <c r="H2" s="255">
        <f t="shared" si="0"/>
        <v>7</v>
      </c>
      <c r="I2" s="255">
        <f t="shared" si="0"/>
        <v>8</v>
      </c>
      <c r="J2" s="255">
        <f t="shared" si="0"/>
        <v>9</v>
      </c>
      <c r="K2" s="255">
        <f t="shared" si="0"/>
        <v>10</v>
      </c>
      <c r="L2" s="255">
        <f t="shared" si="0"/>
        <v>11</v>
      </c>
      <c r="M2" s="255">
        <f t="shared" ref="M2:P2" si="1">L2+1</f>
        <v>12</v>
      </c>
      <c r="N2" s="255">
        <f t="shared" si="1"/>
        <v>13</v>
      </c>
      <c r="O2" s="255">
        <f t="shared" si="1"/>
        <v>14</v>
      </c>
      <c r="P2" s="255">
        <f t="shared" si="1"/>
        <v>15</v>
      </c>
      <c r="Q2" s="255">
        <f>+P2+1</f>
        <v>16</v>
      </c>
    </row>
    <row r="3" spans="1:17" s="288" customFormat="1" ht="25.5">
      <c r="B3" s="256"/>
      <c r="C3" s="257" t="s">
        <v>328</v>
      </c>
      <c r="D3" s="258"/>
      <c r="E3" s="259"/>
      <c r="F3" s="259"/>
      <c r="G3" s="260"/>
      <c r="H3" s="261" t="s">
        <v>329</v>
      </c>
      <c r="I3" s="262"/>
      <c r="J3" s="263"/>
      <c r="K3" s="263"/>
      <c r="L3" s="260"/>
      <c r="M3" s="261" t="s">
        <v>330</v>
      </c>
      <c r="N3" s="262"/>
      <c r="O3" s="263"/>
      <c r="P3" s="263"/>
      <c r="Q3" s="260"/>
    </row>
    <row r="4" spans="1:17" s="268" customFormat="1">
      <c r="A4" s="265"/>
      <c r="B4" s="266" t="s">
        <v>331</v>
      </c>
      <c r="C4" s="267" t="s">
        <v>254</v>
      </c>
      <c r="D4" s="267" t="s">
        <v>256</v>
      </c>
      <c r="E4" s="267" t="s">
        <v>258</v>
      </c>
      <c r="F4" s="267" t="s">
        <v>260</v>
      </c>
      <c r="G4" s="267"/>
      <c r="H4" s="267" t="s">
        <v>254</v>
      </c>
      <c r="I4" s="267" t="s">
        <v>256</v>
      </c>
      <c r="J4" s="267" t="s">
        <v>258</v>
      </c>
      <c r="K4" s="267" t="s">
        <v>260</v>
      </c>
      <c r="L4" s="267"/>
      <c r="M4" s="267" t="s">
        <v>254</v>
      </c>
      <c r="N4" s="267" t="s">
        <v>256</v>
      </c>
      <c r="O4" s="267" t="s">
        <v>258</v>
      </c>
      <c r="P4" s="267" t="s">
        <v>260</v>
      </c>
      <c r="Q4" s="267"/>
    </row>
    <row r="5" spans="1:17" s="288" customFormat="1" ht="5.0999999999999996" customHeight="1">
      <c r="A5" s="269"/>
      <c r="B5" s="270"/>
      <c r="E5" s="271"/>
      <c r="F5" s="271"/>
      <c r="G5" s="271"/>
      <c r="J5" s="271"/>
      <c r="K5" s="271"/>
      <c r="L5" s="271"/>
      <c r="M5" s="271"/>
      <c r="N5" s="271"/>
      <c r="O5" s="271"/>
      <c r="P5" s="271"/>
      <c r="Q5" s="271"/>
    </row>
    <row r="6" spans="1:17" s="288" customFormat="1">
      <c r="B6" s="270"/>
      <c r="C6" s="272"/>
      <c r="D6" s="272"/>
      <c r="E6" s="271"/>
      <c r="F6" s="271"/>
      <c r="G6" s="271"/>
      <c r="H6" s="272"/>
      <c r="I6" s="272"/>
      <c r="J6" s="271"/>
      <c r="K6" s="271"/>
      <c r="L6" s="271"/>
      <c r="M6" s="272"/>
      <c r="N6" s="272"/>
      <c r="O6" s="271"/>
      <c r="P6" s="271"/>
      <c r="Q6" s="271"/>
    </row>
    <row r="7" spans="1:17" s="288" customFormat="1" hidden="1">
      <c r="A7" s="269"/>
      <c r="B7" s="270"/>
      <c r="C7" s="272">
        <v>0</v>
      </c>
      <c r="D7" s="273">
        <f>(1+C7)-1</f>
        <v>0</v>
      </c>
      <c r="E7" s="271">
        <f t="shared" ref="E7:E9" si="2">(1+C7)*(1+E6)-1</f>
        <v>0</v>
      </c>
      <c r="F7" s="271">
        <f t="shared" ref="F7:F9" si="3">(1+C7)*(1+F6)-1</f>
        <v>0</v>
      </c>
      <c r="G7" s="271"/>
      <c r="H7" s="272">
        <v>0</v>
      </c>
      <c r="I7" s="273">
        <f>(1+H7)-1</f>
        <v>0</v>
      </c>
      <c r="J7" s="271">
        <f>(1+H7)*(1+J6)-1</f>
        <v>0</v>
      </c>
      <c r="K7" s="271">
        <f>(1+H7)*(1+K6)-1</f>
        <v>0</v>
      </c>
      <c r="L7" s="271"/>
      <c r="M7" s="272">
        <v>0</v>
      </c>
      <c r="N7" s="273">
        <f>(1+M7)-1</f>
        <v>0</v>
      </c>
      <c r="O7" s="271">
        <f>(1+M7)*(1+O6)-1</f>
        <v>0</v>
      </c>
      <c r="P7" s="271">
        <f>(1+M7)*(1+P6)-1</f>
        <v>0</v>
      </c>
      <c r="Q7" s="271"/>
    </row>
    <row r="8" spans="1:17" s="288" customFormat="1" hidden="1">
      <c r="A8" s="269"/>
      <c r="B8" s="270">
        <f t="shared" ref="B8:B30" si="4">B62</f>
        <v>42338</v>
      </c>
      <c r="C8" s="275">
        <f t="shared" ref="C8:C9" si="5">+Q62</f>
        <v>-3.2962462399999996E-2</v>
      </c>
      <c r="D8" s="273">
        <f>(1+C8)-1</f>
        <v>-3.2962462400000003E-2</v>
      </c>
      <c r="E8" s="271">
        <f t="shared" si="2"/>
        <v>-3.2962462400000003E-2</v>
      </c>
      <c r="F8" s="271">
        <f t="shared" si="3"/>
        <v>-3.2962462400000003E-2</v>
      </c>
      <c r="G8" s="271"/>
      <c r="H8" s="275">
        <f t="shared" ref="H8:H9" si="6">+R62</f>
        <v>-3.6583360000000002E-2</v>
      </c>
      <c r="I8" s="273">
        <f>(1+H8)-1</f>
        <v>-3.6583359999999954E-2</v>
      </c>
      <c r="J8" s="271">
        <f t="shared" ref="J8:J9" si="7">(1+H8)*(1+J7)-1</f>
        <v>-3.6583359999999954E-2</v>
      </c>
      <c r="K8" s="271">
        <f t="shared" ref="K8:K9" si="8">(1+H8)*(1+K7)-1</f>
        <v>-3.6583359999999954E-2</v>
      </c>
      <c r="L8" s="271"/>
      <c r="M8" s="275">
        <f t="shared" ref="M8:M9" si="9">S62</f>
        <v>-3.6583360000000002E-2</v>
      </c>
      <c r="N8" s="273">
        <f>(1+M8)-1</f>
        <v>-3.6583359999999954E-2</v>
      </c>
      <c r="O8" s="271">
        <f t="shared" ref="O8:O9" si="10">(1+M8)*(1+O7)-1</f>
        <v>-3.6583359999999954E-2</v>
      </c>
      <c r="P8" s="271">
        <f t="shared" ref="P8:P9" si="11">(1+M8)*(1+P7)-1</f>
        <v>-3.6583359999999954E-2</v>
      </c>
      <c r="Q8" s="271"/>
    </row>
    <row r="9" spans="1:17" s="288" customFormat="1" hidden="1">
      <c r="A9" s="269"/>
      <c r="B9" s="270">
        <f t="shared" si="4"/>
        <v>42369</v>
      </c>
      <c r="C9" s="275">
        <f t="shared" si="5"/>
        <v>3.6084660383293955E-3</v>
      </c>
      <c r="D9" s="273">
        <f>(1+D8)*(1+C9)-1</f>
        <v>-2.9472940287780802E-2</v>
      </c>
      <c r="E9" s="271">
        <f t="shared" si="2"/>
        <v>-2.9472940287780802E-2</v>
      </c>
      <c r="F9" s="271">
        <f t="shared" si="3"/>
        <v>-2.9472940287780802E-2</v>
      </c>
      <c r="G9" s="271"/>
      <c r="H9" s="275">
        <f t="shared" si="6"/>
        <v>2.9159264613750056E-3</v>
      </c>
      <c r="I9" s="273">
        <f>(1+I8)*(1+H9)-1</f>
        <v>-3.3774107926095032E-2</v>
      </c>
      <c r="J9" s="271">
        <f t="shared" si="7"/>
        <v>-3.3774107926095032E-2</v>
      </c>
      <c r="K9" s="271">
        <f t="shared" si="8"/>
        <v>-3.3774107926095032E-2</v>
      </c>
      <c r="L9" s="271"/>
      <c r="M9" s="275">
        <f t="shared" si="9"/>
        <v>2.9159264613750056E-3</v>
      </c>
      <c r="N9" s="273">
        <f>(1+N8)*(1+M9)-1</f>
        <v>-3.3774107926095032E-2</v>
      </c>
      <c r="O9" s="271">
        <f t="shared" si="10"/>
        <v>-3.3774107926095032E-2</v>
      </c>
      <c r="P9" s="271">
        <f t="shared" si="11"/>
        <v>-3.3774107926095032E-2</v>
      </c>
      <c r="Q9" s="271"/>
    </row>
    <row r="10" spans="1:17" s="288" customFormat="1" hidden="1">
      <c r="A10" s="269"/>
      <c r="B10" s="270">
        <f t="shared" si="4"/>
        <v>42400</v>
      </c>
      <c r="C10" s="275">
        <f t="shared" ref="C10" si="12">+Q64</f>
        <v>4.1014800166914174E-2</v>
      </c>
      <c r="D10" s="273">
        <f>+C10</f>
        <v>4.1014800166914174E-2</v>
      </c>
      <c r="E10" s="271">
        <f>+D10</f>
        <v>4.1014800166914174E-2</v>
      </c>
      <c r="F10" s="271">
        <f t="shared" ref="F10" si="13">(1+C10)*(1+F9)-1</f>
        <v>1.0333033122898572E-2</v>
      </c>
      <c r="G10" s="271"/>
      <c r="H10" s="275">
        <f t="shared" ref="H10" si="14">+R64</f>
        <v>2.8667995566632361E-2</v>
      </c>
      <c r="I10" s="273">
        <f>+H10</f>
        <v>2.8667995566632361E-2</v>
      </c>
      <c r="J10" s="271">
        <f>+I10</f>
        <v>2.8667995566632361E-2</v>
      </c>
      <c r="K10" s="271">
        <f t="shared" ref="K10" si="15">(1+H10)*(1+K9)-1</f>
        <v>-6.07434833575482E-3</v>
      </c>
      <c r="L10" s="271"/>
      <c r="M10" s="275">
        <f t="shared" ref="M10" si="16">S64</f>
        <v>2.8667995566632361E-2</v>
      </c>
      <c r="N10" s="273">
        <f>+M10</f>
        <v>2.8667995566632361E-2</v>
      </c>
      <c r="O10" s="271">
        <f>+N10</f>
        <v>2.8667995566632361E-2</v>
      </c>
      <c r="P10" s="271">
        <f t="shared" ref="P10" si="17">(1+M10)*(1+P9)-1</f>
        <v>-6.07434833575482E-3</v>
      </c>
      <c r="Q10" s="271"/>
    </row>
    <row r="11" spans="1:17" s="288" customFormat="1" hidden="1">
      <c r="A11" s="269"/>
      <c r="B11" s="270">
        <f t="shared" si="4"/>
        <v>42429</v>
      </c>
      <c r="C11" s="275">
        <f t="shared" ref="C11:C27" si="18">+Q65</f>
        <v>1.8535571378697085E-2</v>
      </c>
      <c r="D11" s="273">
        <f>(1+D10)*(1+C11)-1</f>
        <v>6.0310604301687887E-2</v>
      </c>
      <c r="E11" s="271">
        <f t="shared" ref="E11:E21" si="19">(1+C11)*(1+E10)-1</f>
        <v>6.0310604301687887E-2</v>
      </c>
      <c r="F11" s="271">
        <f t="shared" ref="F11:F22" si="20">(1+C11)*(1+F10)-1</f>
        <v>2.9060133174603431E-2</v>
      </c>
      <c r="G11" s="271"/>
      <c r="H11" s="275">
        <f t="shared" ref="H11:H27" si="21">+R65</f>
        <v>1.7185165924326208E-2</v>
      </c>
      <c r="I11" s="273">
        <f>(1+I10)*(1+H11)-1</f>
        <v>4.6345825751489267E-2</v>
      </c>
      <c r="J11" s="271">
        <f t="shared" ref="J11:J21" si="22">(1+H11)*(1+J10)-1</f>
        <v>4.6345825751489267E-2</v>
      </c>
      <c r="K11" s="271">
        <f t="shared" ref="K11:K22" si="23">(1+H11)*(1+K10)-1</f>
        <v>1.1006428904539289E-2</v>
      </c>
      <c r="L11" s="271"/>
      <c r="M11" s="275">
        <f t="shared" ref="M11:M27" si="24">S65</f>
        <v>1.4238648635022551E-2</v>
      </c>
      <c r="N11" s="273">
        <f>(1+N10)*(1+M11)-1</f>
        <v>4.3314837717598698E-2</v>
      </c>
      <c r="O11" s="271">
        <f t="shared" ref="O11:O21" si="25">(1+M11)*(1+O10)-1</f>
        <v>4.3314837717598698E-2</v>
      </c>
      <c r="P11" s="271">
        <f t="shared" ref="P11:P22" si="26">(1+M11)*(1+P10)-1</f>
        <v>8.0778097876281763E-3</v>
      </c>
      <c r="Q11" s="271"/>
    </row>
    <row r="12" spans="1:17" s="288" customFormat="1" hidden="1">
      <c r="A12" s="269"/>
      <c r="B12" s="270">
        <f t="shared" si="4"/>
        <v>42460</v>
      </c>
      <c r="C12" s="275">
        <f t="shared" si="18"/>
        <v>9.2075371447756044E-2</v>
      </c>
      <c r="D12" s="273">
        <f>(1+D11)*(1+C12)-1</f>
        <v>0.15793909704276055</v>
      </c>
      <c r="E12" s="271">
        <f t="shared" si="19"/>
        <v>0.15793909704276055</v>
      </c>
      <c r="F12" s="271">
        <f t="shared" si="20"/>
        <v>0.12381122717873239</v>
      </c>
      <c r="G12" s="271"/>
      <c r="H12" s="275">
        <f t="shared" si="21"/>
        <v>9.0080017365557347E-2</v>
      </c>
      <c r="I12" s="273">
        <f>(1+I11)*(1+H12)-1</f>
        <v>0.1406006759055618</v>
      </c>
      <c r="J12" s="271">
        <f t="shared" si="22"/>
        <v>0.1406006759055618</v>
      </c>
      <c r="K12" s="271">
        <f t="shared" si="23"/>
        <v>0.10207790557695029</v>
      </c>
      <c r="L12" s="271"/>
      <c r="M12" s="275">
        <f t="shared" si="24"/>
        <v>7.1550943485100521E-2</v>
      </c>
      <c r="N12" s="273">
        <f>(1+N11)*(1+M12)-1</f>
        <v>0.11796499870829735</v>
      </c>
      <c r="O12" s="271">
        <f t="shared" si="25"/>
        <v>0.11796499870829735</v>
      </c>
      <c r="P12" s="271">
        <f t="shared" si="26"/>
        <v>8.0206728184326614E-2</v>
      </c>
      <c r="Q12" s="271"/>
    </row>
    <row r="13" spans="1:17" s="288" customFormat="1" hidden="1">
      <c r="A13" s="269"/>
      <c r="B13" s="270">
        <f t="shared" si="4"/>
        <v>42490</v>
      </c>
      <c r="C13" s="275">
        <f t="shared" si="18"/>
        <v>3.1235076918259785E-2</v>
      </c>
      <c r="D13" s="273">
        <f>+C13</f>
        <v>3.1235076918259785E-2</v>
      </c>
      <c r="E13" s="271">
        <f t="shared" si="19"/>
        <v>0.19410741380555163</v>
      </c>
      <c r="F13" s="271">
        <f t="shared" si="20"/>
        <v>0.15891355730126411</v>
      </c>
      <c r="G13" s="271"/>
      <c r="H13" s="275">
        <f t="shared" si="21"/>
        <v>2.8349657881228105E-2</v>
      </c>
      <c r="I13" s="273">
        <f>+H13</f>
        <v>2.8349657881228105E-2</v>
      </c>
      <c r="J13" s="271">
        <f t="shared" si="22"/>
        <v>0.17293631484658212</v>
      </c>
      <c r="K13" s="271">
        <f t="shared" si="23"/>
        <v>0.13332143715851719</v>
      </c>
      <c r="L13" s="271"/>
      <c r="M13" s="275">
        <f t="shared" si="24"/>
        <v>2.2973931362468371E-2</v>
      </c>
      <c r="N13" s="273">
        <f>+M13</f>
        <v>2.2973931362468371E-2</v>
      </c>
      <c r="O13" s="271">
        <f t="shared" si="25"/>
        <v>0.14364904985426374</v>
      </c>
      <c r="P13" s="271">
        <f t="shared" si="26"/>
        <v>0.10502332341490983</v>
      </c>
      <c r="Q13" s="271"/>
    </row>
    <row r="14" spans="1:17" s="288" customFormat="1" hidden="1">
      <c r="A14" s="269"/>
      <c r="B14" s="270">
        <f t="shared" si="4"/>
        <v>42521</v>
      </c>
      <c r="C14" s="275">
        <f t="shared" si="18"/>
        <v>-6.5197366410439123E-3</v>
      </c>
      <c r="D14" s="273">
        <f>(1+D13)*(1+C14)-1</f>
        <v>2.4511695801746169E-2</v>
      </c>
      <c r="E14" s="271">
        <f t="shared" si="19"/>
        <v>0.18632214794642143</v>
      </c>
      <c r="F14" s="271">
        <f t="shared" si="20"/>
        <v>0.15135774611792452</v>
      </c>
      <c r="G14" s="271"/>
      <c r="H14" s="275">
        <f t="shared" si="21"/>
        <v>-1.1846750772243611E-2</v>
      </c>
      <c r="I14" s="273">
        <f>(1+I13)*(1+H14)-1</f>
        <v>1.6167055777587258E-2</v>
      </c>
      <c r="J14" s="271">
        <f t="shared" si="22"/>
        <v>0.15904083065288077</v>
      </c>
      <c r="K14" s="271">
        <f t="shared" si="23"/>
        <v>0.11989526054765931</v>
      </c>
      <c r="L14" s="271"/>
      <c r="M14" s="893">
        <f t="shared" si="24"/>
        <v>-9.6507958713188541E-3</v>
      </c>
      <c r="N14" s="894">
        <f>(1+N13)*(1+M14)-1</f>
        <v>1.3101418769208673E-2</v>
      </c>
      <c r="O14" s="892">
        <f t="shared" si="25"/>
        <v>0.13261192632569241</v>
      </c>
      <c r="P14" s="271">
        <f t="shared" si="26"/>
        <v>9.4358968887586103E-2</v>
      </c>
      <c r="Q14" s="271"/>
    </row>
    <row r="15" spans="1:17" s="288" customFormat="1" hidden="1">
      <c r="A15" s="269"/>
      <c r="B15" s="270">
        <f t="shared" si="4"/>
        <v>42551</v>
      </c>
      <c r="C15" s="275">
        <f t="shared" si="18"/>
        <v>-1.0257493443818046E-2</v>
      </c>
      <c r="D15" s="273">
        <f>(1+D14)*(1+C15)-1</f>
        <v>1.4002773798944768E-2</v>
      </c>
      <c r="E15" s="271">
        <f t="shared" si="19"/>
        <v>0.17415345629160472</v>
      </c>
      <c r="F15" s="271">
        <f t="shared" si="20"/>
        <v>0.13954770158563079</v>
      </c>
      <c r="G15" s="271"/>
      <c r="H15" s="275">
        <f t="shared" si="21"/>
        <v>-1.1979189827678522E-2</v>
      </c>
      <c r="I15" s="273">
        <f>(1+I14)*(1+H15)-1</f>
        <v>3.9941977197943679E-3</v>
      </c>
      <c r="J15" s="271">
        <f t="shared" si="22"/>
        <v>0.14515646052445974</v>
      </c>
      <c r="K15" s="271">
        <f t="shared" si="23"/>
        <v>0.10647982263444145</v>
      </c>
      <c r="L15" s="271"/>
      <c r="M15" s="275">
        <f t="shared" si="24"/>
        <v>-9.7325370199357226E-3</v>
      </c>
      <c r="N15" s="273">
        <f>(1+N14)*(1+M15)-1</f>
        <v>3.2413717060879588E-3</v>
      </c>
      <c r="O15" s="271">
        <f t="shared" si="25"/>
        <v>0.12158873882350685</v>
      </c>
      <c r="P15" s="271">
        <f t="shared" si="26"/>
        <v>8.3708079709789107E-2</v>
      </c>
      <c r="Q15" s="271"/>
    </row>
    <row r="16" spans="1:17" s="288" customFormat="1" hidden="1">
      <c r="A16" s="269"/>
      <c r="B16" s="270">
        <f t="shared" si="4"/>
        <v>42582</v>
      </c>
      <c r="C16" s="275">
        <f t="shared" si="18"/>
        <v>1.4253481443984122E-2</v>
      </c>
      <c r="D16" s="273">
        <f>+C16</f>
        <v>1.4253481443984122E-2</v>
      </c>
      <c r="E16" s="271">
        <f t="shared" si="19"/>
        <v>0.19088923079324682</v>
      </c>
      <c r="F16" s="271">
        <f t="shared" si="20"/>
        <v>0.15579022360471639</v>
      </c>
      <c r="G16" s="271"/>
      <c r="H16" s="987">
        <f t="shared" si="21"/>
        <v>1.1385897336298949E-2</v>
      </c>
      <c r="I16" s="988">
        <f>+H16</f>
        <v>1.1385897336298949E-2</v>
      </c>
      <c r="J16" s="989">
        <f t="shared" si="22"/>
        <v>0.15819509441799084</v>
      </c>
      <c r="K16" s="989">
        <f t="shared" si="23"/>
        <v>0.11907808829964361</v>
      </c>
      <c r="L16" s="989"/>
      <c r="M16" s="275">
        <f t="shared" si="24"/>
        <v>9.2227888418232543E-3</v>
      </c>
      <c r="N16" s="273">
        <f>+M16</f>
        <v>9.2227888418232543E-3</v>
      </c>
      <c r="O16" s="271">
        <f t="shared" si="25"/>
        <v>0.13193291492904291</v>
      </c>
      <c r="P16" s="271">
        <f t="shared" si="26"/>
        <v>9.3702890495130253E-2</v>
      </c>
      <c r="Q16" s="271"/>
    </row>
    <row r="17" spans="1:17" s="288" customFormat="1" hidden="1">
      <c r="A17" s="269"/>
      <c r="B17" s="270">
        <f t="shared" si="4"/>
        <v>42613</v>
      </c>
      <c r="C17" s="275">
        <f t="shared" si="18"/>
        <v>2.2984373129249724E-2</v>
      </c>
      <c r="D17" s="273">
        <f>(1+D16)*(1+C17)-1</f>
        <v>3.7565461909133235E-2</v>
      </c>
      <c r="E17" s="271">
        <f t="shared" si="19"/>
        <v>0.21826107322940413</v>
      </c>
      <c r="F17" s="271">
        <f t="shared" si="20"/>
        <v>0.18235533736318632</v>
      </c>
      <c r="G17" s="271"/>
      <c r="H17" s="987">
        <f t="shared" si="21"/>
        <v>1.9202614437701576E-2</v>
      </c>
      <c r="I17" s="988">
        <f>(1+I16)*(1+H17)-1</f>
        <v>3.0807150770576719E-2</v>
      </c>
      <c r="J17" s="989">
        <f t="shared" si="22"/>
        <v>0.18043546825973689</v>
      </c>
      <c r="K17" s="989">
        <f t="shared" si="23"/>
        <v>0.14056731335494188</v>
      </c>
      <c r="L17" s="989"/>
      <c r="M17" s="275">
        <f t="shared" si="24"/>
        <v>1.5581899884729153E-2</v>
      </c>
      <c r="N17" s="273">
        <f>(1+N16)*(1+M17)-1</f>
        <v>2.4948397298943714E-2</v>
      </c>
      <c r="O17" s="271">
        <f t="shared" si="25"/>
        <v>0.14957058028569703</v>
      </c>
      <c r="P17" s="271">
        <f t="shared" si="26"/>
        <v>0.11074485943846435</v>
      </c>
      <c r="Q17" s="271"/>
    </row>
    <row r="18" spans="1:17" s="288" customFormat="1" hidden="1">
      <c r="A18" s="269"/>
      <c r="B18" s="270">
        <f t="shared" si="4"/>
        <v>42643</v>
      </c>
      <c r="C18" s="275">
        <f t="shared" si="18"/>
        <v>3.5084674505654799E-2</v>
      </c>
      <c r="D18" s="273">
        <f>(1+D17)*(1+C18)-1</f>
        <v>7.3968108418524636E-2</v>
      </c>
      <c r="E18" s="271">
        <f t="shared" si="19"/>
        <v>0.26100336644656741</v>
      </c>
      <c r="F18" s="271">
        <f t="shared" si="20"/>
        <v>0.22383788952459738</v>
      </c>
      <c r="G18" s="271"/>
      <c r="H18" s="987">
        <f t="shared" si="21"/>
        <v>3.0125566010869711E-2</v>
      </c>
      <c r="I18" s="988">
        <f>(1+I17)*(1+H18)-1</f>
        <v>6.1860799635592212E-2</v>
      </c>
      <c r="J18" s="989">
        <f t="shared" si="22"/>
        <v>0.2159967548803674</v>
      </c>
      <c r="K18" s="989">
        <f t="shared" si="23"/>
        <v>0.17492754924325649</v>
      </c>
      <c r="L18" s="989"/>
      <c r="M18" s="275">
        <f t="shared" si="24"/>
        <v>2.4505247454410874E-2</v>
      </c>
      <c r="N18" s="273">
        <f>(1+N17)*(1+M18)-1</f>
        <v>5.0065011402756321E-2</v>
      </c>
      <c r="O18" s="271">
        <f t="shared" si="25"/>
        <v>0.17774109182190889</v>
      </c>
      <c r="P18" s="271">
        <f t="shared" si="26"/>
        <v>0.13796393707771881</v>
      </c>
      <c r="Q18" s="271"/>
    </row>
    <row r="19" spans="1:17" s="288" customFormat="1" hidden="1">
      <c r="A19" s="269"/>
      <c r="B19" s="270">
        <f t="shared" si="4"/>
        <v>42674</v>
      </c>
      <c r="C19" s="275">
        <f t="shared" si="18"/>
        <v>3.306356145695271E-2</v>
      </c>
      <c r="D19" s="273">
        <f>+C19</f>
        <v>3.306356145695271E-2</v>
      </c>
      <c r="E19" s="271">
        <f t="shared" si="19"/>
        <v>0.30269662875049774</v>
      </c>
      <c r="F19" s="271">
        <f t="shared" si="20"/>
        <v>0.26430232879824134</v>
      </c>
      <c r="G19" s="271"/>
      <c r="H19" s="987">
        <f t="shared" si="21"/>
        <v>3.0577809329578726E-2</v>
      </c>
      <c r="I19" s="988">
        <f>+H19</f>
        <v>3.0577809329578726E-2</v>
      </c>
      <c r="J19" s="989">
        <f t="shared" si="22"/>
        <v>0.25317927179648581</v>
      </c>
      <c r="K19" s="989">
        <f t="shared" si="23"/>
        <v>0.21085425982008599</v>
      </c>
      <c r="L19" s="989"/>
      <c r="M19" s="275">
        <f t="shared" si="24"/>
        <v>2.4867053435964803E-2</v>
      </c>
      <c r="N19" s="273">
        <f>+M19</f>
        <v>2.4867053435964803E-2</v>
      </c>
      <c r="O19" s="271">
        <f t="shared" si="25"/>
        <v>0.20702804248597584</v>
      </c>
      <c r="P19" s="271">
        <f t="shared" si="26"/>
        <v>0.16626174710923136</v>
      </c>
      <c r="Q19" s="271"/>
    </row>
    <row r="20" spans="1:17" s="288" customFormat="1" hidden="1">
      <c r="A20" s="269"/>
      <c r="B20" s="270">
        <f t="shared" si="4"/>
        <v>42704</v>
      </c>
      <c r="C20" s="275">
        <f t="shared" si="18"/>
        <v>2.3260433830066731E-2</v>
      </c>
      <c r="D20" s="273">
        <f>(1+D19)*(1+C20)-1</f>
        <v>5.7093068070475317E-2</v>
      </c>
      <c r="E20" s="271">
        <f t="shared" si="19"/>
        <v>0.33299791748419971</v>
      </c>
      <c r="F20" s="271">
        <f t="shared" si="20"/>
        <v>0.29371054945845221</v>
      </c>
      <c r="G20" s="271"/>
      <c r="H20" s="987">
        <f t="shared" si="21"/>
        <v>2.1905354425390888E-2</v>
      </c>
      <c r="I20" s="988">
        <f>(1+I19)*(1+H20)-1</f>
        <v>5.3152981505885988E-2</v>
      </c>
      <c r="J20" s="989">
        <f t="shared" si="22"/>
        <v>0.28063060790374106</v>
      </c>
      <c r="K20" s="989">
        <f t="shared" si="23"/>
        <v>0.23737845153893922</v>
      </c>
      <c r="L20" s="989"/>
      <c r="M20" s="275">
        <f t="shared" si="24"/>
        <v>1.7913543331938758E-2</v>
      </c>
      <c r="N20" s="273">
        <f>(1+N19)*(1+M20)-1</f>
        <v>4.3226053807166265E-2</v>
      </c>
      <c r="O20" s="271">
        <f t="shared" si="25"/>
        <v>0.22865019162791378</v>
      </c>
      <c r="P20" s="271">
        <f t="shared" si="26"/>
        <v>0.18715362745245523</v>
      </c>
      <c r="Q20" s="271"/>
    </row>
    <row r="21" spans="1:17" s="288" customFormat="1" hidden="1">
      <c r="A21" s="269"/>
      <c r="B21" s="270">
        <f t="shared" si="4"/>
        <v>42735</v>
      </c>
      <c r="C21" s="275">
        <f t="shared" si="18"/>
        <v>1.4080060056729285E-2</v>
      </c>
      <c r="D21" s="273">
        <f>(1+D20)*(1+C21)-1</f>
        <v>7.1977001954459885E-2</v>
      </c>
      <c r="E21" s="271">
        <f t="shared" si="19"/>
        <v>0.35176660821787231</v>
      </c>
      <c r="F21" s="271">
        <f t="shared" si="20"/>
        <v>0.3119260716908514</v>
      </c>
      <c r="G21" s="271"/>
      <c r="H21" s="987">
        <f t="shared" si="21"/>
        <v>1.1944528089121345E-2</v>
      </c>
      <c r="I21" s="988">
        <f>(1+I20)*(1+H21)-1</f>
        <v>6.5732396875624932E-2</v>
      </c>
      <c r="J21" s="989">
        <f t="shared" si="22"/>
        <v>0.2959271361716358</v>
      </c>
      <c r="K21" s="989">
        <f t="shared" si="23"/>
        <v>0.2521583532102194</v>
      </c>
      <c r="L21" s="989"/>
      <c r="M21" s="275">
        <f t="shared" si="24"/>
        <v>9.806182969447446E-3</v>
      </c>
      <c r="N21" s="273">
        <f>(1+N20)*(1+M21)-1</f>
        <v>5.3456119369293953E-2</v>
      </c>
      <c r="O21" s="271">
        <f t="shared" si="25"/>
        <v>0.24069856021246361</v>
      </c>
      <c r="P21" s="271">
        <f t="shared" si="26"/>
        <v>0.19879507313609723</v>
      </c>
      <c r="Q21" s="271"/>
    </row>
    <row r="22" spans="1:17" s="288" customFormat="1" hidden="1">
      <c r="A22" s="269"/>
      <c r="B22" s="270">
        <f t="shared" si="4"/>
        <v>42766</v>
      </c>
      <c r="C22" s="275">
        <f t="shared" si="18"/>
        <v>2.2027638133975708E-2</v>
      </c>
      <c r="D22" s="273">
        <f>+C22</f>
        <v>2.2027638133975708E-2</v>
      </c>
      <c r="E22" s="271">
        <f>+D22</f>
        <v>2.2027638133975708E-2</v>
      </c>
      <c r="F22" s="271">
        <f t="shared" si="20"/>
        <v>0.34082470445658575</v>
      </c>
      <c r="G22" s="271"/>
      <c r="H22" s="987">
        <f t="shared" si="21"/>
        <v>1.9229518792943906E-2</v>
      </c>
      <c r="I22" s="988">
        <f>+H22</f>
        <v>1.9229518792943906E-2</v>
      </c>
      <c r="J22" s="989">
        <f>+I22</f>
        <v>1.9229518792943906E-2</v>
      </c>
      <c r="K22" s="989">
        <f t="shared" si="23"/>
        <v>0.27623675579501694</v>
      </c>
      <c r="L22" s="989"/>
      <c r="M22" s="275">
        <f t="shared" si="24"/>
        <v>1.5829338550777089E-2</v>
      </c>
      <c r="N22" s="273">
        <f>+M22</f>
        <v>1.5829338550777089E-2</v>
      </c>
      <c r="O22" s="271">
        <f>+N22</f>
        <v>1.5829338550777089E-2</v>
      </c>
      <c r="P22" s="271">
        <f t="shared" si="26"/>
        <v>0.21777120620177204</v>
      </c>
      <c r="Q22" s="271"/>
    </row>
    <row r="23" spans="1:17" s="288" customFormat="1" hidden="1">
      <c r="A23" s="269"/>
      <c r="B23" s="270">
        <f t="shared" si="4"/>
        <v>42794</v>
      </c>
      <c r="C23" s="275">
        <f t="shared" si="18"/>
        <v>1.7465264903318782E-2</v>
      </c>
      <c r="D23" s="273">
        <f>(1+D22)*(1+C23)-1</f>
        <v>3.9877621572498745E-2</v>
      </c>
      <c r="E23" s="271">
        <f t="shared" ref="E23:E27" si="27">(1+C23)*(1+E22)-1</f>
        <v>3.9877621572498745E-2</v>
      </c>
      <c r="F23" s="271">
        <f t="shared" ref="F23:F27" si="28">(1+C23)*(1+F22)-1</f>
        <v>0.36424256310883396</v>
      </c>
      <c r="G23" s="271"/>
      <c r="H23" s="275">
        <f t="shared" si="21"/>
        <v>1.579098501139058E-2</v>
      </c>
      <c r="I23" s="273">
        <f>(1+I22)*(1+H23)-1</f>
        <v>3.5324156847370114E-2</v>
      </c>
      <c r="J23" s="271">
        <f t="shared" ref="J23:J27" si="29">(1+H23)*(1+J22)-1</f>
        <v>3.5324156847370114E-2</v>
      </c>
      <c r="K23" s="271">
        <f t="shared" ref="K23:K27" si="30">(1+H23)*(1+K22)-1</f>
        <v>0.2963897912767619</v>
      </c>
      <c r="L23" s="271"/>
      <c r="M23" s="275">
        <f t="shared" si="24"/>
        <v>1.3031010417375899E-2</v>
      </c>
      <c r="N23" s="273">
        <f>(1+N22)*(1+M23)-1</f>
        <v>2.906662124370829E-2</v>
      </c>
      <c r="O23" s="271">
        <f t="shared" ref="O23:O27" si="31">(1+M23)*(1+O22)-1</f>
        <v>2.906662124370829E-2</v>
      </c>
      <c r="P23" s="271">
        <f t="shared" ref="P23:P27" si="32">(1+M23)*(1+P22)-1</f>
        <v>0.23363999547576775</v>
      </c>
      <c r="Q23" s="271"/>
    </row>
    <row r="24" spans="1:17" s="288" customFormat="1" hidden="1">
      <c r="A24" s="269"/>
      <c r="B24" s="270">
        <f t="shared" si="4"/>
        <v>42825</v>
      </c>
      <c r="C24" s="275">
        <f t="shared" si="18"/>
        <v>9.7294494776177971E-3</v>
      </c>
      <c r="D24" s="273">
        <f>(1+D23)*(1+C24)-1</f>
        <v>4.9995058354493915E-2</v>
      </c>
      <c r="E24" s="271">
        <f t="shared" si="27"/>
        <v>4.9995058354493915E-2</v>
      </c>
      <c r="F24" s="271">
        <f t="shared" si="28"/>
        <v>0.37751589220181736</v>
      </c>
      <c r="G24" s="271"/>
      <c r="H24" s="275">
        <f t="shared" si="21"/>
        <v>8.4101853777962532E-3</v>
      </c>
      <c r="I24" s="273">
        <f>(1+I23)*(1+H24)-1</f>
        <v>4.4031424932567065E-2</v>
      </c>
      <c r="J24" s="271">
        <f t="shared" si="29"/>
        <v>4.4031424932567065E-2</v>
      </c>
      <c r="K24" s="271">
        <f t="shared" si="30"/>
        <v>0.30729266974328207</v>
      </c>
      <c r="L24" s="271"/>
      <c r="M24" s="275">
        <f t="shared" si="24"/>
        <v>6.9613680611978652E-3</v>
      </c>
      <c r="N24" s="273">
        <f>(1+N23)*(1+M24)-1</f>
        <v>3.623033275367904E-2</v>
      </c>
      <c r="O24" s="271">
        <f t="shared" si="31"/>
        <v>3.623033275367904E-2</v>
      </c>
      <c r="P24" s="271">
        <f t="shared" si="32"/>
        <v>0.24222781753928913</v>
      </c>
      <c r="Q24" s="271"/>
    </row>
    <row r="25" spans="1:17" s="288" customFormat="1" hidden="1">
      <c r="A25" s="269"/>
      <c r="B25" s="270">
        <f t="shared" si="4"/>
        <v>42855</v>
      </c>
      <c r="C25" s="275">
        <f t="shared" si="18"/>
        <v>-8.5570451068010308E-3</v>
      </c>
      <c r="D25" s="273">
        <f>+C25</f>
        <v>-8.5570451068010308E-3</v>
      </c>
      <c r="E25" s="271">
        <f t="shared" si="27"/>
        <v>4.1010203278236457E-2</v>
      </c>
      <c r="F25" s="271">
        <f t="shared" si="28"/>
        <v>0.36572842657691118</v>
      </c>
      <c r="G25" s="271"/>
      <c r="H25" s="275">
        <f t="shared" si="21"/>
        <v>-1.0121225114049464E-2</v>
      </c>
      <c r="I25" s="273">
        <f>+H25</f>
        <v>-1.0121225114049464E-2</v>
      </c>
      <c r="J25" s="271">
        <f t="shared" si="29"/>
        <v>3.3464547854682669E-2</v>
      </c>
      <c r="K25" s="271">
        <f t="shared" si="30"/>
        <v>0.29406126634286367</v>
      </c>
      <c r="L25" s="271"/>
      <c r="M25" s="275">
        <f t="shared" si="24"/>
        <v>-8.4013190875749082E-3</v>
      </c>
      <c r="N25" s="273">
        <f>+M25</f>
        <v>-8.4013190875749082E-3</v>
      </c>
      <c r="O25" s="271">
        <f t="shared" si="31"/>
        <v>2.752463107999148E-2</v>
      </c>
      <c r="P25" s="271">
        <f t="shared" si="32"/>
        <v>0.23179146526467975</v>
      </c>
      <c r="Q25" s="271"/>
    </row>
    <row r="26" spans="1:17" s="288" customFormat="1" hidden="1">
      <c r="A26" s="269"/>
      <c r="B26" s="270">
        <f t="shared" si="4"/>
        <v>42886</v>
      </c>
      <c r="C26" s="275">
        <f t="shared" si="18"/>
        <v>7.3267963581002196E-2</v>
      </c>
      <c r="D26" s="273">
        <f>(1+D25)*(1+C26)-1</f>
        <v>6.4083961204955298E-2</v>
      </c>
      <c r="E26" s="271">
        <f t="shared" si="27"/>
        <v>0.11728290093947802</v>
      </c>
      <c r="F26" s="271">
        <f t="shared" si="28"/>
        <v>0.46579256719688789</v>
      </c>
      <c r="G26" s="271"/>
      <c r="H26" s="275">
        <f t="shared" si="21"/>
        <v>7.1532281215962112E-2</v>
      </c>
      <c r="I26" s="273">
        <f>(1+I25)*(1+H26)-1</f>
        <v>6.0687061780804408E-2</v>
      </c>
      <c r="J26" s="271">
        <f t="shared" si="29"/>
        <v>0.10739062451855075</v>
      </c>
      <c r="K26" s="271">
        <f t="shared" si="30"/>
        <v>0.38662842075758519</v>
      </c>
      <c r="L26" s="271"/>
      <c r="M26" s="275">
        <f t="shared" si="24"/>
        <v>5.928107557636151E-2</v>
      </c>
      <c r="N26" s="273">
        <f>(1+N25)*(1+M26)-1</f>
        <v>5.0381717257014902E-2</v>
      </c>
      <c r="O26" s="271">
        <f t="shared" si="31"/>
        <v>8.8437396391617407E-2</v>
      </c>
      <c r="P26" s="271">
        <f t="shared" si="32"/>
        <v>0.3048133882113524</v>
      </c>
      <c r="Q26" s="271"/>
    </row>
    <row r="27" spans="1:17" s="288" customFormat="1" hidden="1">
      <c r="A27" s="269"/>
      <c r="B27" s="270">
        <f t="shared" si="4"/>
        <v>42916</v>
      </c>
      <c r="C27" s="275">
        <f t="shared" si="18"/>
        <v>2.8929885449622279E-2</v>
      </c>
      <c r="D27" s="273">
        <f>(1+D26)*(1+C27)-1</f>
        <v>9.4867788311394863E-2</v>
      </c>
      <c r="E27" s="271">
        <f t="shared" si="27"/>
        <v>0.14960576727847874</v>
      </c>
      <c r="F27" s="271">
        <f t="shared" si="28"/>
        <v>0.50819777825880164</v>
      </c>
      <c r="G27" s="271"/>
      <c r="H27" s="275">
        <f t="shared" si="21"/>
        <v>2.7592084706365018E-2</v>
      </c>
      <c r="I27" s="273">
        <f>(1+I26)*(1+H27)-1</f>
        <v>8.9953629036405802E-2</v>
      </c>
      <c r="J27" s="271">
        <f t="shared" si="29"/>
        <v>0.13794584043330116</v>
      </c>
      <c r="K27" s="271">
        <f t="shared" si="30"/>
        <v>0.4248883895993818</v>
      </c>
      <c r="L27" s="271"/>
      <c r="M27" s="275">
        <f t="shared" si="24"/>
        <v>2.2878036964923271E-2</v>
      </c>
      <c r="N27" s="273">
        <f>(1+N26)*(1+M27)-1</f>
        <v>7.4412389011700553E-2</v>
      </c>
      <c r="O27" s="271">
        <f t="shared" si="31"/>
        <v>0.11333870738026963</v>
      </c>
      <c r="P27" s="271">
        <f t="shared" si="32"/>
        <v>0.33466495713917843</v>
      </c>
      <c r="Q27" s="271"/>
    </row>
    <row r="28" spans="1:17" s="288" customFormat="1" hidden="1">
      <c r="A28" s="269"/>
      <c r="B28" s="270">
        <f t="shared" si="4"/>
        <v>42947</v>
      </c>
      <c r="C28" s="275">
        <f t="shared" ref="C28" si="33">+Q82</f>
        <v>3.0791247807930062E-4</v>
      </c>
      <c r="D28" s="273">
        <f>+C28</f>
        <v>3.0791247807930062E-4</v>
      </c>
      <c r="E28" s="271">
        <f t="shared" ref="E28" si="34">(1+C28)*(1+E27)-1</f>
        <v>0.14995974523909572</v>
      </c>
      <c r="F28" s="271">
        <f t="shared" ref="F28" si="35">(1+C28)*(1+F27)-1</f>
        <v>0.50866217117413903</v>
      </c>
      <c r="G28" s="271"/>
      <c r="H28" s="275">
        <f t="shared" ref="H28" si="36">+R82</f>
        <v>-8.9146991057920664E-4</v>
      </c>
      <c r="I28" s="273">
        <f>+H28</f>
        <v>-8.9146991057920664E-4</v>
      </c>
      <c r="J28" s="271">
        <f t="shared" ref="J28" si="37">(1+H28)*(1+J27)-1</f>
        <v>0.13693139595668602</v>
      </c>
      <c r="K28" s="271">
        <f t="shared" ref="K28" si="38">(1+H28)*(1+K27)-1</f>
        <v>0.42361814447412027</v>
      </c>
      <c r="L28" s="271"/>
      <c r="M28" s="275">
        <f t="shared" ref="M28" si="39">S82</f>
        <v>-7.3706094929788682E-4</v>
      </c>
      <c r="N28" s="273">
        <f>+M28</f>
        <v>-7.3706094929788682E-4</v>
      </c>
      <c r="O28" s="271">
        <f t="shared" ref="O28" si="40">(1+M28)*(1+O27)-1</f>
        <v>0.11251810889571789</v>
      </c>
      <c r="P28" s="271">
        <f t="shared" ref="P28" si="41">(1+M28)*(1+P27)-1</f>
        <v>0.33368122771887476</v>
      </c>
      <c r="Q28" s="271"/>
    </row>
    <row r="29" spans="1:17" s="288" customFormat="1" hidden="1">
      <c r="A29" s="269"/>
      <c r="B29" s="270">
        <f t="shared" si="4"/>
        <v>42978</v>
      </c>
      <c r="C29" s="275">
        <f t="shared" ref="C29:C34" si="42">+Q83</f>
        <v>-8.4594365262627997E-3</v>
      </c>
      <c r="D29" s="273">
        <f>(1+D28)*(1+C29)-1</f>
        <v>-8.1541288142473745E-3</v>
      </c>
      <c r="E29" s="271">
        <f t="shared" ref="E29" si="43">(1+C29)*(1+E28)-1</f>
        <v>0.14023173376648823</v>
      </c>
      <c r="F29" s="271">
        <f t="shared" ref="F29" si="44">(1+C29)*(1+F28)-1</f>
        <v>0.49589973929751752</v>
      </c>
      <c r="G29" s="271"/>
      <c r="H29" s="275">
        <f t="shared" ref="H29:H33" si="45">+R83</f>
        <v>-1.0299526573331953E-2</v>
      </c>
      <c r="I29" s="273">
        <f>(1+I28)*(1+H29)-1</f>
        <v>-1.1181814765877873E-2</v>
      </c>
      <c r="J29" s="271">
        <f t="shared" ref="J29" si="46">(1+H29)*(1+J28)-1</f>
        <v>0.12522154083197479</v>
      </c>
      <c r="K29" s="271">
        <f t="shared" ref="K29" si="47">(1+H29)*(1+K28)-1</f>
        <v>0.40895555156483154</v>
      </c>
      <c r="L29" s="271"/>
      <c r="M29" s="275">
        <f t="shared" ref="M29:M34" si="48">S83</f>
        <v>-8.5141758585621594E-3</v>
      </c>
      <c r="N29" s="273">
        <f>(1+N28)*(1+M29)-1</f>
        <v>-9.2449613413193577E-3</v>
      </c>
      <c r="O29" s="271">
        <f t="shared" ref="O29" si="49">(1+M29)*(1+O28)-1</f>
        <v>0.1030459340707448</v>
      </c>
      <c r="P29" s="271">
        <f t="shared" ref="P29" si="50">(1+M29)*(1+P28)-1</f>
        <v>0.32232603120681325</v>
      </c>
      <c r="Q29" s="271"/>
    </row>
    <row r="30" spans="1:17" s="288" customFormat="1" hidden="1">
      <c r="A30" s="269"/>
      <c r="B30" s="270">
        <f t="shared" si="4"/>
        <v>43008</v>
      </c>
      <c r="C30" s="275">
        <f t="shared" si="42"/>
        <v>1.849436387445039E-2</v>
      </c>
      <c r="D30" s="273">
        <f>(1+D29)*(1+C30)-1</f>
        <v>1.0189429634833047E-2</v>
      </c>
      <c r="E30" s="271">
        <f t="shared" ref="E30" si="51">(1+C30)*(1+E29)-1</f>
        <v>0.16131959435196097</v>
      </c>
      <c r="F30" s="271">
        <f t="shared" ref="F30" si="52">(1+C30)*(1+F29)-1</f>
        <v>0.5235654533957812</v>
      </c>
      <c r="G30" s="271"/>
      <c r="H30" s="275">
        <f t="shared" si="45"/>
        <v>1.7210957351312717E-2</v>
      </c>
      <c r="I30" s="273">
        <f>(1+I29)*(1+H30)-1</f>
        <v>5.8366928483888358E-3</v>
      </c>
      <c r="J30" s="271">
        <f t="shared" ref="J30" si="53">(1+H30)*(1+J29)-1</f>
        <v>0.14458768078201212</v>
      </c>
      <c r="K30" s="271">
        <f t="shared" ref="K30" si="54">(1+H30)*(1+K29)-1</f>
        <v>0.43320502547270889</v>
      </c>
      <c r="L30" s="271"/>
      <c r="M30" s="275">
        <f t="shared" si="48"/>
        <v>1.4236096751830483E-2</v>
      </c>
      <c r="N30" s="273">
        <f>(1+N29)*(1+M30)-1</f>
        <v>4.8595232463890525E-3</v>
      </c>
      <c r="O30" s="271">
        <f t="shared" ref="O30" si="55">(1+M30)*(1+O29)-1</f>
        <v>0.1187490027098892</v>
      </c>
      <c r="P30" s="271">
        <f t="shared" ref="P30" si="56">(1+M30)*(1+P29)-1</f>
        <v>0.34115079252453739</v>
      </c>
      <c r="Q30" s="271"/>
    </row>
    <row r="31" spans="1:17" s="288" customFormat="1" hidden="1">
      <c r="A31" s="269"/>
      <c r="B31" s="270">
        <f t="shared" ref="B31:B46" si="57">B85</f>
        <v>43039</v>
      </c>
      <c r="C31" s="275">
        <f t="shared" si="42"/>
        <v>2.9101194187876253E-2</v>
      </c>
      <c r="D31" s="273">
        <f>C31</f>
        <v>2.9101194187876253E-2</v>
      </c>
      <c r="E31" s="271">
        <f>(1+C31)*(1+E30)-1</f>
        <v>0.19511538138138307</v>
      </c>
      <c r="F31" s="271">
        <f t="shared" ref="F31:F32" si="58">(1+C31)*(1+F30)-1</f>
        <v>0.56790302751299149</v>
      </c>
      <c r="G31" s="271"/>
      <c r="H31" s="275">
        <f t="shared" si="45"/>
        <v>2.704265677179046E-2</v>
      </c>
      <c r="I31" s="273">
        <f>H31</f>
        <v>2.704265677179046E-2</v>
      </c>
      <c r="J31" s="271">
        <f t="shared" ref="J31:J32" si="59">(1+H31)*(1+J30)-1</f>
        <v>0.17554037257861976</v>
      </c>
      <c r="K31" s="271">
        <f t="shared" ref="K31:K32" si="60">(1+H31)*(1+K30)-1</f>
        <v>0.47196269706017269</v>
      </c>
      <c r="L31" s="271"/>
      <c r="M31" s="275">
        <f t="shared" si="48"/>
        <v>2.2726076816842473E-2</v>
      </c>
      <c r="N31" s="273">
        <f>M31</f>
        <v>2.2726076816842473E-2</v>
      </c>
      <c r="O31" s="271">
        <f>(1+M31)*(1+O30)-1</f>
        <v>0.14417377848424007</v>
      </c>
      <c r="P31" s="271">
        <f t="shared" ref="P31:P36" si="61">(1+M31)*(1+P30)-1</f>
        <v>0.37162988845841927</v>
      </c>
      <c r="Q31" s="271"/>
    </row>
    <row r="32" spans="1:17" s="288" customFormat="1" hidden="1">
      <c r="A32" s="269"/>
      <c r="B32" s="270">
        <f t="shared" si="57"/>
        <v>43069</v>
      </c>
      <c r="C32" s="275">
        <f t="shared" si="42"/>
        <v>-4.2534997203896967E-2</v>
      </c>
      <c r="D32" s="273">
        <f>(1+D31)*(1+C32)-1</f>
        <v>-1.467162222943208E-2</v>
      </c>
      <c r="E32" s="271">
        <f t="shared" ref="E32" si="62">(1+C32)*(1+E31)-1</f>
        <v>0.14428115197599167</v>
      </c>
      <c r="F32" s="271">
        <f t="shared" si="58"/>
        <v>0.50121227662174483</v>
      </c>
      <c r="G32" s="271"/>
      <c r="H32" s="275">
        <f t="shared" si="45"/>
        <v>-4.5434727257315011E-2</v>
      </c>
      <c r="I32" s="273">
        <f>(1+I31)*(1+H32)-1</f>
        <v>-1.9620746220263996E-2</v>
      </c>
      <c r="J32" s="271">
        <f t="shared" si="59"/>
        <v>0.12213001637054766</v>
      </c>
      <c r="K32" s="271">
        <f t="shared" si="60"/>
        <v>0.40508447338630194</v>
      </c>
      <c r="L32" s="271"/>
      <c r="M32" s="275">
        <f t="shared" si="48"/>
        <v>-3.8343536194574424E-2</v>
      </c>
      <c r="N32" s="273">
        <f>(1+N31)*(1+M32)-1</f>
        <v>-1.6488857526719247E-2</v>
      </c>
      <c r="O32" s="271">
        <f>(1+M32)*(1+O31)-1</f>
        <v>0.10030210979604659</v>
      </c>
      <c r="P32" s="271">
        <f t="shared" si="61"/>
        <v>0.3190367481847538</v>
      </c>
      <c r="Q32" s="271"/>
    </row>
    <row r="33" spans="1:17" s="288" customFormat="1" hidden="1">
      <c r="A33" s="269"/>
      <c r="B33" s="270">
        <f t="shared" si="57"/>
        <v>43100</v>
      </c>
      <c r="C33" s="275">
        <f t="shared" si="42"/>
        <v>8.6256045198563405E-3</v>
      </c>
      <c r="D33" s="273">
        <f>(1+D32)*(1+C33)-1</f>
        <v>-6.1725693205916254E-3</v>
      </c>
      <c r="E33" s="271">
        <f t="shared" ref="E33:E36" si="63">(1+C33)*(1+E32)-1</f>
        <v>0.1541512686524622</v>
      </c>
      <c r="F33" s="271">
        <f t="shared" ref="F33:F34" si="64">(1+C33)*(1+F32)-1</f>
        <v>0.51416114002023705</v>
      </c>
      <c r="G33" s="271"/>
      <c r="H33" s="275">
        <f t="shared" si="45"/>
        <v>6.1163860857018889E-3</v>
      </c>
      <c r="I33" s="273">
        <f>(1+I32)*(1+H33)-1</f>
        <v>-1.3624368193734804E-2</v>
      </c>
      <c r="J33" s="271">
        <f t="shared" ref="J33:J36" si="65">(1+H33)*(1+J32)-1</f>
        <v>0.12899339678902488</v>
      </c>
      <c r="K33" s="271">
        <f t="shared" ref="K33:K34" si="66">(1+H33)*(1+K32)-1</f>
        <v>0.41367851250855758</v>
      </c>
      <c r="L33" s="271"/>
      <c r="M33" s="275">
        <f t="shared" si="48"/>
        <v>5.1125193700342162E-3</v>
      </c>
      <c r="N33" s="273">
        <f>(1+N32)*(1+M33)-1</f>
        <v>-1.1460637760180026E-2</v>
      </c>
      <c r="O33" s="271">
        <f>(1+M33)*(1+O32)-1</f>
        <v>0.10592742564526847</v>
      </c>
      <c r="P33" s="271">
        <f t="shared" si="61"/>
        <v>0.32578034910963538</v>
      </c>
      <c r="Q33" s="271"/>
    </row>
    <row r="34" spans="1:17" s="288" customFormat="1">
      <c r="A34" s="269"/>
      <c r="B34" s="270">
        <f t="shared" si="57"/>
        <v>43131</v>
      </c>
      <c r="C34" s="275">
        <f t="shared" si="42"/>
        <v>-1.0568138200327734E-4</v>
      </c>
      <c r="D34" s="273">
        <f>C34</f>
        <v>-1.0568138200327734E-4</v>
      </c>
      <c r="E34" s="273">
        <f>D34</f>
        <v>-1.0568138200327734E-4</v>
      </c>
      <c r="F34" s="271">
        <f t="shared" si="64"/>
        <v>0.51400112137838394</v>
      </c>
      <c r="G34" s="271"/>
      <c r="H34" s="275">
        <f t="shared" ref="H34:H39" si="67">+R88</f>
        <v>-1.8424249061574107E-3</v>
      </c>
      <c r="I34" s="273">
        <f>H34</f>
        <v>-1.8424249061574107E-3</v>
      </c>
      <c r="J34" s="271">
        <f>I34</f>
        <v>-1.8424249061574107E-3</v>
      </c>
      <c r="K34" s="271">
        <f t="shared" si="66"/>
        <v>0.41107391600781229</v>
      </c>
      <c r="L34" s="271"/>
      <c r="M34" s="275">
        <f t="shared" si="48"/>
        <v>-1.5361125497115277E-3</v>
      </c>
      <c r="N34" s="273">
        <f>M34</f>
        <v>-1.5361125497115277E-3</v>
      </c>
      <c r="O34" s="271">
        <f>+N34</f>
        <v>-1.5361125497115277E-3</v>
      </c>
      <c r="P34" s="271">
        <f t="shared" si="61"/>
        <v>0.32374380127720714</v>
      </c>
      <c r="Q34" s="271"/>
    </row>
    <row r="35" spans="1:17" s="288" customFormat="1">
      <c r="A35" s="269"/>
      <c r="B35" s="270">
        <f t="shared" si="57"/>
        <v>43159</v>
      </c>
      <c r="C35" s="275">
        <f t="shared" ref="C35:C37" si="68">+Q89</f>
        <v>-3.6574285629893417E-3</v>
      </c>
      <c r="D35" s="273">
        <f>(1+D34)*(1+C35)-1</f>
        <v>-3.7627234228875261E-3</v>
      </c>
      <c r="E35" s="271">
        <f t="shared" si="63"/>
        <v>-3.7627234228875261E-3</v>
      </c>
      <c r="F35" s="271">
        <f t="shared" ref="F35:F36" si="69">(1+C35)*(1+F34)-1</f>
        <v>0.50846377043265667</v>
      </c>
      <c r="G35" s="271"/>
      <c r="H35" s="275">
        <f t="shared" si="67"/>
        <v>-6.2016669191991601E-3</v>
      </c>
      <c r="I35" s="273">
        <f>(1+I34)*(1+H35)-1</f>
        <v>-8.0326657197650198E-3</v>
      </c>
      <c r="J35" s="271">
        <f t="shared" si="65"/>
        <v>-8.0326657197650198E-3</v>
      </c>
      <c r="K35" s="271">
        <f t="shared" ref="K35:K36" si="70">(1+H35)*(1+K34)-1</f>
        <v>0.40232290558236183</v>
      </c>
      <c r="L35" s="271"/>
      <c r="M35" s="275">
        <f t="shared" ref="M35:M37" si="71">S89</f>
        <v>-5.1686178184013297E-3</v>
      </c>
      <c r="N35" s="273">
        <f>(1+N34)*(1+M35)-1</f>
        <v>-6.6967907894173173E-3</v>
      </c>
      <c r="O35" s="271">
        <f t="shared" ref="O35:O40" si="72">(1+M35)*(1+O34)-1</f>
        <v>-6.6967907894173173E-3</v>
      </c>
      <c r="P35" s="271">
        <f t="shared" si="61"/>
        <v>0.31690187547892745</v>
      </c>
      <c r="Q35" s="271"/>
    </row>
    <row r="36" spans="1:17" s="288" customFormat="1">
      <c r="A36" s="269"/>
      <c r="B36" s="270">
        <f t="shared" si="57"/>
        <v>43190</v>
      </c>
      <c r="C36" s="275">
        <f t="shared" si="68"/>
        <v>3.6098707242751618E-2</v>
      </c>
      <c r="D36" s="273">
        <f>(1+D35)*(1+C36)-1</f>
        <v>3.220015436858592E-2</v>
      </c>
      <c r="E36" s="271">
        <f t="shared" si="63"/>
        <v>3.220015436858592E-2</v>
      </c>
      <c r="F36" s="271">
        <f t="shared" si="69"/>
        <v>0.56291736246780255</v>
      </c>
      <c r="G36" s="271"/>
      <c r="H36" s="275">
        <f t="shared" si="67"/>
        <v>3.3661557743405957E-2</v>
      </c>
      <c r="I36" s="273">
        <f>(1+I35)*(1+H36)-1</f>
        <v>2.5358499982681693E-2</v>
      </c>
      <c r="J36" s="271">
        <f t="shared" si="65"/>
        <v>2.5358499982681693E-2</v>
      </c>
      <c r="K36" s="271">
        <f t="shared" si="70"/>
        <v>0.44952727904352341</v>
      </c>
      <c r="L36" s="271"/>
      <c r="M36" s="275">
        <f t="shared" si="71"/>
        <v>2.8044833365385911E-2</v>
      </c>
      <c r="N36" s="273">
        <f>(1+N35)*(1+M36)-1</f>
        <v>2.1160232194196604E-2</v>
      </c>
      <c r="O36" s="271">
        <f t="shared" si="72"/>
        <v>2.1160232194196604E-2</v>
      </c>
      <c r="P36" s="271">
        <f t="shared" si="61"/>
        <v>0.35383416913529819</v>
      </c>
      <c r="Q36" s="271"/>
    </row>
    <row r="37" spans="1:17" s="288" customFormat="1">
      <c r="A37" s="269"/>
      <c r="B37" s="270">
        <f t="shared" si="57"/>
        <v>43220</v>
      </c>
      <c r="C37" s="275">
        <f t="shared" si="68"/>
        <v>1.2729927939863425E-2</v>
      </c>
      <c r="D37" s="273">
        <f>C37</f>
        <v>1.2729927939863425E-2</v>
      </c>
      <c r="E37" s="271">
        <f t="shared" ref="E37" si="73">(1+C37)*(1+E36)-1</f>
        <v>4.5339987953213923E-2</v>
      </c>
      <c r="F37" s="271">
        <f t="shared" ref="F37" si="74">(1+C37)*(1+F36)-1</f>
        <v>0.58281318786797898</v>
      </c>
      <c r="G37" s="271"/>
      <c r="H37" s="275">
        <f t="shared" si="67"/>
        <v>1.0245554322953638E-2</v>
      </c>
      <c r="I37" s="273">
        <f>H37</f>
        <v>1.0245554322953638E-2</v>
      </c>
      <c r="J37" s="271">
        <f t="shared" ref="J37" si="75">(1+H37)*(1+J36)-1</f>
        <v>3.5863866194756566E-2</v>
      </c>
      <c r="K37" s="271">
        <f t="shared" ref="K37" si="76">(1+H37)*(1+K36)-1</f>
        <v>0.46437848952356697</v>
      </c>
      <c r="L37" s="271"/>
      <c r="M37" s="275">
        <f t="shared" si="71"/>
        <v>8.5633623812158052E-3</v>
      </c>
      <c r="N37" s="273">
        <f>M37</f>
        <v>8.5633623812158052E-3</v>
      </c>
      <c r="O37" s="271">
        <f t="shared" si="72"/>
        <v>2.9904797311761877E-2</v>
      </c>
      <c r="P37" s="271">
        <f t="shared" ref="P37" si="77">(1+M37)*(1+P36)-1</f>
        <v>0.36542754172967595</v>
      </c>
      <c r="Q37" s="271"/>
    </row>
    <row r="38" spans="1:17" s="288" customFormat="1">
      <c r="A38" s="269"/>
      <c r="B38" s="270">
        <f t="shared" si="57"/>
        <v>43251</v>
      </c>
      <c r="C38" s="275">
        <f t="shared" ref="C38:C44" si="78">+Q92</f>
        <v>5.6148299385512551E-2</v>
      </c>
      <c r="D38" s="273">
        <f>(1+D37)*(1+C38)-1</f>
        <v>6.9592991130499327E-2</v>
      </c>
      <c r="E38" s="271">
        <f t="shared" ref="E38:E44" si="79">(1+C38)*(1+E37)-1</f>
        <v>0.10403405055645898</v>
      </c>
      <c r="F38" s="271">
        <f t="shared" ref="F38:F44" si="80">(1+C38)*(1+F37)-1</f>
        <v>0.67168545661172763</v>
      </c>
      <c r="G38" s="271"/>
      <c r="H38" s="275">
        <f t="shared" si="67"/>
        <v>5.4617069115336758E-2</v>
      </c>
      <c r="I38" s="273">
        <f>(1+I37)*(1+H38)-1</f>
        <v>6.5422205586872062E-2</v>
      </c>
      <c r="J38" s="271">
        <f t="shared" ref="J38:J43" si="81">(1+H38)*(1+J37)-1</f>
        <v>9.2439714568795406E-2</v>
      </c>
      <c r="K38" s="271">
        <f t="shared" ref="K38:K43" si="82">(1+H38)*(1+K37)-1</f>
        <v>0.54435855069688799</v>
      </c>
      <c r="L38" s="271"/>
      <c r="M38" s="275">
        <f t="shared" ref="M38:M43" si="83">S92</f>
        <v>4.5653760516590418E-2</v>
      </c>
      <c r="N38" s="273">
        <f>(1+N37)*(1+M38)-1</f>
        <v>5.4608072593175017E-2</v>
      </c>
      <c r="O38" s="271">
        <f t="shared" si="72"/>
        <v>7.6923824283120501E-2</v>
      </c>
      <c r="P38" s="271">
        <f t="shared" ref="P38:P43" si="84">(1+M38)*(1+P37)-1</f>
        <v>0.42776444372255917</v>
      </c>
      <c r="Q38" s="271"/>
    </row>
    <row r="39" spans="1:17" s="288" customFormat="1">
      <c r="A39" s="269"/>
      <c r="B39" s="270">
        <f t="shared" si="57"/>
        <v>43281</v>
      </c>
      <c r="C39" s="275">
        <f t="shared" si="78"/>
        <v>-3.3663232514080349E-2</v>
      </c>
      <c r="D39" s="273">
        <f>(1+D38)*(1+C39)-1</f>
        <v>3.3587033574642655E-2</v>
      </c>
      <c r="E39" s="271">
        <f t="shared" si="79"/>
        <v>6.6868695609114903E-2</v>
      </c>
      <c r="F39" s="271">
        <f t="shared" si="80"/>
        <v>0.61541112039540047</v>
      </c>
      <c r="G39" s="271"/>
      <c r="H39" s="275">
        <f t="shared" si="67"/>
        <v>-3.5770158234244322E-2</v>
      </c>
      <c r="I39" s="273">
        <f>(1+I38)*(1+H39)-1</f>
        <v>2.7311884706751943E-2</v>
      </c>
      <c r="J39" s="271">
        <f t="shared" si="81"/>
        <v>5.3362973117296875E-2</v>
      </c>
      <c r="K39" s="271">
        <f t="shared" si="82"/>
        <v>0.4891166009680521</v>
      </c>
      <c r="L39" s="271"/>
      <c r="M39" s="275">
        <f t="shared" si="83"/>
        <v>-3.0138838324987871E-2</v>
      </c>
      <c r="N39" s="273">
        <f>(1+N38)*(1+M39)-1</f>
        <v>2.2823410397062149E-2</v>
      </c>
      <c r="O39" s="271">
        <f t="shared" si="72"/>
        <v>4.4466591254723964E-2</v>
      </c>
      <c r="P39" s="271">
        <f t="shared" si="84"/>
        <v>0.38473328198703882</v>
      </c>
      <c r="Q39" s="271"/>
    </row>
    <row r="40" spans="1:17" s="288" customFormat="1">
      <c r="A40" s="269"/>
      <c r="B40" s="270">
        <f t="shared" si="57"/>
        <v>43312</v>
      </c>
      <c r="C40" s="275">
        <f t="shared" si="78"/>
        <v>7.2306754730000053E-3</v>
      </c>
      <c r="D40" s="273">
        <f>+C40</f>
        <v>7.2306754730000053E-3</v>
      </c>
      <c r="E40" s="271">
        <f t="shared" si="79"/>
        <v>7.4582876919367269E-2</v>
      </c>
      <c r="F40" s="271">
        <f t="shared" si="80"/>
        <v>0.62709163396245504</v>
      </c>
      <c r="G40" s="271"/>
      <c r="H40" s="275">
        <f t="shared" ref="H40:H45" si="85">+R94</f>
        <v>5.1162789501486951E-3</v>
      </c>
      <c r="I40" s="273">
        <f>+H40</f>
        <v>5.1162789501486951E-3</v>
      </c>
      <c r="J40" s="271">
        <f t="shared" si="81"/>
        <v>5.8752271923522947E-2</v>
      </c>
      <c r="K40" s="271">
        <f t="shared" si="82"/>
        <v>0.49673533688790195</v>
      </c>
      <c r="L40" s="271"/>
      <c r="M40" s="275">
        <f t="shared" si="83"/>
        <v>4.2700129817673316E-3</v>
      </c>
      <c r="N40" s="273">
        <f>+M40</f>
        <v>4.2700129817673316E-3</v>
      </c>
      <c r="O40" s="271">
        <f t="shared" si="72"/>
        <v>4.8926477158403925E-2</v>
      </c>
      <c r="P40" s="271">
        <f t="shared" si="84"/>
        <v>0.39064611107740888</v>
      </c>
      <c r="Q40" s="271"/>
    </row>
    <row r="41" spans="1:17" s="288" customFormat="1">
      <c r="A41" s="269"/>
      <c r="B41" s="270">
        <f t="shared" si="57"/>
        <v>43343</v>
      </c>
      <c r="C41" s="275">
        <f t="shared" si="78"/>
        <v>-4.724508356191451E-3</v>
      </c>
      <c r="D41" s="273">
        <f>(1+D40)*(1+C41)-1</f>
        <v>2.4720057301155229E-3</v>
      </c>
      <c r="E41" s="271">
        <f t="shared" si="79"/>
        <v>6.9506001137941587E-2</v>
      </c>
      <c r="F41" s="271">
        <f t="shared" si="80"/>
        <v>0.61940442594151035</v>
      </c>
      <c r="G41" s="271"/>
      <c r="H41" s="275">
        <f t="shared" si="85"/>
        <v>-6.5477335311631161E-3</v>
      </c>
      <c r="I41" s="273">
        <f>(1+I40)*(1+H41)-1</f>
        <v>-1.464954612251157E-3</v>
      </c>
      <c r="J41" s="271">
        <f t="shared" si="81"/>
        <v>5.1819844171454132E-2</v>
      </c>
      <c r="K41" s="271">
        <f t="shared" si="82"/>
        <v>0.48693511273528434</v>
      </c>
      <c r="L41" s="271"/>
      <c r="M41" s="275">
        <f t="shared" si="83"/>
        <v>-5.4692077323346532E-3</v>
      </c>
      <c r="N41" s="273">
        <f>(1+N40)*(1+M41)-1</f>
        <v>-1.2225483385842617E-3</v>
      </c>
      <c r="O41" s="271">
        <f t="shared" ref="O41" si="86">(1+M41)*(1+O40)-1</f>
        <v>4.3189680358878713E-2</v>
      </c>
      <c r="P41" s="271">
        <f t="shared" si="84"/>
        <v>0.38304037861376328</v>
      </c>
      <c r="Q41" s="271"/>
    </row>
    <row r="42" spans="1:17" s="288" customFormat="1">
      <c r="A42" s="269"/>
      <c r="B42" s="270">
        <f t="shared" si="57"/>
        <v>43373</v>
      </c>
      <c r="C42" s="275">
        <f t="shared" si="78"/>
        <v>-0.10521359699235142</v>
      </c>
      <c r="D42" s="273">
        <f>(1+D41)*(1+C42)-1</f>
        <v>-0.10300167987688713</v>
      </c>
      <c r="E42" s="271">
        <f t="shared" si="79"/>
        <v>-4.3020572246687205E-2</v>
      </c>
      <c r="F42" s="271">
        <f t="shared" si="80"/>
        <v>0.44902106130287001</v>
      </c>
      <c r="G42" s="271"/>
      <c r="H42" s="275">
        <f t="shared" si="85"/>
        <v>-0.10699655396262786</v>
      </c>
      <c r="I42" s="273">
        <f>(1+I41)*(1+H42)-1</f>
        <v>-0.10830476347965645</v>
      </c>
      <c r="J42" s="271">
        <f t="shared" si="81"/>
        <v>-6.0721254544399694E-2</v>
      </c>
      <c r="K42" s="271">
        <f t="shared" si="82"/>
        <v>0.32783817970657725</v>
      </c>
      <c r="L42" s="271"/>
      <c r="M42" s="275">
        <f t="shared" si="83"/>
        <v>-7.503269796832264E-2</v>
      </c>
      <c r="N42" s="273">
        <f>(1+N41)*(1+M42)-1</f>
        <v>-7.616351520666631E-2</v>
      </c>
      <c r="O42" s="271">
        <f t="shared" ref="O42" si="87">(1+M42)*(1+O41)-1</f>
        <v>-3.5083655851160134E-2</v>
      </c>
      <c r="P42" s="271">
        <f t="shared" si="84"/>
        <v>0.27926712760724204</v>
      </c>
      <c r="Q42" s="271"/>
    </row>
    <row r="43" spans="1:17" s="288" customFormat="1">
      <c r="A43" s="269"/>
      <c r="B43" s="270">
        <f t="shared" si="57"/>
        <v>43404</v>
      </c>
      <c r="C43" s="275">
        <f t="shared" si="78"/>
        <v>-4.7344857946215971E-2</v>
      </c>
      <c r="D43" s="273">
        <f>C43</f>
        <v>-4.7344857946215971E-2</v>
      </c>
      <c r="E43" s="271">
        <f t="shared" si="79"/>
        <v>-8.8328627311118901E-2</v>
      </c>
      <c r="F43" s="271">
        <f t="shared" si="80"/>
        <v>0.38041736499441048</v>
      </c>
      <c r="G43" s="271"/>
      <c r="H43" s="275">
        <f t="shared" si="85"/>
        <v>-4.9104604346174419E-2</v>
      </c>
      <c r="I43" s="273">
        <f>H43</f>
        <v>-4.9104604346174419E-2</v>
      </c>
      <c r="J43" s="271">
        <f t="shared" si="81"/>
        <v>-0.10684416571076805</v>
      </c>
      <c r="K43" s="271">
        <f t="shared" si="82"/>
        <v>0.26263521125634126</v>
      </c>
      <c r="L43" s="271"/>
      <c r="M43" s="275">
        <f t="shared" si="83"/>
        <v>-4.9366240009704111E-2</v>
      </c>
      <c r="N43" s="273">
        <f>M43</f>
        <v>-4.9366240009704111E-2</v>
      </c>
      <c r="O43" s="271">
        <f>(1+M43)*(1+O42)-1</f>
        <v>-8.2717947685698068E-2</v>
      </c>
      <c r="P43" s="271">
        <f t="shared" si="84"/>
        <v>0.2161145195492582</v>
      </c>
      <c r="Q43" s="271"/>
    </row>
    <row r="44" spans="1:17" s="288" customFormat="1">
      <c r="A44" s="269"/>
      <c r="B44" s="270">
        <f t="shared" si="57"/>
        <v>43434</v>
      </c>
      <c r="C44" s="275">
        <f t="shared" si="78"/>
        <v>-6.5329895389926423E-2</v>
      </c>
      <c r="D44" s="273">
        <f>C44</f>
        <v>-6.5329895389926423E-2</v>
      </c>
      <c r="E44" s="271">
        <f t="shared" si="79"/>
        <v>-0.14788802271887413</v>
      </c>
      <c r="F44" s="271">
        <f t="shared" si="80"/>
        <v>0.29023484294488777</v>
      </c>
      <c r="G44" s="271"/>
      <c r="H44" s="275">
        <f t="shared" si="85"/>
        <v>-6.7133266399315439E-2</v>
      </c>
      <c r="I44" s="273">
        <f>H44</f>
        <v>-6.7133266399315439E-2</v>
      </c>
      <c r="J44" s="271">
        <f t="shared" ref="J44" si="88">(1+H44)*(1+J43)-1</f>
        <v>-0.16680463427020986</v>
      </c>
      <c r="K44" s="271">
        <f t="shared" ref="K44" si="89">(1+H44)*(1+K43)-1</f>
        <v>0.17787038525391341</v>
      </c>
      <c r="L44" s="271"/>
      <c r="M44" s="275">
        <f t="shared" ref="M44" si="90">S98</f>
        <v>-6.7477377200310482E-2</v>
      </c>
      <c r="N44" s="273">
        <f>(1+N43)*(1+M44)-1</f>
        <v>-0.11351251281191876</v>
      </c>
      <c r="O44" s="271">
        <f>(1+M44)*(1+O43)-1</f>
        <v>-0.14461373472878514</v>
      </c>
      <c r="P44" s="271">
        <f t="shared" ref="P44" si="91">(1+M44)*(1+P43)-1</f>
        <v>0.13405430139485852</v>
      </c>
      <c r="Q44" s="271"/>
    </row>
    <row r="45" spans="1:17" s="288" customFormat="1">
      <c r="A45" s="269"/>
      <c r="B45" s="270">
        <f t="shared" si="57"/>
        <v>43465</v>
      </c>
      <c r="C45" s="275">
        <f t="shared" ref="C45" si="92">+Q99</f>
        <v>2.9281453948934714E-2</v>
      </c>
      <c r="D45" s="273">
        <f>C45</f>
        <v>2.9281453948934714E-2</v>
      </c>
      <c r="E45" s="271">
        <f t="shared" ref="E45" si="93">(1+C45)*(1+E44)-1</f>
        <v>-0.1229369450967811</v>
      </c>
      <c r="F45" s="271">
        <f t="shared" ref="F45" si="94">(1+C45)*(1+F44)-1</f>
        <v>0.32801479508188969</v>
      </c>
      <c r="G45" s="271"/>
      <c r="H45" s="275">
        <f t="shared" si="85"/>
        <v>2.637453330655504E-2</v>
      </c>
      <c r="I45" s="273">
        <f>H45</f>
        <v>2.637453330655504E-2</v>
      </c>
      <c r="J45" s="271">
        <f t="shared" ref="J45" si="95">(1+H45)*(1+J44)-1</f>
        <v>-0.14482949534590217</v>
      </c>
      <c r="K45" s="271">
        <f t="shared" ref="K45" si="96">(1+H45)*(1+K44)-1</f>
        <v>0.20893616696059758</v>
      </c>
      <c r="L45" s="271"/>
      <c r="M45" s="275">
        <f t="shared" ref="M45" si="97">S99</f>
        <v>2.6511107144827663E-2</v>
      </c>
      <c r="N45" s="273">
        <f>(1+N44)*(1+M45)-1</f>
        <v>-9.0010748056526535E-2</v>
      </c>
      <c r="O45" s="271">
        <f>(1+M45)*(1+O44)-1</f>
        <v>-0.12193649779996596</v>
      </c>
      <c r="P45" s="271">
        <f t="shared" ref="P45" si="98">(1+M45)*(1+P44)-1</f>
        <v>0.16411933648719024</v>
      </c>
      <c r="Q45" s="271"/>
    </row>
    <row r="46" spans="1:17" s="288" customFormat="1">
      <c r="A46" s="269"/>
      <c r="B46" s="270">
        <f t="shared" si="57"/>
        <v>43496</v>
      </c>
      <c r="C46" s="275">
        <f t="shared" ref="C46" si="99">+Q100</f>
        <v>2.8668723842039234E-2</v>
      </c>
      <c r="D46" s="273">
        <f>C46</f>
        <v>2.8668723842039234E-2</v>
      </c>
      <c r="E46" s="271">
        <f>D46</f>
        <v>2.8668723842039234E-2</v>
      </c>
      <c r="F46" s="271">
        <f t="shared" ref="F46" si="100">(1+C46)*(1+F45)-1</f>
        <v>0.36608728450023476</v>
      </c>
      <c r="G46" s="271"/>
      <c r="H46" s="275">
        <f t="shared" ref="H46" si="101">+R100</f>
        <v>2.6648456084624253E-2</v>
      </c>
      <c r="I46" s="273">
        <f>H46</f>
        <v>2.6648456084624253E-2</v>
      </c>
      <c r="J46" s="271">
        <f>I46</f>
        <v>2.6648456084624253E-2</v>
      </c>
      <c r="K46" s="271">
        <f t="shared" ref="K46" si="102">(1+H46)*(1+K45)-1</f>
        <v>0.24115244931496105</v>
      </c>
      <c r="L46" s="271"/>
      <c r="M46" s="275">
        <f t="shared" ref="M46" si="103">S100</f>
        <v>2.6782884516051046E-2</v>
      </c>
      <c r="N46" s="273">
        <f>M46</f>
        <v>2.6782884516051046E-2</v>
      </c>
      <c r="O46" s="271">
        <f>N46</f>
        <v>2.6782884516051046E-2</v>
      </c>
      <c r="P46" s="271">
        <f t="shared" ref="P46" si="104">(1+M46)*(1+P45)-1</f>
        <v>0.19529781023922865</v>
      </c>
      <c r="Q46" s="271"/>
    </row>
    <row r="47" spans="1:17" s="288" customFormat="1">
      <c r="A47" s="269"/>
      <c r="B47" s="270">
        <f>B101</f>
        <v>43524</v>
      </c>
      <c r="C47" s="275">
        <f>+Q101</f>
        <v>2.2920153540000873E-2</v>
      </c>
      <c r="D47" s="273">
        <f>(1+D46)*(1+C47)-1</f>
        <v>5.2245968934295561E-2</v>
      </c>
      <c r="E47" s="271">
        <f>(1+C47)*(1+E46)-1</f>
        <v>5.2245968934295561E-2</v>
      </c>
      <c r="F47" s="271">
        <f>(1+C47)*(1+F46)-1</f>
        <v>0.3973982148100228</v>
      </c>
      <c r="G47" s="271"/>
      <c r="H47" s="275">
        <f>+R101</f>
        <v>2.1294034264456967E-2</v>
      </c>
      <c r="I47" s="273">
        <f>(1+I46)*(1+H47)-1</f>
        <v>4.8509943486042095E-2</v>
      </c>
      <c r="J47" s="271">
        <f>(1+H47)*(1+J46)-1</f>
        <v>4.8509943486042095E-2</v>
      </c>
      <c r="K47" s="271">
        <f>(1+H47)*(1+K46)-1</f>
        <v>0.26758159209808863</v>
      </c>
      <c r="L47" s="271"/>
      <c r="M47" s="275">
        <f>S101</f>
        <v>2.139865033564373E-2</v>
      </c>
      <c r="N47" s="273">
        <f>(1+N46)*(1+M47)-1</f>
        <v>4.875465243243382E-2</v>
      </c>
      <c r="O47" s="271">
        <f>(1+M47)*(1+O46)-1</f>
        <v>4.875465243243382E-2</v>
      </c>
      <c r="P47" s="271">
        <f>(1+M47)*(1+P46)-1</f>
        <v>0.2208755701274987</v>
      </c>
      <c r="Q47" s="271"/>
    </row>
    <row r="48" spans="1:17" s="288" customFormat="1">
      <c r="A48" s="269"/>
      <c r="B48" s="270">
        <f>B102</f>
        <v>43555</v>
      </c>
      <c r="C48" s="275">
        <f>+Q102</f>
        <v>-4.8224149327591231E-3</v>
      </c>
      <c r="D48" s="273">
        <f>(1+D47)*(1+C48)-1</f>
        <v>4.7171602260771106E-2</v>
      </c>
      <c r="E48" s="271">
        <f>(1+C48)*(1+E47)-1</f>
        <v>4.7171602260771106E-2</v>
      </c>
      <c r="F48" s="271">
        <f>(1+C48)*(1+F47)-1</f>
        <v>0.39065938079191187</v>
      </c>
      <c r="G48" s="271"/>
      <c r="H48" s="275">
        <f>+R102</f>
        <v>-6.3554798866323767E-3</v>
      </c>
      <c r="I48" s="273">
        <f>(1+I47)*(1+H48)-1</f>
        <v>4.1846159629282509E-2</v>
      </c>
      <c r="J48" s="271">
        <f>(1+H48)*(1+J47)-1</f>
        <v>4.1846159629282509E-2</v>
      </c>
      <c r="K48" s="271">
        <f>(1+H48)*(1+K47)-1</f>
        <v>0.25952550278484376</v>
      </c>
      <c r="L48" s="271"/>
      <c r="M48" s="275">
        <f>S102</f>
        <v>-6.3870062634412226E-3</v>
      </c>
      <c r="N48" s="273">
        <f>(1+N47)*(1+M48)-1</f>
        <v>4.2056249898534626E-2</v>
      </c>
      <c r="O48" s="271">
        <f>(1+M48)*(1+O47)-1</f>
        <v>4.2056249898534626E-2</v>
      </c>
      <c r="P48" s="271">
        <f>(1+M48)*(1+P47)-1</f>
        <v>0.21307783021421201</v>
      </c>
      <c r="Q48" s="271"/>
    </row>
    <row r="49" spans="1:25" s="268" customFormat="1" ht="24.95" customHeight="1">
      <c r="B49" s="279" t="s">
        <v>332</v>
      </c>
      <c r="C49" s="285">
        <f>+OPHI!V12</f>
        <v>41</v>
      </c>
      <c r="D49" s="647">
        <f>(1+D46)*(1+C47)-1</f>
        <v>5.2245968934295561E-2</v>
      </c>
      <c r="E49" s="648" t="s">
        <v>799</v>
      </c>
      <c r="J49" s="285"/>
      <c r="K49" s="271"/>
      <c r="M49" s="273"/>
      <c r="N49" s="647">
        <f>(1+N46)*(1+M47)-1</f>
        <v>4.875465243243382E-2</v>
      </c>
      <c r="O49" s="648" t="s">
        <v>799</v>
      </c>
    </row>
    <row r="50" spans="1:25" s="268" customFormat="1">
      <c r="B50" s="279"/>
      <c r="E50" s="285"/>
      <c r="J50" s="285"/>
      <c r="M50" s="273"/>
      <c r="N50" s="273"/>
      <c r="O50" s="285"/>
    </row>
    <row r="51" spans="1:25" s="268" customFormat="1" hidden="1">
      <c r="B51" s="286" t="s">
        <v>333</v>
      </c>
      <c r="M51" s="287"/>
      <c r="N51" s="287"/>
      <c r="O51" s="287"/>
    </row>
    <row r="52" spans="1:25" s="288" customFormat="1" hidden="1">
      <c r="B52" s="289" t="s">
        <v>260</v>
      </c>
      <c r="C52" s="272"/>
      <c r="D52" s="272"/>
      <c r="E52" s="273"/>
      <c r="F52" s="290" t="e">
        <f>(1+#REF!)^(12/$C$49)-1</f>
        <v>#REF!</v>
      </c>
      <c r="G52" s="268"/>
      <c r="H52" s="272"/>
      <c r="I52" s="272"/>
      <c r="J52" s="273"/>
      <c r="K52" s="290" t="e">
        <f>(1+#REF!)^(12/$C$49)-1</f>
        <v>#REF!</v>
      </c>
      <c r="L52" s="273"/>
      <c r="M52" s="273"/>
      <c r="N52" s="273"/>
      <c r="O52" s="273"/>
      <c r="P52" s="290" t="e">
        <f>(1+#REF!)^(12/$C$49)-1</f>
        <v>#REF!</v>
      </c>
      <c r="Q52" s="273"/>
    </row>
    <row r="53" spans="1:25" s="288" customFormat="1" hidden="1">
      <c r="B53" s="289"/>
      <c r="C53" s="272"/>
      <c r="D53" s="272"/>
      <c r="E53" s="273"/>
      <c r="F53" s="290"/>
      <c r="G53" s="273"/>
      <c r="H53" s="272"/>
      <c r="I53" s="272"/>
      <c r="J53" s="273"/>
      <c r="K53" s="290"/>
      <c r="L53" s="273"/>
      <c r="M53" s="273"/>
      <c r="N53" s="273"/>
      <c r="O53" s="273"/>
      <c r="P53" s="290"/>
      <c r="Q53" s="273"/>
    </row>
    <row r="54" spans="1:25" s="288" customFormat="1" hidden="1">
      <c r="B54" s="289" t="s">
        <v>334</v>
      </c>
      <c r="C54" s="272"/>
      <c r="D54" s="272"/>
      <c r="E54" s="273"/>
      <c r="F54" s="290" t="s">
        <v>335</v>
      </c>
      <c r="G54" s="273"/>
      <c r="H54" s="272"/>
      <c r="I54" s="272"/>
      <c r="J54" s="273"/>
      <c r="K54" s="290" t="s">
        <v>335</v>
      </c>
      <c r="L54" s="273"/>
      <c r="M54" s="273"/>
      <c r="N54" s="273"/>
      <c r="O54" s="273"/>
      <c r="P54" s="290" t="s">
        <v>335</v>
      </c>
      <c r="Q54" s="273"/>
    </row>
    <row r="55" spans="1:25" s="288" customFormat="1" hidden="1">
      <c r="B55" s="289"/>
      <c r="C55" s="272"/>
      <c r="D55" s="272"/>
      <c r="E55" s="273"/>
      <c r="F55" s="290"/>
      <c r="G55" s="273"/>
      <c r="H55" s="272"/>
      <c r="I55" s="272"/>
      <c r="J55" s="273"/>
      <c r="K55" s="290"/>
      <c r="L55" s="273"/>
      <c r="M55" s="273"/>
      <c r="N55" s="273"/>
      <c r="O55" s="273"/>
      <c r="P55" s="290"/>
      <c r="Q55" s="273"/>
    </row>
    <row r="56" spans="1:25" s="288" customFormat="1" hidden="1">
      <c r="B56" s="289" t="s">
        <v>336</v>
      </c>
      <c r="C56" s="272"/>
      <c r="D56" s="272"/>
      <c r="E56" s="273"/>
      <c r="F56" s="290" t="e">
        <f>(1+#REF!)*(1+#REF!)*(1+#REF!)*(1+#REF!)*(1+#REF!)*(1+#REF!)*(1+#REF!)*(1+#REF!)*(1+#REF!)*(1+#REF!)-1</f>
        <v>#REF!</v>
      </c>
      <c r="G56" s="273"/>
      <c r="H56" s="272"/>
      <c r="I56" s="272"/>
      <c r="J56" s="273"/>
      <c r="K56" s="290" t="e">
        <f>(1+#REF!)*(1+#REF!)*(1+#REF!)*(1+#REF!)*(1+#REF!)*(1+#REF!)*(1+#REF!)*(1+#REF!)*(1+#REF!)*(1+#REF!)-1</f>
        <v>#REF!</v>
      </c>
      <c r="L56" s="273"/>
      <c r="M56" s="273"/>
      <c r="N56" s="273"/>
      <c r="O56" s="273"/>
      <c r="P56" s="290" t="e">
        <f>(1+#REF!)*(1+#REF!)*(1+#REF!)*(1+#REF!)*(1+#REF!)*(1+#REF!)*(1+#REF!)*(1+#REF!)*(1+#REF!)*(1+#REF!)-1</f>
        <v>#REF!</v>
      </c>
      <c r="Q56" s="273"/>
    </row>
    <row r="57" spans="1:25" s="288" customFormat="1">
      <c r="A57" s="269"/>
      <c r="B57" s="286" t="s">
        <v>333</v>
      </c>
      <c r="E57" s="271"/>
      <c r="F57" s="649">
        <f>(1+F48)^(12/$C$49)-1</f>
        <v>0.10133204035210097</v>
      </c>
      <c r="G57" s="271"/>
      <c r="J57" s="271"/>
      <c r="K57" s="271"/>
      <c r="L57" s="271"/>
      <c r="P57" s="649">
        <f>(1+P48)^(12/$C$49)-1</f>
        <v>5.8163507821171745E-2</v>
      </c>
    </row>
    <row r="58" spans="1:25" s="288" customFormat="1">
      <c r="A58" s="269"/>
      <c r="B58" s="289" t="s">
        <v>336</v>
      </c>
      <c r="E58" s="271"/>
      <c r="F58" s="271"/>
      <c r="G58" s="271"/>
      <c r="J58" s="271"/>
      <c r="K58" s="271"/>
      <c r="L58" s="271"/>
      <c r="P58" s="311"/>
      <c r="Q58" s="311"/>
      <c r="R58" s="650"/>
      <c r="S58" s="650"/>
    </row>
    <row r="59" spans="1:25" s="288" customFormat="1">
      <c r="A59" s="269"/>
      <c r="B59" s="270"/>
      <c r="E59" s="927"/>
      <c r="F59" s="271"/>
      <c r="G59" s="271"/>
      <c r="J59" s="271"/>
      <c r="K59" s="271"/>
      <c r="L59" s="271"/>
    </row>
    <row r="60" spans="1:25" s="288" customFormat="1">
      <c r="A60" s="269"/>
      <c r="B60" s="266" t="s">
        <v>899</v>
      </c>
      <c r="E60" s="271"/>
      <c r="F60" s="271"/>
      <c r="G60" s="271"/>
      <c r="J60" s="271"/>
      <c r="K60" s="271"/>
      <c r="L60" s="271"/>
      <c r="M60" s="271"/>
      <c r="N60" s="271"/>
      <c r="O60" s="271"/>
      <c r="P60" s="271"/>
      <c r="Q60" s="271"/>
    </row>
    <row r="61" spans="1:25" s="305" customFormat="1" ht="38.25">
      <c r="A61" s="651"/>
      <c r="B61" s="652" t="s">
        <v>341</v>
      </c>
      <c r="C61" s="653" t="s">
        <v>800</v>
      </c>
      <c r="D61" s="653" t="s">
        <v>801</v>
      </c>
      <c r="E61" s="654" t="s">
        <v>534</v>
      </c>
      <c r="F61" s="653" t="s">
        <v>345</v>
      </c>
      <c r="H61" s="654" t="s">
        <v>802</v>
      </c>
      <c r="I61" s="653" t="s">
        <v>347</v>
      </c>
      <c r="J61" s="653" t="s">
        <v>349</v>
      </c>
      <c r="K61" s="653" t="s">
        <v>350</v>
      </c>
      <c r="M61" s="654" t="s">
        <v>351</v>
      </c>
      <c r="N61" s="654" t="s">
        <v>355</v>
      </c>
      <c r="O61" s="654" t="s">
        <v>353</v>
      </c>
      <c r="P61" s="654" t="s">
        <v>803</v>
      </c>
      <c r="Q61" s="654" t="s">
        <v>356</v>
      </c>
      <c r="R61" s="654" t="s">
        <v>359</v>
      </c>
      <c r="S61" s="654" t="s">
        <v>360</v>
      </c>
    </row>
    <row r="62" spans="1:25" s="288" customFormat="1" hidden="1">
      <c r="A62" s="269"/>
      <c r="B62" s="310">
        <v>42338</v>
      </c>
      <c r="C62" s="314">
        <v>0</v>
      </c>
      <c r="D62" s="307">
        <f>+'Weighted CF''s'!L7</f>
        <v>6250000</v>
      </c>
      <c r="E62" s="315">
        <f>+'Weighted CF''s'!K7</f>
        <v>8500000</v>
      </c>
      <c r="F62" s="307">
        <v>0</v>
      </c>
      <c r="G62" s="273"/>
      <c r="H62" s="314">
        <f t="shared" ref="H62:H64" si="105">SUM(C62,E62:F62)</f>
        <v>8500000</v>
      </c>
      <c r="I62" s="307">
        <f>+(-212387*0.97)</f>
        <v>-206015.38999999998</v>
      </c>
      <c r="J62" s="307">
        <v>-2151</v>
      </c>
      <c r="K62" s="307">
        <f>-21113*0.97</f>
        <v>-20479.61</v>
      </c>
      <c r="M62" s="293">
        <f>SUM(I62:K62)</f>
        <v>-228646</v>
      </c>
      <c r="N62" s="255">
        <f t="shared" ref="N62:N63" si="106">SUM(H62,M62)</f>
        <v>8271354</v>
      </c>
      <c r="O62" s="309">
        <v>0</v>
      </c>
      <c r="P62" s="293">
        <f>N62+SUM($O$62)</f>
        <v>8271354</v>
      </c>
      <c r="Q62" s="271">
        <f>I62/(D62)</f>
        <v>-3.2962462399999996E-2</v>
      </c>
      <c r="R62" s="271">
        <f>M62/D62</f>
        <v>-3.6583360000000002E-2</v>
      </c>
      <c r="S62" s="271">
        <f>SUM(M62,O62)/D62</f>
        <v>-3.6583360000000002E-2</v>
      </c>
      <c r="T62" s="310">
        <f t="shared" ref="T62:T81" si="107">B62</f>
        <v>42338</v>
      </c>
      <c r="W62" s="311">
        <f t="shared" ref="W62:W64" si="108">O62/(I62+K62)</f>
        <v>0</v>
      </c>
      <c r="Y62" s="312"/>
    </row>
    <row r="63" spans="1:25" s="288" customFormat="1" hidden="1">
      <c r="A63" s="269"/>
      <c r="B63" s="310">
        <v>42369</v>
      </c>
      <c r="C63" s="314">
        <f t="shared" ref="C63:C78" si="109">N62</f>
        <v>8271354</v>
      </c>
      <c r="D63" s="307">
        <v>0</v>
      </c>
      <c r="E63" s="315">
        <v>0</v>
      </c>
      <c r="F63" s="307">
        <v>0</v>
      </c>
      <c r="G63" s="273"/>
      <c r="H63" s="314">
        <f t="shared" si="105"/>
        <v>8271354</v>
      </c>
      <c r="I63" s="307">
        <f>30770*0.97</f>
        <v>29846.899999999998</v>
      </c>
      <c r="J63" s="307">
        <v>-6318</v>
      </c>
      <c r="K63" s="307">
        <f>608*0.97</f>
        <v>589.76</v>
      </c>
      <c r="M63" s="293">
        <f t="shared" ref="M63" si="110">SUM(I63:K63)</f>
        <v>24118.659999999996</v>
      </c>
      <c r="N63" s="255">
        <f t="shared" si="106"/>
        <v>8295472.6600000001</v>
      </c>
      <c r="O63" s="309">
        <v>0</v>
      </c>
      <c r="P63" s="293">
        <f>N63+SUM($O$62:$O$63)</f>
        <v>8295472.6600000001</v>
      </c>
      <c r="Q63" s="271">
        <f t="shared" ref="Q63:Q81" si="111">I63/(C63+D63)</f>
        <v>3.6084660383293955E-3</v>
      </c>
      <c r="R63" s="271">
        <f t="shared" ref="R63" si="112">M63/(C63+D63)</f>
        <v>2.9159264613750056E-3</v>
      </c>
      <c r="S63" s="271">
        <f t="shared" ref="S63:S81" si="113">SUM(M63,O63)/(P62+D63)</f>
        <v>2.9159264613750056E-3</v>
      </c>
      <c r="T63" s="310">
        <f t="shared" si="107"/>
        <v>42369</v>
      </c>
      <c r="W63" s="311">
        <f t="shared" si="108"/>
        <v>0</v>
      </c>
      <c r="X63" s="311">
        <f>SUM($O$62:O63)/SUM($I$62:K63)</f>
        <v>0</v>
      </c>
    </row>
    <row r="64" spans="1:25" s="288" customFormat="1" hidden="1">
      <c r="A64" s="269"/>
      <c r="B64" s="310">
        <v>42400</v>
      </c>
      <c r="C64" s="314">
        <f t="shared" si="109"/>
        <v>8295472.6600000001</v>
      </c>
      <c r="D64" s="307">
        <v>0</v>
      </c>
      <c r="E64" s="315">
        <v>0</v>
      </c>
      <c r="F64" s="307">
        <v>0</v>
      </c>
      <c r="G64" s="271"/>
      <c r="H64" s="314">
        <f t="shared" si="105"/>
        <v>8295472.6600000001</v>
      </c>
      <c r="I64" s="307">
        <f>+'Fund Returns'!I64*0.97</f>
        <v>340237.15343999997</v>
      </c>
      <c r="J64" s="315">
        <f>+'Fund Returns'!J64</f>
        <v>-5991</v>
      </c>
      <c r="K64" s="307">
        <f>+'Fund Returns'!K64*0.97</f>
        <v>-96431.58</v>
      </c>
      <c r="M64" s="293">
        <f t="shared" ref="M64" si="114">SUM(I64:K64)</f>
        <v>237814.57343999995</v>
      </c>
      <c r="N64" s="255">
        <f t="shared" ref="N64" si="115">SUM(H64,M64)</f>
        <v>8533287.2334400006</v>
      </c>
      <c r="O64" s="309">
        <v>0</v>
      </c>
      <c r="P64" s="293">
        <f>N64+SUM($O$62:$O$63)</f>
        <v>8533287.2334400006</v>
      </c>
      <c r="Q64" s="271">
        <f t="shared" si="111"/>
        <v>4.1014800166914174E-2</v>
      </c>
      <c r="R64" s="271">
        <f t="shared" ref="R64" si="116">M64/(C64+D64)</f>
        <v>2.8667995566632361E-2</v>
      </c>
      <c r="S64" s="271">
        <f t="shared" si="113"/>
        <v>2.8667995566632361E-2</v>
      </c>
      <c r="T64" s="310">
        <f t="shared" si="107"/>
        <v>42400</v>
      </c>
      <c r="W64" s="288">
        <f t="shared" si="108"/>
        <v>0</v>
      </c>
    </row>
    <row r="65" spans="1:23" s="288" customFormat="1" hidden="1">
      <c r="A65" s="269"/>
      <c r="B65" s="310">
        <v>42429</v>
      </c>
      <c r="C65" s="314">
        <f t="shared" si="109"/>
        <v>8533287.2334400006</v>
      </c>
      <c r="D65" s="307">
        <f>+'Weighted CF''s'!L29</f>
        <v>5323862.068965517</v>
      </c>
      <c r="E65" s="315">
        <f>+'Weighted CF''s'!K29</f>
        <v>9000000</v>
      </c>
      <c r="F65" s="307">
        <v>0</v>
      </c>
      <c r="G65" s="271"/>
      <c r="H65" s="314">
        <f t="shared" ref="H65:H81" si="117">SUM(C65,E65:F65)</f>
        <v>17533287.233440001</v>
      </c>
      <c r="I65" s="307">
        <f>+'Fund Returns'!I65*0.97</f>
        <v>256850.18</v>
      </c>
      <c r="J65" s="315">
        <f>+'Fund Returns'!J65</f>
        <v>-5966</v>
      </c>
      <c r="K65" s="307">
        <f>+'Fund Returns'!K65*0.97</f>
        <v>-12746.77</v>
      </c>
      <c r="M65" s="293">
        <f t="shared" ref="M65:M81" si="118">SUM(I65:K65)</f>
        <v>238137.41</v>
      </c>
      <c r="N65" s="255">
        <f t="shared" ref="N65:N81" si="119">SUM(H65,M65)</f>
        <v>17771424.643440001</v>
      </c>
      <c r="O65" s="309">
        <v>-40830.33</v>
      </c>
      <c r="P65" s="293">
        <f>N65+SUM($O$62:$O$65)</f>
        <v>17730594.313440003</v>
      </c>
      <c r="Q65" s="271">
        <f t="shared" si="111"/>
        <v>1.8535571378697085E-2</v>
      </c>
      <c r="R65" s="271">
        <f t="shared" ref="R65:R81" si="120">M65/(C65+D65)</f>
        <v>1.7185165924326208E-2</v>
      </c>
      <c r="S65" s="271">
        <f t="shared" si="113"/>
        <v>1.4238648635022551E-2</v>
      </c>
      <c r="T65" s="310">
        <f t="shared" ref="T65:T67" si="121">B65</f>
        <v>42429</v>
      </c>
      <c r="W65" s="288">
        <f t="shared" ref="W65" si="122">O65/(I65+K65)</f>
        <v>-0.16726652855853183</v>
      </c>
    </row>
    <row r="66" spans="1:23" s="288" customFormat="1" hidden="1">
      <c r="A66" s="269"/>
      <c r="B66" s="310">
        <v>42460</v>
      </c>
      <c r="C66" s="314">
        <f t="shared" si="109"/>
        <v>17771424.643440001</v>
      </c>
      <c r="D66" s="307">
        <f>+'Weighted CF''s'!L37</f>
        <v>2758064.5161290322</v>
      </c>
      <c r="E66" s="315">
        <f>+'Weighted CF''s'!K37</f>
        <v>13500000</v>
      </c>
      <c r="F66" s="307">
        <v>0</v>
      </c>
      <c r="G66" s="271"/>
      <c r="H66" s="314">
        <f t="shared" si="117"/>
        <v>31271424.643440001</v>
      </c>
      <c r="I66" s="307">
        <f>+'Fund Returns'!I66*0.97</f>
        <v>1890260.3399999999</v>
      </c>
      <c r="J66" s="315">
        <f>+'Fund Returns'!J66</f>
        <v>-5966</v>
      </c>
      <c r="K66" s="307">
        <f>+'Fund Returns'!K66*0.97</f>
        <v>-34997.599999999999</v>
      </c>
      <c r="M66" s="293">
        <f t="shared" si="118"/>
        <v>1849296.7399999998</v>
      </c>
      <c r="N66" s="255">
        <f t="shared" si="119"/>
        <v>33120721.383439999</v>
      </c>
      <c r="O66" s="309">
        <v>-383313.87</v>
      </c>
      <c r="P66" s="293">
        <f>N66+SUM($O$62:$O$66)</f>
        <v>32696577.18344</v>
      </c>
      <c r="Q66" s="271">
        <f t="shared" si="111"/>
        <v>9.2075371447756044E-2</v>
      </c>
      <c r="R66" s="271">
        <f t="shared" si="120"/>
        <v>9.0080017365557347E-2</v>
      </c>
      <c r="S66" s="271">
        <f t="shared" si="113"/>
        <v>7.1550943485100521E-2</v>
      </c>
      <c r="T66" s="310">
        <f t="shared" si="121"/>
        <v>42460</v>
      </c>
    </row>
    <row r="67" spans="1:23" s="288" customFormat="1" hidden="1">
      <c r="A67" s="269"/>
      <c r="B67" s="310">
        <v>42490</v>
      </c>
      <c r="C67" s="314">
        <f t="shared" si="109"/>
        <v>33120721.383439999</v>
      </c>
      <c r="D67" s="315">
        <f>+'Weighted CF''s'!L43</f>
        <v>0</v>
      </c>
      <c r="E67" s="315">
        <f>+'Weighted CF''s'!K43</f>
        <v>0</v>
      </c>
      <c r="F67" s="307">
        <v>0</v>
      </c>
      <c r="G67" s="271"/>
      <c r="H67" s="314">
        <f t="shared" si="117"/>
        <v>33120721.383439999</v>
      </c>
      <c r="I67" s="307">
        <f>+'Fund Returns'!I67*0.97</f>
        <v>1034528.28</v>
      </c>
      <c r="J67" s="315">
        <f>+'Fund Returns'!J67</f>
        <v>-30453</v>
      </c>
      <c r="K67" s="307">
        <f>+'Fund Returns'!K67*0.97</f>
        <v>-65114.159999999996</v>
      </c>
      <c r="M67" s="293">
        <f t="shared" si="118"/>
        <v>938961.12</v>
      </c>
      <c r="N67" s="255">
        <f t="shared" si="119"/>
        <v>34059682.50344</v>
      </c>
      <c r="O67" s="309">
        <v>-187792.2</v>
      </c>
      <c r="P67" s="293">
        <f>N67+SUM($O$62:$O$67)</f>
        <v>33447746.103440002</v>
      </c>
      <c r="Q67" s="271">
        <f t="shared" si="111"/>
        <v>3.1235076918259785E-2</v>
      </c>
      <c r="R67" s="271">
        <f t="shared" si="120"/>
        <v>2.8349657881228105E-2</v>
      </c>
      <c r="S67" s="271">
        <f t="shared" si="113"/>
        <v>2.2973931362468371E-2</v>
      </c>
      <c r="T67" s="310">
        <f t="shared" si="121"/>
        <v>42490</v>
      </c>
    </row>
    <row r="68" spans="1:23" s="288" customFormat="1" hidden="1">
      <c r="A68" s="269"/>
      <c r="B68" s="310">
        <v>42521</v>
      </c>
      <c r="C68" s="314">
        <f t="shared" si="109"/>
        <v>34059682.50344</v>
      </c>
      <c r="D68" s="315">
        <v>0</v>
      </c>
      <c r="E68" s="315">
        <v>0</v>
      </c>
      <c r="F68" s="315">
        <v>0</v>
      </c>
      <c r="G68" s="271"/>
      <c r="H68" s="314">
        <f t="shared" si="117"/>
        <v>34059682.50344</v>
      </c>
      <c r="I68" s="307">
        <f>+'Fund Returns'!I68*0.97</f>
        <v>-222060.16</v>
      </c>
      <c r="J68" s="315">
        <f>+'Fund Returns'!J68</f>
        <v>-30453</v>
      </c>
      <c r="K68" s="307">
        <f>+'Fund Returns'!K68*0.97</f>
        <v>-150983.41</v>
      </c>
      <c r="M68" s="293">
        <f t="shared" si="118"/>
        <v>-403496.57</v>
      </c>
      <c r="N68" s="255">
        <f t="shared" si="119"/>
        <v>33656185.93344</v>
      </c>
      <c r="O68" s="309">
        <v>80699.199999999939</v>
      </c>
      <c r="P68" s="293">
        <f>N68+SUM($O$62:$O$68)</f>
        <v>33124948.733440001</v>
      </c>
      <c r="Q68" s="271">
        <f t="shared" si="111"/>
        <v>-6.5197366410439123E-3</v>
      </c>
      <c r="R68" s="271">
        <f t="shared" si="120"/>
        <v>-1.1846750772243611E-2</v>
      </c>
      <c r="S68" s="271">
        <f t="shared" si="113"/>
        <v>-9.6507958713188541E-3</v>
      </c>
      <c r="T68" s="310">
        <f t="shared" si="107"/>
        <v>42521</v>
      </c>
    </row>
    <row r="69" spans="1:23" s="288" customFormat="1" hidden="1">
      <c r="A69" s="269"/>
      <c r="B69" s="310">
        <v>42551</v>
      </c>
      <c r="C69" s="314">
        <f t="shared" si="109"/>
        <v>33656185.93344</v>
      </c>
      <c r="D69" s="315">
        <f>+'Weighted CF''s'!L55</f>
        <v>1000000</v>
      </c>
      <c r="E69" s="315">
        <f>+'Weighted CF''s'!K55</f>
        <v>3000000</v>
      </c>
      <c r="F69" s="315">
        <v>0</v>
      </c>
      <c r="G69" s="271"/>
      <c r="H69" s="314">
        <f t="shared" si="117"/>
        <v>36656185.93344</v>
      </c>
      <c r="I69" s="307">
        <f>+'Fund Returns'!I69*0.97</f>
        <v>-355485.6</v>
      </c>
      <c r="J69" s="315">
        <f>+'Fund Returns'!J69</f>
        <v>-30452</v>
      </c>
      <c r="K69" s="307">
        <f>+'Fund Returns'!K69*0.97</f>
        <v>-29215.43</v>
      </c>
      <c r="M69" s="293">
        <f t="shared" si="118"/>
        <v>-415153.02999999997</v>
      </c>
      <c r="N69" s="255">
        <f t="shared" si="119"/>
        <v>36241032.903439999</v>
      </c>
      <c r="O69" s="309">
        <v>83030.703148386543</v>
      </c>
      <c r="P69" s="293">
        <f>N69+SUM($O$62:$O$69)</f>
        <v>35792826.406588383</v>
      </c>
      <c r="Q69" s="271">
        <f t="shared" si="111"/>
        <v>-1.0257493443818046E-2</v>
      </c>
      <c r="R69" s="271">
        <f t="shared" si="120"/>
        <v>-1.1979189827678522E-2</v>
      </c>
      <c r="S69" s="271">
        <f t="shared" si="113"/>
        <v>-9.7325370199357226E-3</v>
      </c>
      <c r="T69" s="310">
        <f t="shared" si="107"/>
        <v>42551</v>
      </c>
    </row>
    <row r="70" spans="1:23" s="288" customFormat="1" hidden="1">
      <c r="A70" s="269"/>
      <c r="B70" s="310">
        <v>42582</v>
      </c>
      <c r="C70" s="314">
        <f t="shared" si="109"/>
        <v>36241032.903439999</v>
      </c>
      <c r="D70" s="315">
        <v>0</v>
      </c>
      <c r="E70" s="315">
        <v>0</v>
      </c>
      <c r="F70" s="315">
        <v>0</v>
      </c>
      <c r="G70" s="271"/>
      <c r="H70" s="314">
        <f t="shared" si="117"/>
        <v>36241032.903439999</v>
      </c>
      <c r="I70" s="307">
        <f>+'Fund Returns'!I70*0.97</f>
        <v>516560.89</v>
      </c>
      <c r="J70" s="315">
        <f>+'Fund Returns'!J70</f>
        <v>-37486</v>
      </c>
      <c r="K70" s="307">
        <f>+'Fund Returns'!K70*0.97</f>
        <v>-66438.209999999992</v>
      </c>
      <c r="M70" s="293">
        <f t="shared" si="118"/>
        <v>412636.68000000005</v>
      </c>
      <c r="N70" s="255">
        <f t="shared" si="119"/>
        <v>36653669.583439998</v>
      </c>
      <c r="O70" s="309">
        <v>-82527</v>
      </c>
      <c r="P70" s="293">
        <f>N70+SUM($O$62:$O$70)</f>
        <v>36122936.086588383</v>
      </c>
      <c r="Q70" s="271">
        <f t="shared" si="111"/>
        <v>1.4253481443984122E-2</v>
      </c>
      <c r="R70" s="271">
        <f t="shared" si="120"/>
        <v>1.1385897336298949E-2</v>
      </c>
      <c r="S70" s="271">
        <f t="shared" si="113"/>
        <v>9.2227888418232543E-3</v>
      </c>
      <c r="T70" s="310">
        <f t="shared" si="107"/>
        <v>42582</v>
      </c>
    </row>
    <row r="71" spans="1:23" s="288" customFormat="1" hidden="1">
      <c r="A71" s="269"/>
      <c r="B71" s="310">
        <v>42613</v>
      </c>
      <c r="C71" s="314">
        <f t="shared" si="109"/>
        <v>36653669.583439998</v>
      </c>
      <c r="D71" s="315">
        <f>+'Weighted CF''s'!L68</f>
        <v>967741.93548387091</v>
      </c>
      <c r="E71" s="315">
        <f>+'Weighted CF''s'!K68</f>
        <v>3000000</v>
      </c>
      <c r="F71" s="315">
        <v>0</v>
      </c>
      <c r="G71" s="271"/>
      <c r="H71" s="314">
        <f t="shared" si="117"/>
        <v>39653669.583439998</v>
      </c>
      <c r="I71" s="307">
        <f>+'Fund Returns'!I71*0.97</f>
        <v>864704.55999999994</v>
      </c>
      <c r="J71" s="315">
        <f>+'Fund Returns'!J71</f>
        <v>-37486</v>
      </c>
      <c r="K71" s="307">
        <f>+'Fund Returns'!K71*0.97</f>
        <v>-104789.09999999999</v>
      </c>
      <c r="M71" s="293">
        <f t="shared" si="118"/>
        <v>722429.46</v>
      </c>
      <c r="N71" s="255">
        <f t="shared" si="119"/>
        <v>40376099.043439999</v>
      </c>
      <c r="O71" s="309">
        <v>-144486.22840334609</v>
      </c>
      <c r="P71" s="293">
        <f>N71+SUM($O$62:$O$71)</f>
        <v>39700879.318185039</v>
      </c>
      <c r="Q71" s="271">
        <f t="shared" si="111"/>
        <v>2.2984373129249724E-2</v>
      </c>
      <c r="R71" s="271">
        <f t="shared" si="120"/>
        <v>1.9202614437701576E-2</v>
      </c>
      <c r="S71" s="271">
        <f t="shared" si="113"/>
        <v>1.5581899884729153E-2</v>
      </c>
      <c r="T71" s="310">
        <f t="shared" si="107"/>
        <v>42613</v>
      </c>
    </row>
    <row r="72" spans="1:23" s="288" customFormat="1" hidden="1">
      <c r="A72" s="269"/>
      <c r="B72" s="310">
        <v>42643</v>
      </c>
      <c r="C72" s="314">
        <f t="shared" si="109"/>
        <v>40376099.043439999</v>
      </c>
      <c r="D72" s="315">
        <f>+'Weighted CF''s'!L75</f>
        <v>500000</v>
      </c>
      <c r="E72" s="315">
        <f>+'Weighted CF''s'!K75</f>
        <v>15000000</v>
      </c>
      <c r="F72" s="315">
        <v>0</v>
      </c>
      <c r="G72" s="271"/>
      <c r="H72" s="314">
        <f t="shared" si="117"/>
        <v>55376099.043439999</v>
      </c>
      <c r="I72" s="307">
        <f>+'Fund Returns'!I72*0.97</f>
        <v>1434124.63</v>
      </c>
      <c r="J72" s="315">
        <f>+'Fund Returns'!J72</f>
        <v>-37486</v>
      </c>
      <c r="K72" s="307">
        <f>+'Fund Returns'!K72*0.97</f>
        <v>-165223.01</v>
      </c>
      <c r="M72" s="293">
        <f t="shared" si="118"/>
        <v>1231415.6199999999</v>
      </c>
      <c r="N72" s="255">
        <f t="shared" si="119"/>
        <v>56607514.663439997</v>
      </c>
      <c r="O72" s="309">
        <v>-246283.12442296714</v>
      </c>
      <c r="P72" s="293">
        <f>N72+SUM($O$62:$O$72)</f>
        <v>55686011.813762069</v>
      </c>
      <c r="Q72" s="271">
        <f t="shared" si="111"/>
        <v>3.5084674505654799E-2</v>
      </c>
      <c r="R72" s="271">
        <f t="shared" si="120"/>
        <v>3.0125566010869711E-2</v>
      </c>
      <c r="S72" s="271">
        <f t="shared" si="113"/>
        <v>2.4505247454410874E-2</v>
      </c>
      <c r="T72" s="310">
        <f t="shared" si="107"/>
        <v>42643</v>
      </c>
    </row>
    <row r="73" spans="1:23" s="288" customFormat="1" hidden="1">
      <c r="A73" s="269"/>
      <c r="B73" s="310">
        <v>42674</v>
      </c>
      <c r="C73" s="314">
        <f t="shared" si="109"/>
        <v>56607514.663439997</v>
      </c>
      <c r="D73" s="315">
        <f>+'Weighted CF''s'!L76</f>
        <v>0</v>
      </c>
      <c r="E73" s="315">
        <f>+'Weighted CF''s'!K76</f>
        <v>0</v>
      </c>
      <c r="F73" s="315">
        <v>0</v>
      </c>
      <c r="G73" s="271"/>
      <c r="H73" s="314">
        <f t="shared" si="117"/>
        <v>56607514.663439997</v>
      </c>
      <c r="I73" s="307">
        <f>+'Fund Returns'!I73*0.97</f>
        <v>1871646.04</v>
      </c>
      <c r="J73" s="315">
        <f>+'Fund Returns'!J73</f>
        <v>-43300</v>
      </c>
      <c r="K73" s="307">
        <f>+'Fund Returns'!K73*0.97</f>
        <v>-97412.25</v>
      </c>
      <c r="M73" s="293">
        <f t="shared" si="118"/>
        <v>1730933.79</v>
      </c>
      <c r="N73" s="255">
        <f t="shared" si="119"/>
        <v>58338448.453439996</v>
      </c>
      <c r="O73" s="309">
        <v>-346186.75859141134</v>
      </c>
      <c r="P73" s="293">
        <f>N73+SUM($O$62:$O$73)</f>
        <v>57070758.845170654</v>
      </c>
      <c r="Q73" s="271">
        <f t="shared" si="111"/>
        <v>3.306356145695271E-2</v>
      </c>
      <c r="R73" s="271">
        <f t="shared" si="120"/>
        <v>3.0577809329578726E-2</v>
      </c>
      <c r="S73" s="271">
        <f t="shared" si="113"/>
        <v>2.4867053435964803E-2</v>
      </c>
      <c r="T73" s="310">
        <f t="shared" si="107"/>
        <v>42674</v>
      </c>
    </row>
    <row r="74" spans="1:23" s="288" customFormat="1" hidden="1">
      <c r="A74" s="269"/>
      <c r="B74" s="310">
        <v>42704</v>
      </c>
      <c r="C74" s="314">
        <f t="shared" si="109"/>
        <v>58338448.453439996</v>
      </c>
      <c r="D74" s="315">
        <f>+'Weighted CF''s'!L77</f>
        <v>0</v>
      </c>
      <c r="E74" s="315">
        <f>+'Weighted CF''s'!K77</f>
        <v>0</v>
      </c>
      <c r="F74" s="315">
        <v>0</v>
      </c>
      <c r="G74" s="271"/>
      <c r="H74" s="314">
        <f t="shared" si="117"/>
        <v>58338448.453439996</v>
      </c>
      <c r="I74" s="307">
        <f>+'Fund Returns'!I74*0.97</f>
        <v>1356977.6199999999</v>
      </c>
      <c r="J74" s="315">
        <f>+'Fund Returns'!J74</f>
        <v>-43300</v>
      </c>
      <c r="K74" s="307">
        <f>+'Fund Returns'!K74*0.97</f>
        <v>-35753.229999999996</v>
      </c>
      <c r="M74" s="293">
        <f t="shared" si="118"/>
        <v>1277924.3899999999</v>
      </c>
      <c r="N74" s="255">
        <f t="shared" si="119"/>
        <v>59616372.843439996</v>
      </c>
      <c r="O74" s="309">
        <v>-255584.87844040821</v>
      </c>
      <c r="P74" s="293">
        <f>N74+SUM($O$62:$O$74)</f>
        <v>58093098.356730253</v>
      </c>
      <c r="Q74" s="271">
        <f t="shared" si="111"/>
        <v>2.3260433830066731E-2</v>
      </c>
      <c r="R74" s="271">
        <f t="shared" si="120"/>
        <v>2.1905354425390888E-2</v>
      </c>
      <c r="S74" s="271">
        <f t="shared" si="113"/>
        <v>1.7913543331938758E-2</v>
      </c>
      <c r="T74" s="310">
        <f t="shared" si="107"/>
        <v>42704</v>
      </c>
    </row>
    <row r="75" spans="1:23" s="288" customFormat="1" hidden="1">
      <c r="A75" s="269"/>
      <c r="B75" s="310">
        <v>42735</v>
      </c>
      <c r="C75" s="314">
        <f>N74</f>
        <v>59616372.843439996</v>
      </c>
      <c r="D75" s="315">
        <f>+'Weighted CF''s'!L78</f>
        <v>0</v>
      </c>
      <c r="E75" s="315">
        <f>+'Weighted CF''s'!K78</f>
        <v>0</v>
      </c>
      <c r="F75" s="315">
        <v>0</v>
      </c>
      <c r="G75" s="271"/>
      <c r="H75" s="314">
        <f t="shared" si="117"/>
        <v>59616372.843439996</v>
      </c>
      <c r="I75" s="307">
        <f>+'Fund Returns'!I75*0.97</f>
        <v>839402.11</v>
      </c>
      <c r="J75" s="315">
        <f>+'Fund Returns'!J75</f>
        <v>-43300</v>
      </c>
      <c r="K75" s="307">
        <f>+'Fund Returns'!K75*0.97</f>
        <v>-84012.67</v>
      </c>
      <c r="M75" s="293">
        <f t="shared" si="118"/>
        <v>712089.44</v>
      </c>
      <c r="N75" s="255">
        <f t="shared" si="119"/>
        <v>60328462.283439994</v>
      </c>
      <c r="O75" s="309">
        <v>-142417.88825179631</v>
      </c>
      <c r="P75" s="293">
        <f>N75+SUM($O$62:$O$75)</f>
        <v>58662769.908478454</v>
      </c>
      <c r="Q75" s="271">
        <f t="shared" si="111"/>
        <v>1.4080060056729285E-2</v>
      </c>
      <c r="R75" s="271">
        <f t="shared" si="120"/>
        <v>1.1944528089121345E-2</v>
      </c>
      <c r="S75" s="271">
        <f t="shared" si="113"/>
        <v>9.806182969447446E-3</v>
      </c>
      <c r="T75" s="310">
        <f t="shared" si="107"/>
        <v>42735</v>
      </c>
    </row>
    <row r="76" spans="1:23" s="288" customFormat="1" hidden="1">
      <c r="A76" s="269"/>
      <c r="B76" s="310">
        <v>42766</v>
      </c>
      <c r="C76" s="314">
        <f t="shared" si="109"/>
        <v>60328462.283439994</v>
      </c>
      <c r="D76" s="315">
        <f>+'Weighted CF''s'!L90</f>
        <v>-1173387.0967741937</v>
      </c>
      <c r="E76" s="315">
        <f>+'Weighted CF''s'!K89</f>
        <v>4365000</v>
      </c>
      <c r="F76" s="315">
        <f>+'Weighted CF''s'!K87</f>
        <v>-3880000</v>
      </c>
      <c r="G76" s="271"/>
      <c r="H76" s="314">
        <f t="shared" si="117"/>
        <v>60813462.283439994</v>
      </c>
      <c r="I76" s="307">
        <f>+'Fund Returns'!I76*0.97</f>
        <v>1303046.5899999999</v>
      </c>
      <c r="J76" s="315">
        <f>+'Fund Returns'!J76</f>
        <v>-57399</v>
      </c>
      <c r="K76" s="307">
        <f>+'Fund Returns'!K76*0.97</f>
        <v>-108123.95999999999</v>
      </c>
      <c r="M76" s="293">
        <f t="shared" si="118"/>
        <v>1137523.6299999999</v>
      </c>
      <c r="N76" s="255">
        <f t="shared" si="119"/>
        <v>61950985.913439997</v>
      </c>
      <c r="O76" s="309">
        <v>-227504.72639830777</v>
      </c>
      <c r="P76" s="293">
        <f>N76+SUM($O$62:$O$76)</f>
        <v>60057788.812080145</v>
      </c>
      <c r="Q76" s="271">
        <f t="shared" si="111"/>
        <v>2.2027638133975708E-2</v>
      </c>
      <c r="R76" s="271">
        <f t="shared" si="120"/>
        <v>1.9229518792943906E-2</v>
      </c>
      <c r="S76" s="271">
        <f>SUM(M76,O76)/(P75+D76)</f>
        <v>1.5829338550777089E-2</v>
      </c>
      <c r="T76" s="310">
        <f t="shared" si="107"/>
        <v>42766</v>
      </c>
    </row>
    <row r="77" spans="1:23" s="288" customFormat="1" hidden="1">
      <c r="A77" s="269"/>
      <c r="B77" s="310">
        <v>42794</v>
      </c>
      <c r="C77" s="314">
        <f t="shared" si="109"/>
        <v>61950985.913439997</v>
      </c>
      <c r="D77" s="315">
        <f>+'Weighted CF''s'!L80</f>
        <v>0</v>
      </c>
      <c r="E77" s="315">
        <f>+'Weighted CF''s'!K80</f>
        <v>0</v>
      </c>
      <c r="F77" s="315">
        <v>0</v>
      </c>
      <c r="G77" s="271"/>
      <c r="H77" s="314">
        <f t="shared" si="117"/>
        <v>61950985.913439997</v>
      </c>
      <c r="I77" s="307">
        <f>+'Fund Returns'!I77*0.97</f>
        <v>1081990.3799999999</v>
      </c>
      <c r="J77" s="315">
        <f>+'Fund Returns'!J77</f>
        <v>-57399</v>
      </c>
      <c r="K77" s="307">
        <f>+'Fund Returns'!K77*0.97</f>
        <v>-46324.29</v>
      </c>
      <c r="M77" s="293">
        <f t="shared" si="118"/>
        <v>978267.08999999985</v>
      </c>
      <c r="N77" s="255">
        <f t="shared" si="119"/>
        <v>62929253.003439993</v>
      </c>
      <c r="O77" s="912">
        <v>-195653.41834522173</v>
      </c>
      <c r="P77" s="293">
        <f>N77+SUM($O$62:$O$77)</f>
        <v>60840402.483734921</v>
      </c>
      <c r="Q77" s="271">
        <f t="shared" si="111"/>
        <v>1.7465264903318782E-2</v>
      </c>
      <c r="R77" s="271">
        <f t="shared" si="120"/>
        <v>1.579098501139058E-2</v>
      </c>
      <c r="S77" s="271">
        <f t="shared" si="113"/>
        <v>1.3031010417375899E-2</v>
      </c>
      <c r="T77" s="310">
        <f t="shared" si="107"/>
        <v>42794</v>
      </c>
    </row>
    <row r="78" spans="1:23" s="288" customFormat="1" hidden="1">
      <c r="A78" s="269"/>
      <c r="B78" s="310">
        <v>42825</v>
      </c>
      <c r="C78" s="314">
        <f t="shared" si="109"/>
        <v>62929253.003439993</v>
      </c>
      <c r="D78" s="315">
        <f>+'Weighted CF''s'!L97</f>
        <v>-580645.16129032255</v>
      </c>
      <c r="E78" s="315">
        <v>0</v>
      </c>
      <c r="F78" s="315">
        <f>+'Weighted CF''s'!K97</f>
        <v>-2250000</v>
      </c>
      <c r="G78" s="271"/>
      <c r="H78" s="314">
        <f t="shared" si="117"/>
        <v>60679253.003439993</v>
      </c>
      <c r="I78" s="307">
        <f>+'Fund Returns'!I78*0.97</f>
        <v>606617.63</v>
      </c>
      <c r="J78" s="315">
        <f>+'Fund Returns'!J78</f>
        <v>-57399</v>
      </c>
      <c r="K78" s="307">
        <f>+'Fund Returns'!K78*0.97</f>
        <v>-24855.279999999999</v>
      </c>
      <c r="M78" s="293">
        <f t="shared" si="118"/>
        <v>524363.35</v>
      </c>
      <c r="N78" s="255">
        <f t="shared" si="119"/>
        <v>61203616.353439994</v>
      </c>
      <c r="O78" s="912">
        <v>-104873</v>
      </c>
      <c r="P78" s="293">
        <f>N78+SUM($O$62:$O$78)</f>
        <v>59009892.833734922</v>
      </c>
      <c r="Q78" s="271">
        <f t="shared" si="111"/>
        <v>9.7294494776177971E-3</v>
      </c>
      <c r="R78" s="271">
        <f t="shared" si="120"/>
        <v>8.4101853777962532E-3</v>
      </c>
      <c r="S78" s="271">
        <f t="shared" si="113"/>
        <v>6.9613680611978652E-3</v>
      </c>
      <c r="T78" s="310">
        <f t="shared" si="107"/>
        <v>42825</v>
      </c>
    </row>
    <row r="79" spans="1:23" s="288" customFormat="1" hidden="1">
      <c r="A79" s="269"/>
      <c r="B79" s="310">
        <v>42855</v>
      </c>
      <c r="C79" s="314">
        <f t="shared" ref="C79:C84" si="123">N78</f>
        <v>61203616.353439994</v>
      </c>
      <c r="D79" s="315">
        <f>+'Weighted CF''s'!L105</f>
        <v>-646666.66666666663</v>
      </c>
      <c r="E79" s="315">
        <v>0</v>
      </c>
      <c r="F79" s="315">
        <f>+'Weighted CF''s'!K105</f>
        <v>-1940000</v>
      </c>
      <c r="G79" s="271"/>
      <c r="H79" s="314">
        <f t="shared" si="117"/>
        <v>59263616.353439994</v>
      </c>
      <c r="I79" s="315">
        <f>+'Fund Returns'!I79*0.97</f>
        <v>-518188.55</v>
      </c>
      <c r="J79" s="315">
        <f>+'Fund Returns'!J79</f>
        <v>-60674</v>
      </c>
      <c r="K79" s="315">
        <f>+'Fund Returns'!K79*0.97</f>
        <v>-34047.97</v>
      </c>
      <c r="L79" s="278"/>
      <c r="M79" s="293">
        <f t="shared" si="118"/>
        <v>-612910.52</v>
      </c>
      <c r="N79" s="255">
        <f t="shared" si="119"/>
        <v>58650705.833439991</v>
      </c>
      <c r="O79" s="912">
        <v>122582.43399015807</v>
      </c>
      <c r="P79" s="293">
        <f>N79+SUM($O$62:$O$79)</f>
        <v>56579564.747725077</v>
      </c>
      <c r="Q79" s="271">
        <f t="shared" si="111"/>
        <v>-8.5570451068010308E-3</v>
      </c>
      <c r="R79" s="271">
        <f t="shared" si="120"/>
        <v>-1.0121225114049464E-2</v>
      </c>
      <c r="S79" s="271">
        <f t="shared" si="113"/>
        <v>-8.4013190875749082E-3</v>
      </c>
      <c r="T79" s="310">
        <f t="shared" si="107"/>
        <v>42855</v>
      </c>
    </row>
    <row r="80" spans="1:23" s="288" customFormat="1" hidden="1">
      <c r="A80" s="269"/>
      <c r="B80" s="310">
        <v>42886</v>
      </c>
      <c r="C80" s="314">
        <f t="shared" si="123"/>
        <v>58650705.833439991</v>
      </c>
      <c r="D80" s="315">
        <f>+'Weighted CF''s'!L111</f>
        <v>1088709.6774193549</v>
      </c>
      <c r="E80" s="315">
        <f>+'Weighted CF''s'!K111</f>
        <v>2250000</v>
      </c>
      <c r="F80" s="315">
        <f>+'Weighted CF''s'!K106</f>
        <v>0</v>
      </c>
      <c r="G80" s="271"/>
      <c r="H80" s="314">
        <f t="shared" si="117"/>
        <v>60900705.833439991</v>
      </c>
      <c r="I80" s="315">
        <f>+'Fund Returns'!I80*0.97</f>
        <v>4376985.32</v>
      </c>
      <c r="J80" s="315">
        <f>+'Fund Returns'!J80</f>
        <v>-60674</v>
      </c>
      <c r="K80" s="315">
        <f>+'Fund Returns'!K80*0.97</f>
        <v>-43014.65</v>
      </c>
      <c r="L80" s="278"/>
      <c r="M80" s="293">
        <f t="shared" si="118"/>
        <v>4273296.67</v>
      </c>
      <c r="N80" s="255">
        <f t="shared" si="119"/>
        <v>65174002.503439993</v>
      </c>
      <c r="O80" s="912">
        <v>-854659.33544465736</v>
      </c>
      <c r="P80" s="293">
        <f>N80+SUM($O$62:$O$80)</f>
        <v>62248202.08228042</v>
      </c>
      <c r="Q80" s="271">
        <f t="shared" si="111"/>
        <v>7.3267963581002196E-2</v>
      </c>
      <c r="R80" s="271">
        <f t="shared" si="120"/>
        <v>7.1532281215962112E-2</v>
      </c>
      <c r="S80" s="271">
        <f t="shared" si="113"/>
        <v>5.928107557636151E-2</v>
      </c>
      <c r="T80" s="310">
        <f t="shared" si="107"/>
        <v>42886</v>
      </c>
    </row>
    <row r="81" spans="1:23" s="288" customFormat="1" hidden="1">
      <c r="A81" s="269"/>
      <c r="B81" s="310">
        <v>42916</v>
      </c>
      <c r="C81" s="314">
        <f t="shared" si="123"/>
        <v>65174002.503439993</v>
      </c>
      <c r="D81" s="315">
        <f>+'Weighted CF''s'!L120</f>
        <v>18042000</v>
      </c>
      <c r="E81" s="315">
        <f>+'Weighted CF''s'!K120</f>
        <v>36860000</v>
      </c>
      <c r="F81" s="315">
        <f>+'Weighted CF''s'!K107</f>
        <v>0</v>
      </c>
      <c r="G81" s="271"/>
      <c r="H81" s="314">
        <f t="shared" si="117"/>
        <v>102034002.50343999</v>
      </c>
      <c r="I81" s="315">
        <f>+'Fund Returns'!I81*0.97</f>
        <v>2407429.42</v>
      </c>
      <c r="J81" s="315">
        <f>+'Fund Returns'!J81</f>
        <v>-60674</v>
      </c>
      <c r="K81" s="315">
        <f>+'Fund Returns'!K81*0.97</f>
        <v>-50652.43</v>
      </c>
      <c r="L81" s="278"/>
      <c r="M81" s="293">
        <f t="shared" si="118"/>
        <v>2296102.9899999998</v>
      </c>
      <c r="N81" s="255">
        <f t="shared" si="119"/>
        <v>104330105.49343999</v>
      </c>
      <c r="O81" s="912">
        <v>-459220.77884042863</v>
      </c>
      <c r="P81" s="293">
        <f>N81+SUM($O$62:$O$81)</f>
        <v>100945084.29343998</v>
      </c>
      <c r="Q81" s="271">
        <f t="shared" si="111"/>
        <v>2.8929885449622279E-2</v>
      </c>
      <c r="R81" s="271">
        <f t="shared" si="120"/>
        <v>2.7592084706365018E-2</v>
      </c>
      <c r="S81" s="271">
        <f t="shared" si="113"/>
        <v>2.2878036964923271E-2</v>
      </c>
      <c r="T81" s="310">
        <f t="shared" si="107"/>
        <v>42916</v>
      </c>
    </row>
    <row r="82" spans="1:23" s="288" customFormat="1" hidden="1">
      <c r="A82" s="269"/>
      <c r="B82" s="310">
        <v>42947</v>
      </c>
      <c r="C82" s="314">
        <f t="shared" si="123"/>
        <v>104330105.49343999</v>
      </c>
      <c r="D82" s="315">
        <f>+'Weighted CF''s'!L128</f>
        <v>122595.48387096773</v>
      </c>
      <c r="E82" s="315">
        <f>+'Weighted CF''s'!K128</f>
        <v>242500</v>
      </c>
      <c r="F82" s="315">
        <v>0</v>
      </c>
      <c r="G82" s="271"/>
      <c r="H82" s="314">
        <f t="shared" ref="H82:H86" si="124">SUM(C82,E82:F82)</f>
        <v>104572605.49343999</v>
      </c>
      <c r="I82" s="315">
        <f>+'Fund Returns'!I82*0.97</f>
        <v>32162.29</v>
      </c>
      <c r="J82" s="315">
        <f>+'Fund Returns'!J82</f>
        <v>-95976</v>
      </c>
      <c r="K82" s="315">
        <f>+'Fund Returns'!K82*0.97</f>
        <v>-29302.73</v>
      </c>
      <c r="L82" s="278"/>
      <c r="M82" s="293">
        <f t="shared" ref="M82:M83" si="125">SUM(I82:K82)</f>
        <v>-93116.44</v>
      </c>
      <c r="N82" s="255">
        <f t="shared" ref="N82:N83" si="126">SUM(H82,M82)</f>
        <v>104479489.05343999</v>
      </c>
      <c r="O82" s="912">
        <v>18623.400000000358</v>
      </c>
      <c r="P82" s="293">
        <f>N82+SUM($O$62:O82)</f>
        <v>101113091.25343999</v>
      </c>
      <c r="Q82" s="271">
        <f t="shared" ref="Q82:Q83" si="127">I82/(C82+D82)</f>
        <v>3.0791247807930062E-4</v>
      </c>
      <c r="R82" s="271">
        <f t="shared" ref="R82:R83" si="128">M82/(C82+D82)</f>
        <v>-8.9146991057920664E-4</v>
      </c>
      <c r="S82" s="271">
        <f t="shared" ref="S82" si="129">SUM(M82,O82)/(P81+D82)</f>
        <v>-7.3706094929788682E-4</v>
      </c>
      <c r="T82" s="310">
        <f t="shared" ref="T82:T91" si="130">B82</f>
        <v>42947</v>
      </c>
    </row>
    <row r="83" spans="1:23" s="288" customFormat="1" hidden="1">
      <c r="A83" s="269"/>
      <c r="B83" s="310">
        <v>42978</v>
      </c>
      <c r="C83" s="314">
        <f t="shared" si="123"/>
        <v>104479489.05343999</v>
      </c>
      <c r="D83" s="315">
        <f>+'Weighted CF''s'!L134</f>
        <v>-84483.870967741939</v>
      </c>
      <c r="E83" s="315">
        <v>0</v>
      </c>
      <c r="F83" s="315">
        <f>+'Weighted CF''s'!K134</f>
        <v>-1309500</v>
      </c>
      <c r="G83" s="271"/>
      <c r="H83" s="314">
        <f t="shared" si="124"/>
        <v>103169989.05343999</v>
      </c>
      <c r="I83" s="315">
        <f>+'Fund Returns'!I83*0.97</f>
        <v>-883122.91999999993</v>
      </c>
      <c r="J83" s="315">
        <f>+'Fund Returns'!J83</f>
        <v>-95976</v>
      </c>
      <c r="K83" s="315">
        <f>+'Fund Returns'!K83*0.97</f>
        <v>-96120.209999999992</v>
      </c>
      <c r="L83" s="278"/>
      <c r="M83" s="293">
        <f t="shared" si="125"/>
        <v>-1075219.1299999999</v>
      </c>
      <c r="N83" s="255">
        <f t="shared" si="126"/>
        <v>102094769.92343999</v>
      </c>
      <c r="O83" s="912">
        <v>215043.79999999993</v>
      </c>
      <c r="P83" s="293">
        <f>N83+SUM($O$62:O83)</f>
        <v>98943415.923439994</v>
      </c>
      <c r="Q83" s="271">
        <f t="shared" si="127"/>
        <v>-8.4594365262627997E-3</v>
      </c>
      <c r="R83" s="271">
        <f t="shared" si="128"/>
        <v>-1.0299526573331953E-2</v>
      </c>
      <c r="S83" s="271">
        <f t="shared" ref="S83:S88" si="131">SUM(M83,O83)/(P82+D83)</f>
        <v>-8.5141758585621594E-3</v>
      </c>
      <c r="T83" s="310">
        <f t="shared" si="130"/>
        <v>42978</v>
      </c>
    </row>
    <row r="84" spans="1:23" s="288" customFormat="1" hidden="1">
      <c r="A84" s="269"/>
      <c r="B84" s="310">
        <v>43008</v>
      </c>
      <c r="C84" s="314">
        <f t="shared" si="123"/>
        <v>102094769.92343999</v>
      </c>
      <c r="D84" s="315">
        <f>+'Weighted CF''s'!L142</f>
        <v>-6096450</v>
      </c>
      <c r="E84" s="315">
        <v>0</v>
      </c>
      <c r="F84" s="315">
        <f>'Weighted CF''s'!K142</f>
        <v>-31282500</v>
      </c>
      <c r="G84" s="271"/>
      <c r="H84" s="314">
        <f t="shared" si="124"/>
        <v>70812269.923439994</v>
      </c>
      <c r="I84" s="315">
        <f>+'Fund Returns'!I84*0.97</f>
        <v>1775427.8599999999</v>
      </c>
      <c r="J84" s="315">
        <f>+'Fund Returns'!J84</f>
        <v>-95976</v>
      </c>
      <c r="K84" s="315">
        <f>+'Fund Returns'!K84*0.97</f>
        <v>-27228.87</v>
      </c>
      <c r="L84" s="278"/>
      <c r="M84" s="293">
        <f t="shared" ref="M84" si="132">SUM(I84:K84)</f>
        <v>1652222.9899999998</v>
      </c>
      <c r="N84" s="255">
        <f>SUM(H84,M84)</f>
        <v>72464492.913439989</v>
      </c>
      <c r="O84" s="912">
        <v>-330444.60000000009</v>
      </c>
      <c r="P84" s="293">
        <f>N84+SUM($O$62:O84)</f>
        <v>68982694.313439995</v>
      </c>
      <c r="Q84" s="271">
        <f t="shared" ref="Q84:Q90" si="133">I84/(C84+D84)</f>
        <v>1.849436387445039E-2</v>
      </c>
      <c r="R84" s="271">
        <f t="shared" ref="R84:R90" si="134">M84/(C84+D84)</f>
        <v>1.7210957351312717E-2</v>
      </c>
      <c r="S84" s="271">
        <f t="shared" si="131"/>
        <v>1.4236096751830483E-2</v>
      </c>
      <c r="T84" s="310">
        <f t="shared" si="130"/>
        <v>43008</v>
      </c>
    </row>
    <row r="85" spans="1:23" s="288" customFormat="1" hidden="1">
      <c r="A85" s="269"/>
      <c r="B85" s="310">
        <v>43039</v>
      </c>
      <c r="C85" s="314">
        <f t="shared" ref="C85:C86" si="135">N84</f>
        <v>72464492.913439989</v>
      </c>
      <c r="D85" s="315">
        <v>0</v>
      </c>
      <c r="E85" s="315">
        <v>0</v>
      </c>
      <c r="F85" s="315">
        <f>'Weighted CF''s'!K143</f>
        <v>0</v>
      </c>
      <c r="G85" s="271"/>
      <c r="H85" s="314">
        <f t="shared" si="124"/>
        <v>72464492.913439989</v>
      </c>
      <c r="I85" s="315">
        <f>+'Fund Returns'!I85*0.97</f>
        <v>2108803.2799999998</v>
      </c>
      <c r="J85" s="315">
        <f>+'Fund Returns'!J85</f>
        <v>-110205</v>
      </c>
      <c r="K85" s="315">
        <f>+'Fund Returns'!K85*0.97</f>
        <v>-38965.869999999995</v>
      </c>
      <c r="L85" s="278"/>
      <c r="M85" s="293">
        <f t="shared" ref="M85:M86" si="136">SUM(I85:K85)</f>
        <v>1959632.4099999997</v>
      </c>
      <c r="N85" s="255">
        <f>SUM(H85,M85)-1</f>
        <v>74424124.323439986</v>
      </c>
      <c r="O85" s="912">
        <v>-391926.39999999991</v>
      </c>
      <c r="P85" s="293">
        <f>N85+SUM($O$62:O85)</f>
        <v>70550399.323439986</v>
      </c>
      <c r="Q85" s="271">
        <f t="shared" si="133"/>
        <v>2.9101194187876253E-2</v>
      </c>
      <c r="R85" s="271">
        <f t="shared" si="134"/>
        <v>2.704265677179046E-2</v>
      </c>
      <c r="S85" s="271">
        <f t="shared" si="131"/>
        <v>2.2726076816842473E-2</v>
      </c>
      <c r="T85" s="310">
        <f t="shared" si="130"/>
        <v>43039</v>
      </c>
    </row>
    <row r="86" spans="1:23" s="288" customFormat="1" hidden="1">
      <c r="A86" s="269"/>
      <c r="B86" s="310">
        <v>43069</v>
      </c>
      <c r="C86" s="314">
        <f t="shared" si="135"/>
        <v>74424124.323439986</v>
      </c>
      <c r="D86" s="315">
        <v>0</v>
      </c>
      <c r="E86" s="315">
        <v>0</v>
      </c>
      <c r="F86" s="315">
        <f>'Weighted CF''s'!K144</f>
        <v>0</v>
      </c>
      <c r="G86" s="271"/>
      <c r="H86" s="314">
        <f t="shared" si="124"/>
        <v>74424124.323439986</v>
      </c>
      <c r="I86" s="315">
        <f>+'Fund Returns'!I86*0.97</f>
        <v>-3165629.92</v>
      </c>
      <c r="J86" s="315">
        <f>+'Fund Returns'!J86</f>
        <v>-110205</v>
      </c>
      <c r="K86" s="315">
        <f>+'Fund Returns'!K86*0.97</f>
        <v>-105604.87</v>
      </c>
      <c r="L86" s="278"/>
      <c r="M86" s="293">
        <f t="shared" si="136"/>
        <v>-3381439.79</v>
      </c>
      <c r="N86" s="255">
        <f t="shared" ref="N86:N91" si="137">SUM(H86,M86)</f>
        <v>71042684.533439979</v>
      </c>
      <c r="O86" s="912">
        <v>676288</v>
      </c>
      <c r="P86" s="293">
        <f>N86+SUM($O$62:O86)</f>
        <v>67845247.533439979</v>
      </c>
      <c r="Q86" s="271">
        <f t="shared" si="133"/>
        <v>-4.2534997203896967E-2</v>
      </c>
      <c r="R86" s="271">
        <f>M86/(C86+D86)</f>
        <v>-4.5434727257315011E-2</v>
      </c>
      <c r="S86" s="271">
        <f t="shared" si="131"/>
        <v>-3.8343536194574424E-2</v>
      </c>
      <c r="T86" s="310">
        <f t="shared" si="130"/>
        <v>43069</v>
      </c>
    </row>
    <row r="87" spans="1:23" s="288" customFormat="1" hidden="1">
      <c r="A87" s="269"/>
      <c r="B87" s="310">
        <v>43100</v>
      </c>
      <c r="C87" s="314">
        <f t="shared" ref="C87" si="138">N86</f>
        <v>71042684.533439979</v>
      </c>
      <c r="D87" s="315">
        <f>+'Weighted CF''s'!L152</f>
        <v>3459677.4193548388</v>
      </c>
      <c r="E87" s="315">
        <f>+'Weighted CF''s'!K152</f>
        <v>9750000</v>
      </c>
      <c r="F87" s="315">
        <v>0</v>
      </c>
      <c r="G87" s="271"/>
      <c r="H87" s="314">
        <f t="shared" ref="H87:H91" si="139">SUM(C87,E87:F87)</f>
        <v>80792684.533439979</v>
      </c>
      <c r="I87" s="315">
        <f>+'Fund Returns'!I87*0.97</f>
        <v>642627.91</v>
      </c>
      <c r="J87" s="315">
        <f>+'Fund Returns'!J87</f>
        <v>-110206</v>
      </c>
      <c r="K87" s="315">
        <f>+'Fund Returns'!K87*0.97</f>
        <v>-76736.7</v>
      </c>
      <c r="L87" s="278"/>
      <c r="M87" s="293">
        <f t="shared" ref="M87" si="140">SUM(I87:K87)</f>
        <v>455685.21</v>
      </c>
      <c r="N87" s="255">
        <f t="shared" si="137"/>
        <v>81248369.743439972</v>
      </c>
      <c r="O87" s="912">
        <v>-91137.400000000373</v>
      </c>
      <c r="P87" s="293">
        <f>N87+SUM($O$62:O87)</f>
        <v>77959795.343439966</v>
      </c>
      <c r="Q87" s="271">
        <f t="shared" si="133"/>
        <v>8.6256045198563405E-3</v>
      </c>
      <c r="R87" s="271">
        <f>M87/(C87+D87)</f>
        <v>6.1163860857018889E-3</v>
      </c>
      <c r="S87" s="271">
        <f t="shared" si="131"/>
        <v>5.1125193700342162E-3</v>
      </c>
      <c r="T87" s="310">
        <f t="shared" si="130"/>
        <v>43100</v>
      </c>
      <c r="V87" s="317"/>
      <c r="W87" s="655"/>
    </row>
    <row r="88" spans="1:23" s="288" customFormat="1">
      <c r="A88" s="269"/>
      <c r="B88" s="310">
        <v>43131</v>
      </c>
      <c r="C88" s="314">
        <f t="shared" ref="C88" si="141">N87</f>
        <v>81248369.743439972</v>
      </c>
      <c r="D88" s="315">
        <v>0</v>
      </c>
      <c r="E88" s="315">
        <v>0</v>
      </c>
      <c r="F88" s="315">
        <v>0</v>
      </c>
      <c r="G88" s="271"/>
      <c r="H88" s="314">
        <f t="shared" si="139"/>
        <v>81248369.743439972</v>
      </c>
      <c r="I88" s="315">
        <f>+'Fund Returns'!I88*0.97</f>
        <v>-8586.44</v>
      </c>
      <c r="J88" s="315">
        <f>+'Fund Returns'!J88</f>
        <v>-117620</v>
      </c>
      <c r="K88" s="315">
        <f>+'Fund Returns'!K88*0.97</f>
        <v>-23487.579999999998</v>
      </c>
      <c r="L88" s="278"/>
      <c r="M88" s="293">
        <f t="shared" ref="M88:M92" si="142">SUM(I88:K88)</f>
        <v>-149694.01999999999</v>
      </c>
      <c r="N88" s="255">
        <f t="shared" si="137"/>
        <v>81098675.723439977</v>
      </c>
      <c r="O88" s="912">
        <v>29938.999999999534</v>
      </c>
      <c r="P88" s="293">
        <f>N88+SUM($O$62:O88)</f>
        <v>77840040.323439971</v>
      </c>
      <c r="Q88" s="271">
        <f t="shared" si="133"/>
        <v>-1.0568138200327734E-4</v>
      </c>
      <c r="R88" s="271">
        <f>M88/(C88+D88)</f>
        <v>-1.8424249061574107E-3</v>
      </c>
      <c r="S88" s="271">
        <f t="shared" si="131"/>
        <v>-1.5361125497115277E-3</v>
      </c>
      <c r="T88" s="310">
        <f t="shared" si="130"/>
        <v>43131</v>
      </c>
      <c r="V88" s="317"/>
      <c r="W88" s="655"/>
    </row>
    <row r="89" spans="1:23" s="288" customFormat="1">
      <c r="A89" s="269"/>
      <c r="B89" s="310">
        <v>43159</v>
      </c>
      <c r="C89" s="314">
        <f t="shared" ref="C89:C90" si="143">N88</f>
        <v>81098675.723439977</v>
      </c>
      <c r="D89" s="315">
        <f>'Weighted CF''s'!L165</f>
        <v>155892.85714285713</v>
      </c>
      <c r="E89" s="315">
        <f>'Partner commitments'!K32</f>
        <v>291000</v>
      </c>
      <c r="F89" s="315">
        <v>0</v>
      </c>
      <c r="G89" s="271"/>
      <c r="H89" s="314">
        <f t="shared" si="139"/>
        <v>81389675.723439977</v>
      </c>
      <c r="I89" s="315">
        <f>+'Fund Returns'!I89*0.97</f>
        <v>-297182.77999999997</v>
      </c>
      <c r="J89" s="315">
        <f>+'Fund Returns'!J89</f>
        <v>-117620</v>
      </c>
      <c r="K89" s="315">
        <f>+'Fund Returns'!K89*0.97</f>
        <v>-89110.989999999991</v>
      </c>
      <c r="L89" s="278"/>
      <c r="M89" s="293">
        <f t="shared" si="142"/>
        <v>-503913.76999999996</v>
      </c>
      <c r="N89" s="255">
        <f t="shared" si="137"/>
        <v>80885761.953439981</v>
      </c>
      <c r="O89" s="912">
        <v>100782.60000000009</v>
      </c>
      <c r="P89" s="293">
        <f>N89+SUM($O$62:O89)</f>
        <v>77727909.153439984</v>
      </c>
      <c r="Q89" s="271">
        <f t="shared" si="133"/>
        <v>-3.6574285629893417E-3</v>
      </c>
      <c r="R89" s="271">
        <f t="shared" si="134"/>
        <v>-6.2016669191991601E-3</v>
      </c>
      <c r="S89" s="271">
        <f t="shared" ref="S89:S90" si="144">SUM(M89,O89)/(P88+D89)</f>
        <v>-5.1686178184013297E-3</v>
      </c>
      <c r="T89" s="310">
        <f t="shared" si="130"/>
        <v>43159</v>
      </c>
      <c r="V89" s="317"/>
      <c r="W89" s="655"/>
    </row>
    <row r="90" spans="1:23" s="288" customFormat="1">
      <c r="A90" s="269"/>
      <c r="B90" s="310">
        <v>43190</v>
      </c>
      <c r="C90" s="314">
        <f t="shared" si="143"/>
        <v>80885761.953439981</v>
      </c>
      <c r="D90" s="315">
        <f>'Weighted CF''s'!L171</f>
        <v>-1500000</v>
      </c>
      <c r="E90" s="315">
        <v>0</v>
      </c>
      <c r="F90" s="315">
        <f>'Weighted CF''s'!K171</f>
        <v>-1500000</v>
      </c>
      <c r="G90" s="271"/>
      <c r="H90" s="314">
        <f t="shared" si="139"/>
        <v>79385761.953439981</v>
      </c>
      <c r="I90" s="315">
        <f>+'Fund Returns'!I90*0.97</f>
        <v>2865723.38</v>
      </c>
      <c r="J90" s="315">
        <f>+'Fund Returns'!J90</f>
        <v>-117620</v>
      </c>
      <c r="K90" s="315">
        <f>+'Fund Returns'!K90*0.97</f>
        <v>-75854.97</v>
      </c>
      <c r="L90" s="278"/>
      <c r="M90" s="293">
        <f t="shared" si="142"/>
        <v>2672248.4099999997</v>
      </c>
      <c r="N90" s="255">
        <f t="shared" si="137"/>
        <v>82058010.363439977</v>
      </c>
      <c r="O90" s="912">
        <v>-534449.39999999991</v>
      </c>
      <c r="P90" s="293">
        <f>N90+SUM($O$62:O90)</f>
        <v>78365708.163439974</v>
      </c>
      <c r="Q90" s="271">
        <f t="shared" si="133"/>
        <v>3.6098707242751618E-2</v>
      </c>
      <c r="R90" s="271">
        <f t="shared" si="134"/>
        <v>3.3661557743405957E-2</v>
      </c>
      <c r="S90" s="271">
        <f t="shared" si="144"/>
        <v>2.8044833365385911E-2</v>
      </c>
      <c r="T90" s="310">
        <f t="shared" si="130"/>
        <v>43190</v>
      </c>
      <c r="V90" s="317"/>
      <c r="W90" s="655"/>
    </row>
    <row r="91" spans="1:23" s="288" customFormat="1">
      <c r="A91" s="269"/>
      <c r="B91" s="310">
        <v>43220</v>
      </c>
      <c r="C91" s="314">
        <f t="shared" ref="C91" si="145">N90</f>
        <v>82058010.363439977</v>
      </c>
      <c r="D91" s="315">
        <f>'Weighted CF''s'!L180</f>
        <v>4114366.6666666665</v>
      </c>
      <c r="E91" s="315">
        <f>'Weighted CF''s'!K180</f>
        <v>7171000</v>
      </c>
      <c r="F91" s="315">
        <v>0</v>
      </c>
      <c r="G91" s="271"/>
      <c r="H91" s="314">
        <f t="shared" si="139"/>
        <v>89229010.363439977</v>
      </c>
      <c r="I91" s="315">
        <f>+'Fund Returns'!I91*0.97</f>
        <v>1096968.1499999999</v>
      </c>
      <c r="J91" s="315">
        <f>+'Fund Returns'!J91</f>
        <v>-129836</v>
      </c>
      <c r="K91" s="315">
        <f>+'Fund Returns'!K91*0.97</f>
        <v>-84248.38</v>
      </c>
      <c r="L91" s="278"/>
      <c r="M91" s="293">
        <f t="shared" si="142"/>
        <v>882883.7699999999</v>
      </c>
      <c r="N91" s="255">
        <f t="shared" si="137"/>
        <v>90111894.133439973</v>
      </c>
      <c r="O91" s="912">
        <v>-176577</v>
      </c>
      <c r="P91" s="293">
        <f>N91+SUM($O$62:O91)</f>
        <v>86243014.93343997</v>
      </c>
      <c r="Q91" s="271">
        <f t="shared" ref="Q91" si="146">I91/(C91+D91)</f>
        <v>1.2729927939863425E-2</v>
      </c>
      <c r="R91" s="271">
        <f t="shared" ref="R91" si="147">M91/(C91+D91)</f>
        <v>1.0245554322953638E-2</v>
      </c>
      <c r="S91" s="271">
        <f t="shared" ref="S91:S96" si="148">SUM(M91,O91)/(P90+D91)</f>
        <v>8.5633623812158052E-3</v>
      </c>
      <c r="T91" s="310">
        <f t="shared" si="130"/>
        <v>43220</v>
      </c>
      <c r="V91" s="317"/>
      <c r="W91" s="655"/>
    </row>
    <row r="92" spans="1:23" s="288" customFormat="1">
      <c r="A92" s="269"/>
      <c r="B92" s="310">
        <v>43251</v>
      </c>
      <c r="C92" s="314">
        <f t="shared" ref="C92:C98" si="149">N91</f>
        <v>90111894.133439973</v>
      </c>
      <c r="D92" s="315">
        <f>'Weighted CF''s'!L186</f>
        <v>0</v>
      </c>
      <c r="E92" s="315">
        <f>'Weighted CF''s'!K186</f>
        <v>0</v>
      </c>
      <c r="F92" s="315">
        <f>'Weighted CF''s'!K185</f>
        <v>0</v>
      </c>
      <c r="G92" s="271"/>
      <c r="H92" s="314">
        <f t="shared" ref="H92:H98" si="150">SUM(C92,E92:F92)</f>
        <v>90111894.133439973</v>
      </c>
      <c r="I92" s="315">
        <f>+'Fund Returns'!I92*0.97</f>
        <v>5059629.6099999994</v>
      </c>
      <c r="J92" s="315">
        <f>+'Fund Returns'!J92</f>
        <v>-129836</v>
      </c>
      <c r="K92" s="315">
        <f>+'Fund Returns'!K92*0.97</f>
        <v>-8146.0599999999995</v>
      </c>
      <c r="L92" s="278"/>
      <c r="M92" s="293">
        <f t="shared" si="142"/>
        <v>4921647.55</v>
      </c>
      <c r="N92" s="255">
        <f t="shared" ref="N92:N98" si="151">SUM(H92,M92)</f>
        <v>95033541.68343997</v>
      </c>
      <c r="O92" s="912">
        <v>-984329.60000000056</v>
      </c>
      <c r="P92" s="293">
        <f>N92+SUM($O$62:O92)</f>
        <v>90180332.883439973</v>
      </c>
      <c r="Q92" s="271">
        <f t="shared" ref="Q92:Q98" si="152">I92/(C92+D92)</f>
        <v>5.6148299385512551E-2</v>
      </c>
      <c r="R92" s="271">
        <f t="shared" ref="R92" si="153">M92/(C92+D92)</f>
        <v>5.4617069115336758E-2</v>
      </c>
      <c r="S92" s="271">
        <f t="shared" si="148"/>
        <v>4.5653760516590418E-2</v>
      </c>
      <c r="T92" s="310">
        <f t="shared" ref="T92" si="154">B92</f>
        <v>43251</v>
      </c>
      <c r="V92" s="317"/>
      <c r="W92" s="655"/>
    </row>
    <row r="93" spans="1:23" s="288" customFormat="1" ht="13.5" customHeight="1">
      <c r="A93" s="269"/>
      <c r="B93" s="310">
        <v>43281</v>
      </c>
      <c r="C93" s="314">
        <f t="shared" si="149"/>
        <v>95033541.68343997</v>
      </c>
      <c r="D93" s="315">
        <f>'Weighted CF''s'!L195</f>
        <v>1025416.6666666667</v>
      </c>
      <c r="E93" s="315">
        <f>'Weighted CF''s'!K195</f>
        <v>8712500</v>
      </c>
      <c r="F93" s="315">
        <v>0</v>
      </c>
      <c r="G93" s="271"/>
      <c r="H93" s="314">
        <f t="shared" si="150"/>
        <v>103746041.68343997</v>
      </c>
      <c r="I93" s="315">
        <f>+'Fund Returns'!I93*0.97</f>
        <v>-3233655.05</v>
      </c>
      <c r="J93" s="315">
        <f>+'Fund Returns'!J93</f>
        <v>-129836</v>
      </c>
      <c r="K93" s="315">
        <f>+'Fund Returns'!K93*0.97</f>
        <v>-72553.09</v>
      </c>
      <c r="L93" s="278"/>
      <c r="M93" s="293">
        <f t="shared" ref="M93:M98" si="155">SUM(I93:K93)</f>
        <v>-3436044.1399999997</v>
      </c>
      <c r="N93" s="255">
        <f t="shared" si="151"/>
        <v>100309997.54343997</v>
      </c>
      <c r="O93" s="912">
        <v>687208.80000000028</v>
      </c>
      <c r="P93" s="293">
        <f>N93+SUM($O$62:O93)</f>
        <v>96143997.543439969</v>
      </c>
      <c r="Q93" s="271">
        <f t="shared" si="152"/>
        <v>-3.3663232514080349E-2</v>
      </c>
      <c r="R93" s="271">
        <f t="shared" ref="R93:R98" si="156">M93/(C93+D93)</f>
        <v>-3.5770158234244322E-2</v>
      </c>
      <c r="S93" s="271">
        <f t="shared" si="148"/>
        <v>-3.0138838324987871E-2</v>
      </c>
      <c r="T93" s="310">
        <f t="shared" ref="T93" si="157">B93</f>
        <v>43281</v>
      </c>
      <c r="V93" s="317"/>
      <c r="W93" s="655"/>
    </row>
    <row r="94" spans="1:23" s="288" customFormat="1" ht="13.5" customHeight="1">
      <c r="A94" s="269"/>
      <c r="B94" s="310">
        <v>43312</v>
      </c>
      <c r="C94" s="314">
        <f t="shared" si="149"/>
        <v>100309997.54343997</v>
      </c>
      <c r="D94" s="315">
        <f>'Weighted CF''s'!L203</f>
        <v>198505.80645161291</v>
      </c>
      <c r="E94" s="315">
        <f>'Weighted CF''s'!K201</f>
        <v>236680</v>
      </c>
      <c r="F94" s="315">
        <v>0</v>
      </c>
      <c r="G94" s="271"/>
      <c r="H94" s="314">
        <f t="shared" si="150"/>
        <v>100546677.54343997</v>
      </c>
      <c r="I94" s="315">
        <f>+'Fund Returns'!I94*0.97</f>
        <v>726744.37</v>
      </c>
      <c r="J94" s="315">
        <f>+'Fund Returns'!J94</f>
        <v>-142443</v>
      </c>
      <c r="K94" s="315">
        <f>+'Fund Returns'!K94*0.97</f>
        <v>-70071.83</v>
      </c>
      <c r="L94" s="278"/>
      <c r="M94" s="1017">
        <f t="shared" si="155"/>
        <v>514229.54</v>
      </c>
      <c r="N94" s="255">
        <f t="shared" si="151"/>
        <v>101060907.08343998</v>
      </c>
      <c r="O94" s="912">
        <v>-102845.80000000028</v>
      </c>
      <c r="P94" s="293">
        <f>N94+SUM($O$62:O94)</f>
        <v>96792061.283439979</v>
      </c>
      <c r="Q94" s="271">
        <f t="shared" si="152"/>
        <v>7.2306754730000053E-3</v>
      </c>
      <c r="R94" s="271">
        <f t="shared" si="156"/>
        <v>5.1162789501486951E-3</v>
      </c>
      <c r="S94" s="271">
        <f t="shared" si="148"/>
        <v>4.2700129817673316E-3</v>
      </c>
      <c r="T94" s="310">
        <f t="shared" ref="T94" si="158">B94</f>
        <v>43312</v>
      </c>
      <c r="V94" s="317"/>
      <c r="W94" s="655"/>
    </row>
    <row r="95" spans="1:23" s="288" customFormat="1" ht="13.5" customHeight="1">
      <c r="A95" s="269"/>
      <c r="B95" s="310">
        <v>43343</v>
      </c>
      <c r="C95" s="314">
        <f t="shared" si="149"/>
        <v>101060907.08343998</v>
      </c>
      <c r="D95" s="315">
        <v>0</v>
      </c>
      <c r="E95" s="315">
        <v>0</v>
      </c>
      <c r="F95" s="315">
        <v>0</v>
      </c>
      <c r="G95" s="271"/>
      <c r="H95" s="314">
        <f t="shared" si="150"/>
        <v>101060907.08343998</v>
      </c>
      <c r="I95" s="315">
        <f>+'Fund Returns'!I95*0.97</f>
        <v>-477463.1</v>
      </c>
      <c r="J95" s="315">
        <f>+'Fund Returns'!J95</f>
        <v>-142443</v>
      </c>
      <c r="K95" s="315">
        <f>+'Fund Returns'!K95*0.97</f>
        <v>-41813.79</v>
      </c>
      <c r="L95" s="278"/>
      <c r="M95" s="1017">
        <f t="shared" si="155"/>
        <v>-661719.89</v>
      </c>
      <c r="N95" s="255">
        <f t="shared" si="151"/>
        <v>100399187.19343998</v>
      </c>
      <c r="O95" s="912">
        <v>132344.00000000047</v>
      </c>
      <c r="P95" s="293">
        <f>N95+SUM($O$62:O95)</f>
        <v>96262685.393439978</v>
      </c>
      <c r="Q95" s="271">
        <f t="shared" si="152"/>
        <v>-4.724508356191451E-3</v>
      </c>
      <c r="R95" s="271">
        <f t="shared" si="156"/>
        <v>-6.5477335311631161E-3</v>
      </c>
      <c r="S95" s="271">
        <f t="shared" si="148"/>
        <v>-5.4692077323346532E-3</v>
      </c>
      <c r="T95" s="310">
        <f t="shared" ref="T95" si="159">B95</f>
        <v>43343</v>
      </c>
      <c r="V95" s="317"/>
      <c r="W95" s="655"/>
    </row>
    <row r="96" spans="1:23" s="288" customFormat="1" ht="13.5" customHeight="1">
      <c r="A96" s="269"/>
      <c r="B96" s="310">
        <v>43373</v>
      </c>
      <c r="C96" s="314">
        <f t="shared" si="149"/>
        <v>100399187.19343998</v>
      </c>
      <c r="D96" s="315">
        <f>'Weighted CF''s'!L215</f>
        <v>2463800</v>
      </c>
      <c r="E96" s="315">
        <f>'Weighted CF''s'!K214</f>
        <v>12959200</v>
      </c>
      <c r="F96" s="315">
        <f>'Weighted CF''s'!K213</f>
        <v>-320100</v>
      </c>
      <c r="G96" s="271"/>
      <c r="H96" s="314">
        <f t="shared" si="150"/>
        <v>113038287.19343998</v>
      </c>
      <c r="I96" s="315">
        <f>+'Fund Returns'!I96*0.97</f>
        <v>-10822584.879999999</v>
      </c>
      <c r="J96" s="315">
        <f>+'Fund Returns'!J96</f>
        <v>-142443</v>
      </c>
      <c r="K96" s="315">
        <f>+'Fund Returns'!K96*0.97</f>
        <v>-40957.279999999999</v>
      </c>
      <c r="L96" s="278"/>
      <c r="M96" s="1017">
        <f t="shared" si="155"/>
        <v>-11005985.159999998</v>
      </c>
      <c r="N96" s="255">
        <f t="shared" si="151"/>
        <v>102032302.03343998</v>
      </c>
      <c r="O96" s="912">
        <v>3598270.6</v>
      </c>
      <c r="P96" s="293">
        <f>N96+SUM($O$62:O96)</f>
        <v>101494070.83343998</v>
      </c>
      <c r="Q96" s="271">
        <f t="shared" si="152"/>
        <v>-0.10521359699235142</v>
      </c>
      <c r="R96" s="271">
        <f t="shared" si="156"/>
        <v>-0.10699655396262786</v>
      </c>
      <c r="S96" s="271">
        <f t="shared" si="148"/>
        <v>-7.503269796832264E-2</v>
      </c>
      <c r="T96" s="310">
        <f t="shared" ref="T96" si="160">B96</f>
        <v>43373</v>
      </c>
      <c r="V96" s="317"/>
      <c r="W96" s="655"/>
    </row>
    <row r="97" spans="1:25" s="288" customFormat="1" ht="13.5" customHeight="1">
      <c r="A97" s="269"/>
      <c r="B97" s="310">
        <v>43404</v>
      </c>
      <c r="C97" s="314">
        <f t="shared" si="149"/>
        <v>102032302.03343998</v>
      </c>
      <c r="D97" s="315">
        <f>'Weighted CF''s'!L221</f>
        <v>-477146.12903225806</v>
      </c>
      <c r="E97" s="315">
        <v>0</v>
      </c>
      <c r="F97" s="315">
        <f>'Weighted CF''s'!K220</f>
        <v>-643110</v>
      </c>
      <c r="G97" s="271"/>
      <c r="H97" s="314">
        <f t="shared" si="150"/>
        <v>101389192.03343998</v>
      </c>
      <c r="I97" s="315">
        <f>+'Fund Returns'!I97*0.97</f>
        <v>-4808114.43</v>
      </c>
      <c r="J97" s="315">
        <f>+'Fund Returns'!J97</f>
        <v>-146356</v>
      </c>
      <c r="K97" s="315">
        <f>+'Fund Returns'!K97*0.97</f>
        <v>-32355.32</v>
      </c>
      <c r="L97" s="278"/>
      <c r="M97" s="1017">
        <f t="shared" si="155"/>
        <v>-4986825.75</v>
      </c>
      <c r="N97" s="255">
        <f t="shared" si="151"/>
        <v>96402366.283439979</v>
      </c>
      <c r="O97" s="912">
        <v>0</v>
      </c>
      <c r="P97" s="293">
        <f>N97+SUM($O$62:O97)</f>
        <v>95864135.083439976</v>
      </c>
      <c r="Q97" s="271">
        <f t="shared" si="152"/>
        <v>-4.7344857946215971E-2</v>
      </c>
      <c r="R97" s="271">
        <f t="shared" si="156"/>
        <v>-4.9104604346174419E-2</v>
      </c>
      <c r="S97" s="271">
        <f t="shared" ref="S97:S102" si="161">SUM(M97,O97)/(P96+D97)</f>
        <v>-4.9366240009704111E-2</v>
      </c>
      <c r="T97" s="310">
        <f t="shared" ref="T97:T98" si="162">B97</f>
        <v>43404</v>
      </c>
      <c r="V97" s="317"/>
      <c r="W97" s="655"/>
    </row>
    <row r="98" spans="1:25" s="288" customFormat="1" ht="13.5" customHeight="1">
      <c r="A98" s="269"/>
      <c r="B98" s="310">
        <v>43434</v>
      </c>
      <c r="C98" s="314">
        <f t="shared" si="149"/>
        <v>96402366.283439979</v>
      </c>
      <c r="D98" s="315">
        <f>'Weighted CF''s'!L230</f>
        <v>9140469.333333334</v>
      </c>
      <c r="E98" s="315">
        <f>'Weighted CF''s'!K227+'Weighted CF''s'!K229</f>
        <v>15162120</v>
      </c>
      <c r="F98" s="315">
        <f>'Weighted CF''s'!K228</f>
        <v>0</v>
      </c>
      <c r="G98" s="271"/>
      <c r="H98" s="314">
        <f t="shared" si="150"/>
        <v>111564486.28343998</v>
      </c>
      <c r="I98" s="315">
        <f>+'Fund Returns'!I98*0.97</f>
        <v>-6895102.4100000001</v>
      </c>
      <c r="J98" s="315">
        <f>+'Fund Returns'!J98</f>
        <v>-146356</v>
      </c>
      <c r="K98" s="315">
        <f>+'Fund Returns'!K98*0.97</f>
        <v>-43976.89</v>
      </c>
      <c r="L98" s="278"/>
      <c r="M98" s="1017">
        <f t="shared" si="155"/>
        <v>-7085435.2999999998</v>
      </c>
      <c r="N98" s="255">
        <f t="shared" si="151"/>
        <v>104479050.98343998</v>
      </c>
      <c r="O98" s="912">
        <v>0</v>
      </c>
      <c r="P98" s="293">
        <f>N98+SUM($O$62:O98)</f>
        <v>103940819.78343998</v>
      </c>
      <c r="Q98" s="271">
        <f t="shared" si="152"/>
        <v>-6.5329895389926423E-2</v>
      </c>
      <c r="R98" s="271">
        <f t="shared" si="156"/>
        <v>-6.7133266399315439E-2</v>
      </c>
      <c r="S98" s="271">
        <f t="shared" si="161"/>
        <v>-6.7477377200310482E-2</v>
      </c>
      <c r="T98" s="310">
        <f t="shared" si="162"/>
        <v>43434</v>
      </c>
      <c r="V98" s="317"/>
      <c r="W98" s="655"/>
    </row>
    <row r="99" spans="1:25" s="288" customFormat="1" ht="13.5" customHeight="1">
      <c r="A99" s="269"/>
      <c r="B99" s="310">
        <v>43465</v>
      </c>
      <c r="C99" s="314">
        <f t="shared" ref="C99" si="163">N98</f>
        <v>104479050.98343998</v>
      </c>
      <c r="D99" s="315">
        <f>'Weighted CF''s'!L231</f>
        <v>0</v>
      </c>
      <c r="E99" s="315">
        <v>0</v>
      </c>
      <c r="F99" s="315">
        <v>0</v>
      </c>
      <c r="G99" s="271"/>
      <c r="H99" s="314">
        <f t="shared" ref="H99" si="164">SUM(C99,E99:F99)</f>
        <v>104479050.98343998</v>
      </c>
      <c r="I99" s="315">
        <f>+'Fund Returns'!I99*0.97</f>
        <v>3059298.52</v>
      </c>
      <c r="J99" s="315">
        <f>+'Fund Returns'!J99</f>
        <v>-146356</v>
      </c>
      <c r="K99" s="315">
        <f>+'Fund Returns'!K99*0.97</f>
        <v>-157356.31</v>
      </c>
      <c r="L99" s="278"/>
      <c r="M99" s="1017">
        <f t="shared" ref="M99" si="165">SUM(I99:K99)</f>
        <v>2755586.21</v>
      </c>
      <c r="N99" s="255">
        <f t="shared" ref="N99" si="166">SUM(H99,M99)</f>
        <v>107234637.19343998</v>
      </c>
      <c r="O99" s="912">
        <v>0</v>
      </c>
      <c r="P99" s="293">
        <f>N99+SUM($O$62:O99)</f>
        <v>106696405.99343997</v>
      </c>
      <c r="Q99" s="271">
        <f t="shared" ref="Q99" si="167">I99/(C99+D99)</f>
        <v>2.9281453948934714E-2</v>
      </c>
      <c r="R99" s="271">
        <f t="shared" ref="R99" si="168">M99/(C99+D99)</f>
        <v>2.637453330655504E-2</v>
      </c>
      <c r="S99" s="271">
        <f t="shared" si="161"/>
        <v>2.6511107144827663E-2</v>
      </c>
      <c r="T99" s="310">
        <f t="shared" ref="T99" si="169">B99</f>
        <v>43465</v>
      </c>
      <c r="V99" s="317"/>
      <c r="W99" s="655"/>
    </row>
    <row r="100" spans="1:25" s="288" customFormat="1" ht="13.5" customHeight="1">
      <c r="A100" s="269"/>
      <c r="B100" s="310">
        <v>43496</v>
      </c>
      <c r="C100" s="314">
        <f t="shared" ref="C100" si="170">N99</f>
        <v>107234637.19343998</v>
      </c>
      <c r="D100" s="315">
        <v>0</v>
      </c>
      <c r="E100" s="315">
        <v>0</v>
      </c>
      <c r="F100" s="315">
        <v>0</v>
      </c>
      <c r="G100" s="271"/>
      <c r="H100" s="314">
        <f t="shared" ref="H100" si="171">SUM(C100,E100:F100)</f>
        <v>107234637.19343998</v>
      </c>
      <c r="I100" s="315">
        <f>+'Fund Returns'!I100*0.97+1</f>
        <v>3074280.1999999997</v>
      </c>
      <c r="J100" s="315">
        <f>+'Fund Returns'!J100</f>
        <v>-143462</v>
      </c>
      <c r="K100" s="315">
        <f>+'Fund Returns'!K100*0.97</f>
        <v>-73180.679999999993</v>
      </c>
      <c r="L100" s="278"/>
      <c r="M100" s="1017">
        <f t="shared" ref="M100" si="172">SUM(I100:K100)</f>
        <v>2857637.5199999996</v>
      </c>
      <c r="N100" s="255">
        <f t="shared" ref="N100" si="173">SUM(H100,M100)</f>
        <v>110092274.71343997</v>
      </c>
      <c r="O100" s="912">
        <v>0</v>
      </c>
      <c r="P100" s="293">
        <f>N100+SUM($O$62:O100)</f>
        <v>109554043.51343997</v>
      </c>
      <c r="Q100" s="271">
        <f t="shared" ref="Q100" si="174">I100/(C100+D100)</f>
        <v>2.8668723842039234E-2</v>
      </c>
      <c r="R100" s="271">
        <f t="shared" ref="R100" si="175">M100/(C100+D100)</f>
        <v>2.6648456084624253E-2</v>
      </c>
      <c r="S100" s="271">
        <f t="shared" si="161"/>
        <v>2.6782884516051046E-2</v>
      </c>
      <c r="T100" s="310">
        <f t="shared" ref="T100" si="176">B100</f>
        <v>43496</v>
      </c>
      <c r="V100" s="317"/>
      <c r="W100" s="655"/>
    </row>
    <row r="101" spans="1:25" s="288" customFormat="1" ht="13.5" customHeight="1">
      <c r="A101" s="269"/>
      <c r="B101" s="310">
        <v>43524</v>
      </c>
      <c r="C101" s="314">
        <f>N100</f>
        <v>110092274.71343997</v>
      </c>
      <c r="D101" s="315">
        <v>0</v>
      </c>
      <c r="E101" s="315">
        <v>0</v>
      </c>
      <c r="F101" s="315">
        <v>0</v>
      </c>
      <c r="G101" s="271"/>
      <c r="H101" s="314">
        <f>SUM(C101,E101:F101)</f>
        <v>110092274.71343997</v>
      </c>
      <c r="I101" s="315">
        <f>+'Fund Returns'!I101*0.97+1</f>
        <v>2523331.84</v>
      </c>
      <c r="J101" s="315">
        <f>+'Fund Returns'!J101</f>
        <v>-143462</v>
      </c>
      <c r="K101" s="315">
        <f>+'Fund Returns'!K101*0.97</f>
        <v>-35561.17</v>
      </c>
      <c r="L101" s="278"/>
      <c r="M101" s="1017">
        <f t="shared" ref="M101" si="177">SUM(I101:K101)</f>
        <v>2344308.67</v>
      </c>
      <c r="N101" s="255">
        <f t="shared" ref="N101" si="178">SUM(H101,M101)</f>
        <v>112436583.38343997</v>
      </c>
      <c r="O101" s="912">
        <f>-'Preferred Return'!Q$170</f>
        <v>0</v>
      </c>
      <c r="P101" s="293">
        <f>N101+SUM($O$62:O101)</f>
        <v>111898352.18343997</v>
      </c>
      <c r="Q101" s="271">
        <f t="shared" ref="Q101" si="179">I101/(C101+D101)</f>
        <v>2.2920153540000873E-2</v>
      </c>
      <c r="R101" s="271">
        <f t="shared" ref="R101" si="180">M101/(C101+D101)</f>
        <v>2.1294034264456967E-2</v>
      </c>
      <c r="S101" s="271">
        <f t="shared" si="161"/>
        <v>2.139865033564373E-2</v>
      </c>
      <c r="T101" s="310">
        <f t="shared" ref="T101" si="181">B101</f>
        <v>43524</v>
      </c>
      <c r="V101" s="317"/>
      <c r="W101" s="655"/>
    </row>
    <row r="102" spans="1:25" s="288" customFormat="1" ht="13.5" customHeight="1">
      <c r="A102" s="269"/>
      <c r="B102" s="310">
        <v>43555</v>
      </c>
      <c r="C102" s="314">
        <f>N101</f>
        <v>112436583.38343997</v>
      </c>
      <c r="D102" s="315">
        <f>'Weighted CF''s'!L252</f>
        <v>-3395000</v>
      </c>
      <c r="E102" s="315">
        <v>0</v>
      </c>
      <c r="F102" s="315">
        <f>'Weighted CF''s'!K252</f>
        <v>-3395000</v>
      </c>
      <c r="G102" s="271"/>
      <c r="H102" s="314">
        <f>SUM(C102,E102:F102)</f>
        <v>109041583.38343997</v>
      </c>
      <c r="I102" s="315">
        <f>+'Fund Returns'!I102*0.97+1</f>
        <v>-525843.76</v>
      </c>
      <c r="J102" s="315">
        <f>+'Fund Returns'!J102</f>
        <v>-143462</v>
      </c>
      <c r="K102" s="315">
        <f>+'Fund Returns'!K102*0.97</f>
        <v>-23705.829999999998</v>
      </c>
      <c r="L102" s="278"/>
      <c r="M102" s="1017">
        <f t="shared" ref="M102" si="182">SUM(I102:K102)</f>
        <v>-693011.59</v>
      </c>
      <c r="N102" s="255">
        <f t="shared" ref="N102" si="183">SUM(H102,M102)</f>
        <v>108348571.79343997</v>
      </c>
      <c r="O102" s="912">
        <f>-'Preferred Return'!Q$170</f>
        <v>0</v>
      </c>
      <c r="P102" s="293">
        <f>N102+SUM($O$62:O102)</f>
        <v>107810340.59343997</v>
      </c>
      <c r="Q102" s="271">
        <f>I102/(C102+D102)</f>
        <v>-4.8224149327591231E-3</v>
      </c>
      <c r="R102" s="271">
        <f>M102/(C102+D102)</f>
        <v>-6.3554798866323767E-3</v>
      </c>
      <c r="S102" s="271">
        <f t="shared" si="161"/>
        <v>-6.3870062634412226E-3</v>
      </c>
      <c r="T102" s="310">
        <f t="shared" ref="T102" si="184">B102</f>
        <v>43555</v>
      </c>
      <c r="V102" s="317"/>
      <c r="W102" s="655"/>
    </row>
    <row r="103" spans="1:25" s="305" customFormat="1" ht="51">
      <c r="A103" s="651"/>
      <c r="B103" s="652" t="s">
        <v>341</v>
      </c>
      <c r="C103" s="653"/>
      <c r="D103" s="653"/>
      <c r="E103" s="654" t="s">
        <v>805</v>
      </c>
      <c r="F103" s="653" t="s">
        <v>806</v>
      </c>
      <c r="H103" s="654" t="s">
        <v>802</v>
      </c>
      <c r="I103" s="653" t="s">
        <v>347</v>
      </c>
      <c r="J103" s="653" t="s">
        <v>349</v>
      </c>
      <c r="K103" s="653" t="s">
        <v>350</v>
      </c>
      <c r="M103" s="654" t="s">
        <v>351</v>
      </c>
      <c r="N103" s="886" t="s">
        <v>1473</v>
      </c>
      <c r="O103" s="654" t="s">
        <v>807</v>
      </c>
      <c r="P103" s="654" t="s">
        <v>808</v>
      </c>
      <c r="Q103" s="654" t="s">
        <v>809</v>
      </c>
      <c r="R103" s="654" t="s">
        <v>810</v>
      </c>
      <c r="S103" s="654"/>
    </row>
    <row r="104" spans="1:25" s="288" customFormat="1" hidden="1">
      <c r="A104" s="269"/>
      <c r="B104" s="310">
        <f>B62</f>
        <v>42338</v>
      </c>
      <c r="C104" s="314"/>
      <c r="D104" s="307">
        <f>'[20]Weighted Cash Flows'!E28</f>
        <v>0</v>
      </c>
      <c r="E104" s="315">
        <f>SUM(E62)</f>
        <v>8500000</v>
      </c>
      <c r="F104" s="315">
        <f>SUM(F62)</f>
        <v>0</v>
      </c>
      <c r="G104" s="273"/>
      <c r="H104" s="314">
        <f t="shared" ref="H104:H117" si="185">+E104</f>
        <v>8500000</v>
      </c>
      <c r="I104" s="315">
        <f>SUM(I62)</f>
        <v>-206015.38999999998</v>
      </c>
      <c r="J104" s="315">
        <f>SUM(J62)</f>
        <v>-2151</v>
      </c>
      <c r="K104" s="315">
        <f>SUM(K62)</f>
        <v>-20479.61</v>
      </c>
      <c r="M104" s="293">
        <f t="shared" ref="M104" si="186">SUM(I104:K104)</f>
        <v>-228646</v>
      </c>
      <c r="N104" s="255">
        <f t="shared" ref="N104:N123" si="187">SUM(H104,M104)</f>
        <v>8271354</v>
      </c>
      <c r="O104" s="315">
        <f>SUM(O62)</f>
        <v>0</v>
      </c>
      <c r="P104" s="655">
        <f t="shared" ref="P104:P123" si="188">SUM(H104,-F104,I104)/E104</f>
        <v>0.97576289529411764</v>
      </c>
      <c r="Q104" s="306">
        <f t="shared" ref="Q104:Q123" si="189">SUM(H104,-F104,M104)/E104</f>
        <v>0.97310047058823534</v>
      </c>
      <c r="R104" s="306">
        <f t="shared" ref="R104:R108" si="190">SUM(H104,-F104,M104,O104)/E104</f>
        <v>0.97310047058823534</v>
      </c>
      <c r="S104" s="271"/>
      <c r="T104" s="310">
        <f t="shared" ref="T104:T123" si="191">B104</f>
        <v>42338</v>
      </c>
      <c r="W104" s="311"/>
      <c r="Y104" s="312"/>
    </row>
    <row r="105" spans="1:25" s="288" customFormat="1" hidden="1">
      <c r="A105" s="269"/>
      <c r="B105" s="310">
        <f>B63</f>
        <v>42369</v>
      </c>
      <c r="C105" s="314"/>
      <c r="D105" s="307">
        <v>0</v>
      </c>
      <c r="E105" s="307">
        <f>SUM(E62:E63)</f>
        <v>8500000</v>
      </c>
      <c r="F105" s="307">
        <f>SUM(F62:F63)</f>
        <v>0</v>
      </c>
      <c r="G105" s="273"/>
      <c r="H105" s="314">
        <f t="shared" si="185"/>
        <v>8500000</v>
      </c>
      <c r="I105" s="307">
        <f>SUM(I62:I63)</f>
        <v>-176168.49</v>
      </c>
      <c r="J105" s="307">
        <f>SUM(J62:J63)</f>
        <v>-8469</v>
      </c>
      <c r="K105" s="307">
        <f>SUM(K62:K63)</f>
        <v>-19889.850000000002</v>
      </c>
      <c r="M105" s="293">
        <f t="shared" ref="M105:M106" si="192">SUM(I105:K105)</f>
        <v>-204527.34</v>
      </c>
      <c r="N105" s="255">
        <f t="shared" si="187"/>
        <v>8295472.6600000001</v>
      </c>
      <c r="O105" s="307">
        <f>SUM(O62:O63)</f>
        <v>0</v>
      </c>
      <c r="P105" s="655">
        <f t="shared" si="188"/>
        <v>0.97927429529411758</v>
      </c>
      <c r="Q105" s="306">
        <f t="shared" si="189"/>
        <v>0.97593795999999999</v>
      </c>
      <c r="R105" s="306">
        <f t="shared" si="190"/>
        <v>0.97593795999999999</v>
      </c>
      <c r="S105" s="271"/>
      <c r="T105" s="310">
        <f t="shared" si="191"/>
        <v>42369</v>
      </c>
      <c r="W105" s="311"/>
      <c r="X105" s="311"/>
    </row>
    <row r="106" spans="1:25" s="288" customFormat="1" hidden="1">
      <c r="A106" s="269"/>
      <c r="B106" s="310">
        <v>42400</v>
      </c>
      <c r="C106" s="314"/>
      <c r="D106" s="307">
        <v>0</v>
      </c>
      <c r="E106" s="307">
        <f>SUM(E62:E64)</f>
        <v>8500000</v>
      </c>
      <c r="F106" s="307">
        <f>SUM(F62:F64)</f>
        <v>0</v>
      </c>
      <c r="G106" s="271"/>
      <c r="H106" s="314">
        <f t="shared" si="185"/>
        <v>8500000</v>
      </c>
      <c r="I106" s="307">
        <f>SUM(I62:I64)</f>
        <v>164068.66343999997</v>
      </c>
      <c r="J106" s="307">
        <f>SUM(J62:J64)</f>
        <v>-14460</v>
      </c>
      <c r="K106" s="307">
        <f>SUM(K62:K64)</f>
        <v>-116321.43000000001</v>
      </c>
      <c r="M106" s="293">
        <f t="shared" si="192"/>
        <v>33287.233439999967</v>
      </c>
      <c r="N106" s="255">
        <f t="shared" si="187"/>
        <v>8533287.2334400006</v>
      </c>
      <c r="O106" s="307">
        <f>SUM(O62:O64)</f>
        <v>0</v>
      </c>
      <c r="P106" s="655">
        <f t="shared" si="188"/>
        <v>1.0193021956988235</v>
      </c>
      <c r="Q106" s="306">
        <f t="shared" si="189"/>
        <v>1.0039161451105882</v>
      </c>
      <c r="R106" s="306">
        <f t="shared" si="190"/>
        <v>1.0039161451105882</v>
      </c>
      <c r="S106" s="271"/>
      <c r="T106" s="310">
        <f t="shared" si="191"/>
        <v>42400</v>
      </c>
    </row>
    <row r="107" spans="1:25" s="288" customFormat="1" hidden="1">
      <c r="A107" s="269"/>
      <c r="B107" s="310">
        <f t="shared" ref="B107:B139" si="193">+B65</f>
        <v>42429</v>
      </c>
      <c r="C107" s="314"/>
      <c r="D107" s="307">
        <v>0</v>
      </c>
      <c r="E107" s="307">
        <f>SUM(E62:E65)</f>
        <v>17500000</v>
      </c>
      <c r="F107" s="307">
        <f>SUM(F62:F65)</f>
        <v>0</v>
      </c>
      <c r="G107" s="271"/>
      <c r="H107" s="314">
        <f t="shared" si="185"/>
        <v>17500000</v>
      </c>
      <c r="I107" s="307">
        <f>SUM(I62:I65)</f>
        <v>420918.84343999997</v>
      </c>
      <c r="J107" s="307">
        <f>SUM(J62:J65)</f>
        <v>-20426</v>
      </c>
      <c r="K107" s="307">
        <f>SUM(K62:K65)</f>
        <v>-129068.20000000001</v>
      </c>
      <c r="M107" s="293">
        <f t="shared" ref="M107:M123" si="194">SUM(I107:K107)</f>
        <v>271424.64343999996</v>
      </c>
      <c r="N107" s="255">
        <f t="shared" si="187"/>
        <v>17771424.643440001</v>
      </c>
      <c r="O107" s="307">
        <f>SUM(O62:O65)</f>
        <v>-40830.33</v>
      </c>
      <c r="P107" s="655">
        <f t="shared" si="188"/>
        <v>1.0240525053394285</v>
      </c>
      <c r="Q107" s="306">
        <f t="shared" si="189"/>
        <v>1.015509979625143</v>
      </c>
      <c r="R107" s="306">
        <f t="shared" si="190"/>
        <v>1.0131768179108573</v>
      </c>
      <c r="S107" s="271"/>
      <c r="T107" s="310">
        <f t="shared" ref="T107" si="195">B107</f>
        <v>42429</v>
      </c>
    </row>
    <row r="108" spans="1:25" s="288" customFormat="1" hidden="1">
      <c r="A108" s="269"/>
      <c r="B108" s="310">
        <f t="shared" si="193"/>
        <v>42460</v>
      </c>
      <c r="C108" s="314"/>
      <c r="D108" s="307">
        <v>0</v>
      </c>
      <c r="E108" s="307">
        <f>SUM(E62:E66)</f>
        <v>31000000</v>
      </c>
      <c r="F108" s="307">
        <f>SUM(F62:F66)</f>
        <v>0</v>
      </c>
      <c r="G108" s="271"/>
      <c r="H108" s="314">
        <f t="shared" si="185"/>
        <v>31000000</v>
      </c>
      <c r="I108" s="307">
        <f>SUM(I62:I66)</f>
        <v>2311179.1834399998</v>
      </c>
      <c r="J108" s="307">
        <f>SUM(J62:J66)</f>
        <v>-26392</v>
      </c>
      <c r="K108" s="307">
        <f>SUM(K62:K66)</f>
        <v>-164065.80000000002</v>
      </c>
      <c r="M108" s="293">
        <f t="shared" si="194"/>
        <v>2120721.38344</v>
      </c>
      <c r="N108" s="255">
        <f t="shared" si="187"/>
        <v>33120721.383439999</v>
      </c>
      <c r="O108" s="307">
        <f>SUM(O62:O66)</f>
        <v>-424144.2</v>
      </c>
      <c r="P108" s="655">
        <f t="shared" si="188"/>
        <v>1.0745541672077419</v>
      </c>
      <c r="Q108" s="306">
        <f t="shared" si="189"/>
        <v>1.0684103672077419</v>
      </c>
      <c r="R108" s="306">
        <f t="shared" si="190"/>
        <v>1.05472829624</v>
      </c>
      <c r="S108" s="271"/>
      <c r="T108" s="310">
        <f t="shared" si="191"/>
        <v>42460</v>
      </c>
    </row>
    <row r="109" spans="1:25" s="288" customFormat="1" hidden="1">
      <c r="A109" s="269"/>
      <c r="B109" s="310">
        <f t="shared" si="193"/>
        <v>42490</v>
      </c>
      <c r="C109" s="314"/>
      <c r="D109" s="307">
        <v>0</v>
      </c>
      <c r="E109" s="307">
        <f>SUM(E62:E67)</f>
        <v>31000000</v>
      </c>
      <c r="F109" s="307">
        <f>SUM(F63:F67)</f>
        <v>0</v>
      </c>
      <c r="G109" s="271"/>
      <c r="H109" s="314">
        <f t="shared" si="185"/>
        <v>31000000</v>
      </c>
      <c r="I109" s="307">
        <f>SUM(I62:I67)</f>
        <v>3345707.4634400001</v>
      </c>
      <c r="J109" s="307">
        <f>SUM(J62:J67)</f>
        <v>-56845</v>
      </c>
      <c r="K109" s="307">
        <f>SUM(K62:K67)</f>
        <v>-229179.96000000002</v>
      </c>
      <c r="M109" s="293">
        <f t="shared" si="194"/>
        <v>3059682.5034400001</v>
      </c>
      <c r="N109" s="255">
        <f t="shared" si="187"/>
        <v>34059682.50344</v>
      </c>
      <c r="O109" s="307">
        <f>SUM(O62:O67)</f>
        <v>-611936.4</v>
      </c>
      <c r="P109" s="655">
        <f t="shared" si="188"/>
        <v>1.1079260472077419</v>
      </c>
      <c r="Q109" s="306">
        <f t="shared" si="189"/>
        <v>1.0986994355948387</v>
      </c>
      <c r="R109" s="306">
        <f t="shared" ref="R109:R123" si="196">SUM(H109,-F109,M109,O109)/E109</f>
        <v>1.078959551723871</v>
      </c>
      <c r="S109" s="271"/>
      <c r="T109" s="310">
        <f t="shared" si="191"/>
        <v>42490</v>
      </c>
    </row>
    <row r="110" spans="1:25" s="288" customFormat="1" hidden="1">
      <c r="A110" s="269"/>
      <c r="B110" s="310">
        <f t="shared" si="193"/>
        <v>42521</v>
      </c>
      <c r="C110" s="314"/>
      <c r="D110" s="307">
        <v>0</v>
      </c>
      <c r="E110" s="307">
        <f>SUM(E62:E68)</f>
        <v>31000000</v>
      </c>
      <c r="F110" s="307">
        <f>SUM(F64:F68)</f>
        <v>0</v>
      </c>
      <c r="G110" s="271"/>
      <c r="H110" s="314">
        <f t="shared" si="185"/>
        <v>31000000</v>
      </c>
      <c r="I110" s="307">
        <f>SUM(I62:I68)</f>
        <v>3123647.3034399999</v>
      </c>
      <c r="J110" s="307">
        <f>SUM(J62:J68)</f>
        <v>-87298</v>
      </c>
      <c r="K110" s="307">
        <f>SUM(K62:K68)</f>
        <v>-380163.37</v>
      </c>
      <c r="M110" s="293">
        <f t="shared" si="194"/>
        <v>2656185.9334399998</v>
      </c>
      <c r="N110" s="255">
        <f t="shared" si="187"/>
        <v>33656185.93344</v>
      </c>
      <c r="O110" s="307">
        <f>SUM(O62:O68)</f>
        <v>-531237.20000000007</v>
      </c>
      <c r="P110" s="655">
        <f t="shared" si="188"/>
        <v>1.1007628162399998</v>
      </c>
      <c r="Q110" s="306">
        <f t="shared" si="189"/>
        <v>1.0856834172077419</v>
      </c>
      <c r="R110" s="306">
        <f t="shared" si="196"/>
        <v>1.0685467333367742</v>
      </c>
      <c r="S110" s="271"/>
      <c r="T110" s="310">
        <f t="shared" si="191"/>
        <v>42521</v>
      </c>
    </row>
    <row r="111" spans="1:25" hidden="1">
      <c r="B111" s="310">
        <f t="shared" si="193"/>
        <v>42551</v>
      </c>
      <c r="D111" s="307">
        <v>0</v>
      </c>
      <c r="E111" s="307">
        <f>SUM(E62:E69)</f>
        <v>34000000</v>
      </c>
      <c r="F111" s="307">
        <f>SUM(F65:F69)</f>
        <v>0</v>
      </c>
      <c r="H111" s="314">
        <f t="shared" si="185"/>
        <v>34000000</v>
      </c>
      <c r="I111" s="307">
        <f>SUM(I62:I69)</f>
        <v>2768161.7034399998</v>
      </c>
      <c r="J111" s="307">
        <f>SUM(J62:J69)</f>
        <v>-117750</v>
      </c>
      <c r="K111" s="307">
        <f>SUM(K62:K69)</f>
        <v>-409378.8</v>
      </c>
      <c r="M111" s="293">
        <f t="shared" si="194"/>
        <v>2241032.90344</v>
      </c>
      <c r="N111" s="255">
        <f t="shared" si="187"/>
        <v>36241032.903439999</v>
      </c>
      <c r="O111" s="307">
        <f>SUM(O62:O69)</f>
        <v>-448206.49685161351</v>
      </c>
      <c r="P111" s="655">
        <f t="shared" si="188"/>
        <v>1.081416520689412</v>
      </c>
      <c r="Q111" s="306">
        <f t="shared" si="189"/>
        <v>1.0659127324541176</v>
      </c>
      <c r="R111" s="306">
        <f t="shared" si="196"/>
        <v>1.0527301884290701</v>
      </c>
      <c r="T111" s="310">
        <f t="shared" si="191"/>
        <v>42551</v>
      </c>
    </row>
    <row r="112" spans="1:25" hidden="1">
      <c r="B112" s="310">
        <f t="shared" si="193"/>
        <v>42582</v>
      </c>
      <c r="E112" s="307">
        <f>SUM(E62:E70)</f>
        <v>34000000</v>
      </c>
      <c r="F112" s="307">
        <f>SUM(F62:F70)</f>
        <v>0</v>
      </c>
      <c r="H112" s="314">
        <f t="shared" si="185"/>
        <v>34000000</v>
      </c>
      <c r="I112" s="307">
        <f>SUM(I62:I70)</f>
        <v>3284722.59344</v>
      </c>
      <c r="J112" s="307">
        <f>SUM(J62:J70)</f>
        <v>-155236</v>
      </c>
      <c r="K112" s="307">
        <f>SUM(K62:K70)</f>
        <v>-475817.01</v>
      </c>
      <c r="M112" s="293">
        <f t="shared" si="194"/>
        <v>2653669.5834400002</v>
      </c>
      <c r="N112" s="255">
        <f t="shared" si="187"/>
        <v>36653669.583439998</v>
      </c>
      <c r="O112" s="307">
        <f>SUM(O62:O70)</f>
        <v>-530733.49685161351</v>
      </c>
      <c r="P112" s="655">
        <f t="shared" si="188"/>
        <v>1.0966094880423529</v>
      </c>
      <c r="Q112" s="306">
        <f t="shared" si="189"/>
        <v>1.0780491053952941</v>
      </c>
      <c r="R112" s="306">
        <f t="shared" si="196"/>
        <v>1.0624392966643641</v>
      </c>
      <c r="T112" s="310">
        <f t="shared" si="191"/>
        <v>42582</v>
      </c>
    </row>
    <row r="113" spans="2:20" hidden="1">
      <c r="B113" s="310">
        <f t="shared" si="193"/>
        <v>42613</v>
      </c>
      <c r="E113" s="307">
        <f>SUM(E62:E71)</f>
        <v>37000000</v>
      </c>
      <c r="F113" s="307">
        <f>SUM(F62:F71)</f>
        <v>0</v>
      </c>
      <c r="H113" s="314">
        <f t="shared" si="185"/>
        <v>37000000</v>
      </c>
      <c r="I113" s="307">
        <f>SUM(I62:I71)</f>
        <v>4149427.15344</v>
      </c>
      <c r="J113" s="307">
        <f>SUM(J62:J71)</f>
        <v>-192722</v>
      </c>
      <c r="K113" s="307">
        <f>SUM(K62:K71)</f>
        <v>-580606.11</v>
      </c>
      <c r="M113" s="293">
        <f t="shared" si="194"/>
        <v>3376099.0434400002</v>
      </c>
      <c r="N113" s="255">
        <f t="shared" si="187"/>
        <v>40376099.043439999</v>
      </c>
      <c r="O113" s="307">
        <f>SUM(O62:O71)</f>
        <v>-675219.72525495966</v>
      </c>
      <c r="P113" s="655">
        <f t="shared" si="188"/>
        <v>1.1121466798227027</v>
      </c>
      <c r="Q113" s="306">
        <f t="shared" si="189"/>
        <v>1.0912459200929729</v>
      </c>
      <c r="R113" s="306">
        <f t="shared" si="196"/>
        <v>1.0729967383293253</v>
      </c>
      <c r="T113" s="310">
        <f t="shared" si="191"/>
        <v>42613</v>
      </c>
    </row>
    <row r="114" spans="2:20" ht="12.75" hidden="1" customHeight="1">
      <c r="B114" s="310">
        <f t="shared" si="193"/>
        <v>42643</v>
      </c>
      <c r="E114" s="307">
        <f>SUM(E62:E72)</f>
        <v>52000000</v>
      </c>
      <c r="F114" s="307">
        <f>SUM(F62:F72)</f>
        <v>0</v>
      </c>
      <c r="H114" s="314">
        <f t="shared" si="185"/>
        <v>52000000</v>
      </c>
      <c r="I114" s="307">
        <f>SUM(I62:I72)</f>
        <v>5583551.7834399994</v>
      </c>
      <c r="J114" s="307">
        <f>SUM(J62:J72)</f>
        <v>-230208</v>
      </c>
      <c r="K114" s="307">
        <f>SUM(K62:K72)</f>
        <v>-745829.12</v>
      </c>
      <c r="M114" s="293">
        <f t="shared" si="194"/>
        <v>4607514.6634399993</v>
      </c>
      <c r="N114" s="255">
        <f t="shared" si="187"/>
        <v>56607514.663439997</v>
      </c>
      <c r="O114" s="307">
        <f>SUM(O62:O72)</f>
        <v>-921502.84967792686</v>
      </c>
      <c r="P114" s="655">
        <f t="shared" si="188"/>
        <v>1.1073759958353846</v>
      </c>
      <c r="Q114" s="306">
        <f t="shared" si="189"/>
        <v>1.08860605122</v>
      </c>
      <c r="R114" s="306">
        <f t="shared" si="196"/>
        <v>1.0708848425723474</v>
      </c>
      <c r="T114" s="310">
        <f t="shared" si="191"/>
        <v>42643</v>
      </c>
    </row>
    <row r="115" spans="2:20" ht="12.75" hidden="1" customHeight="1">
      <c r="B115" s="310">
        <f t="shared" si="193"/>
        <v>42674</v>
      </c>
      <c r="E115" s="307">
        <f>SUM(E62:E73)</f>
        <v>52000000</v>
      </c>
      <c r="F115" s="307">
        <f>SUM(F63:F73)</f>
        <v>0</v>
      </c>
      <c r="H115" s="314">
        <f t="shared" si="185"/>
        <v>52000000</v>
      </c>
      <c r="I115" s="307">
        <f>SUM(I62:I73)</f>
        <v>7455197.8234399995</v>
      </c>
      <c r="J115" s="307">
        <f>SUM(J62:J73)</f>
        <v>-273508</v>
      </c>
      <c r="K115" s="307">
        <f>SUM(K62:K73)</f>
        <v>-843241.37</v>
      </c>
      <c r="M115" s="293">
        <f t="shared" si="194"/>
        <v>6338448.4534399994</v>
      </c>
      <c r="N115" s="255">
        <f t="shared" si="187"/>
        <v>58338448.453439996</v>
      </c>
      <c r="O115" s="307">
        <f>SUM(O62:O73)</f>
        <v>-1267689.6082693383</v>
      </c>
      <c r="P115" s="655">
        <f t="shared" si="188"/>
        <v>1.1433691889123077</v>
      </c>
      <c r="Q115" s="306">
        <f t="shared" si="189"/>
        <v>1.1218932394892307</v>
      </c>
      <c r="R115" s="306">
        <f t="shared" si="196"/>
        <v>1.0975145931763588</v>
      </c>
      <c r="T115" s="310">
        <f t="shared" si="191"/>
        <v>42674</v>
      </c>
    </row>
    <row r="116" spans="2:20" ht="12.75" hidden="1" customHeight="1">
      <c r="B116" s="310">
        <f t="shared" si="193"/>
        <v>42704</v>
      </c>
      <c r="E116" s="307">
        <f>SUM(E62:E74)</f>
        <v>52000000</v>
      </c>
      <c r="F116" s="307">
        <f>SUM(F64:F74)</f>
        <v>0</v>
      </c>
      <c r="H116" s="314">
        <f t="shared" si="185"/>
        <v>52000000</v>
      </c>
      <c r="I116" s="307">
        <f>SUM(I62:I74)</f>
        <v>8812175.4434399996</v>
      </c>
      <c r="J116" s="307">
        <f>SUM(J62:J74)</f>
        <v>-316808</v>
      </c>
      <c r="K116" s="307">
        <f>SUM(K62:K74)</f>
        <v>-878994.6</v>
      </c>
      <c r="M116" s="293">
        <f t="shared" si="194"/>
        <v>7616372.84344</v>
      </c>
      <c r="N116" s="255">
        <f t="shared" si="187"/>
        <v>59616372.843439996</v>
      </c>
      <c r="O116" s="307">
        <f>SUM(O62:O74)</f>
        <v>-1523274.4867097465</v>
      </c>
      <c r="P116" s="655">
        <f t="shared" si="188"/>
        <v>1.1694649123738461</v>
      </c>
      <c r="Q116" s="306">
        <f t="shared" si="189"/>
        <v>1.1464687085276923</v>
      </c>
      <c r="R116" s="306">
        <f t="shared" si="196"/>
        <v>1.1171749683986587</v>
      </c>
      <c r="T116" s="310">
        <f t="shared" si="191"/>
        <v>42704</v>
      </c>
    </row>
    <row r="117" spans="2:20" hidden="1">
      <c r="B117" s="310">
        <f t="shared" si="193"/>
        <v>42735</v>
      </c>
      <c r="E117" s="307">
        <f>SUM(E62:E75)</f>
        <v>52000000</v>
      </c>
      <c r="F117" s="307">
        <f>SUM(F65:F75)</f>
        <v>0</v>
      </c>
      <c r="H117" s="314">
        <f t="shared" si="185"/>
        <v>52000000</v>
      </c>
      <c r="I117" s="307">
        <f>SUM(I62:I75)</f>
        <v>9651577.553439999</v>
      </c>
      <c r="J117" s="307">
        <f>SUM(J62:J75)</f>
        <v>-360108</v>
      </c>
      <c r="K117" s="307">
        <f>SUM(K62:K75)</f>
        <v>-963007.27</v>
      </c>
      <c r="M117" s="293">
        <f t="shared" si="194"/>
        <v>8328462.2834399994</v>
      </c>
      <c r="N117" s="255">
        <f t="shared" si="187"/>
        <v>60328462.283440001</v>
      </c>
      <c r="O117" s="307">
        <f>SUM(O62:O75)</f>
        <v>-1665692.3749615429</v>
      </c>
      <c r="P117" s="655">
        <f t="shared" si="188"/>
        <v>1.185607260643077</v>
      </c>
      <c r="Q117" s="306">
        <f t="shared" si="189"/>
        <v>1.16016273622</v>
      </c>
      <c r="R117" s="306">
        <f t="shared" si="196"/>
        <v>1.1281301905476626</v>
      </c>
      <c r="T117" s="310">
        <f t="shared" si="191"/>
        <v>42735</v>
      </c>
    </row>
    <row r="118" spans="2:20" hidden="1">
      <c r="B118" s="310">
        <f t="shared" si="193"/>
        <v>42766</v>
      </c>
      <c r="E118" s="307">
        <f>SUM(E62:E76)</f>
        <v>56365000</v>
      </c>
      <c r="F118" s="307">
        <f>SUM(F66:F76)</f>
        <v>-3880000</v>
      </c>
      <c r="H118" s="314">
        <f t="shared" ref="H118:H123" si="197">+E118+F118</f>
        <v>52485000</v>
      </c>
      <c r="I118" s="307">
        <f>SUM(I62:I76)</f>
        <v>10954624.143439999</v>
      </c>
      <c r="J118" s="307">
        <f>SUM(J62:J76)</f>
        <v>-417507</v>
      </c>
      <c r="K118" s="307">
        <f>SUM(K62:K76)</f>
        <v>-1071131.23</v>
      </c>
      <c r="M118" s="293">
        <f t="shared" si="194"/>
        <v>9465985.9134399984</v>
      </c>
      <c r="N118" s="255">
        <f t="shared" si="187"/>
        <v>61950985.913439997</v>
      </c>
      <c r="O118" s="307">
        <f>SUM(O63:O76)</f>
        <v>-1893197.1013598507</v>
      </c>
      <c r="P118" s="655">
        <f t="shared" si="188"/>
        <v>1.194351532749756</v>
      </c>
      <c r="Q118" s="306">
        <f t="shared" si="189"/>
        <v>1.1679408482824447</v>
      </c>
      <c r="R118" s="306">
        <f t="shared" si="196"/>
        <v>1.1343526800688397</v>
      </c>
      <c r="T118" s="310">
        <f t="shared" si="191"/>
        <v>42766</v>
      </c>
    </row>
    <row r="119" spans="2:20" hidden="1">
      <c r="B119" s="310">
        <f t="shared" si="193"/>
        <v>42794</v>
      </c>
      <c r="E119" s="307">
        <f>SUM(E62:E77)</f>
        <v>56365000</v>
      </c>
      <c r="F119" s="307">
        <f>SUM(F67:F77)</f>
        <v>-3880000</v>
      </c>
      <c r="H119" s="314">
        <f t="shared" si="197"/>
        <v>52485000</v>
      </c>
      <c r="I119" s="307">
        <f>SUM(I62:I77)</f>
        <v>12036614.52344</v>
      </c>
      <c r="J119" s="307">
        <f>SUM(J62:J77)</f>
        <v>-474906</v>
      </c>
      <c r="K119" s="307">
        <f>SUM(K62:K77)</f>
        <v>-1117455.52</v>
      </c>
      <c r="M119" s="293">
        <f t="shared" si="194"/>
        <v>10444253.00344</v>
      </c>
      <c r="N119" s="255">
        <f t="shared" si="187"/>
        <v>62929253.00344</v>
      </c>
      <c r="O119" s="307">
        <f>SUM(O62:O77)</f>
        <v>-2088850.5197050725</v>
      </c>
      <c r="P119" s="655">
        <f t="shared" si="188"/>
        <v>1.2135476718431653</v>
      </c>
      <c r="Q119" s="306">
        <f t="shared" si="189"/>
        <v>1.1852967799776457</v>
      </c>
      <c r="R119" s="306">
        <f t="shared" si="196"/>
        <v>1.1482374254188756</v>
      </c>
      <c r="T119" s="310">
        <f t="shared" si="191"/>
        <v>42794</v>
      </c>
    </row>
    <row r="120" spans="2:20" hidden="1">
      <c r="B120" s="310">
        <f t="shared" si="193"/>
        <v>42825</v>
      </c>
      <c r="E120" s="307">
        <f>SUM(E62:E78)</f>
        <v>56365000</v>
      </c>
      <c r="F120" s="307">
        <f>SUM(F62:F78)</f>
        <v>-6130000</v>
      </c>
      <c r="H120" s="314">
        <f t="shared" si="197"/>
        <v>50235000</v>
      </c>
      <c r="I120" s="307">
        <f>SUM(I62:I78)</f>
        <v>12643232.15344</v>
      </c>
      <c r="J120" s="307">
        <f>SUM(J62:J78)</f>
        <v>-532305</v>
      </c>
      <c r="K120" s="307">
        <f>SUM(K62:K78)</f>
        <v>-1142310.8</v>
      </c>
      <c r="M120" s="293">
        <f t="shared" si="194"/>
        <v>10968616.35344</v>
      </c>
      <c r="N120" s="255">
        <f t="shared" si="187"/>
        <v>61203616.353440002</v>
      </c>
      <c r="O120" s="307">
        <f>SUM(O62:O78)</f>
        <v>-2193723.5197050725</v>
      </c>
      <c r="P120" s="655">
        <f t="shared" si="188"/>
        <v>1.2243099823195245</v>
      </c>
      <c r="Q120" s="306">
        <f t="shared" si="189"/>
        <v>1.1945997756309767</v>
      </c>
      <c r="R120" s="306">
        <f t="shared" si="196"/>
        <v>1.1556798160868433</v>
      </c>
      <c r="T120" s="310">
        <f t="shared" si="191"/>
        <v>42825</v>
      </c>
    </row>
    <row r="121" spans="2:20" hidden="1">
      <c r="B121" s="310">
        <f t="shared" si="193"/>
        <v>42855</v>
      </c>
      <c r="E121" s="307">
        <f>SUM(E62:E79)</f>
        <v>56365000</v>
      </c>
      <c r="F121" s="307">
        <f>SUM(F62:F79)</f>
        <v>-8070000</v>
      </c>
      <c r="H121" s="314">
        <f t="shared" si="197"/>
        <v>48295000</v>
      </c>
      <c r="I121" s="307">
        <f>SUM(I62:I79)</f>
        <v>12125043.60344</v>
      </c>
      <c r="J121" s="307">
        <f>SUM(J62:J79)</f>
        <v>-592979</v>
      </c>
      <c r="K121" s="307">
        <f>SUM(K62:K79)</f>
        <v>-1176358.77</v>
      </c>
      <c r="M121" s="293">
        <f t="shared" si="194"/>
        <v>10355705.83344</v>
      </c>
      <c r="N121" s="255">
        <f t="shared" si="187"/>
        <v>58650705.833439998</v>
      </c>
      <c r="O121" s="307">
        <f>SUM(O62:O79)</f>
        <v>-2071141.0857149144</v>
      </c>
      <c r="P121" s="655">
        <f t="shared" si="188"/>
        <v>1.21511653691901</v>
      </c>
      <c r="Q121" s="306">
        <f t="shared" si="189"/>
        <v>1.1837258198073273</v>
      </c>
      <c r="R121" s="306">
        <f t="shared" si="196"/>
        <v>1.1469806572824464</v>
      </c>
      <c r="T121" s="310">
        <f t="shared" si="191"/>
        <v>42855</v>
      </c>
    </row>
    <row r="122" spans="2:20" hidden="1">
      <c r="B122" s="310">
        <f t="shared" si="193"/>
        <v>42886</v>
      </c>
      <c r="E122" s="307">
        <f>SUM(E62:E80)</f>
        <v>58615000</v>
      </c>
      <c r="F122" s="307">
        <f>SUM(F62:F80)</f>
        <v>-8070000</v>
      </c>
      <c r="H122" s="314">
        <f t="shared" si="197"/>
        <v>50545000</v>
      </c>
      <c r="I122" s="307">
        <f>SUM(I62:I80)</f>
        <v>16502028.92344</v>
      </c>
      <c r="J122" s="307">
        <f>SUM(J62:J80)</f>
        <v>-653653</v>
      </c>
      <c r="K122" s="307">
        <f>SUM(K62:L80)</f>
        <v>-1219373.42</v>
      </c>
      <c r="M122" s="293">
        <f t="shared" si="194"/>
        <v>14629002.50344</v>
      </c>
      <c r="N122" s="255">
        <f t="shared" si="187"/>
        <v>65174002.50344</v>
      </c>
      <c r="O122" s="307">
        <f>SUM(O62:O80)</f>
        <v>-2925800.421159572</v>
      </c>
      <c r="P122" s="655">
        <f t="shared" si="188"/>
        <v>1.2815325244978246</v>
      </c>
      <c r="Q122" s="306">
        <f t="shared" si="189"/>
        <v>1.2495777958447496</v>
      </c>
      <c r="R122" s="306">
        <f t="shared" si="196"/>
        <v>1.1996622380325928</v>
      </c>
      <c r="T122" s="310">
        <f t="shared" si="191"/>
        <v>42886</v>
      </c>
    </row>
    <row r="123" spans="2:20" hidden="1">
      <c r="B123" s="310">
        <f t="shared" si="193"/>
        <v>42916</v>
      </c>
      <c r="E123" s="307">
        <f>SUM(E62:E81)</f>
        <v>95475000</v>
      </c>
      <c r="F123" s="307">
        <f>SUM(F62:F81)</f>
        <v>-8070000</v>
      </c>
      <c r="H123" s="314">
        <f t="shared" si="197"/>
        <v>87405000</v>
      </c>
      <c r="I123" s="307">
        <f>SUM(I62:I81)</f>
        <v>18909458.34344</v>
      </c>
      <c r="J123" s="307">
        <f>SUM(J62:J81)</f>
        <v>-714327</v>
      </c>
      <c r="K123" s="307">
        <f>SUM(K62:L81)</f>
        <v>-1270025.8499999999</v>
      </c>
      <c r="M123" s="293">
        <f t="shared" si="194"/>
        <v>16925105.493439998</v>
      </c>
      <c r="N123" s="255">
        <f t="shared" si="187"/>
        <v>104330105.49344</v>
      </c>
      <c r="O123" s="307">
        <f>SUM(O62:O81)</f>
        <v>-3385021.2000000007</v>
      </c>
      <c r="P123" s="655">
        <f t="shared" si="188"/>
        <v>1.19805664669746</v>
      </c>
      <c r="Q123" s="306">
        <f t="shared" si="189"/>
        <v>1.1772726419841844</v>
      </c>
      <c r="R123" s="306">
        <f t="shared" si="196"/>
        <v>1.141818112526211</v>
      </c>
      <c r="T123" s="310">
        <f t="shared" si="191"/>
        <v>42916</v>
      </c>
    </row>
    <row r="124" spans="2:20" hidden="1">
      <c r="B124" s="310">
        <f t="shared" si="193"/>
        <v>42947</v>
      </c>
      <c r="E124" s="307">
        <f>SUM(E62:E82)</f>
        <v>95717500</v>
      </c>
      <c r="F124" s="307">
        <f>SUM(F62:F82)</f>
        <v>-8070000</v>
      </c>
      <c r="H124" s="314">
        <f t="shared" ref="H124:H125" si="198">+E124+F124</f>
        <v>87647500</v>
      </c>
      <c r="I124" s="307">
        <f>SUM(I62:I82)</f>
        <v>18941620.633439999</v>
      </c>
      <c r="J124" s="307">
        <f>SUM(J62:J82)</f>
        <v>-810303</v>
      </c>
      <c r="K124" s="307">
        <f>SUM(K62:L82)</f>
        <v>-1299328.5799999998</v>
      </c>
      <c r="M124" s="293">
        <f t="shared" ref="M124:M125" si="199">SUM(I124:K124)</f>
        <v>16831989.053440001</v>
      </c>
      <c r="N124" s="255">
        <f t="shared" ref="N124:N125" si="200">SUM(H124,M124)</f>
        <v>104479489.05344</v>
      </c>
      <c r="O124" s="307">
        <f>SUM(O62:O82)</f>
        <v>-3366397.8000000003</v>
      </c>
      <c r="P124" s="655">
        <f t="shared" ref="P124:P125" si="201">SUM(H124,-F124,I124)/E124</f>
        <v>1.197890883416721</v>
      </c>
      <c r="Q124" s="306">
        <f t="shared" ref="Q124:Q125" si="202">SUM(H124,-F124,M124)/E124</f>
        <v>1.1758506966170241</v>
      </c>
      <c r="R124" s="306">
        <f t="shared" ref="R124:R125" si="203">SUM(H124,-F124,M124,O124)/E124</f>
        <v>1.1406805574052812</v>
      </c>
      <c r="T124" s="310">
        <f t="shared" ref="T124:T125" si="204">B124</f>
        <v>42947</v>
      </c>
    </row>
    <row r="125" spans="2:20" hidden="1">
      <c r="B125" s="310">
        <f t="shared" si="193"/>
        <v>42978</v>
      </c>
      <c r="E125" s="307">
        <f>SUM(E62:E83)</f>
        <v>95717500</v>
      </c>
      <c r="F125" s="307">
        <f>SUM(F62:F83)</f>
        <v>-9379500</v>
      </c>
      <c r="H125" s="314">
        <f t="shared" si="198"/>
        <v>86338000</v>
      </c>
      <c r="I125" s="307">
        <f>SUM(I62:I83)</f>
        <v>18058497.713440001</v>
      </c>
      <c r="J125" s="307">
        <f>SUM(J62:J83)</f>
        <v>-906279</v>
      </c>
      <c r="K125" s="307">
        <f>SUM(K62:K83)</f>
        <v>-1395448.7899999998</v>
      </c>
      <c r="M125" s="293">
        <f t="shared" si="199"/>
        <v>15756769.923440002</v>
      </c>
      <c r="N125" s="255">
        <f t="shared" si="200"/>
        <v>102094769.92344001</v>
      </c>
      <c r="O125" s="307">
        <f>SUM(O62:O83)</f>
        <v>-3151354.0000000005</v>
      </c>
      <c r="P125" s="655">
        <f t="shared" si="201"/>
        <v>1.1886645358836159</v>
      </c>
      <c r="Q125" s="306">
        <f t="shared" si="202"/>
        <v>1.1646174411517227</v>
      </c>
      <c r="R125" s="306">
        <f t="shared" si="203"/>
        <v>1.1316939527614074</v>
      </c>
      <c r="T125" s="310">
        <f t="shared" si="204"/>
        <v>42978</v>
      </c>
    </row>
    <row r="126" spans="2:20" hidden="1">
      <c r="B126" s="310">
        <f t="shared" si="193"/>
        <v>43008</v>
      </c>
      <c r="E126" s="307">
        <f>SUM($E$62:E84)</f>
        <v>95717500</v>
      </c>
      <c r="F126" s="307">
        <f>SUM($F$62:F84)</f>
        <v>-40662000</v>
      </c>
      <c r="H126" s="314">
        <f t="shared" ref="H126:H132" si="205">+E126+F126</f>
        <v>55055500</v>
      </c>
      <c r="I126" s="307">
        <f>SUM($I$62:I84)</f>
        <v>19833925.57344</v>
      </c>
      <c r="J126" s="307">
        <f>SUM($J$62:J84)</f>
        <v>-1002255</v>
      </c>
      <c r="K126" s="307">
        <f>SUM($K$62:K84)</f>
        <v>-1422677.66</v>
      </c>
      <c r="M126" s="293">
        <f>SUM(I126:K126)</f>
        <v>17408992.91344</v>
      </c>
      <c r="N126" s="255">
        <f>SUM(H126,M126)</f>
        <v>72464492.913440004</v>
      </c>
      <c r="O126" s="307">
        <f>SUM($O$62:O84)</f>
        <v>-3481798.6000000006</v>
      </c>
      <c r="P126" s="655">
        <f t="shared" ref="P126" si="206">SUM(H126,-F126,I126)/E126</f>
        <v>1.2072131592805913</v>
      </c>
      <c r="Q126" s="306">
        <f t="shared" ref="Q126" si="207">SUM(H126,-F126,M126)/E126</f>
        <v>1.1818788927149164</v>
      </c>
      <c r="R126" s="306">
        <f t="shared" ref="R126" si="208">SUM(H126,-F126,M126,O126)/E126</f>
        <v>1.1455031139910676</v>
      </c>
      <c r="T126" s="310">
        <f t="shared" ref="T126" si="209">B126</f>
        <v>43008</v>
      </c>
    </row>
    <row r="127" spans="2:20" hidden="1">
      <c r="B127" s="310">
        <f t="shared" si="193"/>
        <v>43039</v>
      </c>
      <c r="E127" s="307">
        <f>SUM($E$62:E85)</f>
        <v>95717500</v>
      </c>
      <c r="F127" s="307">
        <f>SUM($F$62:F85)</f>
        <v>-40662000</v>
      </c>
      <c r="H127" s="314">
        <f t="shared" si="205"/>
        <v>55055500</v>
      </c>
      <c r="I127" s="307">
        <f>SUM($I$62:I85)</f>
        <v>21942728.853440002</v>
      </c>
      <c r="J127" s="307">
        <f>SUM($J$62:J85)</f>
        <v>-1112460</v>
      </c>
      <c r="K127" s="307">
        <f>SUM($K$62:K85)</f>
        <v>-1461643.5299999998</v>
      </c>
      <c r="M127" s="293">
        <f>SUM(I127:K127)</f>
        <v>19368625.32344</v>
      </c>
      <c r="N127" s="255">
        <f>SUM(H127,M127)</f>
        <v>74424125.32344</v>
      </c>
      <c r="O127" s="307">
        <f>SUM($O$62:O85)</f>
        <v>-3873725.0000000005</v>
      </c>
      <c r="P127" s="655">
        <f t="shared" ref="P127" si="210">SUM(H127,-F127,I127)/E127</f>
        <v>1.2292446924902969</v>
      </c>
      <c r="Q127" s="306">
        <f t="shared" ref="Q127" si="211">SUM(H127,-F127,M127)/E127</f>
        <v>1.2023519766337398</v>
      </c>
      <c r="R127" s="306">
        <f t="shared" ref="R127" si="212">SUM(H127,-F127,M127,O127)/E127</f>
        <v>1.1618815819828141</v>
      </c>
      <c r="T127" s="310">
        <f t="shared" ref="T127:T133" si="213">B127</f>
        <v>43039</v>
      </c>
    </row>
    <row r="128" spans="2:20" hidden="1">
      <c r="B128" s="310">
        <f t="shared" si="193"/>
        <v>43069</v>
      </c>
      <c r="E128" s="307">
        <f>SUM($E$62:E86)</f>
        <v>95717500</v>
      </c>
      <c r="F128" s="307">
        <f>SUM($F$62:F86)</f>
        <v>-40662000</v>
      </c>
      <c r="H128" s="314">
        <f t="shared" si="205"/>
        <v>55055500</v>
      </c>
      <c r="I128" s="307">
        <f>SUM($I$62:I86)</f>
        <v>18777098.93344</v>
      </c>
      <c r="J128" s="307">
        <f>SUM($J$62:J86)</f>
        <v>-1222665</v>
      </c>
      <c r="K128" s="307">
        <f>SUM($K$62:K86)</f>
        <v>-1567248.4</v>
      </c>
      <c r="M128" s="293">
        <f>SUM(I128:K128)</f>
        <v>15987185.533439999</v>
      </c>
      <c r="N128" s="255">
        <f>SUM(H128,M128)-1</f>
        <v>71042684.533439994</v>
      </c>
      <c r="O128" s="307">
        <f>SUM($O$62:O86)</f>
        <v>-3197437.0000000005</v>
      </c>
      <c r="P128" s="655">
        <f t="shared" ref="P128" si="214">SUM(H128,-F128,I128)/E128</f>
        <v>1.1961720577056443</v>
      </c>
      <c r="Q128" s="306">
        <f t="shared" ref="Q128" si="215">SUM(H128,-F128,M128)/E128</f>
        <v>1.1670246875800141</v>
      </c>
      <c r="R128" s="306">
        <f t="shared" ref="R128" si="216">SUM(H128,-F128,M128,O128)/E128</f>
        <v>1.1336197511786246</v>
      </c>
      <c r="T128" s="310">
        <f t="shared" si="213"/>
        <v>43069</v>
      </c>
    </row>
    <row r="129" spans="2:20" hidden="1">
      <c r="B129" s="310">
        <f t="shared" si="193"/>
        <v>43100</v>
      </c>
      <c r="E129" s="307">
        <f>SUM($E$62:E87)</f>
        <v>105467500</v>
      </c>
      <c r="F129" s="307">
        <f>SUM($F$62:F87)</f>
        <v>-40662000</v>
      </c>
      <c r="H129" s="314">
        <f t="shared" si="205"/>
        <v>64805500</v>
      </c>
      <c r="I129" s="307">
        <f>SUM($I$62:I87)</f>
        <v>19419726.84344</v>
      </c>
      <c r="J129" s="307">
        <f>SUM($J$62:J87)</f>
        <v>-1332871</v>
      </c>
      <c r="K129" s="307">
        <f>SUM($K$62:K87)</f>
        <v>-1643985.0999999999</v>
      </c>
      <c r="M129" s="293">
        <f>SUM(I129:K129)</f>
        <v>16442870.74344</v>
      </c>
      <c r="N129" s="255">
        <f t="shared" ref="N129:N133" si="217">SUM(H129,M129)</f>
        <v>81248370.743440002</v>
      </c>
      <c r="O129" s="307">
        <f>SUM($O$62:O87)</f>
        <v>-3288574.4000000008</v>
      </c>
      <c r="P129" s="655">
        <f t="shared" ref="P129:P130" si="218">SUM(H129,-F129,I129)/E129</f>
        <v>1.1841299627225448</v>
      </c>
      <c r="Q129" s="306">
        <f t="shared" ref="Q129:Q130" si="219">SUM(H129,-F129,M129)/E129</f>
        <v>1.1559046222148055</v>
      </c>
      <c r="R129" s="306">
        <f t="shared" ref="R129:R130" si="220">SUM(H129,-F129,M129,O129)/E129</f>
        <v>1.1247236953890061</v>
      </c>
      <c r="T129" s="310">
        <f t="shared" si="213"/>
        <v>43100</v>
      </c>
    </row>
    <row r="130" spans="2:20">
      <c r="B130" s="310">
        <f t="shared" si="193"/>
        <v>43131</v>
      </c>
      <c r="E130" s="307">
        <f>SUM($E$62:E88)</f>
        <v>105467500</v>
      </c>
      <c r="F130" s="307">
        <f>SUM($F$62:F88)</f>
        <v>-40662000</v>
      </c>
      <c r="H130" s="314">
        <f t="shared" si="205"/>
        <v>64805500</v>
      </c>
      <c r="I130" s="307">
        <f>SUM($I$62:I88)</f>
        <v>19411140.403439999</v>
      </c>
      <c r="J130" s="307">
        <f>SUM($J$62:J88)</f>
        <v>-1450491</v>
      </c>
      <c r="K130" s="307">
        <f>SUM($K$62:K88)</f>
        <v>-1667472.68</v>
      </c>
      <c r="M130" s="293">
        <f>SUM(I130:K130)-1</f>
        <v>16293175.723439999</v>
      </c>
      <c r="N130" s="255">
        <f t="shared" si="217"/>
        <v>81098675.723439991</v>
      </c>
      <c r="O130" s="307">
        <f>SUM($O$62:O88)</f>
        <v>-3258635.4000000013</v>
      </c>
      <c r="P130" s="655">
        <f t="shared" si="218"/>
        <v>1.1840485495857966</v>
      </c>
      <c r="Q130" s="306">
        <f t="shared" si="219"/>
        <v>1.1544852748329106</v>
      </c>
      <c r="R130" s="306">
        <f t="shared" si="220"/>
        <v>1.1235882174455636</v>
      </c>
      <c r="T130" s="310">
        <f t="shared" si="213"/>
        <v>43131</v>
      </c>
    </row>
    <row r="131" spans="2:20">
      <c r="B131" s="310">
        <f t="shared" si="193"/>
        <v>43159</v>
      </c>
      <c r="E131" s="307">
        <f>SUM($E$62:E89)</f>
        <v>105758500</v>
      </c>
      <c r="F131" s="307">
        <f>SUM($F$62:F89)</f>
        <v>-40662000</v>
      </c>
      <c r="H131" s="314">
        <f t="shared" si="205"/>
        <v>65096500</v>
      </c>
      <c r="I131" s="307">
        <f>SUM($I$62:I89)</f>
        <v>19113957.623439997</v>
      </c>
      <c r="J131" s="307">
        <f>SUM($J$62:J89)</f>
        <v>-1568111</v>
      </c>
      <c r="K131" s="307">
        <f>SUM($K$62:K89)</f>
        <v>-1756583.67</v>
      </c>
      <c r="M131" s="293">
        <f>SUM(I131:K131)-1</f>
        <v>15789261.953439998</v>
      </c>
      <c r="N131" s="255">
        <f t="shared" si="217"/>
        <v>80885761.953439996</v>
      </c>
      <c r="O131" s="307">
        <f>SUM($O$62:O89)</f>
        <v>-3157852.8000000012</v>
      </c>
      <c r="P131" s="655">
        <f t="shared" ref="P131:P132" si="221">SUM(H131,-F131,I131)/E131</f>
        <v>1.180732117261875</v>
      </c>
      <c r="Q131" s="306">
        <f t="shared" ref="Q131:Q132" si="222">SUM(H131,-F131,M131)/E131</f>
        <v>1.1492954415336829</v>
      </c>
      <c r="R131" s="306">
        <f t="shared" ref="R131:R132" si="223">SUM(H131,-F131,M131,O131)/E131</f>
        <v>1.1194363493566948</v>
      </c>
      <c r="T131" s="310">
        <f t="shared" si="213"/>
        <v>43159</v>
      </c>
    </row>
    <row r="132" spans="2:20">
      <c r="B132" s="310">
        <f t="shared" si="193"/>
        <v>43190</v>
      </c>
      <c r="E132" s="307">
        <f>SUM($E$62:E90)</f>
        <v>105758500</v>
      </c>
      <c r="F132" s="307">
        <f>SUM($F$62:F90)</f>
        <v>-42162000</v>
      </c>
      <c r="H132" s="314">
        <f t="shared" si="205"/>
        <v>63596500</v>
      </c>
      <c r="I132" s="307">
        <f>SUM($I$62:I90)</f>
        <v>21979681.003439996</v>
      </c>
      <c r="J132" s="307">
        <f>SUM($J$62:J90)</f>
        <v>-1685731</v>
      </c>
      <c r="K132" s="307">
        <f>SUM($K$62:K90)</f>
        <v>-1832438.64</v>
      </c>
      <c r="M132" s="293">
        <f t="shared" ref="M132:M137" si="224">SUM(I132:K132)</f>
        <v>18461511.363439996</v>
      </c>
      <c r="N132" s="255">
        <f t="shared" si="217"/>
        <v>82058011.363439992</v>
      </c>
      <c r="O132" s="307">
        <f>SUM($O$62:O90)</f>
        <v>-3692302.2000000011</v>
      </c>
      <c r="P132" s="655">
        <f t="shared" si="221"/>
        <v>1.2078289783179601</v>
      </c>
      <c r="Q132" s="306">
        <f t="shared" si="222"/>
        <v>1.1745629085457905</v>
      </c>
      <c r="R132" s="306">
        <f t="shared" si="223"/>
        <v>1.1396503275239342</v>
      </c>
      <c r="T132" s="310">
        <f t="shared" si="213"/>
        <v>43190</v>
      </c>
    </row>
    <row r="133" spans="2:20">
      <c r="B133" s="310">
        <f t="shared" si="193"/>
        <v>43220</v>
      </c>
      <c r="E133" s="307">
        <f>SUM($E$62:E91)</f>
        <v>112929500</v>
      </c>
      <c r="F133" s="307">
        <f>SUM($F$62:F91)</f>
        <v>-42162000</v>
      </c>
      <c r="H133" s="314">
        <f t="shared" ref="H133:H138" si="225">+E133+F133</f>
        <v>70767500</v>
      </c>
      <c r="I133" s="307">
        <f>SUM($I$62:I91)</f>
        <v>23076649.153439995</v>
      </c>
      <c r="J133" s="307">
        <f>SUM($J$62:J91)</f>
        <v>-1815567</v>
      </c>
      <c r="K133" s="307">
        <f>SUM($K$62:K91)</f>
        <v>-1916687.02</v>
      </c>
      <c r="M133" s="293">
        <f t="shared" si="224"/>
        <v>19344395.133439995</v>
      </c>
      <c r="N133" s="255">
        <f t="shared" si="217"/>
        <v>90111895.133439988</v>
      </c>
      <c r="O133" s="307">
        <f>SUM($O$62:O91)</f>
        <v>-3868879.2000000011</v>
      </c>
      <c r="P133" s="655">
        <f t="shared" ref="P133" si="226">SUM(H133,-F133,I133)/E133</f>
        <v>1.2043456240702386</v>
      </c>
      <c r="Q133" s="306">
        <f t="shared" ref="Q133" si="227">SUM(H133,-F133,M133)/E133</f>
        <v>1.1712962081071818</v>
      </c>
      <c r="R133" s="306">
        <f t="shared" ref="R133" si="228">SUM(H133,-F133,M133,O133)/E133</f>
        <v>1.1370369649510534</v>
      </c>
      <c r="T133" s="310">
        <f t="shared" si="213"/>
        <v>43220</v>
      </c>
    </row>
    <row r="134" spans="2:20">
      <c r="B134" s="310">
        <f t="shared" si="193"/>
        <v>43251</v>
      </c>
      <c r="E134" s="307">
        <f>SUM($E$62:E92)</f>
        <v>112929500</v>
      </c>
      <c r="F134" s="307">
        <f>SUM($F$62:F92)</f>
        <v>-42162000</v>
      </c>
      <c r="H134" s="314">
        <f t="shared" si="225"/>
        <v>70767500</v>
      </c>
      <c r="I134" s="307">
        <f>SUM($I$62:I92)</f>
        <v>28136278.763439994</v>
      </c>
      <c r="J134" s="307">
        <f>SUM($J$62:J92)</f>
        <v>-1945403</v>
      </c>
      <c r="K134" s="307">
        <f>SUM($K$62:K92)</f>
        <v>-1924833.08</v>
      </c>
      <c r="M134" s="293">
        <f t="shared" si="224"/>
        <v>24266042.683439992</v>
      </c>
      <c r="N134" s="255">
        <f t="shared" ref="N134:N139" si="229">SUM(H134,M134)</f>
        <v>95033542.68344</v>
      </c>
      <c r="O134" s="307">
        <f>SUM($O$62:O92)</f>
        <v>-4853208.8000000017</v>
      </c>
      <c r="P134" s="655">
        <f t="shared" ref="P134:P139" si="230">SUM(H134,-F134,I134)/E134</f>
        <v>1.2491490599306645</v>
      </c>
      <c r="Q134" s="306">
        <f t="shared" ref="Q134:Q139" si="231">SUM(H134,-F134,M134)/E134</f>
        <v>1.2148778014906645</v>
      </c>
      <c r="R134" s="306">
        <f t="shared" ref="R134:R139" si="232">SUM(H134,-F134,M134,O134)/E134</f>
        <v>1.1719022388608822</v>
      </c>
      <c r="T134" s="310">
        <f t="shared" ref="T134" si="233">B134</f>
        <v>43251</v>
      </c>
    </row>
    <row r="135" spans="2:20">
      <c r="B135" s="310">
        <f t="shared" si="193"/>
        <v>43281</v>
      </c>
      <c r="E135" s="307">
        <f>SUM($E$62:E93)</f>
        <v>121642000</v>
      </c>
      <c r="F135" s="307">
        <f>SUM($F$62:F93)</f>
        <v>-42162000</v>
      </c>
      <c r="H135" s="314">
        <f t="shared" si="225"/>
        <v>79480000</v>
      </c>
      <c r="I135" s="307">
        <f>SUM($I$62:I93)</f>
        <v>24902623.713439994</v>
      </c>
      <c r="J135" s="307">
        <f>SUM($J$62:J93)</f>
        <v>-2075239</v>
      </c>
      <c r="K135" s="307">
        <f>SUM($K$62:K93)</f>
        <v>-1997386.1700000002</v>
      </c>
      <c r="M135" s="293">
        <f t="shared" si="224"/>
        <v>20829998.543439992</v>
      </c>
      <c r="N135" s="255">
        <f t="shared" si="229"/>
        <v>100309998.54343998</v>
      </c>
      <c r="O135" s="307">
        <f>SUM($O$62:O93)</f>
        <v>-4166000.0000000014</v>
      </c>
      <c r="P135" s="655">
        <f t="shared" si="230"/>
        <v>1.2047206040137453</v>
      </c>
      <c r="Q135" s="306">
        <f t="shared" si="231"/>
        <v>1.1712401846684533</v>
      </c>
      <c r="R135" s="306">
        <f t="shared" si="232"/>
        <v>1.1369921453399319</v>
      </c>
      <c r="T135" s="310">
        <f t="shared" ref="T135" si="234">B135</f>
        <v>43281</v>
      </c>
    </row>
    <row r="136" spans="2:20">
      <c r="B136" s="310">
        <f t="shared" si="193"/>
        <v>43312</v>
      </c>
      <c r="E136" s="307">
        <f>SUM($E$62:E94)</f>
        <v>121878680</v>
      </c>
      <c r="F136" s="307">
        <f>SUM($F$62:F94)</f>
        <v>-42162000</v>
      </c>
      <c r="H136" s="314">
        <f t="shared" si="225"/>
        <v>79716680</v>
      </c>
      <c r="I136" s="307">
        <f>SUM($I$62:I94)</f>
        <v>25629368.083439995</v>
      </c>
      <c r="J136" s="307">
        <f>SUM($J$62:J94)</f>
        <v>-2217682</v>
      </c>
      <c r="K136" s="307">
        <f>SUM($K$62:K94)</f>
        <v>-2067458.0000000002</v>
      </c>
      <c r="M136" s="293">
        <f t="shared" si="224"/>
        <v>21344228.083439995</v>
      </c>
      <c r="N136" s="255">
        <f t="shared" si="229"/>
        <v>101060908.08343999</v>
      </c>
      <c r="O136" s="307">
        <f>SUM($O$62:O94)</f>
        <v>-4268845.8000000017</v>
      </c>
      <c r="P136" s="655">
        <f t="shared" si="230"/>
        <v>1.2102859013852136</v>
      </c>
      <c r="Q136" s="306">
        <f t="shared" si="231"/>
        <v>1.1751268399316435</v>
      </c>
      <c r="R136" s="306">
        <f t="shared" si="232"/>
        <v>1.1401014704412618</v>
      </c>
      <c r="T136" s="310">
        <f t="shared" ref="T136" si="235">B136</f>
        <v>43312</v>
      </c>
    </row>
    <row r="137" spans="2:20">
      <c r="B137" s="310">
        <f t="shared" si="193"/>
        <v>43343</v>
      </c>
      <c r="E137" s="307">
        <f>SUM($E$62:E95)</f>
        <v>121878680</v>
      </c>
      <c r="F137" s="307">
        <f>SUM($F$62:F95)</f>
        <v>-42162000</v>
      </c>
      <c r="H137" s="314">
        <f t="shared" si="225"/>
        <v>79716680</v>
      </c>
      <c r="I137" s="307">
        <f>SUM($I$62:I95)</f>
        <v>25151904.983439993</v>
      </c>
      <c r="J137" s="307">
        <f>SUM($J$62:J95)</f>
        <v>-2360125</v>
      </c>
      <c r="K137" s="307">
        <f>SUM($K$62:K95)</f>
        <v>-2109271.79</v>
      </c>
      <c r="M137" s="293">
        <f t="shared" si="224"/>
        <v>20682508.193439994</v>
      </c>
      <c r="N137" s="255">
        <f t="shared" si="229"/>
        <v>100399188.19343999</v>
      </c>
      <c r="O137" s="307">
        <f>SUM($O$62:O95)</f>
        <v>-4136501.8000000012</v>
      </c>
      <c r="P137" s="655">
        <f t="shared" si="230"/>
        <v>1.2063683737257409</v>
      </c>
      <c r="Q137" s="306">
        <f t="shared" si="231"/>
        <v>1.1696975073363118</v>
      </c>
      <c r="R137" s="306">
        <f t="shared" si="232"/>
        <v>1.1357580045455036</v>
      </c>
      <c r="T137" s="310">
        <f t="shared" ref="T137" si="236">B137</f>
        <v>43343</v>
      </c>
    </row>
    <row r="138" spans="2:20">
      <c r="B138" s="310">
        <f t="shared" si="193"/>
        <v>43373</v>
      </c>
      <c r="E138" s="307">
        <f>SUM($E$62:E96)</f>
        <v>134837880</v>
      </c>
      <c r="F138" s="307">
        <f>SUM($F$62:F96)</f>
        <v>-42482100</v>
      </c>
      <c r="H138" s="314">
        <f t="shared" si="225"/>
        <v>92355780</v>
      </c>
      <c r="I138" s="307">
        <f>SUM($I$62:I96)</f>
        <v>14329320.103439994</v>
      </c>
      <c r="J138" s="307">
        <f>SUM($J$62:J96)</f>
        <v>-2502568</v>
      </c>
      <c r="K138" s="307">
        <f>SUM($K$62:K96)</f>
        <v>-2150229.0699999998</v>
      </c>
      <c r="M138" s="293">
        <f t="shared" ref="M138" si="237">SUM(I138:K138)</f>
        <v>9676523.0334399939</v>
      </c>
      <c r="N138" s="255">
        <f t="shared" si="229"/>
        <v>102032303.03343999</v>
      </c>
      <c r="O138" s="307">
        <f>SUM($O$62:O96)</f>
        <v>-538231.20000000112</v>
      </c>
      <c r="P138" s="655">
        <f t="shared" si="230"/>
        <v>1.1062707312176667</v>
      </c>
      <c r="Q138" s="306">
        <f t="shared" si="231"/>
        <v>1.0717641291411582</v>
      </c>
      <c r="R138" s="306">
        <f t="shared" si="232"/>
        <v>1.0677724377855837</v>
      </c>
      <c r="T138" s="310">
        <f t="shared" ref="T138" si="238">B138</f>
        <v>43373</v>
      </c>
    </row>
    <row r="139" spans="2:20">
      <c r="B139" s="310">
        <f t="shared" si="193"/>
        <v>43404</v>
      </c>
      <c r="E139" s="307">
        <f>SUM($E$62:E97)</f>
        <v>134837880</v>
      </c>
      <c r="F139" s="307">
        <f>SUM($F$62:F97)</f>
        <v>-43125210</v>
      </c>
      <c r="H139" s="314">
        <f t="shared" ref="H139:H143" si="239">+E139+F139</f>
        <v>91712670</v>
      </c>
      <c r="I139" s="307">
        <f>SUM($I$62:I97)</f>
        <v>9521205.6734399945</v>
      </c>
      <c r="J139" s="307">
        <f>SUM($J$62:J97)</f>
        <v>-2648924</v>
      </c>
      <c r="K139" s="307">
        <f>SUM($K$62:K97)</f>
        <v>-2182584.3899999997</v>
      </c>
      <c r="M139" s="293">
        <f t="shared" ref="M139:M143" si="240">SUM(I139:K139)</f>
        <v>4689697.2834399948</v>
      </c>
      <c r="N139" s="255">
        <f t="shared" si="229"/>
        <v>96402367.283439994</v>
      </c>
      <c r="O139" s="307">
        <f>SUM($O$62:O97)</f>
        <v>-538231.20000000112</v>
      </c>
      <c r="P139" s="655">
        <f t="shared" si="230"/>
        <v>1.0706122468956052</v>
      </c>
      <c r="Q139" s="306">
        <f t="shared" si="231"/>
        <v>1.0347802656303999</v>
      </c>
      <c r="R139" s="306">
        <f t="shared" si="232"/>
        <v>1.0307885742748255</v>
      </c>
      <c r="T139" s="310">
        <f t="shared" ref="T139" si="241">B139</f>
        <v>43404</v>
      </c>
    </row>
    <row r="140" spans="2:20">
      <c r="B140" s="492">
        <v>43434</v>
      </c>
      <c r="E140" s="307">
        <f>SUM($E$62:E98)</f>
        <v>150000000</v>
      </c>
      <c r="F140" s="307">
        <f>SUM($F$62:F98)</f>
        <v>-43125210</v>
      </c>
      <c r="H140" s="314">
        <f t="shared" si="239"/>
        <v>106874790</v>
      </c>
      <c r="I140" s="307">
        <f>SUM($I$62:I98)</f>
        <v>2626103.2634399943</v>
      </c>
      <c r="J140" s="307">
        <f>SUM($J$62:J98)</f>
        <v>-2795280</v>
      </c>
      <c r="K140" s="307">
        <f>SUM($K$62:K98)</f>
        <v>-2226561.2799999998</v>
      </c>
      <c r="M140" s="293">
        <f t="shared" si="240"/>
        <v>-2395738.0165600055</v>
      </c>
      <c r="N140" s="255">
        <f t="shared" ref="N140" si="242">SUM(H140,M140)</f>
        <v>104479051.98344</v>
      </c>
      <c r="O140" s="307">
        <f>SUM($O$62:O98)</f>
        <v>-538231.20000000112</v>
      </c>
      <c r="P140" s="655">
        <f t="shared" ref="P140" si="243">SUM(H140,-F140,I140)/E140</f>
        <v>1.0175073550895999</v>
      </c>
      <c r="Q140" s="306">
        <f t="shared" ref="Q140" si="244">SUM(H140,-F140,M140)/E140</f>
        <v>0.98402841322293322</v>
      </c>
      <c r="R140" s="306">
        <f t="shared" ref="R140" si="245">SUM(H140,-F140,M140,O140)/E140</f>
        <v>0.98044020522293329</v>
      </c>
    </row>
    <row r="141" spans="2:20">
      <c r="B141" s="492">
        <v>43465</v>
      </c>
      <c r="E141" s="307">
        <f>SUM($E$62:E99)</f>
        <v>150000000</v>
      </c>
      <c r="F141" s="307">
        <f>SUM($F$62:F99)</f>
        <v>-43125210</v>
      </c>
      <c r="H141" s="314">
        <f t="shared" si="239"/>
        <v>106874790</v>
      </c>
      <c r="I141" s="307">
        <f>SUM($I$62:I99)</f>
        <v>5685401.7834399939</v>
      </c>
      <c r="J141" s="307">
        <f>SUM($J$62:J99)</f>
        <v>-2941636</v>
      </c>
      <c r="K141" s="307">
        <f>SUM($K$62:K99)</f>
        <v>-2383917.59</v>
      </c>
      <c r="M141" s="293">
        <f t="shared" si="240"/>
        <v>359848.19343999401</v>
      </c>
      <c r="N141" s="255">
        <f t="shared" ref="N141" si="246">SUM(H141,M141)</f>
        <v>107234638.19343999</v>
      </c>
      <c r="O141" s="307">
        <f>SUM($O$62:O99)</f>
        <v>-538231.20000000112</v>
      </c>
      <c r="P141" s="655">
        <f t="shared" ref="P141" si="247">SUM(H141,-F141,I141)/E141</f>
        <v>1.0379026785562666</v>
      </c>
      <c r="Q141" s="306">
        <f t="shared" ref="Q141" si="248">SUM(H141,-F141,M141)/E141</f>
        <v>1.0023989879562667</v>
      </c>
      <c r="R141" s="306">
        <f t="shared" ref="R141" si="249">SUM(H141,-F141,M141,O141)/E141</f>
        <v>0.99881077995626666</v>
      </c>
    </row>
    <row r="142" spans="2:20">
      <c r="B142" s="492">
        <v>43496</v>
      </c>
      <c r="E142" s="307">
        <f>SUM($E$62:E100)</f>
        <v>150000000</v>
      </c>
      <c r="F142" s="307">
        <f>SUM($F$62:F100)</f>
        <v>-43125210</v>
      </c>
      <c r="H142" s="314">
        <f t="shared" si="239"/>
        <v>106874790</v>
      </c>
      <c r="I142" s="307">
        <f>SUM($I$62:I100)</f>
        <v>8759681.9834399931</v>
      </c>
      <c r="J142" s="307">
        <f>SUM($J$62:J100)</f>
        <v>-3085098</v>
      </c>
      <c r="K142" s="307">
        <f>SUM($K$62:K100)</f>
        <v>-2457098.27</v>
      </c>
      <c r="M142" s="293">
        <f t="shared" si="240"/>
        <v>3217485.7134399931</v>
      </c>
      <c r="N142" s="255">
        <f t="shared" ref="N142" si="250">SUM(H142,M142)</f>
        <v>110092275.71343999</v>
      </c>
      <c r="O142" s="307">
        <f>SUM($O$62:O100)</f>
        <v>-538231.20000000112</v>
      </c>
      <c r="P142" s="655">
        <f t="shared" ref="P142" si="251">SUM(H142,-F142,I142)/E142</f>
        <v>1.0583978798895999</v>
      </c>
      <c r="Q142" s="306">
        <f t="shared" ref="Q142" si="252">SUM(H142,-F142,M142)/E142</f>
        <v>1.0214499047562666</v>
      </c>
      <c r="R142" s="306">
        <f t="shared" ref="R142" si="253">SUM(H142,-F142,M142,O142)/E142</f>
        <v>1.0178616967562668</v>
      </c>
    </row>
    <row r="143" spans="2:20">
      <c r="B143" s="492">
        <v>43524</v>
      </c>
      <c r="E143" s="307">
        <f>SUM($E$62:E101)</f>
        <v>150000000</v>
      </c>
      <c r="F143" s="307">
        <f>SUM($F$62:F101)</f>
        <v>-43125210</v>
      </c>
      <c r="H143" s="314">
        <f t="shared" si="239"/>
        <v>106874790</v>
      </c>
      <c r="I143" s="307">
        <f>SUM($I$62:I101)</f>
        <v>11283013.823439993</v>
      </c>
      <c r="J143" s="307">
        <f>SUM($J$62:J101)</f>
        <v>-3228560</v>
      </c>
      <c r="K143" s="307">
        <f>SUM($K$62:K101)</f>
        <v>-2492659.44</v>
      </c>
      <c r="M143" s="293">
        <f t="shared" si="240"/>
        <v>5561794.3834399935</v>
      </c>
      <c r="N143" s="255">
        <f t="shared" ref="N143" si="254">SUM(H143,M143)</f>
        <v>112436584.38343999</v>
      </c>
      <c r="O143" s="307">
        <f>SUM($O$62:O101)</f>
        <v>-538231.20000000112</v>
      </c>
      <c r="P143" s="655">
        <f>SUM(H143,-F143,I143)/E143</f>
        <v>1.0752200921562665</v>
      </c>
      <c r="Q143" s="306">
        <f>SUM(H143,-F143,M143)/E143</f>
        <v>1.0370786292229333</v>
      </c>
      <c r="R143" s="306">
        <f t="shared" ref="R143" si="255">SUM(H143,-F143,M143,O143)/E143</f>
        <v>1.0334904212229334</v>
      </c>
    </row>
    <row r="144" spans="2:20">
      <c r="B144" s="492">
        <v>43555</v>
      </c>
      <c r="E144" s="307">
        <f>SUM($E$62:E102)</f>
        <v>150000000</v>
      </c>
      <c r="F144" s="307">
        <f>SUM($F$62:F102)</f>
        <v>-46520210</v>
      </c>
      <c r="H144" s="314">
        <f>+E144+F144</f>
        <v>103479790</v>
      </c>
      <c r="I144" s="307">
        <f>SUM($I$62:I102)</f>
        <v>10757170.063439993</v>
      </c>
      <c r="J144" s="307">
        <f>SUM($J$62:J102)</f>
        <v>-3372022</v>
      </c>
      <c r="K144" s="307">
        <f>SUM($K$62:K102)</f>
        <v>-2516365.27</v>
      </c>
      <c r="M144" s="293">
        <f>SUM(I144:K144)</f>
        <v>4868782.7934399936</v>
      </c>
      <c r="N144" s="255">
        <f>SUM(H144,M144)</f>
        <v>108348572.79344</v>
      </c>
      <c r="O144" s="307">
        <f>SUM($O$62:O102)</f>
        <v>-538231.20000000112</v>
      </c>
      <c r="P144" s="655">
        <f>SUM(H144,-F144,I144)/E144</f>
        <v>1.0717144670895999</v>
      </c>
      <c r="Q144" s="306">
        <f>SUM(H144,-F144,M144)/E144</f>
        <v>1.0324585519562666</v>
      </c>
      <c r="R144" s="306">
        <f>SUM(H144,-F144,M144,O144)/E144</f>
        <v>1.0288703439562665</v>
      </c>
    </row>
  </sheetData>
  <pageMargins left="0.7" right="0.7" top="0.75" bottom="0.75" header="0.3" footer="0.3"/>
  <pageSetup scale="4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2" tint="-0.249977111117893"/>
    <pageSetUpPr fitToPage="1"/>
  </sheetPr>
  <dimension ref="A1:W252"/>
  <sheetViews>
    <sheetView topLeftCell="A232" zoomScaleNormal="100" workbookViewId="0">
      <selection activeCell="G255" sqref="G255"/>
    </sheetView>
  </sheetViews>
  <sheetFormatPr defaultRowHeight="12.75"/>
  <cols>
    <col min="1" max="2" width="10.7109375" style="16" bestFit="1" customWidth="1"/>
    <col min="3" max="3" width="9.140625" style="16"/>
    <col min="4" max="4" width="11.85546875" style="16" customWidth="1"/>
    <col min="5" max="5" width="17.85546875" style="16" customWidth="1"/>
    <col min="6" max="6" width="4.28515625" style="16" customWidth="1"/>
    <col min="7" max="7" width="2.7109375" style="16" customWidth="1"/>
    <col min="8" max="8" width="10.85546875" style="16" bestFit="1" customWidth="1"/>
    <col min="9" max="9" width="10.7109375" style="16" bestFit="1" customWidth="1"/>
    <col min="10" max="10" width="9.140625" style="16"/>
    <col min="11" max="11" width="11.85546875" style="16" customWidth="1"/>
    <col min="12" max="12" width="18.85546875" style="16" customWidth="1"/>
    <col min="13" max="28" width="8" style="16" customWidth="1"/>
    <col min="29" max="16384" width="9.140625" style="16"/>
  </cols>
  <sheetData>
    <row r="1" spans="1:23" s="327" customFormat="1" ht="11.25">
      <c r="B1" s="1148" t="s">
        <v>339</v>
      </c>
      <c r="C1" s="1148"/>
      <c r="G1" s="328"/>
      <c r="I1" s="1148" t="s">
        <v>340</v>
      </c>
      <c r="J1" s="1148"/>
      <c r="N1" s="328"/>
      <c r="P1" s="1148"/>
      <c r="Q1" s="1148"/>
    </row>
    <row r="2" spans="1:23" s="327" customFormat="1" ht="11.25">
      <c r="G2" s="328"/>
      <c r="N2" s="328"/>
    </row>
    <row r="3" spans="1:23" s="327" customFormat="1" ht="11.25" hidden="1">
      <c r="A3" s="329">
        <v>42309</v>
      </c>
      <c r="G3" s="328"/>
      <c r="H3" s="329">
        <f>A3</f>
        <v>42309</v>
      </c>
      <c r="N3" s="328"/>
      <c r="O3" s="329"/>
      <c r="U3" s="1149"/>
      <c r="V3" s="1149"/>
      <c r="W3" s="1149"/>
    </row>
    <row r="4" spans="1:23" s="327" customFormat="1" ht="11.25" hidden="1">
      <c r="A4" s="330" t="s">
        <v>362</v>
      </c>
      <c r="B4" s="330" t="s">
        <v>363</v>
      </c>
      <c r="C4" s="330" t="s">
        <v>364</v>
      </c>
      <c r="D4" s="330" t="s">
        <v>365</v>
      </c>
      <c r="E4" s="331" t="s">
        <v>343</v>
      </c>
      <c r="G4" s="328"/>
      <c r="H4" s="330" t="s">
        <v>362</v>
      </c>
      <c r="I4" s="330" t="s">
        <v>363</v>
      </c>
      <c r="J4" s="330" t="s">
        <v>364</v>
      </c>
      <c r="K4" s="330" t="s">
        <v>365</v>
      </c>
      <c r="L4" s="331" t="s">
        <v>343</v>
      </c>
      <c r="N4" s="328"/>
      <c r="O4" s="330"/>
      <c r="P4" s="330"/>
      <c r="Q4" s="330"/>
      <c r="R4" s="330"/>
      <c r="S4" s="331"/>
      <c r="V4" s="332"/>
    </row>
    <row r="5" spans="1:23" s="327" customFormat="1" ht="11.25" hidden="1">
      <c r="A5" s="333">
        <v>42327</v>
      </c>
      <c r="B5" s="333">
        <v>42332</v>
      </c>
      <c r="C5" s="334">
        <f>B5-A5+1</f>
        <v>6</v>
      </c>
      <c r="D5" s="335">
        <v>4123711</v>
      </c>
      <c r="E5" s="336">
        <f>(D5)*(C5/$C$7)</f>
        <v>2061855.5</v>
      </c>
      <c r="G5" s="328"/>
      <c r="H5" s="333">
        <f>A5</f>
        <v>42327</v>
      </c>
      <c r="I5" s="333">
        <f>B5</f>
        <v>42332</v>
      </c>
      <c r="J5" s="334">
        <f>I5-H5+1</f>
        <v>6</v>
      </c>
      <c r="K5" s="335">
        <v>4000000</v>
      </c>
      <c r="L5" s="336">
        <f>(K5)*(J5/$C$7)</f>
        <v>2000000</v>
      </c>
      <c r="N5" s="328"/>
      <c r="O5" s="333"/>
      <c r="P5" s="333"/>
      <c r="Q5" s="334"/>
      <c r="R5" s="335"/>
      <c r="S5" s="336"/>
      <c r="V5" s="337"/>
      <c r="W5" s="338"/>
    </row>
    <row r="6" spans="1:23" s="327" customFormat="1" ht="11.25" hidden="1">
      <c r="A6" s="333">
        <v>42333</v>
      </c>
      <c r="B6" s="333">
        <v>42338</v>
      </c>
      <c r="C6" s="334">
        <f>B6-A6+1</f>
        <v>6</v>
      </c>
      <c r="D6" s="335">
        <v>4639175</v>
      </c>
      <c r="E6" s="343">
        <f>(D6+D5)*(C6/$C$7)</f>
        <v>4381443</v>
      </c>
      <c r="G6" s="328"/>
      <c r="H6" s="333">
        <f>A6</f>
        <v>42333</v>
      </c>
      <c r="I6" s="333">
        <f>B6</f>
        <v>42338</v>
      </c>
      <c r="J6" s="339">
        <f>I6-H6+1</f>
        <v>6</v>
      </c>
      <c r="K6" s="335">
        <v>4500000</v>
      </c>
      <c r="L6" s="340">
        <f>(K6+K5)*(J6/$C$7)</f>
        <v>4250000</v>
      </c>
      <c r="N6" s="328"/>
      <c r="O6" s="333"/>
      <c r="P6" s="333"/>
      <c r="Q6" s="334"/>
      <c r="R6" s="335"/>
      <c r="S6" s="336"/>
      <c r="V6" s="341"/>
      <c r="W6" s="338"/>
    </row>
    <row r="7" spans="1:23" s="327" customFormat="1" ht="11.25" hidden="1">
      <c r="A7" s="342"/>
      <c r="B7" s="342"/>
      <c r="C7" s="712">
        <f>SUM(C5:C6)</f>
        <v>12</v>
      </c>
      <c r="D7" s="713">
        <f>SUM(D5:D6)</f>
        <v>8762886</v>
      </c>
      <c r="E7" s="713">
        <f>SUM(E5:E6)</f>
        <v>6443298.5</v>
      </c>
      <c r="G7" s="328"/>
      <c r="H7" s="342"/>
      <c r="I7" s="342"/>
      <c r="J7" s="712">
        <f>SUM(J5:J6)</f>
        <v>12</v>
      </c>
      <c r="K7" s="713">
        <f>SUM(K5:K6)</f>
        <v>8500000</v>
      </c>
      <c r="L7" s="713">
        <f>SUM(L5:L6)</f>
        <v>6250000</v>
      </c>
      <c r="N7" s="328"/>
      <c r="O7" s="342"/>
      <c r="P7" s="342"/>
      <c r="Q7" s="342"/>
      <c r="R7" s="342"/>
      <c r="S7" s="343"/>
    </row>
    <row r="8" spans="1:23" s="327" customFormat="1" ht="11.25" hidden="1">
      <c r="A8" s="342"/>
      <c r="B8" s="342"/>
      <c r="C8" s="342"/>
      <c r="D8" s="342"/>
      <c r="E8" s="343"/>
      <c r="G8" s="328"/>
      <c r="H8" s="342"/>
      <c r="I8" s="342"/>
      <c r="J8" s="342"/>
      <c r="K8" s="342"/>
      <c r="L8" s="343"/>
      <c r="N8" s="328"/>
      <c r="O8" s="342"/>
      <c r="P8" s="342"/>
      <c r="Q8" s="342"/>
      <c r="R8" s="342"/>
      <c r="S8" s="343"/>
      <c r="V8" s="344"/>
      <c r="W8" s="338"/>
    </row>
    <row r="9" spans="1:23" s="327" customFormat="1" ht="11.25" hidden="1">
      <c r="A9" s="329">
        <v>42339</v>
      </c>
      <c r="G9" s="328"/>
      <c r="H9" s="329">
        <f>A9</f>
        <v>42339</v>
      </c>
      <c r="N9" s="328"/>
      <c r="O9" s="329"/>
      <c r="V9" s="345"/>
      <c r="W9" s="338"/>
    </row>
    <row r="10" spans="1:23" s="327" customFormat="1" ht="11.25" hidden="1">
      <c r="A10" s="330" t="s">
        <v>362</v>
      </c>
      <c r="B10" s="330" t="s">
        <v>363</v>
      </c>
      <c r="C10" s="330" t="s">
        <v>364</v>
      </c>
      <c r="D10" s="330" t="s">
        <v>365</v>
      </c>
      <c r="E10" s="331" t="s">
        <v>343</v>
      </c>
      <c r="G10" s="328"/>
      <c r="H10" s="330" t="s">
        <v>362</v>
      </c>
      <c r="I10" s="330" t="s">
        <v>363</v>
      </c>
      <c r="J10" s="330" t="s">
        <v>364</v>
      </c>
      <c r="K10" s="330" t="s">
        <v>365</v>
      </c>
      <c r="L10" s="331" t="s">
        <v>343</v>
      </c>
      <c r="N10" s="328"/>
      <c r="O10" s="330"/>
      <c r="P10" s="330"/>
      <c r="Q10" s="330"/>
      <c r="R10" s="330"/>
      <c r="S10" s="331"/>
    </row>
    <row r="11" spans="1:23" s="327" customFormat="1" ht="11.25" hidden="1">
      <c r="A11" s="333">
        <v>42339</v>
      </c>
      <c r="B11" s="333">
        <v>42369</v>
      </c>
      <c r="C11" s="334">
        <f>B11-A11+1</f>
        <v>31</v>
      </c>
      <c r="D11" s="335">
        <v>0</v>
      </c>
      <c r="E11" s="336">
        <f>(D11)*(C11/$C$13)</f>
        <v>0</v>
      </c>
      <c r="G11" s="328"/>
      <c r="H11" s="333">
        <f>A11</f>
        <v>42339</v>
      </c>
      <c r="I11" s="333">
        <f>B11</f>
        <v>42369</v>
      </c>
      <c r="J11" s="334">
        <f>I11-H11+1</f>
        <v>31</v>
      </c>
      <c r="K11" s="335">
        <v>0</v>
      </c>
      <c r="L11" s="336">
        <f>(K11)*(J11/$C$13)</f>
        <v>0</v>
      </c>
      <c r="N11" s="328"/>
      <c r="O11" s="333"/>
      <c r="P11" s="333"/>
      <c r="Q11" s="334"/>
      <c r="R11" s="335"/>
      <c r="S11" s="336"/>
      <c r="U11" s="346"/>
      <c r="V11" s="347"/>
    </row>
    <row r="12" spans="1:23" s="327" customFormat="1" ht="11.25" hidden="1">
      <c r="A12" s="333"/>
      <c r="B12" s="333"/>
      <c r="C12" s="339">
        <f>B12-A12+1</f>
        <v>1</v>
      </c>
      <c r="D12" s="335"/>
      <c r="E12" s="340">
        <f>(D12+D11)*(C12/$C$13)</f>
        <v>0</v>
      </c>
      <c r="G12" s="328"/>
      <c r="H12" s="333">
        <f>A12</f>
        <v>0</v>
      </c>
      <c r="I12" s="333">
        <f>B12</f>
        <v>0</v>
      </c>
      <c r="J12" s="339">
        <f>I12-H12+1</f>
        <v>1</v>
      </c>
      <c r="K12" s="335"/>
      <c r="L12" s="340">
        <f>(K12+K11)*(J12/$C$13)</f>
        <v>0</v>
      </c>
      <c r="N12" s="328"/>
      <c r="O12" s="333"/>
      <c r="P12" s="333"/>
      <c r="Q12" s="339"/>
      <c r="R12" s="335"/>
      <c r="S12" s="340"/>
      <c r="V12" s="348"/>
    </row>
    <row r="13" spans="1:23" s="327" customFormat="1" ht="11.25" hidden="1">
      <c r="A13" s="342"/>
      <c r="B13" s="342"/>
      <c r="C13" s="342">
        <f>SUM(C11:C12)</f>
        <v>32</v>
      </c>
      <c r="D13" s="342"/>
      <c r="E13" s="343">
        <f>SUM(E12:E12)</f>
        <v>0</v>
      </c>
      <c r="G13" s="328"/>
      <c r="H13" s="342"/>
      <c r="I13" s="342"/>
      <c r="J13" s="342">
        <f>SUM(J11:J12)</f>
        <v>32</v>
      </c>
      <c r="K13" s="342"/>
      <c r="L13" s="343">
        <f>SUM(L12:L12)</f>
        <v>0</v>
      </c>
      <c r="N13" s="328"/>
      <c r="O13" s="342"/>
      <c r="P13" s="342"/>
      <c r="Q13" s="342"/>
      <c r="R13" s="342"/>
      <c r="S13" s="343"/>
    </row>
    <row r="14" spans="1:23" s="327" customFormat="1" ht="11.25" hidden="1">
      <c r="A14" s="329">
        <v>42370</v>
      </c>
      <c r="G14" s="328"/>
      <c r="H14" s="329">
        <f>A14</f>
        <v>42370</v>
      </c>
      <c r="N14" s="328"/>
      <c r="O14" s="329"/>
    </row>
    <row r="15" spans="1:23" s="327" customFormat="1" ht="11.25" hidden="1">
      <c r="A15" s="330" t="s">
        <v>362</v>
      </c>
      <c r="B15" s="330" t="s">
        <v>363</v>
      </c>
      <c r="C15" s="330" t="s">
        <v>364</v>
      </c>
      <c r="D15" s="330" t="s">
        <v>365</v>
      </c>
      <c r="E15" s="331" t="s">
        <v>343</v>
      </c>
      <c r="G15" s="328"/>
      <c r="H15" s="330" t="s">
        <v>362</v>
      </c>
      <c r="I15" s="330" t="s">
        <v>363</v>
      </c>
      <c r="J15" s="330" t="s">
        <v>364</v>
      </c>
      <c r="K15" s="330" t="s">
        <v>365</v>
      </c>
      <c r="L15" s="331" t="s">
        <v>343</v>
      </c>
      <c r="N15" s="328"/>
      <c r="O15" s="330"/>
      <c r="P15" s="330"/>
      <c r="Q15" s="330"/>
      <c r="R15" s="330"/>
      <c r="S15" s="331"/>
    </row>
    <row r="16" spans="1:23" s="327" customFormat="1" ht="11.25" hidden="1">
      <c r="A16" s="333">
        <v>42370</v>
      </c>
      <c r="B16" s="333">
        <v>42400</v>
      </c>
      <c r="C16" s="334">
        <f>B16-A16+1</f>
        <v>31</v>
      </c>
      <c r="D16" s="335">
        <v>0</v>
      </c>
      <c r="E16" s="336">
        <f>(D16)*(C16/$C$18)</f>
        <v>0</v>
      </c>
      <c r="G16" s="328"/>
      <c r="H16" s="333">
        <f>A16</f>
        <v>42370</v>
      </c>
      <c r="I16" s="333">
        <f>B16</f>
        <v>42400</v>
      </c>
      <c r="J16" s="334">
        <f>I16-H16+1</f>
        <v>31</v>
      </c>
      <c r="K16" s="335">
        <v>0</v>
      </c>
      <c r="L16" s="336">
        <f>(K16)*(J16/$C$18)</f>
        <v>0</v>
      </c>
      <c r="N16" s="328"/>
      <c r="O16" s="333"/>
      <c r="P16" s="333"/>
      <c r="Q16" s="334"/>
      <c r="R16" s="335"/>
      <c r="S16" s="336"/>
    </row>
    <row r="17" spans="1:19" s="327" customFormat="1" ht="11.25" hidden="1">
      <c r="A17" s="333"/>
      <c r="B17" s="333"/>
      <c r="C17" s="339"/>
      <c r="D17" s="335"/>
      <c r="E17" s="340">
        <f>(D17+D16)*(C17/$C$18)</f>
        <v>0</v>
      </c>
      <c r="G17" s="328"/>
      <c r="H17" s="333"/>
      <c r="I17" s="333"/>
      <c r="J17" s="339"/>
      <c r="K17" s="335"/>
      <c r="L17" s="340">
        <f>(K17+K16)*(J17/$C$18)</f>
        <v>0</v>
      </c>
      <c r="N17" s="328"/>
      <c r="O17" s="333"/>
      <c r="P17" s="333"/>
      <c r="Q17" s="339"/>
      <c r="R17" s="335"/>
      <c r="S17" s="340"/>
    </row>
    <row r="18" spans="1:19" s="327" customFormat="1" ht="11.25" hidden="1">
      <c r="A18" s="342"/>
      <c r="B18" s="342"/>
      <c r="C18" s="342">
        <f>SUM(C16:C17)</f>
        <v>31</v>
      </c>
      <c r="D18" s="342"/>
      <c r="E18" s="343">
        <f>SUM(E17:E17)</f>
        <v>0</v>
      </c>
      <c r="G18" s="328"/>
      <c r="H18" s="342"/>
      <c r="I18" s="342"/>
      <c r="J18" s="342">
        <f>SUM(J16:J17)</f>
        <v>31</v>
      </c>
      <c r="K18" s="342"/>
      <c r="L18" s="343">
        <f>SUM(L17:L17)</f>
        <v>0</v>
      </c>
      <c r="N18" s="328"/>
      <c r="O18" s="342"/>
      <c r="P18" s="342"/>
      <c r="Q18" s="342"/>
      <c r="R18" s="342"/>
      <c r="S18" s="343"/>
    </row>
    <row r="19" spans="1:19" s="327" customFormat="1" ht="11.25" hidden="1">
      <c r="G19" s="328"/>
      <c r="N19" s="328"/>
    </row>
    <row r="20" spans="1:19" s="327" customFormat="1" ht="11.25" hidden="1">
      <c r="A20" s="692">
        <v>42401</v>
      </c>
      <c r="B20" s="693"/>
      <c r="C20" s="693"/>
      <c r="D20" s="693"/>
      <c r="E20" s="693"/>
      <c r="F20" s="693"/>
      <c r="G20" s="694"/>
      <c r="H20" s="692">
        <f>A20</f>
        <v>42401</v>
      </c>
      <c r="I20" s="693"/>
      <c r="J20" s="693"/>
      <c r="K20" s="693"/>
      <c r="L20" s="693"/>
      <c r="N20" s="328"/>
      <c r="O20" s="329"/>
    </row>
    <row r="21" spans="1:19" s="327" customFormat="1" ht="11.25" hidden="1">
      <c r="A21" s="695" t="s">
        <v>362</v>
      </c>
      <c r="B21" s="695" t="s">
        <v>363</v>
      </c>
      <c r="C21" s="695" t="s">
        <v>364</v>
      </c>
      <c r="D21" s="695" t="s">
        <v>365</v>
      </c>
      <c r="E21" s="696" t="s">
        <v>343</v>
      </c>
      <c r="F21" s="693"/>
      <c r="G21" s="694"/>
      <c r="H21" s="695" t="s">
        <v>362</v>
      </c>
      <c r="I21" s="695" t="s">
        <v>363</v>
      </c>
      <c r="J21" s="695" t="s">
        <v>364</v>
      </c>
      <c r="K21" s="695" t="s">
        <v>365</v>
      </c>
      <c r="L21" s="696" t="s">
        <v>343</v>
      </c>
      <c r="N21" s="328"/>
      <c r="O21" s="330"/>
      <c r="P21" s="330"/>
      <c r="Q21" s="330"/>
      <c r="R21" s="330"/>
      <c r="S21" s="331"/>
    </row>
    <row r="22" spans="1:19" s="327" customFormat="1" ht="11.25" hidden="1">
      <c r="A22" s="697">
        <v>42402</v>
      </c>
      <c r="B22" s="697">
        <v>42403</v>
      </c>
      <c r="C22" s="698">
        <f t="shared" ref="C22:C28" si="0">B22-A22+1</f>
        <v>2</v>
      </c>
      <c r="D22" s="699">
        <v>4639175</v>
      </c>
      <c r="E22" s="700">
        <f>D22*(C22/$C$29)</f>
        <v>319943.10344827588</v>
      </c>
      <c r="F22" s="693"/>
      <c r="G22" s="694"/>
      <c r="H22" s="697">
        <f>A22</f>
        <v>42402</v>
      </c>
      <c r="I22" s="697">
        <v>42407</v>
      </c>
      <c r="J22" s="698">
        <f>I22-H22+1</f>
        <v>6</v>
      </c>
      <c r="K22" s="699">
        <v>4500000</v>
      </c>
      <c r="L22" s="700">
        <f>K22*(J22/$C$29)</f>
        <v>931034.48275862064</v>
      </c>
      <c r="N22" s="328"/>
      <c r="O22" s="349"/>
      <c r="P22" s="349"/>
      <c r="Q22" s="334"/>
      <c r="R22" s="343"/>
      <c r="S22" s="336"/>
    </row>
    <row r="23" spans="1:19" s="368" customFormat="1" ht="11.25" hidden="1">
      <c r="A23" s="697">
        <v>42404</v>
      </c>
      <c r="B23" s="697">
        <v>42407</v>
      </c>
      <c r="C23" s="698">
        <f t="shared" si="0"/>
        <v>4</v>
      </c>
      <c r="D23" s="699">
        <v>-818</v>
      </c>
      <c r="E23" s="700">
        <f>(D22+D23)*(C23/$C$29)</f>
        <v>639773.37931034481</v>
      </c>
      <c r="F23" s="693"/>
      <c r="G23" s="694"/>
      <c r="H23" s="697"/>
      <c r="I23" s="697"/>
      <c r="J23" s="698"/>
      <c r="K23" s="699"/>
      <c r="L23" s="700"/>
      <c r="N23" s="328"/>
      <c r="O23" s="349"/>
      <c r="P23" s="349"/>
      <c r="Q23" s="334"/>
      <c r="R23" s="343"/>
      <c r="S23" s="343"/>
    </row>
    <row r="24" spans="1:19" s="368" customFormat="1" ht="11.25" hidden="1">
      <c r="A24" s="697">
        <f>+B23+1</f>
        <v>42408</v>
      </c>
      <c r="B24" s="697">
        <v>42408</v>
      </c>
      <c r="C24" s="698">
        <f t="shared" si="0"/>
        <v>1</v>
      </c>
      <c r="D24" s="699">
        <v>-500000</v>
      </c>
      <c r="E24" s="700">
        <f>(D23+D24+D22)*(C24/$C$29)</f>
        <v>142701.96551724139</v>
      </c>
      <c r="F24" s="693"/>
      <c r="G24" s="694"/>
      <c r="H24" s="697">
        <v>42408</v>
      </c>
      <c r="I24" s="697">
        <v>42408</v>
      </c>
      <c r="J24" s="698">
        <f t="shared" ref="J24:J27" si="1">I24-H24+1</f>
        <v>1</v>
      </c>
      <c r="K24" s="699">
        <v>-485000</v>
      </c>
      <c r="L24" s="700">
        <f>(K24+K22)*(J24/$C$29)</f>
        <v>138448.27586206896</v>
      </c>
      <c r="N24" s="328"/>
      <c r="O24" s="349"/>
      <c r="P24" s="349"/>
      <c r="Q24" s="334"/>
      <c r="R24" s="343"/>
      <c r="S24" s="343"/>
    </row>
    <row r="25" spans="1:19" s="368" customFormat="1" ht="11.25" hidden="1">
      <c r="A25" s="697">
        <f>+B24+1</f>
        <v>42409</v>
      </c>
      <c r="B25" s="697">
        <v>42409</v>
      </c>
      <c r="C25" s="698">
        <f t="shared" si="0"/>
        <v>1</v>
      </c>
      <c r="D25" s="699">
        <v>-2000000</v>
      </c>
      <c r="E25" s="700">
        <f>(D24+D25+D23+D22)*(C25/$C$29)</f>
        <v>73736.448275862072</v>
      </c>
      <c r="F25" s="693"/>
      <c r="G25" s="694"/>
      <c r="H25" s="697">
        <f>+I24+1</f>
        <v>42409</v>
      </c>
      <c r="I25" s="697">
        <v>42409</v>
      </c>
      <c r="J25" s="698">
        <f t="shared" si="1"/>
        <v>1</v>
      </c>
      <c r="K25" s="699">
        <v>-1940000</v>
      </c>
      <c r="L25" s="700">
        <f>(K25+K24+K22)*(J25/$C$29)</f>
        <v>71551.724137931029</v>
      </c>
      <c r="N25" s="328"/>
      <c r="O25" s="349"/>
      <c r="P25" s="349"/>
      <c r="Q25" s="334"/>
      <c r="R25" s="343"/>
      <c r="S25" s="343"/>
    </row>
    <row r="26" spans="1:19" s="368" customFormat="1" ht="11.25" hidden="1">
      <c r="A26" s="697">
        <f>+B25+1</f>
        <v>42410</v>
      </c>
      <c r="B26" s="697">
        <v>42415</v>
      </c>
      <c r="C26" s="698">
        <f t="shared" si="0"/>
        <v>6</v>
      </c>
      <c r="D26" s="699">
        <v>-1400000</v>
      </c>
      <c r="E26" s="700">
        <f>(D25+D26+D24+D23+D22)*(C26/$C$29)</f>
        <v>152763.5172413793</v>
      </c>
      <c r="F26" s="693"/>
      <c r="G26" s="694"/>
      <c r="H26" s="697">
        <f>+I25+1</f>
        <v>42410</v>
      </c>
      <c r="I26" s="697">
        <v>42415</v>
      </c>
      <c r="J26" s="698">
        <f t="shared" si="1"/>
        <v>6</v>
      </c>
      <c r="K26" s="699">
        <v>-1358000</v>
      </c>
      <c r="L26" s="700">
        <f>(K26+K25+K24+K22)*(J26/$C$29)</f>
        <v>148344.8275862069</v>
      </c>
      <c r="N26" s="328"/>
      <c r="O26" s="349"/>
      <c r="P26" s="349"/>
      <c r="Q26" s="334"/>
      <c r="R26" s="343"/>
      <c r="S26" s="343"/>
    </row>
    <row r="27" spans="1:19" s="368" customFormat="1" ht="11.25" hidden="1">
      <c r="A27" s="697">
        <f>+B26+1</f>
        <v>42416</v>
      </c>
      <c r="B27" s="697">
        <v>42417</v>
      </c>
      <c r="C27" s="698">
        <f t="shared" si="0"/>
        <v>2</v>
      </c>
      <c r="D27" s="699">
        <v>3900000</v>
      </c>
      <c r="E27" s="700">
        <f>(D26+D27+D25+D24+D23+D22)*(C27/$C$29)</f>
        <v>319886.68965517241</v>
      </c>
      <c r="F27" s="693"/>
      <c r="G27" s="694"/>
      <c r="H27" s="697">
        <f>+I26+1</f>
        <v>42416</v>
      </c>
      <c r="I27" s="697">
        <v>42417</v>
      </c>
      <c r="J27" s="698">
        <f t="shared" si="1"/>
        <v>2</v>
      </c>
      <c r="K27" s="699">
        <v>3783000</v>
      </c>
      <c r="L27" s="700">
        <f>(K27+K26+K25+K24+K22)*(J27/$C$29)</f>
        <v>310344.8275862069</v>
      </c>
      <c r="N27" s="328"/>
      <c r="O27" s="349"/>
      <c r="P27" s="349"/>
      <c r="Q27" s="334"/>
      <c r="R27" s="343"/>
      <c r="S27" s="343"/>
    </row>
    <row r="28" spans="1:19" s="327" customFormat="1" ht="11.25" hidden="1">
      <c r="A28" s="697">
        <v>42418</v>
      </c>
      <c r="B28" s="697">
        <v>42429</v>
      </c>
      <c r="C28" s="698">
        <f t="shared" si="0"/>
        <v>12</v>
      </c>
      <c r="D28" s="699">
        <v>4639175</v>
      </c>
      <c r="E28" s="700">
        <f>(D27+D28+D26+D25+D24+D23+D22)*(C28/$C$29)</f>
        <v>3838978.7586206896</v>
      </c>
      <c r="F28" s="693"/>
      <c r="G28" s="694"/>
      <c r="H28" s="697">
        <f>A28</f>
        <v>42418</v>
      </c>
      <c r="I28" s="697">
        <f>B28</f>
        <v>42429</v>
      </c>
      <c r="J28" s="698">
        <f>I28-H28+1</f>
        <v>12</v>
      </c>
      <c r="K28" s="699">
        <v>4500000</v>
      </c>
      <c r="L28" s="700">
        <f>(K28+K27+K26+K25+K24+K22)*(J28/$C$29)</f>
        <v>3724137.9310344825</v>
      </c>
      <c r="N28" s="328"/>
      <c r="O28" s="349"/>
      <c r="P28" s="349"/>
      <c r="Q28" s="334"/>
      <c r="R28" s="350"/>
      <c r="S28" s="336"/>
    </row>
    <row r="29" spans="1:19" s="327" customFormat="1" ht="11.25" hidden="1">
      <c r="A29" s="693"/>
      <c r="B29" s="693"/>
      <c r="C29" s="714">
        <v>29</v>
      </c>
      <c r="D29" s="715">
        <f>SUM(D22:D28)</f>
        <v>9277532</v>
      </c>
      <c r="E29" s="716">
        <f>SUM(E22:E28)</f>
        <v>5487783.862068966</v>
      </c>
      <c r="F29" s="693"/>
      <c r="G29" s="694"/>
      <c r="H29" s="693"/>
      <c r="I29" s="693"/>
      <c r="J29" s="714">
        <v>29</v>
      </c>
      <c r="K29" s="715">
        <f>SUM(K22:K28)</f>
        <v>9000000</v>
      </c>
      <c r="L29" s="716">
        <f>SUM(L22:L28)</f>
        <v>5323862.068965517</v>
      </c>
      <c r="N29" s="328"/>
      <c r="S29" s="336"/>
    </row>
    <row r="30" spans="1:19" s="327" customFormat="1" ht="11.25" hidden="1">
      <c r="G30" s="328"/>
      <c r="N30" s="328"/>
    </row>
    <row r="31" spans="1:19" s="327" customFormat="1" ht="11.25" hidden="1">
      <c r="A31" s="329">
        <v>42430</v>
      </c>
      <c r="G31" s="328"/>
      <c r="H31" s="329">
        <f>A31</f>
        <v>42430</v>
      </c>
      <c r="N31" s="328"/>
      <c r="O31" s="329"/>
    </row>
    <row r="32" spans="1:19" s="327" customFormat="1" ht="11.25" hidden="1">
      <c r="A32" s="330" t="s">
        <v>362</v>
      </c>
      <c r="B32" s="330" t="s">
        <v>363</v>
      </c>
      <c r="C32" s="330" t="s">
        <v>364</v>
      </c>
      <c r="D32" s="330" t="s">
        <v>365</v>
      </c>
      <c r="E32" s="331" t="s">
        <v>343</v>
      </c>
      <c r="G32" s="328"/>
      <c r="H32" s="330" t="s">
        <v>362</v>
      </c>
      <c r="I32" s="330" t="s">
        <v>363</v>
      </c>
      <c r="J32" s="330" t="s">
        <v>364</v>
      </c>
      <c r="K32" s="330" t="s">
        <v>365</v>
      </c>
      <c r="L32" s="331" t="s">
        <v>343</v>
      </c>
      <c r="N32" s="328"/>
      <c r="O32" s="330"/>
      <c r="P32" s="330"/>
      <c r="Q32" s="330"/>
      <c r="R32" s="330"/>
      <c r="S32" s="331"/>
    </row>
    <row r="33" spans="1:19" s="327" customFormat="1" ht="11.25" hidden="1">
      <c r="A33" s="349">
        <v>42430</v>
      </c>
      <c r="B33" s="349">
        <v>42446</v>
      </c>
      <c r="C33" s="334">
        <f>B33-A33+1</f>
        <v>17</v>
      </c>
      <c r="D33" s="343">
        <v>0</v>
      </c>
      <c r="E33" s="336">
        <f>D33*(C33/$C$37)</f>
        <v>0</v>
      </c>
      <c r="G33" s="328"/>
      <c r="H33" s="349">
        <v>42430</v>
      </c>
      <c r="I33" s="349">
        <v>42446</v>
      </c>
      <c r="J33" s="334">
        <f>I33-H33+1</f>
        <v>17</v>
      </c>
      <c r="K33" s="343">
        <v>0</v>
      </c>
      <c r="L33" s="336">
        <f>K33*(J33/$J$37)</f>
        <v>0</v>
      </c>
      <c r="N33" s="328"/>
      <c r="O33" s="349"/>
      <c r="P33" s="349"/>
      <c r="Q33" s="334"/>
      <c r="R33" s="343"/>
      <c r="S33" s="336"/>
    </row>
    <row r="34" spans="1:19" s="327" customFormat="1" ht="11.25" hidden="1">
      <c r="A34" s="349">
        <f>B33+1</f>
        <v>42447</v>
      </c>
      <c r="B34" s="349">
        <v>42457</v>
      </c>
      <c r="C34" s="334">
        <f>B34-A34+1</f>
        <v>11</v>
      </c>
      <c r="D34" s="350">
        <v>4639175</v>
      </c>
      <c r="E34" s="336">
        <f>(D33+D34)*(C34/$C$37)</f>
        <v>1646158.8709677421</v>
      </c>
      <c r="G34" s="328"/>
      <c r="H34" s="349">
        <f>I33+1</f>
        <v>42447</v>
      </c>
      <c r="I34" s="349">
        <v>42457</v>
      </c>
      <c r="J34" s="334">
        <f>I34-H34+1</f>
        <v>11</v>
      </c>
      <c r="K34" s="350">
        <v>4500000</v>
      </c>
      <c r="L34" s="336">
        <f>(K33+K34)*(J34/$J$37)</f>
        <v>1596774.1935483871</v>
      </c>
      <c r="N34" s="328"/>
      <c r="O34" s="349"/>
      <c r="P34" s="349"/>
      <c r="Q34" s="334"/>
      <c r="R34" s="350"/>
      <c r="S34" s="336"/>
    </row>
    <row r="35" spans="1:19" s="368" customFormat="1" ht="11.25" hidden="1">
      <c r="A35" s="349">
        <f>B34+1</f>
        <v>42458</v>
      </c>
      <c r="B35" s="349">
        <v>42458</v>
      </c>
      <c r="C35" s="334">
        <f>B35-A35+1</f>
        <v>1</v>
      </c>
      <c r="D35" s="350">
        <v>4639175</v>
      </c>
      <c r="E35" s="343">
        <f>(D34+D35)*(C35/$C$37)</f>
        <v>299301.61290322582</v>
      </c>
      <c r="G35" s="328"/>
      <c r="H35" s="349">
        <f>I34+1</f>
        <v>42458</v>
      </c>
      <c r="I35" s="349">
        <v>42458</v>
      </c>
      <c r="J35" s="334">
        <f>I35-H35+1</f>
        <v>1</v>
      </c>
      <c r="K35" s="350">
        <v>4500000</v>
      </c>
      <c r="L35" s="343">
        <f>(K34+K35)*(J35/$J$37)</f>
        <v>290322.58064516127</v>
      </c>
      <c r="N35" s="328"/>
      <c r="O35" s="349"/>
      <c r="P35" s="349"/>
      <c r="Q35" s="334"/>
      <c r="R35" s="350"/>
      <c r="S35" s="343"/>
    </row>
    <row r="36" spans="1:19" s="368" customFormat="1" ht="11.25" hidden="1">
      <c r="A36" s="349">
        <f>B35+1</f>
        <v>42459</v>
      </c>
      <c r="B36" s="349">
        <v>42460</v>
      </c>
      <c r="C36" s="334">
        <f>B36-A36+1</f>
        <v>2</v>
      </c>
      <c r="D36" s="350">
        <v>4639175</v>
      </c>
      <c r="E36" s="343">
        <f>(D35+D36+D34)*(C36/$C$37)</f>
        <v>897904.83870967734</v>
      </c>
      <c r="G36" s="328"/>
      <c r="H36" s="349">
        <f>I35+1</f>
        <v>42459</v>
      </c>
      <c r="I36" s="349">
        <v>42460</v>
      </c>
      <c r="J36" s="334">
        <f>I36-H36+1</f>
        <v>2</v>
      </c>
      <c r="K36" s="350">
        <v>4500000</v>
      </c>
      <c r="L36" s="343">
        <f>(K35+K36+K34)*(J36/$J$37)</f>
        <v>870967.74193548388</v>
      </c>
      <c r="N36" s="328"/>
      <c r="O36" s="349"/>
      <c r="P36" s="349"/>
      <c r="Q36" s="334"/>
      <c r="R36" s="350"/>
      <c r="S36" s="343"/>
    </row>
    <row r="37" spans="1:19" s="327" customFormat="1" ht="11.25" hidden="1">
      <c r="C37" s="714">
        <f>SUM(C33:C36)</f>
        <v>31</v>
      </c>
      <c r="D37" s="715">
        <f>SUM(D33:D36)</f>
        <v>13917525</v>
      </c>
      <c r="E37" s="716">
        <f>SUM(E33:E36)</f>
        <v>2843365.3225806449</v>
      </c>
      <c r="G37" s="328"/>
      <c r="J37" s="714">
        <f>SUM(J33:J36)</f>
        <v>31</v>
      </c>
      <c r="K37" s="715">
        <f>SUM(K33:K36)</f>
        <v>13500000</v>
      </c>
      <c r="L37" s="716">
        <f>SUM(L33:L36)</f>
        <v>2758064.5161290322</v>
      </c>
      <c r="N37" s="328"/>
      <c r="S37" s="336"/>
    </row>
    <row r="38" spans="1:19" s="327" customFormat="1" ht="11.25" hidden="1">
      <c r="G38" s="328"/>
      <c r="N38" s="328"/>
    </row>
    <row r="39" spans="1:19" s="327" customFormat="1" ht="11.25" hidden="1">
      <c r="A39" s="329">
        <v>42461</v>
      </c>
      <c r="G39" s="328"/>
      <c r="H39" s="329">
        <f>A39</f>
        <v>42461</v>
      </c>
      <c r="N39" s="328"/>
      <c r="O39" s="329"/>
    </row>
    <row r="40" spans="1:19" s="327" customFormat="1" ht="11.25" hidden="1">
      <c r="A40" s="330" t="s">
        <v>362</v>
      </c>
      <c r="B40" s="330" t="s">
        <v>363</v>
      </c>
      <c r="C40" s="330" t="s">
        <v>364</v>
      </c>
      <c r="D40" s="330" t="s">
        <v>365</v>
      </c>
      <c r="E40" s="331" t="s">
        <v>343</v>
      </c>
      <c r="G40" s="328"/>
      <c r="H40" s="330" t="s">
        <v>362</v>
      </c>
      <c r="I40" s="330" t="s">
        <v>363</v>
      </c>
      <c r="J40" s="330" t="s">
        <v>364</v>
      </c>
      <c r="K40" s="330" t="s">
        <v>365</v>
      </c>
      <c r="L40" s="331" t="s">
        <v>343</v>
      </c>
      <c r="N40" s="328"/>
      <c r="O40" s="330"/>
      <c r="P40" s="330"/>
      <c r="Q40" s="330"/>
      <c r="R40" s="330"/>
      <c r="S40" s="331"/>
    </row>
    <row r="41" spans="1:19" s="327" customFormat="1" ht="11.25" hidden="1">
      <c r="A41" s="349">
        <v>42461</v>
      </c>
      <c r="B41" s="349">
        <v>42478</v>
      </c>
      <c r="C41" s="334">
        <f>B41-A41+1</f>
        <v>18</v>
      </c>
      <c r="D41" s="350">
        <v>0</v>
      </c>
      <c r="E41" s="336">
        <f>D41*(C41/$C$43)</f>
        <v>0</v>
      </c>
      <c r="G41" s="328"/>
      <c r="H41" s="349">
        <f>A41</f>
        <v>42461</v>
      </c>
      <c r="I41" s="349">
        <f>B41</f>
        <v>42478</v>
      </c>
      <c r="J41" s="334">
        <f>I41-H41+1</f>
        <v>18</v>
      </c>
      <c r="K41" s="350"/>
      <c r="L41" s="336">
        <f>K41*(J41/$C$43)</f>
        <v>0</v>
      </c>
      <c r="N41" s="328"/>
      <c r="O41" s="349"/>
      <c r="P41" s="349"/>
      <c r="Q41" s="334"/>
      <c r="R41" s="350"/>
      <c r="S41" s="336"/>
    </row>
    <row r="42" spans="1:19" s="327" customFormat="1" ht="11.25" hidden="1">
      <c r="A42" s="349">
        <f>B41+1</f>
        <v>42479</v>
      </c>
      <c r="B42" s="349">
        <v>42490</v>
      </c>
      <c r="C42" s="854">
        <f>B42-A42+1</f>
        <v>12</v>
      </c>
      <c r="D42" s="855">
        <v>-2826</v>
      </c>
      <c r="E42" s="856">
        <f>(D41+D42)*(C42/$C$43)</f>
        <v>-1130.4000000000001</v>
      </c>
      <c r="G42" s="328"/>
      <c r="H42" s="349">
        <f>A42</f>
        <v>42479</v>
      </c>
      <c r="I42" s="349">
        <f>B42</f>
        <v>42490</v>
      </c>
      <c r="J42" s="854">
        <f>I42-H42+1</f>
        <v>12</v>
      </c>
      <c r="K42" s="855"/>
      <c r="L42" s="856">
        <f>(K41+K42)*(J42/$C$43)</f>
        <v>0</v>
      </c>
      <c r="N42" s="328"/>
      <c r="O42" s="349"/>
      <c r="P42" s="349"/>
      <c r="Q42" s="334"/>
      <c r="R42" s="350"/>
      <c r="S42" s="336"/>
    </row>
    <row r="43" spans="1:19" s="327" customFormat="1" ht="11.25" hidden="1">
      <c r="C43" s="327">
        <f>SUM(C41:C42)</f>
        <v>30</v>
      </c>
      <c r="D43" s="344">
        <f>SUM(D41:D42)</f>
        <v>-2826</v>
      </c>
      <c r="E43" s="337">
        <f>SUM(E41:E42)</f>
        <v>-1130.4000000000001</v>
      </c>
      <c r="G43" s="328"/>
      <c r="J43" s="327">
        <f>SUM(J41:J42)</f>
        <v>30</v>
      </c>
      <c r="K43" s="368">
        <f t="shared" ref="K43:L43" si="2">SUM(K41:K42)</f>
        <v>0</v>
      </c>
      <c r="L43" s="368">
        <f t="shared" si="2"/>
        <v>0</v>
      </c>
      <c r="N43" s="328"/>
      <c r="S43" s="337"/>
    </row>
    <row r="44" spans="1:19" s="327" customFormat="1" ht="11.25" hidden="1">
      <c r="G44" s="328"/>
      <c r="N44" s="328"/>
    </row>
    <row r="45" spans="1:19" s="327" customFormat="1" ht="11.25" hidden="1">
      <c r="A45" s="329">
        <v>42491</v>
      </c>
      <c r="G45" s="328"/>
      <c r="H45" s="329">
        <f>A45</f>
        <v>42491</v>
      </c>
      <c r="N45" s="328"/>
      <c r="O45" s="329"/>
    </row>
    <row r="46" spans="1:19" s="327" customFormat="1" ht="11.25" hidden="1">
      <c r="A46" s="330" t="s">
        <v>362</v>
      </c>
      <c r="B46" s="330" t="s">
        <v>363</v>
      </c>
      <c r="C46" s="330" t="s">
        <v>364</v>
      </c>
      <c r="D46" s="330" t="s">
        <v>365</v>
      </c>
      <c r="E46" s="331" t="s">
        <v>343</v>
      </c>
      <c r="G46" s="328"/>
      <c r="H46" s="330" t="s">
        <v>362</v>
      </c>
      <c r="I46" s="330" t="s">
        <v>363</v>
      </c>
      <c r="J46" s="330" t="s">
        <v>364</v>
      </c>
      <c r="K46" s="330" t="s">
        <v>365</v>
      </c>
      <c r="L46" s="331" t="s">
        <v>343</v>
      </c>
      <c r="N46" s="328"/>
      <c r="O46" s="330"/>
      <c r="P46" s="330"/>
      <c r="Q46" s="330"/>
      <c r="R46" s="330"/>
      <c r="S46" s="331"/>
    </row>
    <row r="47" spans="1:19" s="327" customFormat="1" ht="11.25" hidden="1">
      <c r="A47" s="349"/>
      <c r="B47" s="349"/>
      <c r="C47" s="334">
        <f>B47-A47+1</f>
        <v>1</v>
      </c>
      <c r="D47" s="350">
        <v>0</v>
      </c>
      <c r="E47" s="336">
        <f>D47*(C47/$C$43)</f>
        <v>0</v>
      </c>
      <c r="G47" s="328"/>
      <c r="H47" s="349">
        <f>A47</f>
        <v>0</v>
      </c>
      <c r="I47" s="349">
        <f>B47</f>
        <v>0</v>
      </c>
      <c r="J47" s="334">
        <f>I47-H47+1</f>
        <v>1</v>
      </c>
      <c r="K47" s="350"/>
      <c r="L47" s="336">
        <f>K47*(J47/$C$43)</f>
        <v>0</v>
      </c>
      <c r="N47" s="328"/>
      <c r="O47" s="349"/>
      <c r="P47" s="349"/>
      <c r="Q47" s="334"/>
      <c r="R47" s="350"/>
      <c r="S47" s="336"/>
    </row>
    <row r="48" spans="1:19" s="327" customFormat="1" ht="11.25" hidden="1">
      <c r="A48" s="349"/>
      <c r="B48" s="349"/>
      <c r="C48" s="339">
        <f>B48-A48+1</f>
        <v>1</v>
      </c>
      <c r="D48" s="350"/>
      <c r="E48" s="340">
        <f>(D47+D48)*(C48/$C$43)</f>
        <v>0</v>
      </c>
      <c r="G48" s="328"/>
      <c r="H48" s="349">
        <f>A48</f>
        <v>0</v>
      </c>
      <c r="I48" s="349">
        <f>B48</f>
        <v>0</v>
      </c>
      <c r="J48" s="339">
        <f>I48-H48+1</f>
        <v>1</v>
      </c>
      <c r="K48" s="350"/>
      <c r="L48" s="340">
        <f>(K47+K48)*(J48/$C$43)</f>
        <v>0</v>
      </c>
      <c r="N48" s="328"/>
      <c r="O48" s="349"/>
      <c r="P48" s="349"/>
      <c r="Q48" s="339"/>
      <c r="R48" s="350"/>
      <c r="S48" s="340"/>
    </row>
    <row r="49" spans="1:19" s="327" customFormat="1" ht="11.25" hidden="1">
      <c r="C49" s="327">
        <f>SUM(C47:C48)</f>
        <v>2</v>
      </c>
      <c r="E49" s="337">
        <f>SUM(E47:E48)</f>
        <v>0</v>
      </c>
      <c r="G49" s="328"/>
      <c r="J49" s="327">
        <f>SUM(J47:J48)</f>
        <v>2</v>
      </c>
      <c r="L49" s="337">
        <f>SUM(L47:L48)</f>
        <v>0</v>
      </c>
      <c r="N49" s="328"/>
      <c r="S49" s="337"/>
    </row>
    <row r="50" spans="1:19" s="327" customFormat="1" ht="11.25" hidden="1">
      <c r="G50" s="328"/>
      <c r="N50" s="328"/>
    </row>
    <row r="51" spans="1:19" s="327" customFormat="1" ht="11.25" hidden="1">
      <c r="A51" s="329">
        <v>42522</v>
      </c>
      <c r="G51" s="328"/>
      <c r="H51" s="329">
        <f>A51</f>
        <v>42522</v>
      </c>
      <c r="N51" s="328"/>
      <c r="O51" s="329"/>
    </row>
    <row r="52" spans="1:19" s="327" customFormat="1" ht="11.25" hidden="1">
      <c r="A52" s="330" t="s">
        <v>362</v>
      </c>
      <c r="B52" s="330" t="s">
        <v>363</v>
      </c>
      <c r="C52" s="330" t="s">
        <v>364</v>
      </c>
      <c r="D52" s="330" t="s">
        <v>365</v>
      </c>
      <c r="E52" s="331" t="s">
        <v>343</v>
      </c>
      <c r="G52" s="328"/>
      <c r="H52" s="330" t="s">
        <v>362</v>
      </c>
      <c r="I52" s="330" t="s">
        <v>363</v>
      </c>
      <c r="J52" s="330" t="s">
        <v>364</v>
      </c>
      <c r="K52" s="330" t="s">
        <v>365</v>
      </c>
      <c r="L52" s="331" t="s">
        <v>343</v>
      </c>
      <c r="N52" s="328"/>
      <c r="O52" s="330"/>
      <c r="P52" s="330"/>
      <c r="Q52" s="330"/>
      <c r="R52" s="330"/>
      <c r="S52" s="331"/>
    </row>
    <row r="53" spans="1:19" s="327" customFormat="1" ht="11.25" hidden="1">
      <c r="A53" s="349">
        <v>42522</v>
      </c>
      <c r="B53" s="349">
        <v>42541</v>
      </c>
      <c r="C53" s="334">
        <f>B53-A53+1</f>
        <v>20</v>
      </c>
      <c r="D53" s="350">
        <v>0</v>
      </c>
      <c r="E53" s="336">
        <f>D53*(C53/$C$55)</f>
        <v>0</v>
      </c>
      <c r="G53" s="328"/>
      <c r="H53" s="349">
        <f>A53</f>
        <v>42522</v>
      </c>
      <c r="I53" s="349">
        <f>B53</f>
        <v>42541</v>
      </c>
      <c r="J53" s="334">
        <f>I53-H53+1</f>
        <v>20</v>
      </c>
      <c r="K53" s="350">
        <v>0</v>
      </c>
      <c r="L53" s="336">
        <f>K53*(J53/$C$55)</f>
        <v>0</v>
      </c>
      <c r="N53" s="328"/>
      <c r="O53" s="349"/>
      <c r="P53" s="349"/>
      <c r="Q53" s="334"/>
      <c r="R53" s="350"/>
      <c r="S53" s="336"/>
    </row>
    <row r="54" spans="1:19" s="327" customFormat="1" ht="11.25" hidden="1">
      <c r="A54" s="349">
        <f>B53+1</f>
        <v>42542</v>
      </c>
      <c r="B54" s="349">
        <v>42551</v>
      </c>
      <c r="C54" s="339">
        <f>B54-A54+1</f>
        <v>10</v>
      </c>
      <c r="D54" s="855">
        <v>3092784</v>
      </c>
      <c r="E54" s="340">
        <f>(D53+D54)*(C54/$C$55)</f>
        <v>1030928</v>
      </c>
      <c r="G54" s="328"/>
      <c r="H54" s="349">
        <f>A54</f>
        <v>42542</v>
      </c>
      <c r="I54" s="349">
        <f>B54</f>
        <v>42551</v>
      </c>
      <c r="J54" s="339">
        <f>I54-H54+1</f>
        <v>10</v>
      </c>
      <c r="K54" s="855">
        <v>3000000</v>
      </c>
      <c r="L54" s="340">
        <f>(K53+K54)*(J54/$C$55)</f>
        <v>1000000</v>
      </c>
      <c r="N54" s="328"/>
      <c r="O54" s="349"/>
      <c r="P54" s="349"/>
      <c r="Q54" s="339"/>
      <c r="R54" s="350"/>
      <c r="S54" s="340"/>
    </row>
    <row r="55" spans="1:19" s="327" customFormat="1" ht="11.25" hidden="1">
      <c r="C55" s="327">
        <f>SUM(C53:C54)</f>
        <v>30</v>
      </c>
      <c r="D55" s="344">
        <f>SUM(D53:D54)</f>
        <v>3092784</v>
      </c>
      <c r="E55" s="337">
        <f>SUM(E53:E54)</f>
        <v>1030928</v>
      </c>
      <c r="G55" s="328"/>
      <c r="J55" s="327">
        <f>SUM(J53:J54)</f>
        <v>30</v>
      </c>
      <c r="K55" s="344">
        <f>SUM(K53:K54)</f>
        <v>3000000</v>
      </c>
      <c r="L55" s="337">
        <f>SUM(L53:L54)</f>
        <v>1000000</v>
      </c>
      <c r="N55" s="328"/>
      <c r="S55" s="337"/>
    </row>
    <row r="56" spans="1:19" s="327" customFormat="1" ht="11.25" hidden="1">
      <c r="G56" s="328"/>
      <c r="N56" s="328"/>
    </row>
    <row r="57" spans="1:19" s="327" customFormat="1" ht="11.25" hidden="1">
      <c r="A57" s="329">
        <v>42552</v>
      </c>
      <c r="G57" s="328"/>
      <c r="H57" s="329">
        <f>A57</f>
        <v>42552</v>
      </c>
      <c r="N57" s="328"/>
      <c r="O57" s="329"/>
    </row>
    <row r="58" spans="1:19" s="327" customFormat="1" ht="11.25" hidden="1">
      <c r="A58" s="330" t="s">
        <v>362</v>
      </c>
      <c r="B58" s="330" t="s">
        <v>363</v>
      </c>
      <c r="C58" s="330" t="s">
        <v>364</v>
      </c>
      <c r="D58" s="330" t="s">
        <v>365</v>
      </c>
      <c r="E58" s="331" t="s">
        <v>343</v>
      </c>
      <c r="G58" s="328"/>
      <c r="H58" s="330" t="s">
        <v>362</v>
      </c>
      <c r="I58" s="330" t="s">
        <v>363</v>
      </c>
      <c r="J58" s="330" t="s">
        <v>364</v>
      </c>
      <c r="K58" s="330" t="s">
        <v>365</v>
      </c>
      <c r="L58" s="331" t="s">
        <v>343</v>
      </c>
      <c r="N58" s="328"/>
      <c r="O58" s="330"/>
      <c r="P58" s="330"/>
      <c r="Q58" s="330"/>
      <c r="R58" s="330"/>
      <c r="S58" s="331"/>
    </row>
    <row r="59" spans="1:19" s="327" customFormat="1" ht="11.25" hidden="1">
      <c r="A59" s="349"/>
      <c r="B59" s="349"/>
      <c r="C59" s="334">
        <f>B59-A59+1</f>
        <v>1</v>
      </c>
      <c r="D59" s="350">
        <v>0</v>
      </c>
      <c r="E59" s="336">
        <f>D59*(C59/$C$61)</f>
        <v>0</v>
      </c>
      <c r="G59" s="328"/>
      <c r="H59" s="349">
        <f>A59</f>
        <v>0</v>
      </c>
      <c r="I59" s="349">
        <f>B59</f>
        <v>0</v>
      </c>
      <c r="J59" s="334">
        <f>I59-H59+1</f>
        <v>1</v>
      </c>
      <c r="K59" s="350"/>
      <c r="L59" s="336">
        <f>K59*(J59/$C$61)</f>
        <v>0</v>
      </c>
      <c r="N59" s="328"/>
      <c r="O59" s="349"/>
      <c r="P59" s="349"/>
      <c r="Q59" s="334"/>
      <c r="R59" s="350"/>
      <c r="S59" s="336"/>
    </row>
    <row r="60" spans="1:19" s="327" customFormat="1" ht="11.25" hidden="1">
      <c r="A60" s="349"/>
      <c r="B60" s="349"/>
      <c r="C60" s="339">
        <f>B60-A60+1</f>
        <v>1</v>
      </c>
      <c r="D60" s="350"/>
      <c r="E60" s="340">
        <f>(D59+D60)*(C60/$C$61)</f>
        <v>0</v>
      </c>
      <c r="G60" s="328"/>
      <c r="H60" s="349">
        <f>A60</f>
        <v>0</v>
      </c>
      <c r="I60" s="349">
        <f>B60</f>
        <v>0</v>
      </c>
      <c r="J60" s="339">
        <f>I60-H60+1</f>
        <v>1</v>
      </c>
      <c r="K60" s="350"/>
      <c r="L60" s="340">
        <f>(K59+K60)*(J60/$C$61)</f>
        <v>0</v>
      </c>
      <c r="N60" s="328"/>
      <c r="O60" s="349"/>
      <c r="P60" s="349"/>
      <c r="Q60" s="339"/>
      <c r="R60" s="350"/>
      <c r="S60" s="340"/>
    </row>
    <row r="61" spans="1:19" s="327" customFormat="1" ht="11.25" hidden="1">
      <c r="C61" s="327">
        <f>SUM(C59:C60)</f>
        <v>2</v>
      </c>
      <c r="E61" s="337">
        <f>SUM(E59:E60)</f>
        <v>0</v>
      </c>
      <c r="G61" s="328"/>
      <c r="J61" s="327">
        <f>SUM(J59:J60)</f>
        <v>2</v>
      </c>
      <c r="L61" s="337">
        <f>SUM(L59:L60)</f>
        <v>0</v>
      </c>
      <c r="N61" s="328"/>
      <c r="S61" s="337"/>
    </row>
    <row r="62" spans="1:19" s="327" customFormat="1" ht="11.25" hidden="1">
      <c r="G62" s="328"/>
      <c r="N62" s="328"/>
    </row>
    <row r="63" spans="1:19" s="327" customFormat="1" ht="11.25" hidden="1">
      <c r="A63" s="329">
        <v>42583</v>
      </c>
      <c r="G63" s="328"/>
      <c r="H63" s="329">
        <f>A63</f>
        <v>42583</v>
      </c>
      <c r="N63" s="328"/>
    </row>
    <row r="64" spans="1:19" s="327" customFormat="1" ht="11.25" hidden="1">
      <c r="A64" s="330" t="s">
        <v>362</v>
      </c>
      <c r="B64" s="330" t="s">
        <v>363</v>
      </c>
      <c r="C64" s="330" t="s">
        <v>364</v>
      </c>
      <c r="D64" s="330" t="s">
        <v>365</v>
      </c>
      <c r="E64" s="331" t="s">
        <v>343</v>
      </c>
      <c r="G64" s="328"/>
      <c r="H64" s="330" t="s">
        <v>362</v>
      </c>
      <c r="I64" s="330" t="s">
        <v>363</v>
      </c>
      <c r="J64" s="330" t="s">
        <v>364</v>
      </c>
      <c r="K64" s="330" t="s">
        <v>365</v>
      </c>
      <c r="L64" s="331" t="s">
        <v>343</v>
      </c>
      <c r="N64" s="328"/>
    </row>
    <row r="65" spans="1:14" s="327" customFormat="1" ht="11.25" hidden="1">
      <c r="A65" s="349">
        <v>42583</v>
      </c>
      <c r="B65" s="349">
        <v>42586</v>
      </c>
      <c r="C65" s="334">
        <f>B65-A65+1</f>
        <v>4</v>
      </c>
      <c r="D65" s="350">
        <v>0</v>
      </c>
      <c r="E65" s="336">
        <f>D65*(C65/$C$61)</f>
        <v>0</v>
      </c>
      <c r="G65" s="328"/>
      <c r="H65" s="349">
        <f>A65</f>
        <v>42583</v>
      </c>
      <c r="I65" s="349">
        <f>B65</f>
        <v>42586</v>
      </c>
      <c r="J65" s="334">
        <f>I65-H65+1</f>
        <v>4</v>
      </c>
      <c r="K65" s="350"/>
      <c r="L65" s="336">
        <f>K65*(J65/$C$61)</f>
        <v>0</v>
      </c>
      <c r="N65" s="328"/>
    </row>
    <row r="66" spans="1:14" s="368" customFormat="1" ht="11.25" hidden="1">
      <c r="A66" s="349">
        <f>B65+1</f>
        <v>42587</v>
      </c>
      <c r="B66" s="349">
        <v>42603</v>
      </c>
      <c r="C66" s="334">
        <f>B66-A66+1</f>
        <v>17</v>
      </c>
      <c r="D66" s="350">
        <v>-3478</v>
      </c>
      <c r="E66" s="340">
        <f>(D65+D66)*(C66/$C$68)</f>
        <v>-1907.2903225806451</v>
      </c>
      <c r="G66" s="328"/>
      <c r="H66" s="349">
        <f>A66</f>
        <v>42587</v>
      </c>
      <c r="I66" s="349">
        <v>42603</v>
      </c>
      <c r="J66" s="334">
        <f>I66-H66+1</f>
        <v>17</v>
      </c>
      <c r="K66" s="350"/>
      <c r="L66" s="343"/>
      <c r="N66" s="328"/>
    </row>
    <row r="67" spans="1:14" s="327" customFormat="1" ht="11.25" hidden="1">
      <c r="A67" s="349">
        <f>B66+1</f>
        <v>42604</v>
      </c>
      <c r="B67" s="349">
        <v>42613</v>
      </c>
      <c r="C67" s="339">
        <f>B67-A67+1</f>
        <v>10</v>
      </c>
      <c r="D67" s="855">
        <v>3092784</v>
      </c>
      <c r="E67" s="340">
        <f>(D66+D67)*(C67/$C$68)</f>
        <v>996550.32258064509</v>
      </c>
      <c r="G67" s="328"/>
      <c r="H67" s="349">
        <f>A67</f>
        <v>42604</v>
      </c>
      <c r="I67" s="349">
        <f>B67</f>
        <v>42613</v>
      </c>
      <c r="J67" s="339">
        <f>I67-H67+1</f>
        <v>10</v>
      </c>
      <c r="K67" s="855">
        <v>3000000</v>
      </c>
      <c r="L67" s="340">
        <f>(K65+K67)*(J67/$J$68)</f>
        <v>967741.93548387091</v>
      </c>
    </row>
    <row r="68" spans="1:14" s="327" customFormat="1" ht="11.25" hidden="1">
      <c r="C68" s="327">
        <f>SUM(C65:C67)</f>
        <v>31</v>
      </c>
      <c r="D68" s="344">
        <f>SUM(D65:D67)</f>
        <v>3089306</v>
      </c>
      <c r="E68" s="337">
        <f>SUM(E65:E67)</f>
        <v>994643.03225806449</v>
      </c>
      <c r="G68" s="328"/>
      <c r="J68" s="327">
        <f>SUM(J65:J67)</f>
        <v>31</v>
      </c>
      <c r="K68" s="344">
        <f>SUM(K65:K67)</f>
        <v>3000000</v>
      </c>
      <c r="L68" s="337">
        <f>SUM(L65:L67)</f>
        <v>967741.93548387091</v>
      </c>
    </row>
    <row r="69" spans="1:14" hidden="1"/>
    <row r="70" spans="1:14" hidden="1"/>
    <row r="71" spans="1:14" hidden="1">
      <c r="A71" s="329">
        <v>42614</v>
      </c>
      <c r="B71" s="368"/>
      <c r="C71" s="368"/>
      <c r="D71" s="368"/>
      <c r="E71" s="368"/>
      <c r="F71" s="368"/>
      <c r="G71" s="328"/>
      <c r="H71" s="329">
        <f>A71</f>
        <v>42614</v>
      </c>
      <c r="I71" s="368"/>
      <c r="J71" s="368"/>
      <c r="K71" s="368"/>
      <c r="L71" s="368"/>
    </row>
    <row r="72" spans="1:14" hidden="1">
      <c r="A72" s="330" t="s">
        <v>362</v>
      </c>
      <c r="B72" s="330" t="s">
        <v>363</v>
      </c>
      <c r="C72" s="330" t="s">
        <v>364</v>
      </c>
      <c r="D72" s="330" t="s">
        <v>365</v>
      </c>
      <c r="E72" s="331" t="s">
        <v>343</v>
      </c>
      <c r="F72" s="368"/>
      <c r="G72" s="328"/>
      <c r="H72" s="330" t="s">
        <v>362</v>
      </c>
      <c r="I72" s="330" t="s">
        <v>363</v>
      </c>
      <c r="J72" s="330" t="s">
        <v>364</v>
      </c>
      <c r="K72" s="330" t="s">
        <v>365</v>
      </c>
      <c r="L72" s="331" t="s">
        <v>343</v>
      </c>
    </row>
    <row r="73" spans="1:14" hidden="1">
      <c r="A73" s="349">
        <v>42614</v>
      </c>
      <c r="B73" s="349">
        <v>42642</v>
      </c>
      <c r="C73" s="334">
        <f>B73-A73+1</f>
        <v>29</v>
      </c>
      <c r="D73" s="350"/>
      <c r="E73" s="343"/>
      <c r="F73" s="368"/>
      <c r="G73" s="328"/>
      <c r="H73" s="349">
        <f>A73</f>
        <v>42614</v>
      </c>
      <c r="I73" s="349">
        <f>B73</f>
        <v>42642</v>
      </c>
      <c r="J73" s="334">
        <f>I73-H73+1</f>
        <v>29</v>
      </c>
      <c r="K73" s="350">
        <v>0</v>
      </c>
      <c r="L73" s="343"/>
    </row>
    <row r="74" spans="1:14" hidden="1">
      <c r="A74" s="349">
        <f>B73+1</f>
        <v>42643</v>
      </c>
      <c r="B74" s="349">
        <v>42643</v>
      </c>
      <c r="C74" s="334">
        <f>B74-A74+1</f>
        <v>1</v>
      </c>
      <c r="D74" s="350">
        <v>15463918</v>
      </c>
      <c r="E74" s="340">
        <f>(D73+D74)*(C74/$C$75)</f>
        <v>515463.93333333335</v>
      </c>
      <c r="F74" s="368"/>
      <c r="G74" s="328"/>
      <c r="H74" s="349">
        <f>A74</f>
        <v>42643</v>
      </c>
      <c r="I74" s="349">
        <f>B74</f>
        <v>42643</v>
      </c>
      <c r="J74" s="334">
        <f>I74-H74+1</f>
        <v>1</v>
      </c>
      <c r="K74" s="350">
        <v>15000000</v>
      </c>
      <c r="L74" s="340">
        <f>(K73+K74)*(J74/$J$75)</f>
        <v>500000</v>
      </c>
    </row>
    <row r="75" spans="1:14" hidden="1">
      <c r="A75" s="368"/>
      <c r="B75" s="368"/>
      <c r="C75" s="368">
        <f>SUM(C73:C74)</f>
        <v>30</v>
      </c>
      <c r="D75" s="344">
        <f>SUM(D73:D74)</f>
        <v>15463918</v>
      </c>
      <c r="E75" s="344">
        <f>SUM(E73:E74)</f>
        <v>515463.93333333335</v>
      </c>
      <c r="F75" s="368"/>
      <c r="G75" s="328"/>
      <c r="H75" s="368"/>
      <c r="I75" s="368"/>
      <c r="J75" s="368">
        <f>SUM(J73:J74)</f>
        <v>30</v>
      </c>
      <c r="K75" s="344">
        <f>SUM(K73:K74)</f>
        <v>15000000</v>
      </c>
      <c r="L75" s="344">
        <f>SUM(L73:L74)</f>
        <v>500000</v>
      </c>
    </row>
    <row r="76" spans="1:14" hidden="1">
      <c r="E76" s="656"/>
    </row>
    <row r="77" spans="1:14" hidden="1"/>
    <row r="78" spans="1:14" hidden="1">
      <c r="A78" s="329">
        <v>42675</v>
      </c>
      <c r="B78" s="368"/>
      <c r="C78" s="368"/>
      <c r="D78" s="368"/>
      <c r="E78" s="368"/>
      <c r="F78" s="368"/>
      <c r="G78" s="328"/>
      <c r="H78" s="329">
        <f>A78</f>
        <v>42675</v>
      </c>
      <c r="I78" s="368"/>
      <c r="J78" s="368"/>
      <c r="K78" s="368"/>
      <c r="L78" s="368"/>
    </row>
    <row r="79" spans="1:14" hidden="1">
      <c r="A79" s="330" t="s">
        <v>362</v>
      </c>
      <c r="B79" s="330" t="s">
        <v>363</v>
      </c>
      <c r="C79" s="330" t="s">
        <v>364</v>
      </c>
      <c r="D79" s="330" t="s">
        <v>365</v>
      </c>
      <c r="E79" s="331" t="s">
        <v>343</v>
      </c>
      <c r="F79" s="368"/>
      <c r="G79" s="328"/>
      <c r="H79" s="330" t="s">
        <v>362</v>
      </c>
      <c r="I79" s="330" t="s">
        <v>363</v>
      </c>
      <c r="J79" s="330" t="s">
        <v>364</v>
      </c>
      <c r="K79" s="330" t="s">
        <v>365</v>
      </c>
      <c r="L79" s="331" t="s">
        <v>343</v>
      </c>
    </row>
    <row r="80" spans="1:14" hidden="1">
      <c r="A80" s="349">
        <v>42675</v>
      </c>
      <c r="B80" s="349">
        <v>42680</v>
      </c>
      <c r="C80" s="334">
        <f>B80-A80+1</f>
        <v>6</v>
      </c>
      <c r="D80" s="350"/>
      <c r="E80" s="343"/>
      <c r="F80" s="368"/>
      <c r="G80" s="328"/>
      <c r="H80" s="349">
        <f>A80</f>
        <v>42675</v>
      </c>
      <c r="I80" s="349">
        <f>B80</f>
        <v>42680</v>
      </c>
      <c r="J80" s="334">
        <f>I80-H80+1</f>
        <v>6</v>
      </c>
      <c r="K80" s="350">
        <v>0</v>
      </c>
      <c r="L80" s="343"/>
    </row>
    <row r="81" spans="1:12" hidden="1">
      <c r="A81" s="349">
        <f>B80+1</f>
        <v>42681</v>
      </c>
      <c r="B81" s="349">
        <v>42704</v>
      </c>
      <c r="C81" s="334">
        <f>B81-A81+1</f>
        <v>24</v>
      </c>
      <c r="D81" s="350">
        <v>-4017</v>
      </c>
      <c r="E81" s="340">
        <f>(D80+D81)*(C81/$C$75)</f>
        <v>-3213.6000000000004</v>
      </c>
      <c r="F81" s="368"/>
      <c r="G81" s="328"/>
      <c r="H81" s="349">
        <f>A81</f>
        <v>42681</v>
      </c>
      <c r="I81" s="349">
        <f>B81</f>
        <v>42704</v>
      </c>
      <c r="J81" s="334">
        <f>I81-H81+1</f>
        <v>24</v>
      </c>
      <c r="K81" s="350">
        <v>0</v>
      </c>
      <c r="L81" s="340">
        <f>(K80+K81)*(J81/$J$75)</f>
        <v>0</v>
      </c>
    </row>
    <row r="82" spans="1:12" hidden="1">
      <c r="A82" s="368"/>
      <c r="B82" s="368"/>
      <c r="C82" s="368">
        <f>SUM(C80:C81)</f>
        <v>30</v>
      </c>
      <c r="D82" s="344">
        <f>SUM(D80:D81)</f>
        <v>-4017</v>
      </c>
      <c r="E82" s="344">
        <f>SUM(E80:E81)</f>
        <v>-3213.6000000000004</v>
      </c>
      <c r="F82" s="368"/>
      <c r="G82" s="328"/>
      <c r="H82" s="368"/>
      <c r="I82" s="368"/>
      <c r="J82" s="368">
        <f>SUM(J80:J81)</f>
        <v>30</v>
      </c>
      <c r="K82" s="344">
        <f>SUM(K80:K81)</f>
        <v>0</v>
      </c>
      <c r="L82" s="344">
        <f>SUM(L80:L81)</f>
        <v>0</v>
      </c>
    </row>
    <row r="83" spans="1:12" hidden="1"/>
    <row r="84" spans="1:12" hidden="1">
      <c r="A84" s="329">
        <v>42766</v>
      </c>
      <c r="B84" s="368"/>
      <c r="C84" s="368"/>
      <c r="D84" s="368"/>
      <c r="E84" s="368"/>
      <c r="F84" s="368"/>
      <c r="G84" s="328"/>
      <c r="H84" s="329">
        <f>A84</f>
        <v>42766</v>
      </c>
      <c r="I84" s="368"/>
      <c r="J84" s="368"/>
      <c r="K84" s="368"/>
      <c r="L84" s="368"/>
    </row>
    <row r="85" spans="1:12" hidden="1">
      <c r="A85" s="330" t="s">
        <v>362</v>
      </c>
      <c r="B85" s="330" t="s">
        <v>363</v>
      </c>
      <c r="C85" s="330" t="s">
        <v>364</v>
      </c>
      <c r="D85" s="330" t="s">
        <v>365</v>
      </c>
      <c r="E85" s="331" t="s">
        <v>343</v>
      </c>
      <c r="F85" s="368"/>
      <c r="G85" s="328"/>
      <c r="H85" s="330" t="s">
        <v>362</v>
      </c>
      <c r="I85" s="330" t="s">
        <v>363</v>
      </c>
      <c r="J85" s="330" t="s">
        <v>364</v>
      </c>
      <c r="K85" s="330" t="s">
        <v>365</v>
      </c>
      <c r="L85" s="331" t="s">
        <v>343</v>
      </c>
    </row>
    <row r="86" spans="1:12" hidden="1">
      <c r="A86" s="349">
        <v>42736</v>
      </c>
      <c r="B86" s="349">
        <v>42751</v>
      </c>
      <c r="C86" s="334">
        <f>B86-A86+1</f>
        <v>16</v>
      </c>
      <c r="D86" s="350"/>
      <c r="E86" s="343"/>
      <c r="F86" s="368"/>
      <c r="G86" s="328"/>
      <c r="H86" s="349">
        <f>A86</f>
        <v>42736</v>
      </c>
      <c r="I86" s="349">
        <v>42751</v>
      </c>
      <c r="J86" s="334">
        <f>I86-H86+1</f>
        <v>16</v>
      </c>
      <c r="K86" s="350">
        <v>0</v>
      </c>
      <c r="L86" s="343"/>
    </row>
    <row r="87" spans="1:12" s="603" customFormat="1" hidden="1">
      <c r="A87" s="349">
        <f>+B86+1</f>
        <v>42752</v>
      </c>
      <c r="B87" s="349">
        <v>42757</v>
      </c>
      <c r="C87" s="334">
        <f>B87-A87+1</f>
        <v>6</v>
      </c>
      <c r="D87" s="350">
        <v>-4000000</v>
      </c>
      <c r="E87" s="343">
        <f>(D86+D87)*(C87/$C$90)</f>
        <v>-774193.54838709673</v>
      </c>
      <c r="F87" s="368"/>
      <c r="G87" s="328"/>
      <c r="H87" s="349">
        <f>+I86+1</f>
        <v>42752</v>
      </c>
      <c r="I87" s="349">
        <v>42757</v>
      </c>
      <c r="J87" s="334">
        <f>I87-H87+1</f>
        <v>6</v>
      </c>
      <c r="K87" s="350">
        <v>-3880000</v>
      </c>
      <c r="L87" s="343">
        <f>(K86+K87)*(J87/$J$90)</f>
        <v>-750967.74193548388</v>
      </c>
    </row>
    <row r="88" spans="1:12" s="603" customFormat="1" hidden="1">
      <c r="A88" s="349">
        <f>+B87+1</f>
        <v>42758</v>
      </c>
      <c r="B88" s="349">
        <v>42761</v>
      </c>
      <c r="C88" s="334">
        <f>B88-A88+1</f>
        <v>4</v>
      </c>
      <c r="D88" s="350">
        <v>-5326</v>
      </c>
      <c r="E88" s="343">
        <f>(D87+D88+D86)*(C88/$C$90)</f>
        <v>-516816.25806451612</v>
      </c>
      <c r="F88" s="368"/>
      <c r="G88" s="328"/>
      <c r="H88" s="349">
        <f>+I87+1</f>
        <v>42758</v>
      </c>
      <c r="I88" s="349">
        <v>42761</v>
      </c>
      <c r="J88" s="334">
        <f>I88-H88+1</f>
        <v>4</v>
      </c>
      <c r="K88" s="350">
        <v>0</v>
      </c>
      <c r="L88" s="343">
        <f>(K87+K88)*(J88/$J$90)</f>
        <v>-500645.16129032255</v>
      </c>
    </row>
    <row r="89" spans="1:12" hidden="1">
      <c r="A89" s="349">
        <f>+B88+1</f>
        <v>42762</v>
      </c>
      <c r="B89" s="349">
        <v>42766</v>
      </c>
      <c r="C89" s="854">
        <f>B89-A89+1</f>
        <v>5</v>
      </c>
      <c r="D89" s="855">
        <v>4500000</v>
      </c>
      <c r="E89" s="340">
        <f>(D88+D89+D87)*(C89/$C$90)</f>
        <v>79786.129032258061</v>
      </c>
      <c r="F89" s="368"/>
      <c r="G89" s="328"/>
      <c r="H89" s="349">
        <f>+I88+1</f>
        <v>42762</v>
      </c>
      <c r="I89" s="349">
        <v>42766</v>
      </c>
      <c r="J89" s="854">
        <f>I89-H89+1</f>
        <v>5</v>
      </c>
      <c r="K89" s="855">
        <v>4365000</v>
      </c>
      <c r="L89" s="340">
        <f>(K87+K89)*(J89/$J$90)</f>
        <v>78225.806451612894</v>
      </c>
    </row>
    <row r="90" spans="1:12" hidden="1">
      <c r="A90" s="368"/>
      <c r="B90" s="368"/>
      <c r="C90" s="368">
        <f>SUM(C86:C89)</f>
        <v>31</v>
      </c>
      <c r="D90" s="344">
        <f>SUM(D86:D89)</f>
        <v>494674</v>
      </c>
      <c r="E90" s="344">
        <f>SUM(E86:E89)</f>
        <v>-1211223.6774193547</v>
      </c>
      <c r="F90" s="368"/>
      <c r="G90" s="328"/>
      <c r="H90" s="368"/>
      <c r="I90" s="368"/>
      <c r="J90" s="368">
        <f>SUM(J86:J89)</f>
        <v>31</v>
      </c>
      <c r="K90" s="344">
        <f>SUM(K86:K89)</f>
        <v>485000</v>
      </c>
      <c r="L90" s="344">
        <f>SUM(L86:L89)</f>
        <v>-1173387.0967741937</v>
      </c>
    </row>
    <row r="91" spans="1:12" hidden="1"/>
    <row r="92" spans="1:12" hidden="1"/>
    <row r="93" spans="1:12" hidden="1">
      <c r="A93" s="329">
        <v>42825</v>
      </c>
      <c r="B93" s="368"/>
      <c r="C93" s="368"/>
      <c r="D93" s="368"/>
      <c r="E93" s="368"/>
      <c r="F93" s="368"/>
      <c r="G93" s="328"/>
      <c r="H93" s="329">
        <v>42825</v>
      </c>
      <c r="I93" s="368"/>
      <c r="J93" s="368"/>
      <c r="K93" s="368"/>
      <c r="L93" s="368"/>
    </row>
    <row r="94" spans="1:12" hidden="1">
      <c r="A94" s="330" t="s">
        <v>362</v>
      </c>
      <c r="B94" s="330" t="s">
        <v>363</v>
      </c>
      <c r="C94" s="330" t="s">
        <v>364</v>
      </c>
      <c r="D94" s="330" t="s">
        <v>365</v>
      </c>
      <c r="E94" s="331" t="s">
        <v>343</v>
      </c>
      <c r="F94" s="368"/>
      <c r="G94" s="328"/>
      <c r="H94" s="330" t="s">
        <v>362</v>
      </c>
      <c r="I94" s="330" t="s">
        <v>363</v>
      </c>
      <c r="J94" s="330" t="s">
        <v>364</v>
      </c>
      <c r="K94" s="330" t="s">
        <v>365</v>
      </c>
      <c r="L94" s="331" t="s">
        <v>343</v>
      </c>
    </row>
    <row r="95" spans="1:12" hidden="1">
      <c r="A95" s="349">
        <v>42795</v>
      </c>
      <c r="B95" s="349">
        <v>42817</v>
      </c>
      <c r="C95" s="334">
        <f>B95-A95+1</f>
        <v>23</v>
      </c>
      <c r="D95" s="350"/>
      <c r="E95" s="343"/>
      <c r="F95" s="368"/>
      <c r="G95" s="328"/>
      <c r="H95" s="349">
        <f>A95</f>
        <v>42795</v>
      </c>
      <c r="I95" s="349">
        <v>42817</v>
      </c>
      <c r="J95" s="334">
        <f>I95-H95+1</f>
        <v>23</v>
      </c>
      <c r="K95" s="350">
        <v>0</v>
      </c>
      <c r="L95" s="343"/>
    </row>
    <row r="96" spans="1:12" hidden="1">
      <c r="A96" s="349">
        <f>+B95+1</f>
        <v>42818</v>
      </c>
      <c r="B96" s="349">
        <v>42825</v>
      </c>
      <c r="C96" s="334">
        <f>B96-A96+1</f>
        <v>8</v>
      </c>
      <c r="D96" s="855">
        <v>-2319588</v>
      </c>
      <c r="E96" s="856">
        <f>(D95+D96)*(C96/$C$97)</f>
        <v>-598603.3548387097</v>
      </c>
      <c r="F96" s="368"/>
      <c r="G96" s="328"/>
      <c r="H96" s="349">
        <f>+I95+1</f>
        <v>42818</v>
      </c>
      <c r="I96" s="349">
        <v>42825</v>
      </c>
      <c r="J96" s="854">
        <f>I96-H96+1</f>
        <v>8</v>
      </c>
      <c r="K96" s="855">
        <v>-2250000</v>
      </c>
      <c r="L96" s="856">
        <f>(K95+K96)*(J96/$J$97)</f>
        <v>-580645.16129032255</v>
      </c>
    </row>
    <row r="97" spans="1:12" hidden="1">
      <c r="A97" s="368"/>
      <c r="B97" s="368"/>
      <c r="C97" s="368">
        <f>SUM(C95:C96)</f>
        <v>31</v>
      </c>
      <c r="D97" s="344">
        <f>SUM(D95:D96)</f>
        <v>-2319588</v>
      </c>
      <c r="E97" s="344">
        <f>SUM(E95:E96)</f>
        <v>-598603.3548387097</v>
      </c>
      <c r="F97" s="368"/>
      <c r="G97" s="328"/>
      <c r="H97" s="368"/>
      <c r="I97" s="368"/>
      <c r="J97" s="368">
        <f>SUM(J95:J96)</f>
        <v>31</v>
      </c>
      <c r="K97" s="344">
        <f>SUM(K95:K96)</f>
        <v>-2250000</v>
      </c>
      <c r="L97" s="344">
        <f>SUM(L95:L96)</f>
        <v>-580645.16129032255</v>
      </c>
    </row>
    <row r="98" spans="1:12" hidden="1"/>
    <row r="99" spans="1:12" hidden="1"/>
    <row r="100" spans="1:12" hidden="1">
      <c r="A100" s="329">
        <v>42855</v>
      </c>
      <c r="B100" s="368"/>
      <c r="C100" s="368"/>
      <c r="D100" s="368"/>
      <c r="E100" s="368"/>
    </row>
    <row r="101" spans="1:12" hidden="1">
      <c r="A101" s="330" t="s">
        <v>362</v>
      </c>
      <c r="B101" s="330" t="s">
        <v>363</v>
      </c>
      <c r="C101" s="330" t="s">
        <v>364</v>
      </c>
      <c r="D101" s="330" t="s">
        <v>365</v>
      </c>
      <c r="E101" s="331" t="s">
        <v>343</v>
      </c>
      <c r="H101" s="329">
        <v>42855</v>
      </c>
      <c r="I101" s="368"/>
      <c r="J101" s="368"/>
      <c r="K101" s="368"/>
      <c r="L101" s="368"/>
    </row>
    <row r="102" spans="1:12" hidden="1">
      <c r="A102" s="349">
        <v>42826</v>
      </c>
      <c r="B102" s="349">
        <v>42845</v>
      </c>
      <c r="C102" s="334">
        <f>B102-A102+1</f>
        <v>20</v>
      </c>
      <c r="D102" s="350"/>
      <c r="E102" s="343"/>
      <c r="H102" s="330" t="s">
        <v>362</v>
      </c>
      <c r="I102" s="330" t="s">
        <v>363</v>
      </c>
      <c r="J102" s="330" t="s">
        <v>364</v>
      </c>
      <c r="K102" s="330" t="s">
        <v>365</v>
      </c>
      <c r="L102" s="331" t="s">
        <v>343</v>
      </c>
    </row>
    <row r="103" spans="1:12" hidden="1">
      <c r="A103" s="349">
        <f>+B102+1</f>
        <v>42846</v>
      </c>
      <c r="B103" s="349">
        <v>42855</v>
      </c>
      <c r="C103" s="854">
        <f>B103-A103+1</f>
        <v>10</v>
      </c>
      <c r="D103" s="855">
        <v>-2005630</v>
      </c>
      <c r="E103" s="856">
        <f>(D102+D103)*(C103/$C$104)</f>
        <v>-668543.33333333326</v>
      </c>
      <c r="H103" s="349">
        <v>42826</v>
      </c>
      <c r="I103" s="349">
        <v>42845</v>
      </c>
      <c r="J103" s="334">
        <f>I103-H103+1</f>
        <v>20</v>
      </c>
      <c r="K103" s="350">
        <v>0</v>
      </c>
      <c r="L103" s="343"/>
    </row>
    <row r="104" spans="1:12" s="603" customFormat="1" hidden="1">
      <c r="A104" s="368"/>
      <c r="B104" s="368"/>
      <c r="C104" s="368">
        <f>SUM(C102:C103)</f>
        <v>30</v>
      </c>
      <c r="D104" s="344">
        <f>SUM(D102:D103)</f>
        <v>-2005630</v>
      </c>
      <c r="E104" s="344">
        <f>SUM(E102:E103)</f>
        <v>-668543.33333333326</v>
      </c>
      <c r="H104" s="349">
        <f>+I103+1</f>
        <v>42846</v>
      </c>
      <c r="I104" s="349">
        <v>42855</v>
      </c>
      <c r="J104" s="854">
        <f>I104-H104+1</f>
        <v>10</v>
      </c>
      <c r="K104" s="855">
        <v>-1940000</v>
      </c>
      <c r="L104" s="856">
        <f>(K103+K104)*(J104/$J$105)</f>
        <v>-646666.66666666663</v>
      </c>
    </row>
    <row r="105" spans="1:12" hidden="1">
      <c r="H105" s="368"/>
      <c r="I105" s="368"/>
      <c r="J105" s="368">
        <f>SUM(J103:J104)</f>
        <v>30</v>
      </c>
      <c r="K105" s="344">
        <f>SUM(K103:K104)</f>
        <v>-1940000</v>
      </c>
      <c r="L105" s="344">
        <f>SUM(L103:L104)</f>
        <v>-646666.66666666663</v>
      </c>
    </row>
    <row r="106" spans="1:12" hidden="1"/>
    <row r="107" spans="1:12" hidden="1">
      <c r="A107" s="329">
        <v>42886</v>
      </c>
      <c r="B107" s="368"/>
      <c r="C107" s="368"/>
      <c r="D107" s="368"/>
      <c r="E107" s="368"/>
      <c r="F107" s="603"/>
      <c r="G107" s="603"/>
      <c r="H107" s="329">
        <v>42886</v>
      </c>
      <c r="I107" s="368"/>
      <c r="J107" s="368"/>
      <c r="K107" s="368"/>
      <c r="L107" s="368"/>
    </row>
    <row r="108" spans="1:12" hidden="1">
      <c r="A108" s="330" t="s">
        <v>362</v>
      </c>
      <c r="B108" s="330" t="s">
        <v>363</v>
      </c>
      <c r="C108" s="330" t="s">
        <v>364</v>
      </c>
      <c r="D108" s="330" t="s">
        <v>365</v>
      </c>
      <c r="E108" s="331" t="s">
        <v>343</v>
      </c>
      <c r="F108" s="603"/>
      <c r="G108" s="603"/>
      <c r="H108" s="330" t="s">
        <v>362</v>
      </c>
      <c r="I108" s="330" t="s">
        <v>363</v>
      </c>
      <c r="J108" s="330" t="s">
        <v>364</v>
      </c>
      <c r="K108" s="330" t="s">
        <v>365</v>
      </c>
      <c r="L108" s="331" t="s">
        <v>343</v>
      </c>
    </row>
    <row r="109" spans="1:12" hidden="1">
      <c r="A109" s="349">
        <v>42856</v>
      </c>
      <c r="B109" s="349">
        <v>42871</v>
      </c>
      <c r="C109" s="334">
        <f>B109-A109+1</f>
        <v>16</v>
      </c>
      <c r="D109" s="350"/>
      <c r="E109" s="343"/>
      <c r="F109" s="603"/>
      <c r="G109" s="603"/>
      <c r="H109" s="349">
        <v>42856</v>
      </c>
      <c r="I109" s="349">
        <v>42871</v>
      </c>
      <c r="J109" s="334">
        <f>I109-H109+1</f>
        <v>16</v>
      </c>
      <c r="K109" s="350">
        <v>0</v>
      </c>
      <c r="L109" s="343"/>
    </row>
    <row r="110" spans="1:12" hidden="1">
      <c r="A110" s="349">
        <f>+B109+1</f>
        <v>42872</v>
      </c>
      <c r="B110" s="349">
        <v>42886</v>
      </c>
      <c r="C110" s="854">
        <f>B110-A110+1</f>
        <v>15</v>
      </c>
      <c r="D110" s="855">
        <v>2319588</v>
      </c>
      <c r="E110" s="856">
        <f>(D109+D110)*(C110/$C$111)</f>
        <v>1122381.2903225806</v>
      </c>
      <c r="F110" s="603"/>
      <c r="G110" s="603"/>
      <c r="H110" s="349">
        <f>+I109+1</f>
        <v>42872</v>
      </c>
      <c r="I110" s="349">
        <v>42886</v>
      </c>
      <c r="J110" s="854">
        <f>I110-H110+1</f>
        <v>15</v>
      </c>
      <c r="K110" s="855">
        <v>2250000</v>
      </c>
      <c r="L110" s="856">
        <f>(K109+K110)*(J110/$J$111)</f>
        <v>1088709.6774193549</v>
      </c>
    </row>
    <row r="111" spans="1:12" hidden="1">
      <c r="A111" s="368"/>
      <c r="B111" s="368"/>
      <c r="C111" s="368">
        <f>SUM(C109:C110)</f>
        <v>31</v>
      </c>
      <c r="D111" s="344">
        <f>SUM(D109:D110)</f>
        <v>2319588</v>
      </c>
      <c r="E111" s="344">
        <f>SUM(E109:E110)</f>
        <v>1122381.2903225806</v>
      </c>
      <c r="F111" s="603"/>
      <c r="G111" s="603"/>
      <c r="H111" s="368"/>
      <c r="I111" s="368"/>
      <c r="J111" s="368">
        <f>SUM(J109:J110)</f>
        <v>31</v>
      </c>
      <c r="K111" s="344">
        <f>SUM(K109:K110)</f>
        <v>2250000</v>
      </c>
      <c r="L111" s="344">
        <f>SUM(L109:L110)</f>
        <v>1088709.6774193549</v>
      </c>
    </row>
    <row r="112" spans="1:12" hidden="1">
      <c r="A112" s="603"/>
      <c r="B112" s="603"/>
      <c r="C112" s="603"/>
      <c r="D112" s="603"/>
      <c r="E112" s="603"/>
      <c r="F112" s="603"/>
      <c r="G112" s="603"/>
      <c r="H112" s="368"/>
      <c r="I112" s="368"/>
      <c r="J112" s="368"/>
      <c r="K112" s="344"/>
      <c r="L112" s="344"/>
    </row>
    <row r="113" spans="1:12" hidden="1"/>
    <row r="114" spans="1:12" hidden="1">
      <c r="A114" s="329">
        <v>42916</v>
      </c>
      <c r="B114" s="368"/>
      <c r="C114" s="368"/>
      <c r="D114" s="368"/>
      <c r="E114" s="368"/>
      <c r="F114" s="603"/>
      <c r="G114" s="603"/>
      <c r="H114" s="329">
        <v>42916</v>
      </c>
      <c r="I114" s="368"/>
      <c r="J114" s="368"/>
      <c r="K114" s="368"/>
      <c r="L114" s="368"/>
    </row>
    <row r="115" spans="1:12" hidden="1">
      <c r="A115" s="330" t="s">
        <v>362</v>
      </c>
      <c r="B115" s="330" t="s">
        <v>363</v>
      </c>
      <c r="C115" s="330" t="s">
        <v>364</v>
      </c>
      <c r="D115" s="330" t="s">
        <v>365</v>
      </c>
      <c r="E115" s="331" t="s">
        <v>343</v>
      </c>
      <c r="F115" s="603"/>
      <c r="G115" s="603"/>
      <c r="H115" s="330" t="s">
        <v>362</v>
      </c>
      <c r="I115" s="330" t="s">
        <v>363</v>
      </c>
      <c r="J115" s="330" t="s">
        <v>364</v>
      </c>
      <c r="K115" s="330" t="s">
        <v>365</v>
      </c>
      <c r="L115" s="331" t="s">
        <v>343</v>
      </c>
    </row>
    <row r="116" spans="1:12" hidden="1">
      <c r="A116" s="349">
        <v>42887</v>
      </c>
      <c r="B116" s="349">
        <v>42891</v>
      </c>
      <c r="C116" s="334">
        <f>B116-A116+1</f>
        <v>5</v>
      </c>
      <c r="D116" s="350"/>
      <c r="E116" s="343"/>
      <c r="F116" s="603"/>
      <c r="G116" s="603"/>
      <c r="H116" s="349">
        <v>42887</v>
      </c>
      <c r="I116" s="349">
        <v>42891</v>
      </c>
      <c r="J116" s="334">
        <f>I116-H116+1</f>
        <v>5</v>
      </c>
      <c r="K116" s="350">
        <v>0</v>
      </c>
      <c r="L116" s="343"/>
    </row>
    <row r="117" spans="1:12" hidden="1">
      <c r="A117" s="349">
        <f>+B116+1</f>
        <v>42892</v>
      </c>
      <c r="B117" s="349">
        <v>42893</v>
      </c>
      <c r="C117" s="334">
        <f>B117-A117+1</f>
        <v>2</v>
      </c>
      <c r="D117" s="350">
        <v>4000000</v>
      </c>
      <c r="E117" s="343">
        <f>(D116+D117)*(C117/$C$120)</f>
        <v>266666.66666666669</v>
      </c>
      <c r="F117" s="603"/>
      <c r="G117" s="603"/>
      <c r="H117" s="349">
        <f>+I116+1</f>
        <v>42892</v>
      </c>
      <c r="I117" s="349">
        <v>42893</v>
      </c>
      <c r="J117" s="334">
        <f>I117-H117+1</f>
        <v>2</v>
      </c>
      <c r="K117" s="350">
        <v>3880000</v>
      </c>
      <c r="L117" s="343">
        <f>(K116+K117)*(J117/$J$120)</f>
        <v>258666.66666666666</v>
      </c>
    </row>
    <row r="118" spans="1:12" s="603" customFormat="1" hidden="1">
      <c r="A118" s="349">
        <f>+B117+1</f>
        <v>42894</v>
      </c>
      <c r="B118" s="349">
        <v>42911</v>
      </c>
      <c r="C118" s="334">
        <f>B118-A118+1</f>
        <v>18</v>
      </c>
      <c r="D118" s="350">
        <v>16000000</v>
      </c>
      <c r="E118" s="343">
        <f>(D117+D118)*(C118/$C$120)</f>
        <v>12000000</v>
      </c>
      <c r="H118" s="349">
        <f>+I117+1</f>
        <v>42894</v>
      </c>
      <c r="I118" s="349">
        <v>42911</v>
      </c>
      <c r="J118" s="334">
        <f>I118-H118+1</f>
        <v>18</v>
      </c>
      <c r="K118" s="350">
        <v>15520000</v>
      </c>
      <c r="L118" s="343">
        <f>(K117+K118)*(J118/$J$120)</f>
        <v>11640000</v>
      </c>
    </row>
    <row r="119" spans="1:12" s="603" customFormat="1" hidden="1">
      <c r="A119" s="349">
        <f>+B118+1</f>
        <v>42912</v>
      </c>
      <c r="B119" s="349">
        <v>42916</v>
      </c>
      <c r="C119" s="854">
        <f>B119-A119+1</f>
        <v>5</v>
      </c>
      <c r="D119" s="855">
        <v>18000000</v>
      </c>
      <c r="E119" s="856">
        <f>(D118+D119+D117)*(C119/$C$120)</f>
        <v>6333333.333333333</v>
      </c>
      <c r="H119" s="349">
        <f>+I118+1</f>
        <v>42912</v>
      </c>
      <c r="I119" s="349">
        <v>42916</v>
      </c>
      <c r="J119" s="854">
        <f>I119-H119+1</f>
        <v>5</v>
      </c>
      <c r="K119" s="855">
        <v>17460000</v>
      </c>
      <c r="L119" s="856">
        <f>(K118+K119+K117)*(J119/$J$120)</f>
        <v>6143333.333333333</v>
      </c>
    </row>
    <row r="120" spans="1:12" hidden="1">
      <c r="A120" s="368"/>
      <c r="B120" s="368"/>
      <c r="C120" s="368">
        <f>SUM(C116:C119)</f>
        <v>30</v>
      </c>
      <c r="D120" s="916">
        <f>SUM(D116:D119)</f>
        <v>38000000</v>
      </c>
      <c r="E120" s="916">
        <f>SUM(E116:E119)</f>
        <v>18600000</v>
      </c>
      <c r="F120" s="603"/>
      <c r="G120" s="603"/>
      <c r="H120" s="368"/>
      <c r="I120" s="368"/>
      <c r="J120" s="368">
        <f>SUM(J116:J119)</f>
        <v>30</v>
      </c>
      <c r="K120" s="917">
        <f>SUM(K116:K119)</f>
        <v>36860000</v>
      </c>
      <c r="L120" s="917">
        <f>SUM(L116:L119)</f>
        <v>18042000</v>
      </c>
    </row>
    <row r="121" spans="1:12" hidden="1"/>
    <row r="122" spans="1:12" hidden="1">
      <c r="A122" s="692">
        <v>42917</v>
      </c>
      <c r="B122" s="693"/>
      <c r="C122" s="693"/>
      <c r="D122" s="693"/>
      <c r="E122" s="693"/>
      <c r="H122" s="329">
        <v>42947</v>
      </c>
      <c r="I122" s="368"/>
      <c r="J122" s="368"/>
      <c r="K122" s="368"/>
      <c r="L122" s="368"/>
    </row>
    <row r="123" spans="1:12" hidden="1">
      <c r="A123" s="695" t="s">
        <v>362</v>
      </c>
      <c r="B123" s="695" t="s">
        <v>363</v>
      </c>
      <c r="C123" s="695" t="s">
        <v>364</v>
      </c>
      <c r="D123" s="695" t="s">
        <v>365</v>
      </c>
      <c r="E123" s="696" t="s">
        <v>343</v>
      </c>
      <c r="H123" s="330" t="s">
        <v>362</v>
      </c>
      <c r="I123" s="330" t="s">
        <v>363</v>
      </c>
      <c r="J123" s="330" t="s">
        <v>364</v>
      </c>
      <c r="K123" s="330" t="s">
        <v>365</v>
      </c>
      <c r="L123" s="331" t="s">
        <v>343</v>
      </c>
    </row>
    <row r="124" spans="1:12" hidden="1">
      <c r="A124" s="697">
        <v>42917</v>
      </c>
      <c r="B124" s="697">
        <v>42929</v>
      </c>
      <c r="C124" s="698">
        <f>B124-A124+1</f>
        <v>13</v>
      </c>
      <c r="D124" s="924">
        <v>0</v>
      </c>
      <c r="E124" s="928"/>
      <c r="H124" s="349">
        <v>42917</v>
      </c>
      <c r="I124" s="349">
        <v>42929</v>
      </c>
      <c r="J124" s="334">
        <f>I124-H124+1</f>
        <v>13</v>
      </c>
      <c r="K124" s="350">
        <v>0</v>
      </c>
      <c r="L124" s="343"/>
    </row>
    <row r="125" spans="1:12" hidden="1">
      <c r="A125" s="697">
        <f>+B124+1</f>
        <v>42930</v>
      </c>
      <c r="B125" s="697">
        <v>42935</v>
      </c>
      <c r="C125" s="698">
        <f>B125-A125+1</f>
        <v>6</v>
      </c>
      <c r="D125" s="924">
        <v>153000</v>
      </c>
      <c r="E125" s="928">
        <f>(D125+D124)*(C125/$C$128)</f>
        <v>29612.903225806451</v>
      </c>
      <c r="H125" s="349">
        <f>+I124+1</f>
        <v>42930</v>
      </c>
      <c r="I125" s="349">
        <v>42935</v>
      </c>
      <c r="J125" s="334">
        <f>I125-H125+1</f>
        <v>6</v>
      </c>
      <c r="K125" s="350">
        <v>148410</v>
      </c>
      <c r="L125" s="928">
        <f>(K125+K124)*(J125/$C$128)</f>
        <v>28724.516129032258</v>
      </c>
    </row>
    <row r="126" spans="1:12" hidden="1">
      <c r="A126" s="697">
        <f>+B125+1</f>
        <v>42936</v>
      </c>
      <c r="B126" s="697">
        <v>42942</v>
      </c>
      <c r="C126" s="698">
        <f>B126-A126+1</f>
        <v>7</v>
      </c>
      <c r="D126" s="924">
        <v>97000</v>
      </c>
      <c r="E126" s="928">
        <f>(D126+D125)*(C126/$C$128)</f>
        <v>56451.612903225803</v>
      </c>
      <c r="H126" s="349">
        <f>+I125+1</f>
        <v>42936</v>
      </c>
      <c r="I126" s="349">
        <v>42942</v>
      </c>
      <c r="J126" s="334">
        <f>I126-H126+1</f>
        <v>7</v>
      </c>
      <c r="K126" s="350">
        <v>94090</v>
      </c>
      <c r="L126" s="928">
        <f>(K126+K125)*(J126/$C$128)</f>
        <v>54758.06451612903</v>
      </c>
    </row>
    <row r="127" spans="1:12" hidden="1">
      <c r="A127" s="697">
        <f>+B126+1</f>
        <v>42943</v>
      </c>
      <c r="B127" s="697">
        <v>42947</v>
      </c>
      <c r="C127" s="698">
        <f>B127-A127+1</f>
        <v>5</v>
      </c>
      <c r="D127" s="924">
        <v>-8905</v>
      </c>
      <c r="E127" s="928">
        <f>(D127+D126+D125)*(C127/$C$128)</f>
        <v>38886.290322580644</v>
      </c>
      <c r="H127" s="349">
        <f>+I126+1</f>
        <v>42943</v>
      </c>
      <c r="I127" s="349">
        <v>42947</v>
      </c>
      <c r="J127" s="854">
        <f>I127-H127+1</f>
        <v>5</v>
      </c>
      <c r="K127" s="855">
        <v>0</v>
      </c>
      <c r="L127" s="929">
        <f>(K127+K126+K125)*(J127/$C$128)</f>
        <v>39112.903225806447</v>
      </c>
    </row>
    <row r="128" spans="1:12" hidden="1">
      <c r="A128" s="697"/>
      <c r="B128" s="697"/>
      <c r="C128" s="714">
        <f>SUM(C124:C127)</f>
        <v>31</v>
      </c>
      <c r="D128" s="925">
        <f>SUM(D124:D127)</f>
        <v>241095</v>
      </c>
      <c r="E128" s="926">
        <f>SUM(E124:E127)</f>
        <v>124950.80645161291</v>
      </c>
      <c r="H128" s="368"/>
      <c r="I128" s="368"/>
      <c r="J128" s="368">
        <f>SUM(J124:J127)</f>
        <v>31</v>
      </c>
      <c r="K128" s="917">
        <f>SUM(K124:K127)</f>
        <v>242500</v>
      </c>
      <c r="L128" s="917">
        <f>SUM(L124:L127)</f>
        <v>122595.48387096773</v>
      </c>
    </row>
    <row r="129" spans="1:12" hidden="1"/>
    <row r="130" spans="1:12">
      <c r="A130" s="692">
        <v>42948</v>
      </c>
      <c r="B130" s="693"/>
      <c r="C130" s="693"/>
      <c r="D130" s="693"/>
      <c r="E130" s="693"/>
      <c r="F130" s="603"/>
      <c r="G130" s="603"/>
      <c r="H130" s="329">
        <v>42978</v>
      </c>
      <c r="I130" s="368"/>
      <c r="J130" s="368"/>
      <c r="K130" s="368"/>
      <c r="L130" s="368"/>
    </row>
    <row r="131" spans="1:12">
      <c r="A131" s="695" t="s">
        <v>362</v>
      </c>
      <c r="B131" s="695" t="s">
        <v>363</v>
      </c>
      <c r="C131" s="695" t="s">
        <v>364</v>
      </c>
      <c r="D131" s="695" t="s">
        <v>365</v>
      </c>
      <c r="E131" s="696" t="s">
        <v>343</v>
      </c>
      <c r="F131" s="603"/>
      <c r="G131" s="603"/>
      <c r="H131" s="330" t="s">
        <v>362</v>
      </c>
      <c r="I131" s="330" t="s">
        <v>363</v>
      </c>
      <c r="J131" s="330" t="s">
        <v>364</v>
      </c>
      <c r="K131" s="330" t="s">
        <v>365</v>
      </c>
      <c r="L131" s="331" t="s">
        <v>343</v>
      </c>
    </row>
    <row r="132" spans="1:12">
      <c r="A132" s="697">
        <v>42948</v>
      </c>
      <c r="B132" s="697">
        <v>42976</v>
      </c>
      <c r="C132" s="698">
        <f>B132-A132+1</f>
        <v>29</v>
      </c>
      <c r="D132" s="924">
        <v>0</v>
      </c>
      <c r="E132" s="928"/>
      <c r="F132" s="603"/>
      <c r="G132" s="603"/>
      <c r="H132" s="697">
        <v>42948</v>
      </c>
      <c r="I132" s="697">
        <v>42976</v>
      </c>
      <c r="J132" s="334">
        <f>I132-H132+1</f>
        <v>29</v>
      </c>
      <c r="K132" s="350">
        <v>0</v>
      </c>
      <c r="L132" s="343"/>
    </row>
    <row r="133" spans="1:12">
      <c r="A133" s="697">
        <f>+B132+1</f>
        <v>42977</v>
      </c>
      <c r="B133" s="697">
        <v>42978</v>
      </c>
      <c r="C133" s="698">
        <f>B133-A133+1</f>
        <v>2</v>
      </c>
      <c r="D133" s="924">
        <v>-1350000</v>
      </c>
      <c r="E133" s="928">
        <f>(D133+D132)*(C133/$C$128)</f>
        <v>-87096.774193548379</v>
      </c>
      <c r="F133" s="603"/>
      <c r="G133" s="603"/>
      <c r="H133" s="697">
        <f>+I132+1</f>
        <v>42977</v>
      </c>
      <c r="I133" s="697">
        <v>42978</v>
      </c>
      <c r="J133" s="854">
        <f>I133-H133+1</f>
        <v>2</v>
      </c>
      <c r="K133" s="855">
        <v>-1309500</v>
      </c>
      <c r="L133" s="929">
        <f>(K133+K132)*(J133/$C$128)</f>
        <v>-84483.870967741939</v>
      </c>
    </row>
    <row r="134" spans="1:12">
      <c r="A134" s="697"/>
      <c r="B134" s="697"/>
      <c r="C134" s="714">
        <f>SUM(C132:C133)</f>
        <v>31</v>
      </c>
      <c r="D134" s="925">
        <f>SUM(D132:D133)</f>
        <v>-1350000</v>
      </c>
      <c r="E134" s="926">
        <f>SUM(E132:E133)</f>
        <v>-87096.774193548379</v>
      </c>
      <c r="F134" s="603"/>
      <c r="G134" s="603"/>
      <c r="H134" s="368"/>
      <c r="I134" s="368"/>
      <c r="J134" s="368">
        <f>SUM(J132:J133)</f>
        <v>31</v>
      </c>
      <c r="K134" s="930">
        <f>SUM(K132:K133)</f>
        <v>-1309500</v>
      </c>
      <c r="L134" s="917">
        <f>SUM(L132:L133)</f>
        <v>-84483.870967741939</v>
      </c>
    </row>
    <row r="137" spans="1:12">
      <c r="A137" s="692">
        <v>42979</v>
      </c>
      <c r="B137" s="693"/>
      <c r="C137" s="693"/>
      <c r="D137" s="693"/>
      <c r="E137" s="693"/>
      <c r="F137" s="603"/>
      <c r="G137" s="603"/>
      <c r="H137" s="692" t="s">
        <v>1548</v>
      </c>
      <c r="I137" s="368"/>
      <c r="J137" s="368"/>
      <c r="K137" s="368"/>
      <c r="L137" s="368"/>
    </row>
    <row r="138" spans="1:12">
      <c r="A138" s="695" t="s">
        <v>362</v>
      </c>
      <c r="B138" s="695" t="s">
        <v>363</v>
      </c>
      <c r="C138" s="695" t="s">
        <v>364</v>
      </c>
      <c r="D138" s="695" t="s">
        <v>365</v>
      </c>
      <c r="E138" s="696" t="s">
        <v>343</v>
      </c>
      <c r="F138" s="603"/>
      <c r="G138" s="603"/>
      <c r="H138" s="330" t="s">
        <v>362</v>
      </c>
      <c r="I138" s="330" t="s">
        <v>363</v>
      </c>
      <c r="J138" s="330" t="s">
        <v>364</v>
      </c>
      <c r="K138" s="330" t="s">
        <v>365</v>
      </c>
      <c r="L138" s="331" t="s">
        <v>343</v>
      </c>
    </row>
    <row r="139" spans="1:12">
      <c r="A139" s="697">
        <v>42979</v>
      </c>
      <c r="B139" s="697">
        <v>42988</v>
      </c>
      <c r="C139" s="698">
        <f>B139-A139+1</f>
        <v>10</v>
      </c>
      <c r="D139" s="924">
        <v>0</v>
      </c>
      <c r="E139" s="928"/>
      <c r="F139" s="603"/>
      <c r="G139" s="603"/>
      <c r="H139" s="697">
        <v>42979</v>
      </c>
      <c r="I139" s="697">
        <v>42988</v>
      </c>
      <c r="J139" s="334">
        <f>B139-A139+1</f>
        <v>10</v>
      </c>
      <c r="K139" s="350">
        <v>0</v>
      </c>
      <c r="L139" s="928">
        <v>0</v>
      </c>
    </row>
    <row r="140" spans="1:12">
      <c r="A140" s="697">
        <f>+B139+1</f>
        <v>42989</v>
      </c>
      <c r="B140" s="697">
        <v>43005</v>
      </c>
      <c r="C140" s="698">
        <f>B140-A140+1</f>
        <v>17</v>
      </c>
      <c r="D140" s="924">
        <v>-5400000</v>
      </c>
      <c r="E140" s="928">
        <f>(D140+D139)*(C140/$C$142)</f>
        <v>-3060000</v>
      </c>
      <c r="F140" s="603"/>
      <c r="G140" s="603"/>
      <c r="H140" s="697">
        <f>+I139+1</f>
        <v>42989</v>
      </c>
      <c r="I140" s="697">
        <v>43005</v>
      </c>
      <c r="J140" s="334">
        <f>B140-A140+1</f>
        <v>17</v>
      </c>
      <c r="K140" s="350">
        <v>-5238000</v>
      </c>
      <c r="L140" s="928">
        <f>(K140+K139)*(J140/$J$142)</f>
        <v>-2968200</v>
      </c>
    </row>
    <row r="141" spans="1:12" s="603" customFormat="1">
      <c r="A141" s="697">
        <f>+B140+1</f>
        <v>43006</v>
      </c>
      <c r="B141" s="697">
        <v>43008</v>
      </c>
      <c r="C141" s="698">
        <f>B141-A141+1</f>
        <v>3</v>
      </c>
      <c r="D141" s="924">
        <v>-26850000</v>
      </c>
      <c r="E141" s="928">
        <f>(D141+D140)*(C141/$C$142)</f>
        <v>-3225000</v>
      </c>
      <c r="H141" s="697">
        <f>+I140+1</f>
        <v>43006</v>
      </c>
      <c r="I141" s="697">
        <v>43008</v>
      </c>
      <c r="J141" s="334">
        <f>B141-A141+1</f>
        <v>3</v>
      </c>
      <c r="K141" s="350">
        <v>-26044500</v>
      </c>
      <c r="L141" s="928">
        <f>(K141+K140)*(J141/$J$142)</f>
        <v>-3128250</v>
      </c>
    </row>
    <row r="142" spans="1:12">
      <c r="A142" s="697"/>
      <c r="B142" s="697"/>
      <c r="C142" s="714">
        <f>SUM(C139:C141)</f>
        <v>30</v>
      </c>
      <c r="D142" s="925">
        <f>SUM(D139:D141)</f>
        <v>-32250000</v>
      </c>
      <c r="E142" s="926">
        <f>SUM(E139:E141)</f>
        <v>-6285000</v>
      </c>
      <c r="F142" s="603"/>
      <c r="G142" s="603"/>
      <c r="H142" s="368"/>
      <c r="I142" s="368"/>
      <c r="J142" s="934">
        <f>SUM(J139:J141)</f>
        <v>30</v>
      </c>
      <c r="K142" s="935">
        <f>SUM(K139:K141)</f>
        <v>-31282500</v>
      </c>
      <c r="L142" s="936">
        <f>SUM(L139:L141)</f>
        <v>-6096450</v>
      </c>
    </row>
    <row r="143" spans="1:12">
      <c r="A143" s="603"/>
      <c r="B143" s="603"/>
      <c r="C143" s="603"/>
      <c r="D143" s="603"/>
      <c r="E143" s="603"/>
      <c r="F143" s="603"/>
      <c r="G143" s="603"/>
      <c r="H143" s="603"/>
      <c r="I143" s="603"/>
      <c r="J143" s="603"/>
      <c r="K143" s="603"/>
      <c r="L143" s="936">
        <f>SUM(L140:L142)</f>
        <v>-12192900</v>
      </c>
    </row>
    <row r="144" spans="1:12">
      <c r="A144" s="692">
        <v>43040</v>
      </c>
      <c r="B144" s="693"/>
      <c r="C144" s="693"/>
      <c r="D144" s="693"/>
      <c r="E144" s="693"/>
      <c r="F144" s="603"/>
      <c r="G144" s="603"/>
      <c r="H144" s="692">
        <v>43069</v>
      </c>
      <c r="I144" s="368"/>
      <c r="J144" s="368"/>
      <c r="K144" s="368"/>
      <c r="L144" s="368"/>
    </row>
    <row r="145" spans="1:12">
      <c r="A145" s="695" t="s">
        <v>362</v>
      </c>
      <c r="B145" s="695" t="s">
        <v>363</v>
      </c>
      <c r="C145" s="695" t="s">
        <v>364</v>
      </c>
      <c r="D145" s="695" t="s">
        <v>365</v>
      </c>
      <c r="E145" s="696" t="s">
        <v>343</v>
      </c>
      <c r="F145" s="603"/>
      <c r="G145" s="603"/>
      <c r="H145" s="330" t="s">
        <v>362</v>
      </c>
      <c r="I145" s="330" t="s">
        <v>363</v>
      </c>
      <c r="J145" s="330" t="s">
        <v>364</v>
      </c>
      <c r="K145" s="330" t="s">
        <v>365</v>
      </c>
      <c r="L145" s="331" t="s">
        <v>343</v>
      </c>
    </row>
    <row r="146" spans="1:12">
      <c r="A146" s="968">
        <v>43040</v>
      </c>
      <c r="B146" s="968">
        <v>43069</v>
      </c>
      <c r="C146" s="698">
        <f>B146-A146+1</f>
        <v>30</v>
      </c>
      <c r="D146" s="924">
        <v>-10226</v>
      </c>
      <c r="E146" s="928">
        <f>D146</f>
        <v>-10226</v>
      </c>
    </row>
    <row r="148" spans="1:12">
      <c r="A148" s="692">
        <v>43100</v>
      </c>
      <c r="B148" s="693"/>
      <c r="C148" s="693"/>
      <c r="D148" s="693"/>
      <c r="E148" s="693"/>
      <c r="F148" s="603"/>
      <c r="G148" s="603"/>
      <c r="H148" s="692">
        <v>43100</v>
      </c>
      <c r="I148" s="368"/>
      <c r="J148" s="368"/>
      <c r="K148" s="368"/>
      <c r="L148" s="368"/>
    </row>
    <row r="149" spans="1:12">
      <c r="A149" s="695" t="s">
        <v>362</v>
      </c>
      <c r="B149" s="695" t="s">
        <v>363</v>
      </c>
      <c r="C149" s="695" t="s">
        <v>364</v>
      </c>
      <c r="D149" s="695" t="s">
        <v>365</v>
      </c>
      <c r="E149" s="696" t="s">
        <v>343</v>
      </c>
      <c r="F149" s="603"/>
      <c r="G149" s="603"/>
      <c r="H149" s="330" t="s">
        <v>362</v>
      </c>
      <c r="I149" s="330" t="s">
        <v>363</v>
      </c>
      <c r="J149" s="330" t="s">
        <v>364</v>
      </c>
      <c r="K149" s="330" t="s">
        <v>365</v>
      </c>
      <c r="L149" s="331" t="s">
        <v>343</v>
      </c>
    </row>
    <row r="150" spans="1:12" ht="15">
      <c r="A150" s="970">
        <v>43070</v>
      </c>
      <c r="B150" s="970">
        <v>43089</v>
      </c>
      <c r="C150" s="698">
        <f>B150-A150+1</f>
        <v>20</v>
      </c>
      <c r="D150" s="924">
        <v>0</v>
      </c>
      <c r="E150" s="971">
        <f>D150*(C152/$C$133)</f>
        <v>0</v>
      </c>
      <c r="H150" s="970">
        <v>43070</v>
      </c>
      <c r="I150" s="970">
        <v>43089</v>
      </c>
      <c r="J150" s="698">
        <f>I150-H150+1</f>
        <v>20</v>
      </c>
      <c r="K150" s="924">
        <v>0</v>
      </c>
      <c r="L150" s="971">
        <f>K150*(J152/$C$133)</f>
        <v>0</v>
      </c>
    </row>
    <row r="151" spans="1:12" ht="15">
      <c r="A151" s="970">
        <f>B150+1</f>
        <v>43090</v>
      </c>
      <c r="B151" s="970">
        <v>43100</v>
      </c>
      <c r="C151" s="698">
        <f>B151-A151+1</f>
        <v>11</v>
      </c>
      <c r="D151" s="924">
        <f>'Partner commitments'!I31</f>
        <v>10051546</v>
      </c>
      <c r="E151" s="971">
        <f>(D150+D151)*(C151/$C$152)</f>
        <v>3566677.6129032262</v>
      </c>
      <c r="H151" s="970">
        <f>I150+1</f>
        <v>43090</v>
      </c>
      <c r="I151" s="970">
        <v>43100</v>
      </c>
      <c r="J151" s="698">
        <f>I151-H151+1</f>
        <v>11</v>
      </c>
      <c r="K151" s="924">
        <f>'Partner commitments'!K31</f>
        <v>9750000</v>
      </c>
      <c r="L151" s="971">
        <f>(K150+K151)*(J151/$J$152)</f>
        <v>3459677.4193548388</v>
      </c>
    </row>
    <row r="152" spans="1:12">
      <c r="C152" s="714">
        <f>SUM(C150:C151)</f>
        <v>31</v>
      </c>
      <c r="D152" s="925">
        <f>SUM(D150:D151)</f>
        <v>10051546</v>
      </c>
      <c r="E152" s="926">
        <f>SUM(E150:E151)</f>
        <v>3566677.6129032262</v>
      </c>
      <c r="J152" s="714">
        <f>SUM(J150:J151)</f>
        <v>31</v>
      </c>
      <c r="K152" s="925">
        <f>SUM(K150:K151)</f>
        <v>9750000</v>
      </c>
      <c r="L152" s="926">
        <f>SUM(L150:L151)</f>
        <v>3459677.4193548388</v>
      </c>
    </row>
    <row r="154" spans="1:12">
      <c r="A154" s="692">
        <v>43131</v>
      </c>
      <c r="B154" s="693"/>
      <c r="C154" s="693"/>
      <c r="D154" s="693"/>
      <c r="E154" s="693"/>
      <c r="F154" s="603"/>
      <c r="G154" s="603"/>
      <c r="H154" s="692">
        <v>43131</v>
      </c>
      <c r="I154" s="368"/>
      <c r="J154" s="368"/>
      <c r="K154" s="368"/>
      <c r="L154" s="368"/>
    </row>
    <row r="155" spans="1:12">
      <c r="A155" s="695" t="s">
        <v>362</v>
      </c>
      <c r="B155" s="695" t="s">
        <v>363</v>
      </c>
      <c r="C155" s="695" t="s">
        <v>364</v>
      </c>
      <c r="D155" s="695" t="s">
        <v>365</v>
      </c>
      <c r="E155" s="696" t="s">
        <v>343</v>
      </c>
      <c r="F155" s="603"/>
      <c r="G155" s="603"/>
      <c r="H155" s="330" t="s">
        <v>362</v>
      </c>
      <c r="I155" s="330" t="s">
        <v>363</v>
      </c>
      <c r="J155" s="330" t="s">
        <v>364</v>
      </c>
      <c r="K155" s="330" t="s">
        <v>365</v>
      </c>
      <c r="L155" s="331" t="s">
        <v>343</v>
      </c>
    </row>
    <row r="156" spans="1:12" ht="15">
      <c r="A156" s="970">
        <v>43101</v>
      </c>
      <c r="B156" s="970">
        <v>43125</v>
      </c>
      <c r="C156" s="698">
        <f>B156-A156+1</f>
        <v>25</v>
      </c>
      <c r="D156" s="924"/>
      <c r="E156" s="971">
        <f>D156*(C158/$C$133)</f>
        <v>0</v>
      </c>
      <c r="F156" s="603"/>
      <c r="G156" s="603"/>
      <c r="H156" s="970">
        <v>43101</v>
      </c>
      <c r="I156" s="970">
        <v>43125</v>
      </c>
      <c r="J156" s="698">
        <f>I156-H156+1</f>
        <v>25</v>
      </c>
      <c r="K156" s="924">
        <v>0</v>
      </c>
      <c r="L156" s="971">
        <f>K156*(J158/$C$133)</f>
        <v>0</v>
      </c>
    </row>
    <row r="157" spans="1:12" ht="15">
      <c r="A157" s="970">
        <f>B156+1</f>
        <v>43126</v>
      </c>
      <c r="B157" s="970">
        <v>43131</v>
      </c>
      <c r="C157" s="698">
        <f>B157-A157+1</f>
        <v>6</v>
      </c>
      <c r="D157" s="924">
        <v>-10913</v>
      </c>
      <c r="E157" s="971">
        <f>(D156+D157)*(C157/$C$158)</f>
        <v>-2112.1935483870966</v>
      </c>
      <c r="F157" s="603"/>
      <c r="G157" s="603"/>
      <c r="H157" s="970">
        <f>I156+1</f>
        <v>43126</v>
      </c>
      <c r="I157" s="970">
        <v>43131</v>
      </c>
      <c r="J157" s="698">
        <f>I157-H157+1</f>
        <v>6</v>
      </c>
      <c r="K157" s="924">
        <f>'Partner commitments'!K46</f>
        <v>0</v>
      </c>
      <c r="L157" s="971">
        <f>(K156+K157)*(J157/$J$158)</f>
        <v>0</v>
      </c>
    </row>
    <row r="158" spans="1:12">
      <c r="A158" s="603"/>
      <c r="B158" s="603"/>
      <c r="C158" s="714">
        <f>SUM(C156:C157)</f>
        <v>31</v>
      </c>
      <c r="D158" s="925">
        <f>SUM(D156:D157)</f>
        <v>-10913</v>
      </c>
      <c r="E158" s="926">
        <f>SUM(E156:E157)</f>
        <v>-2112.1935483870966</v>
      </c>
      <c r="F158" s="603"/>
      <c r="G158" s="603"/>
      <c r="H158" s="603"/>
      <c r="I158" s="603"/>
      <c r="J158" s="714">
        <f>SUM(J156:J157)</f>
        <v>31</v>
      </c>
      <c r="K158" s="925">
        <f>SUM(K156:K157)</f>
        <v>0</v>
      </c>
      <c r="L158" s="926">
        <f>SUM(L156:L157)</f>
        <v>0</v>
      </c>
    </row>
    <row r="161" spans="1:12">
      <c r="A161" s="692">
        <v>43159</v>
      </c>
      <c r="B161" s="693"/>
      <c r="C161" s="693"/>
      <c r="D161" s="693"/>
      <c r="E161" s="693"/>
      <c r="F161" s="603"/>
      <c r="G161" s="603"/>
      <c r="H161" s="692">
        <v>43159</v>
      </c>
      <c r="I161" s="368"/>
      <c r="J161" s="368"/>
      <c r="K161" s="368"/>
      <c r="L161" s="368"/>
    </row>
    <row r="162" spans="1:12">
      <c r="A162" s="695" t="s">
        <v>362</v>
      </c>
      <c r="B162" s="695" t="s">
        <v>363</v>
      </c>
      <c r="C162" s="695" t="s">
        <v>364</v>
      </c>
      <c r="D162" s="695" t="s">
        <v>365</v>
      </c>
      <c r="E162" s="696" t="s">
        <v>343</v>
      </c>
      <c r="F162" s="603"/>
      <c r="G162" s="603"/>
      <c r="H162" s="330" t="s">
        <v>362</v>
      </c>
      <c r="I162" s="330" t="s">
        <v>363</v>
      </c>
      <c r="J162" s="330" t="s">
        <v>364</v>
      </c>
      <c r="K162" s="330" t="s">
        <v>365</v>
      </c>
      <c r="L162" s="331" t="s">
        <v>343</v>
      </c>
    </row>
    <row r="163" spans="1:12" ht="15">
      <c r="A163" s="970">
        <v>43132</v>
      </c>
      <c r="B163" s="970">
        <v>43144</v>
      </c>
      <c r="C163" s="698">
        <f>B163-A163+1</f>
        <v>13</v>
      </c>
      <c r="D163" s="924">
        <v>0</v>
      </c>
      <c r="E163" s="971">
        <f>D163*(C165/$C$133)</f>
        <v>0</v>
      </c>
      <c r="F163" s="603"/>
      <c r="G163" s="603"/>
      <c r="H163" s="970">
        <v>43132</v>
      </c>
      <c r="I163" s="970">
        <v>43144</v>
      </c>
      <c r="J163" s="698">
        <f>I163-H163+1</f>
        <v>13</v>
      </c>
      <c r="K163" s="924">
        <v>0</v>
      </c>
      <c r="L163" s="971">
        <f>K163*(J165/$C$133)</f>
        <v>0</v>
      </c>
    </row>
    <row r="164" spans="1:12" ht="15">
      <c r="A164" s="970">
        <f>B163+1</f>
        <v>43145</v>
      </c>
      <c r="B164" s="970">
        <v>43159</v>
      </c>
      <c r="C164" s="698">
        <f>B164-A164+1</f>
        <v>15</v>
      </c>
      <c r="D164" s="924">
        <f>'Partner commitments'!I32</f>
        <v>300000</v>
      </c>
      <c r="E164" s="971">
        <f>(D163+D164)*(C164/$C$165)</f>
        <v>160714.28571428571</v>
      </c>
      <c r="F164" s="603"/>
      <c r="G164" s="603"/>
      <c r="H164" s="970">
        <f>I163+1</f>
        <v>43145</v>
      </c>
      <c r="I164" s="970">
        <v>43159</v>
      </c>
      <c r="J164" s="698">
        <f>I164-H164+1</f>
        <v>15</v>
      </c>
      <c r="K164" s="924">
        <f>'Partner commitments'!K32</f>
        <v>291000</v>
      </c>
      <c r="L164" s="971">
        <f>(K163+K164)*(J164/$J$165)</f>
        <v>155892.85714285713</v>
      </c>
    </row>
    <row r="165" spans="1:12">
      <c r="A165" s="603"/>
      <c r="B165" s="603"/>
      <c r="C165" s="714">
        <f>SUM(C163:C164)</f>
        <v>28</v>
      </c>
      <c r="D165" s="925">
        <f>SUM(D163:D164)</f>
        <v>300000</v>
      </c>
      <c r="E165" s="926">
        <f>SUM(E163:E164)</f>
        <v>160714.28571428571</v>
      </c>
      <c r="F165" s="603"/>
      <c r="G165" s="603"/>
      <c r="H165" s="603"/>
      <c r="I165" s="603"/>
      <c r="J165" s="714">
        <f>SUM(J163:J164)</f>
        <v>28</v>
      </c>
      <c r="K165" s="925">
        <f>SUM(K163:K164)</f>
        <v>291000</v>
      </c>
      <c r="L165" s="926">
        <f>SUM(L163:L164)</f>
        <v>155892.85714285713</v>
      </c>
    </row>
    <row r="168" spans="1:12">
      <c r="A168" s="692">
        <v>43190</v>
      </c>
      <c r="B168" s="693"/>
      <c r="C168" s="693"/>
      <c r="D168" s="693"/>
      <c r="E168" s="693"/>
      <c r="F168" s="603"/>
      <c r="G168" s="603"/>
      <c r="H168" s="692">
        <v>43190</v>
      </c>
      <c r="I168" s="368"/>
      <c r="J168" s="368"/>
      <c r="K168" s="368"/>
      <c r="L168" s="368"/>
    </row>
    <row r="169" spans="1:12">
      <c r="A169" s="695" t="s">
        <v>362</v>
      </c>
      <c r="B169" s="695" t="s">
        <v>363</v>
      </c>
      <c r="C169" s="695" t="s">
        <v>364</v>
      </c>
      <c r="D169" s="695" t="s">
        <v>365</v>
      </c>
      <c r="E169" s="696" t="s">
        <v>343</v>
      </c>
      <c r="F169" s="603"/>
      <c r="G169" s="603"/>
      <c r="H169" s="330" t="s">
        <v>362</v>
      </c>
      <c r="I169" s="330" t="s">
        <v>363</v>
      </c>
      <c r="J169" s="330" t="s">
        <v>364</v>
      </c>
      <c r="K169" s="330" t="s">
        <v>365</v>
      </c>
      <c r="L169" s="331" t="s">
        <v>343</v>
      </c>
    </row>
    <row r="170" spans="1:12" ht="15">
      <c r="A170" s="970">
        <v>43160</v>
      </c>
      <c r="B170" s="970">
        <v>43190</v>
      </c>
      <c r="C170" s="698">
        <f>B170-A170+1</f>
        <v>31</v>
      </c>
      <c r="D170" s="924">
        <f>'Partner commitments'!I58</f>
        <v>-1546392</v>
      </c>
      <c r="E170" s="971">
        <f>D170*(C171/$C$170)</f>
        <v>-1546392</v>
      </c>
      <c r="F170" s="603"/>
      <c r="G170" s="603"/>
      <c r="H170" s="970">
        <v>43160</v>
      </c>
      <c r="I170" s="970">
        <v>43190</v>
      </c>
      <c r="J170" s="698">
        <f>I170-H170+1</f>
        <v>31</v>
      </c>
      <c r="K170" s="924">
        <f>'Partner commitments'!K58</f>
        <v>-1500000</v>
      </c>
      <c r="L170" s="971">
        <f>K170*(J171/$J$170)</f>
        <v>-1500000</v>
      </c>
    </row>
    <row r="171" spans="1:12">
      <c r="A171" s="603"/>
      <c r="B171" s="603"/>
      <c r="C171" s="714">
        <f>SUM(C170:C170)</f>
        <v>31</v>
      </c>
      <c r="D171" s="925">
        <f>SUM(D170:D170)</f>
        <v>-1546392</v>
      </c>
      <c r="E171" s="926">
        <f>SUM(E170:E170)</f>
        <v>-1546392</v>
      </c>
      <c r="F171" s="603"/>
      <c r="G171" s="603"/>
      <c r="H171" s="603"/>
      <c r="I171" s="603"/>
      <c r="J171" s="714">
        <f>SUM(J170:J170)</f>
        <v>31</v>
      </c>
      <c r="K171" s="925">
        <f>SUM(K170:K170)</f>
        <v>-1500000</v>
      </c>
      <c r="L171" s="926">
        <f>SUM(L170:L170)</f>
        <v>-1500000</v>
      </c>
    </row>
    <row r="173" spans="1:12">
      <c r="A173" s="692">
        <v>43220</v>
      </c>
      <c r="B173" s="693"/>
      <c r="C173" s="693"/>
      <c r="D173" s="693"/>
      <c r="E173" s="693"/>
      <c r="F173" s="603"/>
      <c r="G173" s="603"/>
      <c r="H173" s="692">
        <v>43220</v>
      </c>
      <c r="I173" s="368"/>
      <c r="J173" s="368"/>
      <c r="K173" s="368"/>
      <c r="L173" s="368"/>
    </row>
    <row r="174" spans="1:12">
      <c r="A174" s="695" t="s">
        <v>362</v>
      </c>
      <c r="B174" s="695" t="s">
        <v>363</v>
      </c>
      <c r="C174" s="695" t="s">
        <v>364</v>
      </c>
      <c r="D174" s="695" t="s">
        <v>365</v>
      </c>
      <c r="E174" s="696" t="s">
        <v>343</v>
      </c>
      <c r="F174" s="603"/>
      <c r="G174" s="603"/>
      <c r="H174" s="330" t="s">
        <v>362</v>
      </c>
      <c r="I174" s="330" t="s">
        <v>363</v>
      </c>
      <c r="J174" s="330" t="s">
        <v>364</v>
      </c>
      <c r="K174" s="330" t="s">
        <v>365</v>
      </c>
      <c r="L174" s="331" t="s">
        <v>343</v>
      </c>
    </row>
    <row r="175" spans="1:12" ht="15">
      <c r="A175" s="970">
        <v>43191</v>
      </c>
      <c r="B175" s="970">
        <v>43199</v>
      </c>
      <c r="C175" s="698">
        <f>B175-A175+1</f>
        <v>9</v>
      </c>
      <c r="D175" s="924">
        <v>0</v>
      </c>
      <c r="E175" s="971">
        <v>0</v>
      </c>
      <c r="F175" s="603"/>
      <c r="G175" s="603"/>
      <c r="H175" s="970">
        <v>43191</v>
      </c>
      <c r="I175" s="970">
        <v>43199</v>
      </c>
      <c r="J175" s="698">
        <f>I175-H175+1</f>
        <v>9</v>
      </c>
      <c r="K175" s="924">
        <v>0</v>
      </c>
      <c r="L175" s="971">
        <f>K175*(J180/$J$170)</f>
        <v>0</v>
      </c>
    </row>
    <row r="176" spans="1:12" s="603" customFormat="1" ht="15">
      <c r="A176" s="970">
        <v>43200</v>
      </c>
      <c r="B176" s="970">
        <v>43200</v>
      </c>
      <c r="C176" s="698">
        <f t="shared" ref="C176:C179" si="3">B176-A176+1</f>
        <v>1</v>
      </c>
      <c r="D176" s="924">
        <f>SUM('Partner commitments'!I33:I34)</f>
        <v>3392784</v>
      </c>
      <c r="E176" s="971">
        <f>(D176+D175)*(C176/$C$180)</f>
        <v>113092.8</v>
      </c>
      <c r="H176" s="970">
        <v>43200</v>
      </c>
      <c r="I176" s="970">
        <v>43200</v>
      </c>
      <c r="J176" s="698">
        <f t="shared" ref="J176:J179" si="4">I176-H176+1</f>
        <v>1</v>
      </c>
      <c r="K176" s="924">
        <f>SUM('Partner commitments'!K33:K34)</f>
        <v>3291000</v>
      </c>
      <c r="L176" s="971">
        <f>(K176+K175)*(J176/$J$180)</f>
        <v>109700</v>
      </c>
    </row>
    <row r="177" spans="1:12" s="603" customFormat="1" ht="15">
      <c r="A177" s="970">
        <v>43201</v>
      </c>
      <c r="B177" s="970">
        <v>43206</v>
      </c>
      <c r="C177" s="698">
        <f t="shared" si="3"/>
        <v>6</v>
      </c>
      <c r="D177" s="924">
        <v>-96723</v>
      </c>
      <c r="E177" s="971">
        <f>(D177+D176+D175)*(C177/$C$180)</f>
        <v>659212.20000000007</v>
      </c>
      <c r="H177" s="970">
        <v>43201</v>
      </c>
      <c r="I177" s="970">
        <v>43206</v>
      </c>
      <c r="J177" s="698">
        <f t="shared" si="4"/>
        <v>6</v>
      </c>
      <c r="K177" s="924">
        <v>0</v>
      </c>
      <c r="L177" s="971">
        <f>(K177+K176+K175)*(J177/$J$180)</f>
        <v>658200</v>
      </c>
    </row>
    <row r="178" spans="1:12" s="603" customFormat="1" ht="15">
      <c r="A178" s="970">
        <v>43207</v>
      </c>
      <c r="B178" s="970">
        <v>43215</v>
      </c>
      <c r="C178" s="698">
        <f t="shared" si="3"/>
        <v>9</v>
      </c>
      <c r="D178" s="924">
        <f>'Partner commitments'!I35</f>
        <v>4000000</v>
      </c>
      <c r="E178" s="971">
        <f>(D178+D177+D176+D175)*(C178/$C$180)</f>
        <v>2188818.2999999998</v>
      </c>
      <c r="H178" s="970">
        <v>43207</v>
      </c>
      <c r="I178" s="970">
        <v>43215</v>
      </c>
      <c r="J178" s="698">
        <f t="shared" si="4"/>
        <v>9</v>
      </c>
      <c r="K178" s="924">
        <f>'Partner commitments'!K35</f>
        <v>3880000</v>
      </c>
      <c r="L178" s="971">
        <f>(K178+K177+K176+K175)*(J178/$J$180)</f>
        <v>2151300</v>
      </c>
    </row>
    <row r="179" spans="1:12" s="603" customFormat="1" ht="15">
      <c r="A179" s="970">
        <v>43216</v>
      </c>
      <c r="B179" s="970">
        <v>43220</v>
      </c>
      <c r="C179" s="698">
        <f t="shared" si="3"/>
        <v>5</v>
      </c>
      <c r="D179" s="924">
        <f>-'Schedule of Distributions'!J21</f>
        <v>-12047</v>
      </c>
      <c r="E179" s="971">
        <f>(D179+D178+D177+D176+D175)*(C179/$C$180)</f>
        <v>1214002.3333333333</v>
      </c>
      <c r="H179" s="970">
        <v>43216</v>
      </c>
      <c r="I179" s="970">
        <v>43220</v>
      </c>
      <c r="J179" s="698">
        <f t="shared" si="4"/>
        <v>5</v>
      </c>
      <c r="K179" s="924">
        <v>0</v>
      </c>
      <c r="L179" s="971">
        <f>(K179+K178+K177+K176+K175)*(J179/$J$180)</f>
        <v>1195166.6666666665</v>
      </c>
    </row>
    <row r="180" spans="1:12">
      <c r="A180" s="603"/>
      <c r="B180" s="603"/>
      <c r="C180" s="714">
        <f>SUM(C175:C179)</f>
        <v>30</v>
      </c>
      <c r="D180" s="925">
        <f>SUM(D175:D179)</f>
        <v>7284014</v>
      </c>
      <c r="E180" s="926">
        <f>SUM(E175:E179)</f>
        <v>4175125.6333333328</v>
      </c>
      <c r="F180" s="603"/>
      <c r="G180" s="603"/>
      <c r="H180" s="603"/>
      <c r="I180" s="603"/>
      <c r="J180" s="714">
        <f>SUM(J175:J179)</f>
        <v>30</v>
      </c>
      <c r="K180" s="925">
        <f>SUM(K175:K179)</f>
        <v>7171000</v>
      </c>
      <c r="L180" s="926">
        <f>SUM(L175:L179)</f>
        <v>4114366.6666666665</v>
      </c>
    </row>
    <row r="183" spans="1:12">
      <c r="A183" s="692">
        <v>43251</v>
      </c>
      <c r="B183" s="693"/>
      <c r="C183" s="693"/>
      <c r="D183" s="693"/>
      <c r="E183" s="693"/>
      <c r="F183" s="603"/>
      <c r="G183" s="603"/>
      <c r="H183" s="692">
        <v>43251</v>
      </c>
      <c r="I183" s="368"/>
      <c r="J183" s="368"/>
      <c r="K183" s="368"/>
      <c r="L183" s="368"/>
    </row>
    <row r="184" spans="1:12">
      <c r="A184" s="695" t="s">
        <v>362</v>
      </c>
      <c r="B184" s="695" t="s">
        <v>363</v>
      </c>
      <c r="C184" s="695" t="s">
        <v>364</v>
      </c>
      <c r="D184" s="695" t="s">
        <v>365</v>
      </c>
      <c r="E184" s="696" t="s">
        <v>343</v>
      </c>
      <c r="F184" s="603"/>
      <c r="G184" s="603"/>
      <c r="H184" s="330" t="s">
        <v>362</v>
      </c>
      <c r="I184" s="330" t="s">
        <v>363</v>
      </c>
      <c r="J184" s="330" t="s">
        <v>364</v>
      </c>
      <c r="K184" s="330" t="s">
        <v>365</v>
      </c>
      <c r="L184" s="331" t="s">
        <v>343</v>
      </c>
    </row>
    <row r="185" spans="1:12" ht="15">
      <c r="A185" s="970">
        <v>43221</v>
      </c>
      <c r="B185" s="970">
        <v>43251</v>
      </c>
      <c r="C185" s="698">
        <f>B185-A185+1</f>
        <v>31</v>
      </c>
      <c r="D185" s="924">
        <v>0</v>
      </c>
      <c r="E185" s="971">
        <v>0</v>
      </c>
      <c r="F185" s="603"/>
      <c r="G185" s="603"/>
      <c r="H185" s="970">
        <v>43221</v>
      </c>
      <c r="I185" s="970">
        <v>43251</v>
      </c>
      <c r="J185" s="698">
        <f>I185-H185+1</f>
        <v>31</v>
      </c>
      <c r="K185" s="924">
        <v>0</v>
      </c>
      <c r="L185" s="971">
        <f>K185*(J186/$J$170)</f>
        <v>0</v>
      </c>
    </row>
    <row r="186" spans="1:12">
      <c r="A186" s="603"/>
      <c r="B186" s="603"/>
      <c r="C186" s="714">
        <f>SUM(C185:C185)</f>
        <v>31</v>
      </c>
      <c r="D186" s="925">
        <f>SUM(D185:D185)</f>
        <v>0</v>
      </c>
      <c r="E186" s="926">
        <f>SUM(E185:E185)</f>
        <v>0</v>
      </c>
      <c r="F186" s="603"/>
      <c r="G186" s="603"/>
      <c r="H186" s="603"/>
      <c r="I186" s="603"/>
      <c r="J186" s="714">
        <f>SUM(J185:J185)</f>
        <v>31</v>
      </c>
      <c r="K186" s="925">
        <f>SUM(K185:K185)</f>
        <v>0</v>
      </c>
      <c r="L186" s="926">
        <f>SUM(L185:L185)</f>
        <v>0</v>
      </c>
    </row>
    <row r="189" spans="1:12">
      <c r="A189" s="692">
        <v>43281</v>
      </c>
      <c r="B189" s="693"/>
      <c r="C189" s="693"/>
      <c r="D189" s="693"/>
      <c r="E189" s="693"/>
      <c r="F189" s="603"/>
      <c r="G189" s="603"/>
      <c r="H189" s="692">
        <v>43281</v>
      </c>
      <c r="I189" s="368"/>
      <c r="J189" s="368"/>
      <c r="K189" s="368"/>
      <c r="L189" s="368"/>
    </row>
    <row r="190" spans="1:12">
      <c r="A190" s="695" t="s">
        <v>362</v>
      </c>
      <c r="B190" s="695" t="s">
        <v>363</v>
      </c>
      <c r="C190" s="695" t="s">
        <v>364</v>
      </c>
      <c r="D190" s="695" t="s">
        <v>365</v>
      </c>
      <c r="E190" s="696" t="s">
        <v>343</v>
      </c>
      <c r="F190" s="603"/>
      <c r="G190" s="603"/>
      <c r="H190" s="330" t="s">
        <v>362</v>
      </c>
      <c r="I190" s="330" t="s">
        <v>363</v>
      </c>
      <c r="J190" s="330" t="s">
        <v>364</v>
      </c>
      <c r="K190" s="330" t="s">
        <v>365</v>
      </c>
      <c r="L190" s="331" t="s">
        <v>343</v>
      </c>
    </row>
    <row r="191" spans="1:12" ht="15">
      <c r="A191" s="970">
        <v>43252</v>
      </c>
      <c r="B191" s="970">
        <v>43257</v>
      </c>
      <c r="C191" s="698">
        <f>B191-A191+1</f>
        <v>6</v>
      </c>
      <c r="D191" s="924">
        <v>0</v>
      </c>
      <c r="E191" s="971">
        <v>0</v>
      </c>
      <c r="F191" s="603"/>
      <c r="G191" s="603"/>
      <c r="H191" s="970">
        <v>43252</v>
      </c>
      <c r="I191" s="970">
        <v>43257</v>
      </c>
      <c r="J191" s="698">
        <f>I191-H191+1</f>
        <v>6</v>
      </c>
      <c r="K191" s="924">
        <v>0</v>
      </c>
      <c r="L191" s="971">
        <f>K191*(J195/$J$170)</f>
        <v>0</v>
      </c>
    </row>
    <row r="192" spans="1:12" ht="15">
      <c r="A192" s="970">
        <f>B191+1</f>
        <v>43258</v>
      </c>
      <c r="B192" s="970">
        <v>43268</v>
      </c>
      <c r="C192" s="698">
        <f t="shared" ref="C192:C194" si="5">B192-A192+1</f>
        <v>11</v>
      </c>
      <c r="D192" s="924">
        <f>-'Schedule of Distributions'!J30</f>
        <v>-274350</v>
      </c>
      <c r="E192" s="971">
        <f>(D192+D191)*(C192/$C$195)</f>
        <v>-100595</v>
      </c>
      <c r="F192" s="603"/>
      <c r="G192" s="603"/>
      <c r="H192" s="970">
        <v>43258</v>
      </c>
      <c r="I192" s="970">
        <v>43268</v>
      </c>
      <c r="J192" s="698">
        <f t="shared" ref="J192:J194" si="6">I192-H192+1</f>
        <v>11</v>
      </c>
      <c r="K192" s="924">
        <v>0</v>
      </c>
      <c r="L192" s="971">
        <f>(K192+K191)*(J192/$J$195)</f>
        <v>0</v>
      </c>
    </row>
    <row r="193" spans="1:12" ht="15">
      <c r="A193" s="970">
        <f>B192+1</f>
        <v>43269</v>
      </c>
      <c r="B193" s="970">
        <v>43279</v>
      </c>
      <c r="C193" s="698">
        <f t="shared" si="5"/>
        <v>11</v>
      </c>
      <c r="D193" s="924">
        <f>'Partner commitments'!I36</f>
        <v>1250000</v>
      </c>
      <c r="E193" s="971">
        <f>(D193+D192)*(C193/$C$195)</f>
        <v>357738.33333333331</v>
      </c>
      <c r="F193" s="603"/>
      <c r="G193" s="603"/>
      <c r="H193" s="970">
        <v>43269</v>
      </c>
      <c r="I193" s="970">
        <v>43279</v>
      </c>
      <c r="J193" s="698">
        <f t="shared" si="6"/>
        <v>11</v>
      </c>
      <c r="K193" s="924">
        <f>'Partner commitments'!K36</f>
        <v>1212500</v>
      </c>
      <c r="L193" s="971">
        <f>(K193+K192+K191)*(J193/$J$195)</f>
        <v>444583.33333333331</v>
      </c>
    </row>
    <row r="194" spans="1:12" ht="15">
      <c r="A194" s="970">
        <f>B193+1</f>
        <v>43280</v>
      </c>
      <c r="B194" s="970">
        <v>43281</v>
      </c>
      <c r="C194" s="698">
        <f t="shared" si="5"/>
        <v>2</v>
      </c>
      <c r="D194" s="924">
        <f>'Partner commitments'!I37</f>
        <v>7731959</v>
      </c>
      <c r="E194" s="971">
        <f>(D194+D193+D192)*(C194/$C$195)</f>
        <v>580507.2666666666</v>
      </c>
      <c r="F194" s="603"/>
      <c r="G194" s="603"/>
      <c r="H194" s="970">
        <v>43280</v>
      </c>
      <c r="I194" s="970">
        <v>43281</v>
      </c>
      <c r="J194" s="698">
        <f t="shared" si="6"/>
        <v>2</v>
      </c>
      <c r="K194" s="924">
        <f>'Partner commitments'!K37</f>
        <v>7500000</v>
      </c>
      <c r="L194" s="1027">
        <f>(K194+K193+K192+K191)*(J194/$J$195)</f>
        <v>580833.33333333337</v>
      </c>
    </row>
    <row r="195" spans="1:12">
      <c r="A195" s="603"/>
      <c r="B195" s="603"/>
      <c r="C195" s="714">
        <f>SUM(C191:C194)</f>
        <v>30</v>
      </c>
      <c r="D195" s="925">
        <f>SUM(D191:D194)</f>
        <v>8707609</v>
      </c>
      <c r="E195" s="926">
        <f>SUM(E191:E194)</f>
        <v>837650.59999999986</v>
      </c>
      <c r="F195" s="603"/>
      <c r="G195" s="603"/>
      <c r="H195" s="603"/>
      <c r="I195" s="603"/>
      <c r="J195" s="714">
        <f>SUM(J191:J194)</f>
        <v>30</v>
      </c>
      <c r="K195" s="925">
        <f>SUM(K191:K194)</f>
        <v>8712500</v>
      </c>
      <c r="L195" s="971">
        <f>SUM(L191:L194)</f>
        <v>1025416.6666666667</v>
      </c>
    </row>
    <row r="198" spans="1:12">
      <c r="A198" s="692">
        <v>43312</v>
      </c>
      <c r="B198" s="693"/>
      <c r="C198" s="693"/>
      <c r="D198" s="693"/>
      <c r="E198" s="693"/>
      <c r="H198" s="692">
        <v>43312</v>
      </c>
      <c r="I198" s="368"/>
      <c r="J198" s="368"/>
      <c r="K198" s="368"/>
      <c r="L198" s="368"/>
    </row>
    <row r="199" spans="1:12">
      <c r="A199" s="695" t="s">
        <v>362</v>
      </c>
      <c r="B199" s="695" t="s">
        <v>363</v>
      </c>
      <c r="C199" s="695" t="s">
        <v>364</v>
      </c>
      <c r="D199" s="695" t="s">
        <v>365</v>
      </c>
      <c r="E199" s="696" t="s">
        <v>343</v>
      </c>
      <c r="H199" s="330" t="s">
        <v>362</v>
      </c>
      <c r="I199" s="330" t="s">
        <v>363</v>
      </c>
      <c r="J199" s="330" t="s">
        <v>364</v>
      </c>
      <c r="K199" s="330" t="s">
        <v>365</v>
      </c>
      <c r="L199" s="331" t="s">
        <v>343</v>
      </c>
    </row>
    <row r="200" spans="1:12" ht="15">
      <c r="A200" s="970">
        <v>43282</v>
      </c>
      <c r="B200" s="970">
        <v>43286</v>
      </c>
      <c r="C200" s="698">
        <f>B200-A200+1</f>
        <v>5</v>
      </c>
      <c r="D200" s="924">
        <v>0</v>
      </c>
      <c r="E200" s="971">
        <v>0</v>
      </c>
      <c r="H200" s="970">
        <v>43282</v>
      </c>
      <c r="I200" s="970">
        <v>43286</v>
      </c>
      <c r="J200" s="698">
        <f>I200-H200+1</f>
        <v>5</v>
      </c>
      <c r="K200" s="924">
        <v>0</v>
      </c>
      <c r="L200" s="971">
        <f>K200*(J203/$J$170)</f>
        <v>0</v>
      </c>
    </row>
    <row r="201" spans="1:12" ht="15">
      <c r="A201" s="970">
        <f>B200+1</f>
        <v>43287</v>
      </c>
      <c r="B201" s="970">
        <v>43300</v>
      </c>
      <c r="C201" s="698">
        <f t="shared" ref="C201:C202" si="7">B201-A201+1</f>
        <v>14</v>
      </c>
      <c r="D201" s="924">
        <f>'Partner commitments'!I38</f>
        <v>244000</v>
      </c>
      <c r="E201" s="971">
        <f>(D201+D200)*(C201/$C$203)</f>
        <v>110193.54838709677</v>
      </c>
      <c r="H201" s="970">
        <v>43287</v>
      </c>
      <c r="I201" s="970">
        <v>43300</v>
      </c>
      <c r="J201" s="698">
        <f t="shared" ref="J201:J202" si="8">I201-H201+1</f>
        <v>14</v>
      </c>
      <c r="K201" s="924">
        <f>'Partner commitments'!K38</f>
        <v>236680</v>
      </c>
      <c r="L201" s="971">
        <f>(K201+K200)*(J201/$J$203)</f>
        <v>106887.74193548386</v>
      </c>
    </row>
    <row r="202" spans="1:12" ht="15">
      <c r="A202" s="970">
        <f>B201+1</f>
        <v>43301</v>
      </c>
      <c r="B202" s="970">
        <v>43312</v>
      </c>
      <c r="C202" s="698">
        <f t="shared" si="7"/>
        <v>12</v>
      </c>
      <c r="D202" s="924">
        <f>-'Schedule of Distributions'!J22</f>
        <v>-13216</v>
      </c>
      <c r="E202" s="971">
        <f>(D202+D201)*(C202/$C$203)</f>
        <v>89335.741935483864</v>
      </c>
      <c r="H202" s="970">
        <v>43301</v>
      </c>
      <c r="I202" s="970">
        <v>43312</v>
      </c>
      <c r="J202" s="698">
        <f t="shared" si="8"/>
        <v>12</v>
      </c>
      <c r="K202" s="924">
        <v>0</v>
      </c>
      <c r="L202" s="1027">
        <f>(K202+K201+K200)*(J202/$J$203)</f>
        <v>91618.06451612903</v>
      </c>
    </row>
    <row r="203" spans="1:12">
      <c r="A203" s="603"/>
      <c r="B203" s="603"/>
      <c r="C203" s="714">
        <f>SUM(C200:C202)</f>
        <v>31</v>
      </c>
      <c r="D203" s="925">
        <f>SUM(D200:D202)</f>
        <v>230784</v>
      </c>
      <c r="E203" s="926">
        <f>SUM(E200:E202)</f>
        <v>199529.29032258064</v>
      </c>
      <c r="H203" s="603"/>
      <c r="I203" s="603"/>
      <c r="J203" s="714">
        <f>SUM(J200:J202)</f>
        <v>31</v>
      </c>
      <c r="K203" s="925">
        <f>SUM(K200:K202)</f>
        <v>236680</v>
      </c>
      <c r="L203" s="971">
        <f>SUM(L200:L202)</f>
        <v>198505.80645161291</v>
      </c>
    </row>
    <row r="205" spans="1:12">
      <c r="A205" s="692">
        <v>43343</v>
      </c>
      <c r="B205" s="693"/>
      <c r="C205" s="693"/>
      <c r="D205" s="693"/>
      <c r="E205" s="693"/>
      <c r="F205" s="603"/>
      <c r="G205" s="603"/>
      <c r="H205" s="692">
        <f>A205</f>
        <v>43343</v>
      </c>
      <c r="I205" s="368"/>
      <c r="J205" s="368"/>
      <c r="K205" s="368"/>
      <c r="L205" s="368"/>
    </row>
    <row r="206" spans="1:12">
      <c r="A206" s="695" t="s">
        <v>362</v>
      </c>
      <c r="B206" s="695" t="s">
        <v>363</v>
      </c>
      <c r="C206" s="695" t="s">
        <v>364</v>
      </c>
      <c r="D206" s="695" t="s">
        <v>365</v>
      </c>
      <c r="E206" s="696" t="s">
        <v>343</v>
      </c>
      <c r="F206" s="603"/>
      <c r="G206" s="603"/>
      <c r="H206" s="330" t="s">
        <v>362</v>
      </c>
      <c r="I206" s="330" t="s">
        <v>363</v>
      </c>
      <c r="J206" s="330" t="s">
        <v>364</v>
      </c>
      <c r="K206" s="330" t="s">
        <v>365</v>
      </c>
      <c r="L206" s="331" t="s">
        <v>343</v>
      </c>
    </row>
    <row r="209" spans="1:12">
      <c r="A209" s="692">
        <v>43373</v>
      </c>
      <c r="B209" s="693"/>
      <c r="C209" s="693"/>
      <c r="D209" s="693"/>
      <c r="E209" s="693"/>
      <c r="F209" s="603"/>
      <c r="G209" s="603"/>
      <c r="H209" s="692">
        <v>43373</v>
      </c>
      <c r="I209" s="368"/>
      <c r="J209" s="368"/>
      <c r="K209" s="368"/>
      <c r="L209" s="368"/>
    </row>
    <row r="210" spans="1:12">
      <c r="A210" s="695" t="s">
        <v>362</v>
      </c>
      <c r="B210" s="695" t="s">
        <v>363</v>
      </c>
      <c r="C210" s="695" t="s">
        <v>364</v>
      </c>
      <c r="D210" s="695" t="s">
        <v>365</v>
      </c>
      <c r="E210" s="696" t="s">
        <v>343</v>
      </c>
      <c r="F210" s="603"/>
      <c r="G210" s="603"/>
      <c r="H210" s="330" t="s">
        <v>362</v>
      </c>
      <c r="I210" s="330" t="s">
        <v>363</v>
      </c>
      <c r="J210" s="330" t="s">
        <v>364</v>
      </c>
      <c r="K210" s="330" t="s">
        <v>365</v>
      </c>
      <c r="L210" s="331" t="s">
        <v>343</v>
      </c>
    </row>
    <row r="211" spans="1:12" ht="15">
      <c r="A211" s="1034">
        <v>43344</v>
      </c>
      <c r="B211" s="1034">
        <v>43352</v>
      </c>
      <c r="C211" s="698">
        <f>B211-A211+1</f>
        <v>9</v>
      </c>
      <c r="D211" s="924">
        <v>0</v>
      </c>
      <c r="E211" s="971">
        <v>0</v>
      </c>
      <c r="F211" s="603"/>
      <c r="G211" s="603"/>
      <c r="H211" s="1034">
        <v>43344</v>
      </c>
      <c r="I211" s="1034">
        <v>43352</v>
      </c>
      <c r="J211" s="698">
        <f>I211-H211+1</f>
        <v>9</v>
      </c>
      <c r="K211" s="924">
        <v>0</v>
      </c>
      <c r="L211" s="971">
        <f>K211*(J215/$J$170)</f>
        <v>0</v>
      </c>
    </row>
    <row r="212" spans="1:12" ht="15">
      <c r="A212" s="1034">
        <f>B211+1</f>
        <v>43353</v>
      </c>
      <c r="B212" s="1034">
        <v>43361</v>
      </c>
      <c r="C212" s="698">
        <f t="shared" ref="C212:C213" si="9">B212-A212+1</f>
        <v>9</v>
      </c>
      <c r="D212" s="924">
        <f>-'Schedule of Distributions'!J31</f>
        <v>-167158</v>
      </c>
      <c r="E212" s="971">
        <f>(D212+D211)*(C212/$C$215)</f>
        <v>-50147.4</v>
      </c>
      <c r="F212" s="603"/>
      <c r="G212" s="603"/>
      <c r="H212" s="1034">
        <v>43353</v>
      </c>
      <c r="I212" s="1034">
        <v>43361</v>
      </c>
      <c r="J212" s="698">
        <f t="shared" ref="J212:J213" si="10">I212-H212+1</f>
        <v>9</v>
      </c>
      <c r="K212" s="924">
        <v>0</v>
      </c>
      <c r="L212" s="971">
        <f>(K212+K211)*(J212/$J$215)</f>
        <v>0</v>
      </c>
    </row>
    <row r="213" spans="1:12" ht="15">
      <c r="A213" s="1034">
        <f>B212+1</f>
        <v>43362</v>
      </c>
      <c r="B213" s="1034">
        <v>43367</v>
      </c>
      <c r="C213" s="698">
        <f t="shared" si="9"/>
        <v>6</v>
      </c>
      <c r="D213" s="924">
        <f>'Partner commitments'!I59</f>
        <v>-330000</v>
      </c>
      <c r="E213" s="971">
        <f>(D213+D212)*(C213/$C$215)</f>
        <v>-99431.6</v>
      </c>
      <c r="F213" s="603"/>
      <c r="G213" s="603"/>
      <c r="H213" s="1034">
        <v>43362</v>
      </c>
      <c r="I213" s="1034">
        <v>43367</v>
      </c>
      <c r="J213" s="698">
        <f t="shared" si="10"/>
        <v>6</v>
      </c>
      <c r="K213" s="924">
        <f>'Partner commitments'!K59</f>
        <v>-320100</v>
      </c>
      <c r="L213" s="971">
        <f>(K213+K212+K211)*(J213/$J$215)</f>
        <v>-64020</v>
      </c>
    </row>
    <row r="214" spans="1:12" s="603" customFormat="1" ht="15">
      <c r="A214" s="1034">
        <v>43368</v>
      </c>
      <c r="B214" s="1034">
        <v>43373</v>
      </c>
      <c r="C214" s="698">
        <f t="shared" ref="C214" si="11">B214-A214+1</f>
        <v>6</v>
      </c>
      <c r="D214" s="924">
        <f>'Partner commitments'!I39</f>
        <v>13360000</v>
      </c>
      <c r="E214" s="971">
        <f>(D214+D213+D212)*(C214/$C$215)</f>
        <v>2572568.4000000004</v>
      </c>
      <c r="H214" s="1034">
        <v>43368</v>
      </c>
      <c r="I214" s="1034">
        <v>43373</v>
      </c>
      <c r="J214" s="698">
        <f t="shared" ref="J214" si="12">I214-H214+1</f>
        <v>6</v>
      </c>
      <c r="K214" s="924">
        <f>'Partner commitments'!K39</f>
        <v>12959200</v>
      </c>
      <c r="L214" s="1027">
        <f>(K214+K213+K212+K211)*(J214/$J$215)</f>
        <v>2527820</v>
      </c>
    </row>
    <row r="215" spans="1:12" ht="15">
      <c r="A215" s="603"/>
      <c r="B215" s="603"/>
      <c r="C215" s="714">
        <f>SUM(C211:C214)</f>
        <v>30</v>
      </c>
      <c r="D215" s="925">
        <f>SUM(D211:D214)</f>
        <v>12862842</v>
      </c>
      <c r="E215" s="926">
        <f>SUM(E211:E214)</f>
        <v>2422989.4000000004</v>
      </c>
      <c r="F215" s="603"/>
      <c r="G215" s="603"/>
      <c r="H215" s="1034"/>
      <c r="I215" s="1034"/>
      <c r="J215" s="714">
        <f>SUM(J211:J214)</f>
        <v>30</v>
      </c>
      <c r="K215" s="925">
        <f>SUM(K211:K214)</f>
        <v>12639100</v>
      </c>
      <c r="L215" s="926">
        <f>SUM(L211:L214)</f>
        <v>2463800</v>
      </c>
    </row>
    <row r="217" spans="1:12">
      <c r="A217" s="692">
        <v>43404</v>
      </c>
      <c r="B217" s="693"/>
      <c r="C217" s="693"/>
      <c r="D217" s="693"/>
      <c r="E217" s="693"/>
      <c r="F217" s="603"/>
      <c r="G217" s="603"/>
      <c r="H217" s="692">
        <f>A217</f>
        <v>43404</v>
      </c>
      <c r="I217" s="368"/>
      <c r="J217" s="368"/>
      <c r="K217" s="368"/>
      <c r="L217" s="368"/>
    </row>
    <row r="218" spans="1:12">
      <c r="A218" s="695" t="s">
        <v>362</v>
      </c>
      <c r="B218" s="695" t="s">
        <v>363</v>
      </c>
      <c r="C218" s="695" t="s">
        <v>364</v>
      </c>
      <c r="D218" s="695" t="s">
        <v>365</v>
      </c>
      <c r="E218" s="696" t="s">
        <v>343</v>
      </c>
      <c r="F218" s="603"/>
      <c r="G218" s="603"/>
      <c r="H218" s="330" t="s">
        <v>362</v>
      </c>
      <c r="I218" s="330" t="s">
        <v>363</v>
      </c>
      <c r="J218" s="330" t="s">
        <v>364</v>
      </c>
      <c r="K218" s="330" t="s">
        <v>365</v>
      </c>
      <c r="L218" s="331" t="s">
        <v>343</v>
      </c>
    </row>
    <row r="219" spans="1:12" ht="15">
      <c r="A219" s="1034">
        <v>43374</v>
      </c>
      <c r="B219" s="1034">
        <v>43381</v>
      </c>
      <c r="C219" s="698">
        <f>B219-A219+1</f>
        <v>8</v>
      </c>
      <c r="D219" s="924">
        <v>0</v>
      </c>
      <c r="E219" s="971">
        <v>0</v>
      </c>
      <c r="F219" s="603"/>
      <c r="G219" s="603"/>
      <c r="H219" s="1034">
        <f>A219</f>
        <v>43374</v>
      </c>
      <c r="I219" s="1034">
        <f>B219</f>
        <v>43381</v>
      </c>
      <c r="J219" s="698">
        <f>I219-H219+1</f>
        <v>8</v>
      </c>
      <c r="K219" s="924">
        <v>0</v>
      </c>
      <c r="L219" s="971">
        <f>K219*(J221/$J$170)</f>
        <v>0</v>
      </c>
    </row>
    <row r="220" spans="1:12" ht="15">
      <c r="A220" s="1034">
        <f>B219+1</f>
        <v>43382</v>
      </c>
      <c r="B220" s="1034">
        <v>43404</v>
      </c>
      <c r="C220" s="698">
        <f t="shared" ref="C220" si="13">B220-A220+1</f>
        <v>23</v>
      </c>
      <c r="D220" s="924">
        <f>'Partner commitments'!I60</f>
        <v>-663000</v>
      </c>
      <c r="E220" s="971">
        <f>(D220+D219)*(C220/$C$221)</f>
        <v>-491903.22580645164</v>
      </c>
      <c r="F220" s="603"/>
      <c r="G220" s="603"/>
      <c r="H220" s="1034">
        <f>A220</f>
        <v>43382</v>
      </c>
      <c r="I220" s="1034">
        <f>B220</f>
        <v>43404</v>
      </c>
      <c r="J220" s="698">
        <f t="shared" ref="J220" si="14">I220-H220+1</f>
        <v>23</v>
      </c>
      <c r="K220" s="924">
        <f>'Partner commitments'!K60</f>
        <v>-643110</v>
      </c>
      <c r="L220" s="971">
        <f>(K220+K219)*(J220/$J$221)</f>
        <v>-477146.12903225806</v>
      </c>
    </row>
    <row r="221" spans="1:12" ht="15">
      <c r="A221" s="603"/>
      <c r="B221" s="603"/>
      <c r="C221" s="714">
        <f>SUM(C219:C220)</f>
        <v>31</v>
      </c>
      <c r="D221" s="925">
        <f>SUM(D219:D220)</f>
        <v>-663000</v>
      </c>
      <c r="E221" s="926">
        <f>SUM(E219:E220)</f>
        <v>-491903.22580645164</v>
      </c>
      <c r="F221" s="603"/>
      <c r="G221" s="603"/>
      <c r="H221" s="1034"/>
      <c r="I221" s="1034"/>
      <c r="J221" s="714">
        <f>SUM(J219:J220)</f>
        <v>31</v>
      </c>
      <c r="K221" s="925">
        <f>SUM(K219:K220)</f>
        <v>-643110</v>
      </c>
      <c r="L221" s="926">
        <f>SUM(L219:L220)</f>
        <v>-477146.12903225806</v>
      </c>
    </row>
    <row r="224" spans="1:12">
      <c r="A224" s="692">
        <v>43434</v>
      </c>
      <c r="B224" s="693"/>
      <c r="C224" s="693"/>
      <c r="D224" s="693"/>
      <c r="E224" s="693"/>
      <c r="H224" s="692">
        <f>A224</f>
        <v>43434</v>
      </c>
      <c r="I224" s="368"/>
      <c r="J224" s="368"/>
      <c r="K224" s="368"/>
      <c r="L224" s="368"/>
    </row>
    <row r="225" spans="1:12">
      <c r="A225" s="695" t="s">
        <v>362</v>
      </c>
      <c r="B225" s="695" t="s">
        <v>363</v>
      </c>
      <c r="C225" s="695" t="s">
        <v>364</v>
      </c>
      <c r="D225" s="695" t="s">
        <v>365</v>
      </c>
      <c r="E225" s="696" t="s">
        <v>343</v>
      </c>
      <c r="H225" s="330" t="s">
        <v>362</v>
      </c>
      <c r="I225" s="330" t="s">
        <v>363</v>
      </c>
      <c r="J225" s="330" t="s">
        <v>364</v>
      </c>
      <c r="K225" s="330" t="s">
        <v>365</v>
      </c>
      <c r="L225" s="331" t="s">
        <v>343</v>
      </c>
    </row>
    <row r="226" spans="1:12" ht="15">
      <c r="A226" s="1034">
        <v>43405</v>
      </c>
      <c r="B226" s="1034">
        <v>43408</v>
      </c>
      <c r="C226" s="698">
        <f>B226-A226+1</f>
        <v>4</v>
      </c>
      <c r="D226" s="924">
        <v>0</v>
      </c>
      <c r="E226" s="971">
        <v>0</v>
      </c>
      <c r="H226" s="1034">
        <v>43405</v>
      </c>
      <c r="I226" s="1034">
        <v>43408</v>
      </c>
      <c r="J226" s="698">
        <f>I226-H226+1</f>
        <v>4</v>
      </c>
      <c r="K226" s="924">
        <v>0</v>
      </c>
      <c r="L226" s="971">
        <f>K226*(J230/$J$170)</f>
        <v>0</v>
      </c>
    </row>
    <row r="227" spans="1:12" s="603" customFormat="1" ht="15">
      <c r="A227" s="1034">
        <v>43409</v>
      </c>
      <c r="B227" s="1034">
        <v>43409</v>
      </c>
      <c r="C227" s="698">
        <f t="shared" ref="C227:C229" si="15">B227-A227+1</f>
        <v>1</v>
      </c>
      <c r="D227" s="924">
        <f>'Partner commitments'!I40</f>
        <v>167000</v>
      </c>
      <c r="E227" s="971">
        <f>(D227+D226)*(C227/$C$230)</f>
        <v>5566.666666666667</v>
      </c>
      <c r="H227" s="1034">
        <v>43409</v>
      </c>
      <c r="I227" s="1034">
        <v>43409</v>
      </c>
      <c r="J227" s="698">
        <f t="shared" ref="J227:J229" si="16">I227-H227+1</f>
        <v>1</v>
      </c>
      <c r="K227" s="924">
        <f>'Partner commitments'!K40</f>
        <v>161990</v>
      </c>
      <c r="L227" s="971">
        <f>(K227+K226)*(J227/$J$230)</f>
        <v>5399.666666666667</v>
      </c>
    </row>
    <row r="228" spans="1:12" ht="15">
      <c r="A228" s="1034">
        <v>43410</v>
      </c>
      <c r="B228" s="1034">
        <v>43416</v>
      </c>
      <c r="C228" s="698">
        <f t="shared" si="15"/>
        <v>7</v>
      </c>
      <c r="D228" s="924">
        <f>-'Schedule of Distributions'!J23</f>
        <v>-13579</v>
      </c>
      <c r="E228" s="971">
        <f>(D228+D227)*(C228/$C$230)</f>
        <v>35798.233333333337</v>
      </c>
      <c r="H228" s="1034">
        <v>43410</v>
      </c>
      <c r="I228" s="1034">
        <v>43416</v>
      </c>
      <c r="J228" s="698">
        <f t="shared" si="16"/>
        <v>7</v>
      </c>
      <c r="K228" s="924">
        <f>'Partner commitments'!K67</f>
        <v>0</v>
      </c>
      <c r="L228" s="971">
        <f>(K228+K227+K226)*(J228/$J$230)</f>
        <v>37797.666666666664</v>
      </c>
    </row>
    <row r="229" spans="1:12" s="603" customFormat="1" ht="15">
      <c r="A229" s="1034">
        <v>43417</v>
      </c>
      <c r="B229" s="1034">
        <v>43434</v>
      </c>
      <c r="C229" s="698">
        <f t="shared" si="15"/>
        <v>18</v>
      </c>
      <c r="D229" s="924">
        <f>'Partner commitments'!I41</f>
        <v>15464051</v>
      </c>
      <c r="E229" s="971">
        <f>(D227+D226+D229+D228)*(C229/$C$230)</f>
        <v>9370483.1999999993</v>
      </c>
      <c r="H229" s="1034">
        <v>43417</v>
      </c>
      <c r="I229" s="1034">
        <v>43434</v>
      </c>
      <c r="J229" s="698">
        <f t="shared" si="16"/>
        <v>18</v>
      </c>
      <c r="K229" s="924">
        <f>'Partner commitments'!K41</f>
        <v>15000130</v>
      </c>
      <c r="L229" s="971">
        <f>(K229+K228+K227+K226)*(J229/$J$230)</f>
        <v>9097272</v>
      </c>
    </row>
    <row r="230" spans="1:12" ht="15">
      <c r="A230" s="603"/>
      <c r="B230" s="603"/>
      <c r="C230" s="714">
        <f>SUM(C226:C229)</f>
        <v>30</v>
      </c>
      <c r="D230" s="925">
        <f>SUM(D226:D229)</f>
        <v>15617472</v>
      </c>
      <c r="E230" s="926">
        <f>SUM(E226:E229)</f>
        <v>9411848.0999999996</v>
      </c>
      <c r="H230" s="1034"/>
      <c r="I230" s="1034"/>
      <c r="J230" s="714">
        <f>SUM(J226:J229)</f>
        <v>30</v>
      </c>
      <c r="K230" s="925">
        <f>SUM(K226:K229)</f>
        <v>15162120</v>
      </c>
      <c r="L230" s="926">
        <f>SUM(L226:L229)</f>
        <v>9140469.333333334</v>
      </c>
    </row>
    <row r="233" spans="1:12">
      <c r="A233" s="692">
        <v>43465</v>
      </c>
      <c r="B233" s="693"/>
      <c r="C233" s="693"/>
      <c r="D233" s="693"/>
      <c r="E233" s="693"/>
      <c r="F233" s="603"/>
      <c r="G233" s="603"/>
      <c r="H233" s="692">
        <f>A233</f>
        <v>43465</v>
      </c>
      <c r="I233" s="368"/>
      <c r="J233" s="368"/>
      <c r="K233" s="368"/>
      <c r="L233" s="368"/>
    </row>
    <row r="234" spans="1:12">
      <c r="A234" s="695" t="s">
        <v>362</v>
      </c>
      <c r="B234" s="695" t="s">
        <v>363</v>
      </c>
      <c r="C234" s="695" t="s">
        <v>364</v>
      </c>
      <c r="D234" s="695" t="s">
        <v>365</v>
      </c>
      <c r="E234" s="696" t="s">
        <v>343</v>
      </c>
      <c r="F234" s="603"/>
      <c r="G234" s="603"/>
      <c r="H234" s="330" t="s">
        <v>362</v>
      </c>
      <c r="I234" s="330" t="s">
        <v>363</v>
      </c>
      <c r="J234" s="330" t="s">
        <v>364</v>
      </c>
      <c r="K234" s="330" t="s">
        <v>365</v>
      </c>
      <c r="L234" s="331" t="s">
        <v>343</v>
      </c>
    </row>
    <row r="235" spans="1:12" ht="15">
      <c r="A235" s="1034">
        <v>43435</v>
      </c>
      <c r="B235" s="1034">
        <v>43465</v>
      </c>
      <c r="C235" s="698">
        <f>B235-A235+1</f>
        <v>31</v>
      </c>
      <c r="D235" s="924">
        <v>0</v>
      </c>
      <c r="E235" s="971">
        <v>0</v>
      </c>
      <c r="F235" s="603"/>
      <c r="G235" s="603"/>
      <c r="H235" s="1034">
        <f>A235</f>
        <v>43435</v>
      </c>
      <c r="I235" s="1034">
        <f>B235</f>
        <v>43465</v>
      </c>
      <c r="J235" s="698">
        <f>I235-H235+1</f>
        <v>31</v>
      </c>
      <c r="K235" s="924">
        <v>0</v>
      </c>
      <c r="L235" s="971">
        <f>K235*(J236/$J$170)</f>
        <v>0</v>
      </c>
    </row>
    <row r="236" spans="1:12" ht="15">
      <c r="A236" s="603"/>
      <c r="B236" s="603"/>
      <c r="C236" s="714">
        <f>SUM(C235:C235)</f>
        <v>31</v>
      </c>
      <c r="D236" s="925">
        <f>SUM(D235:D235)</f>
        <v>0</v>
      </c>
      <c r="E236" s="926">
        <f>SUM(E235:E235)</f>
        <v>0</v>
      </c>
      <c r="F236" s="603"/>
      <c r="G236" s="603"/>
      <c r="H236" s="1034"/>
      <c r="I236" s="1034"/>
      <c r="J236" s="714">
        <f>SUM(J235:J235)</f>
        <v>31</v>
      </c>
      <c r="K236" s="925">
        <f>SUM(K235:K235)</f>
        <v>0</v>
      </c>
      <c r="L236" s="926">
        <f>SUM(L235:L235)</f>
        <v>0</v>
      </c>
    </row>
    <row r="238" spans="1:12">
      <c r="A238" s="692">
        <v>43496</v>
      </c>
      <c r="B238" s="693"/>
      <c r="C238" s="693"/>
      <c r="D238" s="693"/>
      <c r="E238" s="693"/>
      <c r="F238" s="603"/>
      <c r="G238" s="603"/>
      <c r="H238" s="692">
        <f>A238</f>
        <v>43496</v>
      </c>
      <c r="I238" s="368"/>
      <c r="J238" s="368"/>
      <c r="K238" s="368"/>
      <c r="L238" s="368"/>
    </row>
    <row r="239" spans="1:12">
      <c r="A239" s="695" t="s">
        <v>362</v>
      </c>
      <c r="B239" s="695" t="s">
        <v>363</v>
      </c>
      <c r="C239" s="695" t="s">
        <v>364</v>
      </c>
      <c r="D239" s="695" t="s">
        <v>365</v>
      </c>
      <c r="E239" s="696" t="s">
        <v>343</v>
      </c>
      <c r="F239" s="603"/>
      <c r="G239" s="603"/>
      <c r="H239" s="330" t="s">
        <v>362</v>
      </c>
      <c r="I239" s="330" t="s">
        <v>363</v>
      </c>
      <c r="J239" s="330" t="s">
        <v>364</v>
      </c>
      <c r="K239" s="330" t="s">
        <v>365</v>
      </c>
      <c r="L239" s="331" t="s">
        <v>343</v>
      </c>
    </row>
    <row r="240" spans="1:12" ht="15">
      <c r="A240" s="1034">
        <v>43466</v>
      </c>
      <c r="B240" s="1034">
        <v>43486</v>
      </c>
      <c r="C240" s="698">
        <f>B240-A240+1</f>
        <v>21</v>
      </c>
      <c r="D240" s="924">
        <v>0</v>
      </c>
      <c r="E240" s="971">
        <v>0</v>
      </c>
      <c r="F240" s="603"/>
      <c r="G240" s="603"/>
      <c r="H240" s="1034">
        <f>A240</f>
        <v>43466</v>
      </c>
      <c r="I240" s="1034">
        <f>B240</f>
        <v>43486</v>
      </c>
      <c r="J240" s="698">
        <f>I240-H240+1</f>
        <v>21</v>
      </c>
      <c r="K240" s="924">
        <v>0</v>
      </c>
      <c r="L240" s="971">
        <f>K240*(J242/$J$170)</f>
        <v>0</v>
      </c>
    </row>
    <row r="241" spans="1:12" s="603" customFormat="1" ht="15">
      <c r="A241" s="1034">
        <f>B240+1</f>
        <v>43487</v>
      </c>
      <c r="B241" s="1034">
        <v>43496</v>
      </c>
      <c r="C241" s="698">
        <f>B241-A241+1</f>
        <v>10</v>
      </c>
      <c r="D241" s="924">
        <f>-'Schedule of Distributions'!J24</f>
        <v>-13310</v>
      </c>
      <c r="E241" s="971">
        <f>(+D241+D240)*(C241/$C$242)</f>
        <v>-4293.5483870967737</v>
      </c>
      <c r="H241" s="1034">
        <f>I240+1</f>
        <v>43487</v>
      </c>
      <c r="I241" s="1034">
        <v>43496</v>
      </c>
      <c r="J241" s="698">
        <f>I241-H241+1</f>
        <v>10</v>
      </c>
      <c r="K241" s="924">
        <v>0</v>
      </c>
      <c r="L241" s="971">
        <v>0</v>
      </c>
    </row>
    <row r="242" spans="1:12" ht="15">
      <c r="A242" s="603"/>
      <c r="B242" s="603"/>
      <c r="C242" s="714">
        <f>SUM(C240:C241)</f>
        <v>31</v>
      </c>
      <c r="D242" s="925">
        <f>SUM(D240:D241)</f>
        <v>-13310</v>
      </c>
      <c r="E242" s="926">
        <f>SUM(E240:E241)</f>
        <v>-4293.5483870967737</v>
      </c>
      <c r="F242" s="603"/>
      <c r="G242" s="603"/>
      <c r="H242" s="1034"/>
      <c r="I242" s="1034"/>
      <c r="J242" s="714">
        <f>SUM(J240:J241)</f>
        <v>31</v>
      </c>
      <c r="K242" s="925">
        <f>SUM(K240:K240)</f>
        <v>0</v>
      </c>
      <c r="L242" s="926">
        <f>SUM(L240:L240)</f>
        <v>0</v>
      </c>
    </row>
    <row r="244" spans="1:12">
      <c r="A244" s="692">
        <v>43524</v>
      </c>
      <c r="B244" s="693"/>
      <c r="C244" s="693"/>
      <c r="D244" s="693"/>
      <c r="E244" s="693"/>
      <c r="H244" s="692">
        <v>43524</v>
      </c>
      <c r="I244" s="693"/>
      <c r="J244" s="693"/>
      <c r="K244" s="693"/>
      <c r="L244" s="693"/>
    </row>
    <row r="245" spans="1:12">
      <c r="A245" s="695" t="s">
        <v>362</v>
      </c>
      <c r="B245" s="695" t="s">
        <v>363</v>
      </c>
      <c r="C245" s="695" t="s">
        <v>364</v>
      </c>
      <c r="D245" s="695" t="s">
        <v>365</v>
      </c>
      <c r="E245" s="696" t="s">
        <v>343</v>
      </c>
      <c r="H245" s="695" t="s">
        <v>362</v>
      </c>
      <c r="I245" s="695" t="s">
        <v>363</v>
      </c>
      <c r="J245" s="695" t="s">
        <v>364</v>
      </c>
      <c r="K245" s="695" t="s">
        <v>365</v>
      </c>
      <c r="L245" s="696" t="s">
        <v>343</v>
      </c>
    </row>
    <row r="246" spans="1:12" ht="15">
      <c r="A246" s="1034">
        <v>43497</v>
      </c>
      <c r="B246" s="1034">
        <v>43524</v>
      </c>
      <c r="C246" s="698">
        <f>B246-A246+1</f>
        <v>28</v>
      </c>
      <c r="D246" s="924">
        <v>0</v>
      </c>
      <c r="E246" s="971">
        <v>0</v>
      </c>
      <c r="F246" s="603"/>
      <c r="G246" s="603"/>
      <c r="H246" s="1034">
        <f>A246</f>
        <v>43497</v>
      </c>
      <c r="I246" s="1034">
        <f>B246</f>
        <v>43524</v>
      </c>
      <c r="J246" s="698">
        <f>I246-H246+1</f>
        <v>28</v>
      </c>
      <c r="K246" s="924">
        <v>0</v>
      </c>
      <c r="L246" s="971">
        <f>K246*(J248/$J$170)</f>
        <v>0</v>
      </c>
    </row>
    <row r="247" spans="1:12" ht="15">
      <c r="C247" s="714">
        <f>SUM(C245:C246)</f>
        <v>28</v>
      </c>
      <c r="D247" s="925">
        <f>SUM(D245:D246)</f>
        <v>0</v>
      </c>
      <c r="E247" s="926">
        <f>SUM(E245:E246)</f>
        <v>0</v>
      </c>
      <c r="F247" s="603"/>
      <c r="G247" s="603"/>
      <c r="H247" s="1034"/>
      <c r="I247" s="1034"/>
      <c r="J247" s="714">
        <f>SUM(J245:J246)</f>
        <v>28</v>
      </c>
      <c r="K247" s="925">
        <f>SUM(K245:K245)</f>
        <v>0</v>
      </c>
      <c r="L247" s="926">
        <f>SUM(L245:L245)</f>
        <v>0</v>
      </c>
    </row>
    <row r="249" spans="1:12">
      <c r="A249" s="692">
        <v>43555</v>
      </c>
      <c r="B249" s="693"/>
      <c r="C249" s="693"/>
      <c r="D249" s="693"/>
      <c r="E249" s="693"/>
      <c r="H249" s="692">
        <v>43524</v>
      </c>
      <c r="I249" s="693"/>
      <c r="J249" s="693"/>
      <c r="K249" s="693"/>
      <c r="L249" s="693"/>
    </row>
    <row r="250" spans="1:12">
      <c r="A250" s="695" t="s">
        <v>362</v>
      </c>
      <c r="B250" s="695" t="s">
        <v>363</v>
      </c>
      <c r="C250" s="695" t="s">
        <v>364</v>
      </c>
      <c r="D250" s="695" t="s">
        <v>365</v>
      </c>
      <c r="E250" s="696" t="s">
        <v>343</v>
      </c>
      <c r="H250" s="695" t="s">
        <v>362</v>
      </c>
      <c r="I250" s="695" t="s">
        <v>363</v>
      </c>
      <c r="J250" s="695" t="s">
        <v>364</v>
      </c>
      <c r="K250" s="695" t="s">
        <v>365</v>
      </c>
      <c r="L250" s="696" t="s">
        <v>343</v>
      </c>
    </row>
    <row r="251" spans="1:12" ht="15">
      <c r="A251" s="1034">
        <v>43525</v>
      </c>
      <c r="B251" s="1034">
        <v>43555</v>
      </c>
      <c r="C251" s="698">
        <f>B251-A251+1</f>
        <v>31</v>
      </c>
      <c r="D251" s="924">
        <f>'Partner commitments'!I73</f>
        <v>-3500000</v>
      </c>
      <c r="E251" s="971">
        <f>(+D251)*(C251/$C$252)</f>
        <v>-3500000</v>
      </c>
      <c r="H251" s="1034">
        <f>A251</f>
        <v>43525</v>
      </c>
      <c r="I251" s="1034">
        <f>B251</f>
        <v>43555</v>
      </c>
      <c r="J251" s="698">
        <f>I251-H251+1</f>
        <v>31</v>
      </c>
      <c r="K251" s="924">
        <f>'Partner commitments'!K73</f>
        <v>-3395000</v>
      </c>
      <c r="L251" s="971">
        <f>(+K251)*(J251/$J$252)</f>
        <v>-3395000</v>
      </c>
    </row>
    <row r="252" spans="1:12" ht="15">
      <c r="A252" s="603"/>
      <c r="B252" s="603"/>
      <c r="C252" s="714">
        <f>SUM(C250:C251)</f>
        <v>31</v>
      </c>
      <c r="D252" s="925">
        <f>SUM(D250:D251)</f>
        <v>-3500000</v>
      </c>
      <c r="E252" s="926">
        <f>SUM(E250:E251)</f>
        <v>-3500000</v>
      </c>
      <c r="H252" s="1034"/>
      <c r="I252" s="1034"/>
      <c r="J252" s="714">
        <f>SUM(J250:J251)</f>
        <v>31</v>
      </c>
      <c r="K252" s="925">
        <f>SUM(K251)</f>
        <v>-3395000</v>
      </c>
      <c r="L252" s="926">
        <f>SUM(L251)</f>
        <v>-3395000</v>
      </c>
    </row>
  </sheetData>
  <mergeCells count="4">
    <mergeCell ref="B1:C1"/>
    <mergeCell ref="I1:J1"/>
    <mergeCell ref="P1:Q1"/>
    <mergeCell ref="U3:W3"/>
  </mergeCells>
  <pageMargins left="0.7" right="0.7" top="0.75" bottom="0.75" header="0.3" footer="0.3"/>
  <pageSetup scale="38"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FF00"/>
    <pageSetUpPr fitToPage="1"/>
  </sheetPr>
  <dimension ref="A1:S78"/>
  <sheetViews>
    <sheetView view="pageBreakPreview" zoomScaleNormal="85" zoomScaleSheetLayoutView="100" workbookViewId="0">
      <selection activeCell="K17" sqref="K17"/>
    </sheetView>
  </sheetViews>
  <sheetFormatPr defaultRowHeight="12.75" customHeight="1"/>
  <cols>
    <col min="1" max="1" width="13" style="16" bestFit="1" customWidth="1"/>
    <col min="2" max="2" width="2.28515625" style="16" customWidth="1"/>
    <col min="3" max="3" width="9.140625" style="16"/>
    <col min="4" max="4" width="8.42578125" style="16" customWidth="1"/>
    <col min="5" max="5" width="9.140625" style="16"/>
    <col min="6" max="6" width="17.28515625" style="16" customWidth="1"/>
    <col min="7" max="7" width="1.42578125" style="16" customWidth="1"/>
    <col min="8" max="8" width="6.42578125" style="902" customWidth="1"/>
    <col min="9" max="9" width="17.85546875" style="16" bestFit="1" customWidth="1"/>
    <col min="10" max="10" width="1.42578125" style="16" customWidth="1"/>
    <col min="11" max="11" width="18.7109375" style="16" bestFit="1" customWidth="1"/>
    <col min="12" max="12" width="1.28515625" style="16" customWidth="1"/>
    <col min="13" max="13" width="14" style="16" bestFit="1" customWidth="1"/>
    <col min="14" max="14" width="5" style="16" bestFit="1" customWidth="1"/>
    <col min="15" max="15" width="8.7109375" style="16" bestFit="1" customWidth="1"/>
    <col min="16" max="16" width="15.28515625" style="16" bestFit="1" customWidth="1"/>
    <col min="17" max="17" width="16" style="16" bestFit="1" customWidth="1"/>
    <col min="18" max="19" width="8" style="16" customWidth="1"/>
    <col min="20" max="16384" width="9.140625" style="16"/>
  </cols>
  <sheetData>
    <row r="1" spans="1:16" ht="15.75">
      <c r="H1" s="902" t="s">
        <v>241</v>
      </c>
      <c r="N1" s="167" t="s">
        <v>3</v>
      </c>
    </row>
    <row r="3" spans="1:16" ht="15.75">
      <c r="A3" s="404" t="str">
        <f>OPHI!A3</f>
        <v>Oaktree Huntington Investment Fund II, L.P. - Class B</v>
      </c>
      <c r="B3" s="405"/>
      <c r="C3" s="405"/>
      <c r="D3" s="405"/>
      <c r="E3" s="405"/>
      <c r="F3" s="405"/>
      <c r="G3" s="405"/>
      <c r="I3" s="405"/>
      <c r="J3" s="405"/>
      <c r="K3" s="405"/>
      <c r="M3" s="405"/>
      <c r="N3" s="24"/>
    </row>
    <row r="4" spans="1:16" ht="15.75">
      <c r="A4" s="404" t="s">
        <v>183</v>
      </c>
      <c r="B4" s="405"/>
      <c r="C4" s="405"/>
      <c r="D4" s="405"/>
      <c r="E4" s="405"/>
      <c r="F4" s="405"/>
      <c r="G4" s="405"/>
      <c r="I4" s="405"/>
      <c r="J4" s="405"/>
      <c r="K4" s="405"/>
      <c r="M4" s="405"/>
      <c r="N4" s="24"/>
    </row>
    <row r="5" spans="1:16" ht="15.75">
      <c r="A5" s="406" t="str">
        <f>OPHI!A5</f>
        <v>March 31, 2019</v>
      </c>
      <c r="B5" s="405"/>
      <c r="C5" s="405"/>
      <c r="D5" s="405"/>
      <c r="E5" s="405"/>
      <c r="F5" s="405"/>
      <c r="G5" s="405"/>
      <c r="I5" s="405"/>
      <c r="J5" s="405"/>
      <c r="K5" s="405"/>
      <c r="M5" s="405"/>
      <c r="N5" s="24"/>
    </row>
    <row r="6" spans="1:16" ht="15.75">
      <c r="A6" s="404" t="s">
        <v>206</v>
      </c>
      <c r="B6" s="407"/>
      <c r="C6" s="407"/>
      <c r="D6" s="407"/>
      <c r="E6" s="407"/>
      <c r="F6" s="407"/>
      <c r="G6" s="407"/>
      <c r="I6" s="407"/>
      <c r="J6" s="407"/>
      <c r="K6" s="408"/>
      <c r="M6" s="408"/>
      <c r="N6" s="24"/>
    </row>
    <row r="7" spans="1:16" ht="15.75">
      <c r="A7" s="407"/>
      <c r="B7" s="407"/>
      <c r="C7" s="407"/>
      <c r="D7" s="407"/>
      <c r="E7" s="407"/>
      <c r="F7" s="407"/>
      <c r="G7" s="407"/>
      <c r="I7" s="407"/>
      <c r="J7" s="407"/>
      <c r="K7" s="407"/>
      <c r="M7" s="407"/>
      <c r="N7" s="24"/>
    </row>
    <row r="8" spans="1:16" ht="15">
      <c r="B8" s="193"/>
      <c r="I8" s="393"/>
      <c r="M8" s="193"/>
    </row>
    <row r="9" spans="1:16">
      <c r="A9" s="409" t="s">
        <v>238</v>
      </c>
      <c r="B9" s="193"/>
      <c r="C9" s="1176" t="s">
        <v>389</v>
      </c>
      <c r="D9" s="1176"/>
      <c r="E9" s="1176"/>
      <c r="F9" s="1176"/>
      <c r="G9" s="1176"/>
      <c r="I9" s="411" t="s">
        <v>390</v>
      </c>
      <c r="K9" s="411" t="s">
        <v>391</v>
      </c>
      <c r="M9" s="411" t="s">
        <v>392</v>
      </c>
    </row>
    <row r="10" spans="1:16">
      <c r="B10" s="193"/>
    </row>
    <row r="11" spans="1:16">
      <c r="B11" s="193"/>
      <c r="C11" s="16" t="s">
        <v>393</v>
      </c>
      <c r="I11" s="412">
        <f>SUM(K11,M11)</f>
        <v>154639175</v>
      </c>
      <c r="K11" s="412">
        <v>150000000</v>
      </c>
      <c r="M11" s="412">
        <v>4639175</v>
      </c>
      <c r="P11" s="603"/>
    </row>
    <row r="12" spans="1:16" ht="15">
      <c r="A12" s="495" t="s">
        <v>1804</v>
      </c>
      <c r="B12" s="193"/>
      <c r="I12" s="393"/>
      <c r="K12" s="413"/>
      <c r="M12" s="413"/>
      <c r="N12" s="393"/>
    </row>
    <row r="13" spans="1:16" ht="15">
      <c r="A13" s="918">
        <v>42327</v>
      </c>
      <c r="B13" s="193"/>
      <c r="C13" s="214" t="s">
        <v>394</v>
      </c>
      <c r="I13" s="1058">
        <f>SUM(K13,M13)</f>
        <v>4123711</v>
      </c>
      <c r="J13" s="1058"/>
      <c r="K13" s="1058">
        <v>4000000</v>
      </c>
      <c r="L13" s="1058"/>
      <c r="M13" s="1058">
        <v>123711</v>
      </c>
      <c r="N13" s="393"/>
    </row>
    <row r="14" spans="1:16" ht="15">
      <c r="A14" s="918">
        <v>42333</v>
      </c>
      <c r="B14" s="193"/>
      <c r="C14" s="214" t="s">
        <v>395</v>
      </c>
      <c r="I14" s="1058">
        <f t="shared" ref="I14:I30" si="0">SUM(K14,M14)</f>
        <v>4639175</v>
      </c>
      <c r="J14" s="1058"/>
      <c r="K14" s="1058">
        <v>4500000</v>
      </c>
      <c r="L14" s="1058"/>
      <c r="M14" s="1058">
        <v>139175</v>
      </c>
      <c r="N14" s="393"/>
    </row>
    <row r="15" spans="1:16" s="603" customFormat="1" ht="15">
      <c r="A15" s="918">
        <v>42402</v>
      </c>
      <c r="B15" s="626"/>
      <c r="C15" s="603" t="s">
        <v>908</v>
      </c>
      <c r="H15" s="902"/>
      <c r="I15" s="1058">
        <f t="shared" si="0"/>
        <v>4639175</v>
      </c>
      <c r="J15" s="1058"/>
      <c r="K15" s="1058">
        <v>4500000</v>
      </c>
      <c r="L15" s="1058"/>
      <c r="M15" s="1058">
        <v>139175</v>
      </c>
      <c r="N15" s="393"/>
    </row>
    <row r="16" spans="1:16" s="603" customFormat="1" ht="15">
      <c r="A16" s="918">
        <v>42418</v>
      </c>
      <c r="B16" s="626"/>
      <c r="C16" s="603" t="s">
        <v>908</v>
      </c>
      <c r="H16" s="902"/>
      <c r="I16" s="1058">
        <f t="shared" si="0"/>
        <v>4639175</v>
      </c>
      <c r="J16" s="1058"/>
      <c r="K16" s="1058">
        <v>4500000</v>
      </c>
      <c r="L16" s="1058"/>
      <c r="M16" s="1058">
        <v>139175</v>
      </c>
      <c r="N16" s="393"/>
    </row>
    <row r="17" spans="1:14" s="603" customFormat="1" ht="15">
      <c r="A17" s="918">
        <v>42447</v>
      </c>
      <c r="B17" s="626"/>
      <c r="C17" s="603" t="s">
        <v>908</v>
      </c>
      <c r="H17" s="902"/>
      <c r="I17" s="1058">
        <f t="shared" si="0"/>
        <v>4639175</v>
      </c>
      <c r="J17" s="1058"/>
      <c r="K17" s="1058">
        <v>4500000</v>
      </c>
      <c r="L17" s="1058"/>
      <c r="M17" s="1058">
        <v>139175</v>
      </c>
      <c r="N17" s="393"/>
    </row>
    <row r="18" spans="1:14" s="603" customFormat="1" ht="15">
      <c r="A18" s="918">
        <v>42465</v>
      </c>
      <c r="B18" s="626"/>
      <c r="C18" s="603" t="s">
        <v>998</v>
      </c>
      <c r="H18" s="902"/>
      <c r="I18" s="1058">
        <f t="shared" si="0"/>
        <v>4639175</v>
      </c>
      <c r="J18" s="1058"/>
      <c r="K18" s="1058">
        <v>4500000</v>
      </c>
      <c r="L18" s="1058"/>
      <c r="M18" s="1058">
        <v>139175</v>
      </c>
      <c r="N18" s="393"/>
    </row>
    <row r="19" spans="1:14" s="603" customFormat="1" ht="15">
      <c r="A19" s="918">
        <v>42465</v>
      </c>
      <c r="B19" s="626"/>
      <c r="C19" s="603" t="s">
        <v>1339</v>
      </c>
      <c r="H19" s="902"/>
      <c r="I19" s="1058">
        <f t="shared" si="0"/>
        <v>4639175</v>
      </c>
      <c r="J19" s="1058"/>
      <c r="K19" s="1058">
        <v>4500000</v>
      </c>
      <c r="L19" s="1058"/>
      <c r="M19" s="1058">
        <v>139175</v>
      </c>
      <c r="N19" s="393"/>
    </row>
    <row r="20" spans="1:14" s="603" customFormat="1" ht="15">
      <c r="A20" s="918">
        <v>42542</v>
      </c>
      <c r="B20" s="626"/>
      <c r="C20" s="603" t="s">
        <v>1367</v>
      </c>
      <c r="H20" s="902"/>
      <c r="I20" s="1058">
        <f t="shared" si="0"/>
        <v>3092784</v>
      </c>
      <c r="J20" s="1058"/>
      <c r="K20" s="1058">
        <v>3000000</v>
      </c>
      <c r="L20" s="1058"/>
      <c r="M20" s="1058">
        <v>92784</v>
      </c>
      <c r="N20" s="393"/>
    </row>
    <row r="21" spans="1:14" s="603" customFormat="1" ht="15">
      <c r="A21" s="918">
        <v>42604</v>
      </c>
      <c r="B21" s="626"/>
      <c r="C21" s="603" t="s">
        <v>1367</v>
      </c>
      <c r="H21" s="902"/>
      <c r="I21" s="1058">
        <f t="shared" si="0"/>
        <v>3092784</v>
      </c>
      <c r="J21" s="1058"/>
      <c r="K21" s="1058">
        <v>3000000</v>
      </c>
      <c r="L21" s="1058"/>
      <c r="M21" s="1058">
        <v>92784</v>
      </c>
      <c r="N21" s="393"/>
    </row>
    <row r="22" spans="1:14" s="603" customFormat="1" ht="15">
      <c r="A22" s="918">
        <v>42643</v>
      </c>
      <c r="B22" s="626"/>
      <c r="C22" s="603" t="s">
        <v>1390</v>
      </c>
      <c r="H22" s="902"/>
      <c r="I22" s="1058">
        <f t="shared" si="0"/>
        <v>15463918</v>
      </c>
      <c r="J22" s="1058"/>
      <c r="K22" s="1058">
        <v>15000000</v>
      </c>
      <c r="L22" s="1058"/>
      <c r="M22" s="1058">
        <v>463918</v>
      </c>
      <c r="N22" s="393"/>
    </row>
    <row r="23" spans="1:14" s="603" customFormat="1" ht="15">
      <c r="A23" s="918">
        <v>42762</v>
      </c>
      <c r="B23" s="626"/>
      <c r="C23" s="603" t="s">
        <v>1469</v>
      </c>
      <c r="H23" s="902"/>
      <c r="I23" s="1058">
        <f t="shared" si="0"/>
        <v>4500000</v>
      </c>
      <c r="J23" s="1058"/>
      <c r="K23" s="1058">
        <v>4365000</v>
      </c>
      <c r="L23" s="1058"/>
      <c r="M23" s="1058">
        <v>135000</v>
      </c>
      <c r="N23" s="393"/>
    </row>
    <row r="24" spans="1:14" s="603" customFormat="1" ht="15">
      <c r="A24" s="918">
        <v>42872</v>
      </c>
      <c r="B24" s="626"/>
      <c r="C24" s="603" t="s">
        <v>1494</v>
      </c>
      <c r="H24" s="902"/>
      <c r="I24" s="1058">
        <f t="shared" si="0"/>
        <v>2319588</v>
      </c>
      <c r="J24" s="1058"/>
      <c r="K24" s="1058">
        <v>2250000</v>
      </c>
      <c r="L24" s="1058"/>
      <c r="M24" s="1058">
        <v>69588</v>
      </c>
      <c r="N24" s="393"/>
    </row>
    <row r="25" spans="1:14" s="603" customFormat="1" ht="15">
      <c r="A25" s="918">
        <v>42892</v>
      </c>
      <c r="B25" s="626"/>
      <c r="C25" s="603" t="s">
        <v>1496</v>
      </c>
      <c r="H25" s="902"/>
      <c r="I25" s="1058">
        <f t="shared" si="0"/>
        <v>3250000</v>
      </c>
      <c r="J25" s="1058"/>
      <c r="K25" s="1058">
        <v>3152500</v>
      </c>
      <c r="L25" s="1058"/>
      <c r="M25" s="1058">
        <v>97500</v>
      </c>
      <c r="N25" s="393"/>
    </row>
    <row r="26" spans="1:14" s="603" customFormat="1" ht="15">
      <c r="A26" s="918">
        <v>42892</v>
      </c>
      <c r="B26" s="626"/>
      <c r="C26" s="603" t="s">
        <v>1497</v>
      </c>
      <c r="H26" s="902"/>
      <c r="I26" s="1058">
        <f t="shared" si="0"/>
        <v>750000</v>
      </c>
      <c r="J26" s="1058"/>
      <c r="K26" s="1058">
        <v>727500</v>
      </c>
      <c r="L26" s="1058"/>
      <c r="M26" s="1058">
        <v>22500</v>
      </c>
      <c r="N26" s="393"/>
    </row>
    <row r="27" spans="1:14" s="603" customFormat="1" ht="15">
      <c r="A27" s="918">
        <v>42894</v>
      </c>
      <c r="B27" s="626"/>
      <c r="C27" s="603" t="s">
        <v>1498</v>
      </c>
      <c r="H27" s="902"/>
      <c r="I27" s="1058">
        <f t="shared" si="0"/>
        <v>16000000</v>
      </c>
      <c r="J27" s="1058"/>
      <c r="K27" s="1058">
        <v>15520000</v>
      </c>
      <c r="L27" s="1058"/>
      <c r="M27" s="1058">
        <v>480000</v>
      </c>
      <c r="N27" s="393"/>
    </row>
    <row r="28" spans="1:14" s="603" customFormat="1" ht="15">
      <c r="A28" s="918">
        <v>42912</v>
      </c>
      <c r="B28" s="626"/>
      <c r="C28" s="603" t="s">
        <v>1605</v>
      </c>
      <c r="H28" s="902"/>
      <c r="I28" s="1058">
        <f t="shared" si="0"/>
        <v>10400000</v>
      </c>
      <c r="J28" s="1058"/>
      <c r="K28" s="1058">
        <v>10088000</v>
      </c>
      <c r="L28" s="1058"/>
      <c r="M28" s="1058">
        <v>312000</v>
      </c>
      <c r="N28" s="393"/>
    </row>
    <row r="29" spans="1:14" s="603" customFormat="1" ht="15">
      <c r="A29" s="918">
        <v>42912</v>
      </c>
      <c r="B29" s="626"/>
      <c r="C29" s="603" t="s">
        <v>1499</v>
      </c>
      <c r="H29" s="902"/>
      <c r="I29" s="1058">
        <f t="shared" si="0"/>
        <v>7600000</v>
      </c>
      <c r="J29" s="1058"/>
      <c r="K29" s="1058">
        <v>7372000</v>
      </c>
      <c r="L29" s="1058"/>
      <c r="M29" s="1058">
        <v>228000</v>
      </c>
      <c r="N29" s="393"/>
    </row>
    <row r="30" spans="1:14" s="603" customFormat="1" ht="15">
      <c r="A30" s="918">
        <v>42936</v>
      </c>
      <c r="B30" s="626"/>
      <c r="C30" s="603" t="s">
        <v>1536</v>
      </c>
      <c r="H30" s="902"/>
      <c r="I30" s="1058">
        <f t="shared" si="0"/>
        <v>250000</v>
      </c>
      <c r="J30" s="1058"/>
      <c r="K30" s="1058">
        <v>242500</v>
      </c>
      <c r="L30" s="1058"/>
      <c r="M30" s="1058">
        <v>7500</v>
      </c>
      <c r="N30" s="393"/>
    </row>
    <row r="31" spans="1:14" s="603" customFormat="1" ht="15">
      <c r="A31" s="918">
        <v>43090</v>
      </c>
      <c r="B31" s="626"/>
      <c r="C31" s="603" t="s">
        <v>1560</v>
      </c>
      <c r="H31" s="902"/>
      <c r="I31" s="1058">
        <f>SUM(K31,M31)</f>
        <v>10051546</v>
      </c>
      <c r="J31" s="1058"/>
      <c r="K31" s="1058">
        <v>9750000</v>
      </c>
      <c r="L31" s="1058"/>
      <c r="M31" s="1058">
        <v>301546</v>
      </c>
      <c r="N31" s="393"/>
    </row>
    <row r="32" spans="1:14" s="603" customFormat="1" ht="15">
      <c r="A32" s="918">
        <v>43145</v>
      </c>
      <c r="B32" s="626"/>
      <c r="C32" s="603" t="s">
        <v>1610</v>
      </c>
      <c r="H32" s="902"/>
      <c r="I32" s="1058">
        <f>SUM(K32,M32)</f>
        <v>300000</v>
      </c>
      <c r="J32" s="1058"/>
      <c r="K32" s="1058">
        <v>291000</v>
      </c>
      <c r="L32" s="1058"/>
      <c r="M32" s="1058">
        <v>9000</v>
      </c>
      <c r="N32" s="393"/>
    </row>
    <row r="33" spans="1:17" s="603" customFormat="1" ht="15">
      <c r="A33" s="918">
        <v>43200</v>
      </c>
      <c r="B33" s="626"/>
      <c r="C33" s="603" t="s">
        <v>1610</v>
      </c>
      <c r="H33" s="902"/>
      <c r="I33" s="1058">
        <f>SUM(K33,M33)</f>
        <v>300000</v>
      </c>
      <c r="J33" s="1058"/>
      <c r="K33" s="1058">
        <v>291000</v>
      </c>
      <c r="L33" s="1058"/>
      <c r="M33" s="1058">
        <v>9000</v>
      </c>
      <c r="N33" s="393"/>
    </row>
    <row r="34" spans="1:17" s="603" customFormat="1" ht="15">
      <c r="A34" s="918">
        <v>43200</v>
      </c>
      <c r="B34" s="626"/>
      <c r="C34" s="603" t="s">
        <v>1618</v>
      </c>
      <c r="H34" s="902"/>
      <c r="I34" s="1058">
        <f>SUM(K34,M34)</f>
        <v>3092784</v>
      </c>
      <c r="J34" s="1058"/>
      <c r="K34" s="1058">
        <v>3000000</v>
      </c>
      <c r="L34" s="1058"/>
      <c r="M34" s="1058">
        <v>92784</v>
      </c>
      <c r="N34" s="393"/>
    </row>
    <row r="35" spans="1:17" s="603" customFormat="1" ht="15">
      <c r="A35" s="918">
        <v>43207</v>
      </c>
      <c r="B35" s="626"/>
      <c r="C35" s="603" t="s">
        <v>1619</v>
      </c>
      <c r="H35" s="902"/>
      <c r="I35" s="1058">
        <f>SUM(K35,M35)</f>
        <v>4000000</v>
      </c>
      <c r="J35" s="1058"/>
      <c r="K35" s="1058">
        <v>3880000</v>
      </c>
      <c r="L35" s="1058"/>
      <c r="M35" s="1058">
        <v>120000</v>
      </c>
      <c r="N35" s="393"/>
    </row>
    <row r="36" spans="1:17" s="603" customFormat="1" ht="15">
      <c r="A36" s="918">
        <v>43269</v>
      </c>
      <c r="B36" s="625"/>
      <c r="C36" s="624" t="s">
        <v>1724</v>
      </c>
      <c r="D36" s="624"/>
      <c r="E36" s="624"/>
      <c r="F36" s="624"/>
      <c r="G36" s="624"/>
      <c r="H36" s="1024"/>
      <c r="I36" s="1059">
        <f t="shared" ref="I36:I38" si="1">SUM(K36,M36)</f>
        <v>1250000</v>
      </c>
      <c r="J36" s="1059"/>
      <c r="K36" s="1059">
        <v>1212500</v>
      </c>
      <c r="L36" s="1059"/>
      <c r="M36" s="1059">
        <v>37500</v>
      </c>
      <c r="N36" s="419"/>
    </row>
    <row r="37" spans="1:17" s="603" customFormat="1" ht="15">
      <c r="A37" s="918">
        <v>43280</v>
      </c>
      <c r="B37" s="625"/>
      <c r="C37" s="624" t="s">
        <v>1725</v>
      </c>
      <c r="D37" s="624"/>
      <c r="E37" s="624"/>
      <c r="F37" s="624"/>
      <c r="G37" s="624"/>
      <c r="H37" s="1024"/>
      <c r="I37" s="1059">
        <f t="shared" si="1"/>
        <v>7731959</v>
      </c>
      <c r="J37" s="1059"/>
      <c r="K37" s="1059">
        <v>7500000</v>
      </c>
      <c r="L37" s="1059"/>
      <c r="M37" s="1059">
        <v>231959</v>
      </c>
      <c r="N37" s="419"/>
    </row>
    <row r="38" spans="1:17" s="603" customFormat="1" ht="15">
      <c r="A38" s="918">
        <v>43287</v>
      </c>
      <c r="B38" s="625"/>
      <c r="C38" s="624" t="s">
        <v>1536</v>
      </c>
      <c r="D38" s="624"/>
      <c r="E38" s="624"/>
      <c r="F38" s="624"/>
      <c r="G38" s="624"/>
      <c r="H38" s="1024"/>
      <c r="I38" s="1059">
        <f t="shared" si="1"/>
        <v>244000</v>
      </c>
      <c r="J38" s="1059"/>
      <c r="K38" s="1059">
        <v>236680</v>
      </c>
      <c r="L38" s="1059"/>
      <c r="M38" s="1059">
        <v>7320</v>
      </c>
      <c r="N38" s="419"/>
    </row>
    <row r="39" spans="1:17" s="624" customFormat="1" ht="15">
      <c r="A39" s="919">
        <v>43368</v>
      </c>
      <c r="B39" s="625"/>
      <c r="C39" s="919" t="s">
        <v>1759</v>
      </c>
      <c r="H39" s="1024"/>
      <c r="I39" s="1059">
        <f>K39+M39</f>
        <v>13360000</v>
      </c>
      <c r="J39" s="1059"/>
      <c r="K39" s="1059">
        <v>12959200</v>
      </c>
      <c r="L39" s="1059"/>
      <c r="M39" s="1059">
        <v>400800</v>
      </c>
      <c r="N39" s="419"/>
    </row>
    <row r="40" spans="1:17" s="624" customFormat="1" ht="15">
      <c r="A40" s="919">
        <v>43409</v>
      </c>
      <c r="B40" s="625"/>
      <c r="C40" s="624" t="s">
        <v>1536</v>
      </c>
      <c r="H40" s="1024"/>
      <c r="I40" s="1059">
        <f t="shared" ref="I40:I41" si="2">K40+M40</f>
        <v>167000</v>
      </c>
      <c r="J40" s="1059"/>
      <c r="K40" s="1059">
        <v>161990</v>
      </c>
      <c r="L40" s="1059"/>
      <c r="M40" s="1059">
        <v>5010</v>
      </c>
      <c r="N40" s="419"/>
    </row>
    <row r="41" spans="1:17" s="624" customFormat="1" ht="15">
      <c r="A41" s="919">
        <v>43417</v>
      </c>
      <c r="B41" s="625"/>
      <c r="C41" s="919" t="s">
        <v>1779</v>
      </c>
      <c r="H41" s="1024"/>
      <c r="I41" s="1059">
        <f t="shared" si="2"/>
        <v>15464051</v>
      </c>
      <c r="J41" s="1059"/>
      <c r="K41" s="1059">
        <v>15000130</v>
      </c>
      <c r="L41" s="1059"/>
      <c r="M41" s="1059">
        <v>463921</v>
      </c>
      <c r="N41" s="419"/>
      <c r="P41" s="491"/>
    </row>
    <row r="42" spans="1:17" s="603" customFormat="1" ht="15">
      <c r="A42" s="918"/>
      <c r="B42" s="626"/>
      <c r="D42" s="624"/>
      <c r="H42" s="902"/>
      <c r="I42" s="1050"/>
      <c r="J42" s="393"/>
      <c r="K42" s="1051"/>
      <c r="M42" s="1051"/>
      <c r="N42" s="393"/>
    </row>
    <row r="43" spans="1:17" s="418" customFormat="1">
      <c r="A43" s="919"/>
      <c r="B43" s="204"/>
      <c r="C43" s="417" t="s">
        <v>396</v>
      </c>
      <c r="H43" s="902"/>
      <c r="I43" s="847">
        <f>SUM(I13:I42)</f>
        <v>154639175</v>
      </c>
      <c r="J43" s="625"/>
      <c r="K43" s="847">
        <f>SUM(K13:K42)</f>
        <v>150000000</v>
      </c>
      <c r="L43" s="624"/>
      <c r="M43" s="847">
        <f>SUM(M13:M42)</f>
        <v>4639175</v>
      </c>
      <c r="N43" s="459"/>
      <c r="O43" s="624"/>
    </row>
    <row r="44" spans="1:17">
      <c r="B44" s="193"/>
      <c r="I44" s="413"/>
      <c r="J44" s="603"/>
      <c r="K44" s="413"/>
      <c r="L44" s="603"/>
      <c r="M44" s="413"/>
      <c r="N44" s="413"/>
      <c r="O44" s="603"/>
      <c r="P44" s="403"/>
      <c r="Q44" s="16" t="s">
        <v>397</v>
      </c>
    </row>
    <row r="45" spans="1:17">
      <c r="B45" s="193"/>
      <c r="C45" s="16" t="s">
        <v>398</v>
      </c>
      <c r="I45" s="1060">
        <f>+I11-I43</f>
        <v>0</v>
      </c>
      <c r="J45" s="1038"/>
      <c r="K45" s="1060">
        <f>+K11-K43</f>
        <v>0</v>
      </c>
      <c r="L45" s="1038"/>
      <c r="M45" s="1060">
        <f>+M11-M43</f>
        <v>0</v>
      </c>
      <c r="N45" s="413"/>
      <c r="O45" s="603"/>
    </row>
    <row r="46" spans="1:17">
      <c r="B46" s="193"/>
      <c r="I46" s="413"/>
      <c r="J46" s="603"/>
      <c r="K46" s="413"/>
      <c r="L46" s="603"/>
      <c r="M46" s="413"/>
      <c r="N46" s="413"/>
      <c r="O46" s="603"/>
    </row>
    <row r="47" spans="1:17" ht="13.5" thickBot="1">
      <c r="B47" s="193"/>
      <c r="C47" s="214" t="s">
        <v>399</v>
      </c>
      <c r="I47" s="848">
        <f>I11/$I$11</f>
        <v>1</v>
      </c>
      <c r="J47" s="603"/>
      <c r="K47" s="848">
        <f>K11/$I$11</f>
        <v>0.97000000161666666</v>
      </c>
      <c r="L47" s="603"/>
      <c r="M47" s="848">
        <f>M11/$I$11</f>
        <v>2.999999838333333E-2</v>
      </c>
      <c r="N47" s="413"/>
      <c r="O47" s="603"/>
    </row>
    <row r="48" spans="1:17" ht="13.5" thickTop="1">
      <c r="B48" s="193"/>
      <c r="I48" s="413"/>
      <c r="J48" s="603"/>
      <c r="K48" s="413"/>
      <c r="L48" s="603"/>
      <c r="M48" s="413"/>
      <c r="N48" s="413"/>
      <c r="O48" s="603"/>
    </row>
    <row r="49" spans="1:16" ht="13.5" thickBot="1">
      <c r="A49" s="918"/>
      <c r="B49" s="193"/>
      <c r="C49" s="214" t="s">
        <v>400</v>
      </c>
      <c r="E49" s="420"/>
      <c r="F49" s="420"/>
      <c r="G49" s="420"/>
      <c r="I49" s="848">
        <f>I43/I11</f>
        <v>1</v>
      </c>
      <c r="J49" s="496"/>
      <c r="K49" s="848">
        <f>K43/K11</f>
        <v>1</v>
      </c>
      <c r="L49" s="603"/>
      <c r="M49" s="848">
        <f>M43/M11</f>
        <v>1</v>
      </c>
      <c r="N49" s="413"/>
      <c r="O49" s="603"/>
    </row>
    <row r="50" spans="1:16" ht="13.5" thickTop="1">
      <c r="A50" s="918"/>
      <c r="B50" s="193"/>
      <c r="I50" s="413"/>
      <c r="J50" s="603"/>
      <c r="K50" s="413"/>
      <c r="L50" s="603"/>
      <c r="M50" s="413"/>
      <c r="N50" s="413"/>
      <c r="O50" s="603"/>
    </row>
    <row r="51" spans="1:16" ht="15" customHeight="1">
      <c r="A51" s="422" t="s">
        <v>1803</v>
      </c>
      <c r="B51" s="193"/>
      <c r="I51" s="393"/>
      <c r="K51" s="393"/>
      <c r="M51" s="393"/>
      <c r="N51" s="393"/>
    </row>
    <row r="52" spans="1:16" s="603" customFormat="1" ht="15">
      <c r="A52" s="918">
        <v>42752</v>
      </c>
      <c r="B52" s="626"/>
      <c r="C52" s="603" t="s">
        <v>1470</v>
      </c>
      <c r="H52" s="902"/>
      <c r="I52" s="415">
        <f t="shared" ref="I52:I58" si="3">SUM(K52,M52)</f>
        <v>-4000000</v>
      </c>
      <c r="J52" s="415"/>
      <c r="K52" s="415">
        <v>-3880000</v>
      </c>
      <c r="L52" s="415"/>
      <c r="M52" s="415">
        <v>-120000</v>
      </c>
      <c r="N52" s="393"/>
    </row>
    <row r="53" spans="1:16" s="603" customFormat="1" ht="15">
      <c r="A53" s="918">
        <v>42818</v>
      </c>
      <c r="B53" s="626"/>
      <c r="C53" s="603" t="s">
        <v>1474</v>
      </c>
      <c r="H53" s="902"/>
      <c r="I53" s="1058">
        <f t="shared" si="3"/>
        <v>-2319588</v>
      </c>
      <c r="J53" s="1058"/>
      <c r="K53" s="1058">
        <v>-2250000</v>
      </c>
      <c r="L53" s="1058"/>
      <c r="M53" s="1058">
        <v>-69588</v>
      </c>
      <c r="N53" s="393"/>
    </row>
    <row r="54" spans="1:16" s="603" customFormat="1" ht="15">
      <c r="A54" s="918">
        <v>42846</v>
      </c>
      <c r="B54" s="626"/>
      <c r="C54" s="603" t="s">
        <v>1493</v>
      </c>
      <c r="H54" s="902"/>
      <c r="I54" s="1058">
        <f t="shared" si="3"/>
        <v>-2000000</v>
      </c>
      <c r="J54" s="1058"/>
      <c r="K54" s="1058">
        <v>-1940000</v>
      </c>
      <c r="L54" s="1058"/>
      <c r="M54" s="1058">
        <v>-60000</v>
      </c>
      <c r="N54" s="393"/>
    </row>
    <row r="55" spans="1:16" s="603" customFormat="1" ht="15">
      <c r="A55" s="918">
        <v>42977</v>
      </c>
      <c r="B55" s="626"/>
      <c r="C55" s="603" t="s">
        <v>1542</v>
      </c>
      <c r="H55" s="902"/>
      <c r="I55" s="1058">
        <f t="shared" si="3"/>
        <v>-1350000</v>
      </c>
      <c r="J55" s="1058"/>
      <c r="K55" s="1058">
        <v>-1309500</v>
      </c>
      <c r="L55" s="1058"/>
      <c r="M55" s="1058">
        <v>-40500</v>
      </c>
      <c r="N55" s="393"/>
    </row>
    <row r="56" spans="1:16" s="603" customFormat="1" ht="15">
      <c r="A56" s="918">
        <v>42989</v>
      </c>
      <c r="B56" s="626"/>
      <c r="C56" s="603" t="s">
        <v>1549</v>
      </c>
      <c r="H56" s="902"/>
      <c r="I56" s="1058">
        <f t="shared" si="3"/>
        <v>-5400000</v>
      </c>
      <c r="J56" s="1058"/>
      <c r="K56" s="1058">
        <v>-5238000</v>
      </c>
      <c r="L56" s="1058"/>
      <c r="M56" s="1058">
        <v>-162000</v>
      </c>
      <c r="N56" s="393"/>
    </row>
    <row r="57" spans="1:16" s="603" customFormat="1" ht="15">
      <c r="A57" s="918">
        <v>43006</v>
      </c>
      <c r="B57" s="626"/>
      <c r="C57" s="603" t="s">
        <v>1550</v>
      </c>
      <c r="H57" s="902"/>
      <c r="I57" s="1058">
        <f t="shared" si="3"/>
        <v>-26850000</v>
      </c>
      <c r="J57" s="1058"/>
      <c r="K57" s="1058">
        <v>-26044500</v>
      </c>
      <c r="L57" s="1058"/>
      <c r="M57" s="1058">
        <v>-805500</v>
      </c>
      <c r="N57" s="393"/>
    </row>
    <row r="58" spans="1:16" s="603" customFormat="1" ht="15">
      <c r="A58" s="918">
        <v>43160</v>
      </c>
      <c r="B58" s="626"/>
      <c r="C58" s="603" t="s">
        <v>1611</v>
      </c>
      <c r="H58" s="902"/>
      <c r="I58" s="1058">
        <f t="shared" si="3"/>
        <v>-1546392</v>
      </c>
      <c r="J58" s="1058"/>
      <c r="K58" s="1058">
        <v>-1500000</v>
      </c>
      <c r="L58" s="1058"/>
      <c r="M58" s="1058">
        <v>-46392</v>
      </c>
      <c r="N58" s="393"/>
      <c r="P58" s="990"/>
    </row>
    <row r="59" spans="1:16" s="624" customFormat="1" ht="15">
      <c r="A59" s="919">
        <v>43362</v>
      </c>
      <c r="B59" s="625"/>
      <c r="C59" s="624" t="s">
        <v>1760</v>
      </c>
      <c r="H59" s="1024"/>
      <c r="I59" s="1059">
        <f>K59+M59</f>
        <v>-330000</v>
      </c>
      <c r="J59" s="1059"/>
      <c r="K59" s="1059">
        <v>-320100</v>
      </c>
      <c r="L59" s="1059"/>
      <c r="M59" s="1059">
        <v>-9900</v>
      </c>
      <c r="N59" s="419"/>
      <c r="P59" s="1035"/>
    </row>
    <row r="60" spans="1:16" s="624" customFormat="1" ht="15">
      <c r="A60" s="919">
        <v>43382</v>
      </c>
      <c r="B60" s="625"/>
      <c r="C60" s="624" t="s">
        <v>1765</v>
      </c>
      <c r="H60" s="1024"/>
      <c r="I60" s="1059">
        <v>-663000</v>
      </c>
      <c r="J60" s="1059"/>
      <c r="K60" s="1059">
        <v>-643110</v>
      </c>
      <c r="L60" s="1059"/>
      <c r="M60" s="1059">
        <v>-19890</v>
      </c>
      <c r="N60" s="419"/>
      <c r="P60" s="1035"/>
    </row>
    <row r="61" spans="1:16" s="603" customFormat="1" ht="12.75" customHeight="1">
      <c r="A61" s="918"/>
      <c r="B61" s="626"/>
      <c r="C61" s="1046"/>
      <c r="H61" s="902"/>
      <c r="I61" s="1048"/>
      <c r="K61" s="913"/>
      <c r="M61" s="913"/>
    </row>
    <row r="62" spans="1:16" s="624" customFormat="1">
      <c r="A62" s="919"/>
      <c r="B62" s="625"/>
      <c r="C62" s="624" t="s">
        <v>1810</v>
      </c>
      <c r="H62" s="902"/>
      <c r="I62" s="1047">
        <f>SUM(I52:I60)</f>
        <v>-44458980</v>
      </c>
      <c r="J62" s="625"/>
      <c r="K62" s="847">
        <f>SUM(K52:K60)</f>
        <v>-43125210</v>
      </c>
      <c r="M62" s="847">
        <f>SUM(M52:M60)</f>
        <v>-1333770</v>
      </c>
      <c r="N62" s="459"/>
      <c r="P62" s="607">
        <v>48358980</v>
      </c>
    </row>
    <row r="63" spans="1:16" ht="12.75" customHeight="1">
      <c r="A63" s="918"/>
      <c r="B63" s="193"/>
    </row>
    <row r="64" spans="1:16" ht="13.5" customHeight="1" thickBot="1">
      <c r="A64" s="918"/>
      <c r="B64" s="193"/>
      <c r="C64" s="214" t="s">
        <v>1811</v>
      </c>
      <c r="I64" s="423">
        <f>I43+I62</f>
        <v>110180195</v>
      </c>
      <c r="K64" s="423">
        <f>K43+K62</f>
        <v>106874790</v>
      </c>
      <c r="M64" s="423">
        <f>M43+M62</f>
        <v>3305405</v>
      </c>
      <c r="P64" s="512">
        <f>P62+I62</f>
        <v>3900000</v>
      </c>
    </row>
    <row r="65" spans="1:19" ht="12.75" customHeight="1" thickTop="1">
      <c r="A65" s="918"/>
      <c r="B65" s="193"/>
      <c r="P65" s="366"/>
      <c r="Q65" s="366"/>
    </row>
    <row r="66" spans="1:19" ht="15.75" customHeight="1" thickBot="1">
      <c r="A66" s="918"/>
      <c r="B66" s="193"/>
      <c r="C66" s="214" t="s">
        <v>1812</v>
      </c>
      <c r="I66" s="848">
        <f>I64/$I$11</f>
        <v>0.71249859552083095</v>
      </c>
      <c r="J66" s="496"/>
      <c r="K66" s="848">
        <f>K64/$K$11</f>
        <v>0.71249859999999998</v>
      </c>
      <c r="L66" s="603"/>
      <c r="M66" s="848">
        <f>M64/$M$11</f>
        <v>0.71249845069435835</v>
      </c>
      <c r="P66" s="321"/>
      <c r="R66" s="321"/>
      <c r="S66" s="424"/>
    </row>
    <row r="67" spans="1:19" ht="12.75" customHeight="1" thickTop="1">
      <c r="B67" s="193"/>
    </row>
    <row r="68" spans="1:19" ht="27" customHeight="1">
      <c r="A68" s="603"/>
      <c r="B68" s="626"/>
      <c r="C68" s="1150" t="s">
        <v>1807</v>
      </c>
      <c r="D68" s="1150"/>
      <c r="E68" s="1150"/>
      <c r="F68" s="1150"/>
      <c r="G68" s="1150"/>
      <c r="I68" s="412">
        <f>I45+-I62</f>
        <v>44458980</v>
      </c>
      <c r="J68" s="603"/>
      <c r="K68" s="412">
        <f>K45+-K62</f>
        <v>43125210</v>
      </c>
      <c r="L68" s="603"/>
      <c r="M68" s="412">
        <f>M45+-M62</f>
        <v>1333770</v>
      </c>
      <c r="N68" s="603"/>
      <c r="O68" s="603"/>
      <c r="P68" s="603"/>
      <c r="Q68" s="603"/>
      <c r="R68" s="657"/>
      <c r="S68" s="603"/>
    </row>
    <row r="69" spans="1:19" ht="12.75" customHeight="1">
      <c r="B69" s="193"/>
    </row>
    <row r="70" spans="1:19" s="603" customFormat="1" ht="15.75" customHeight="1" thickBot="1">
      <c r="A70" s="918"/>
      <c r="B70" s="626"/>
      <c r="C70" s="603" t="s">
        <v>1808</v>
      </c>
      <c r="H70" s="902"/>
      <c r="I70" s="848">
        <f>I68/I11</f>
        <v>0.287501404479169</v>
      </c>
      <c r="J70" s="496"/>
      <c r="K70" s="848">
        <f>K68/K11</f>
        <v>0.28750140000000002</v>
      </c>
      <c r="M70" s="848">
        <f>M68/M11</f>
        <v>0.28750154930564165</v>
      </c>
      <c r="P70" s="657"/>
      <c r="R70" s="657"/>
      <c r="S70" s="424"/>
    </row>
    <row r="71" spans="1:19" ht="13.5" thickTop="1">
      <c r="B71" s="193"/>
      <c r="I71" s="375"/>
      <c r="R71" s="321"/>
    </row>
    <row r="72" spans="1:19">
      <c r="A72" s="495" t="s">
        <v>1789</v>
      </c>
      <c r="B72" s="1072"/>
      <c r="C72" s="495"/>
      <c r="D72" s="495"/>
      <c r="R72" s="321"/>
    </row>
    <row r="73" spans="1:19">
      <c r="A73" s="919">
        <v>43525</v>
      </c>
      <c r="B73" s="193"/>
      <c r="C73" s="603" t="s">
        <v>1790</v>
      </c>
      <c r="I73" s="1038">
        <f>K73+M73</f>
        <v>-3500000</v>
      </c>
      <c r="J73" s="657"/>
      <c r="K73" s="1038">
        <v>-3395000</v>
      </c>
      <c r="L73" s="657"/>
      <c r="M73" s="1038">
        <v>-105000</v>
      </c>
    </row>
    <row r="74" spans="1:19">
      <c r="B74" s="193"/>
    </row>
    <row r="75" spans="1:19" ht="13.5" thickBot="1">
      <c r="B75" s="193"/>
      <c r="C75" s="603" t="s">
        <v>1809</v>
      </c>
      <c r="I75" s="1080">
        <f>SUM(I73:I74)</f>
        <v>-3500000</v>
      </c>
      <c r="J75" s="657"/>
      <c r="K75" s="1080">
        <f>SUM(K73:K74)</f>
        <v>-3395000</v>
      </c>
      <c r="L75" s="657"/>
      <c r="M75" s="1080">
        <f>SUM(M73:M74)</f>
        <v>-105000</v>
      </c>
    </row>
    <row r="76" spans="1:19" ht="13.5" thickTop="1">
      <c r="B76" s="193"/>
    </row>
    <row r="77" spans="1:19" s="603" customFormat="1" ht="15.75" customHeight="1" thickBot="1">
      <c r="A77" s="918"/>
      <c r="B77" s="626"/>
      <c r="C77" s="603" t="s">
        <v>1792</v>
      </c>
      <c r="H77" s="902"/>
      <c r="I77" s="848">
        <f>-SUM(I75+I62)/I43</f>
        <v>0.31013473785022455</v>
      </c>
      <c r="J77" s="496"/>
      <c r="K77" s="848">
        <f>-SUM(K75+K62)/K43</f>
        <v>0.31013473333333336</v>
      </c>
      <c r="M77" s="848">
        <f>-SUM(M75+M62)/M43</f>
        <v>0.31013488389638244</v>
      </c>
      <c r="P77" s="657"/>
      <c r="R77" s="657"/>
      <c r="S77" s="424"/>
    </row>
    <row r="78" spans="1:19" ht="12.75" customHeight="1" thickTop="1"/>
  </sheetData>
  <mergeCells count="2">
    <mergeCell ref="C68:G68"/>
    <mergeCell ref="C9:G9"/>
  </mergeCells>
  <pageMargins left="0.7" right="0.7" top="0.75" bottom="0.75" header="0.3" footer="0.3"/>
  <pageSetup scale="6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pageSetUpPr fitToPage="1"/>
  </sheetPr>
  <dimension ref="A1:N109"/>
  <sheetViews>
    <sheetView zoomScaleNormal="100" zoomScaleSheetLayoutView="100" workbookViewId="0">
      <selection activeCell="F22" sqref="F22"/>
    </sheetView>
  </sheetViews>
  <sheetFormatPr defaultColWidth="12.42578125" defaultRowHeight="12.75" customHeight="1"/>
  <cols>
    <col min="1" max="1" width="9.140625" style="16" customWidth="1"/>
    <col min="2" max="2" width="41" style="16" bestFit="1" customWidth="1"/>
    <col min="3" max="3" width="3" style="16" customWidth="1"/>
    <col min="4" max="4" width="18" style="16" bestFit="1" customWidth="1"/>
    <col min="5" max="5" width="2.5703125" style="16" customWidth="1"/>
    <col min="6" max="6" width="14.85546875" style="16" bestFit="1" customWidth="1"/>
    <col min="7" max="7" width="3.28515625" style="16" customWidth="1"/>
    <col min="8" max="8" width="15.28515625" style="16" bestFit="1" customWidth="1"/>
    <col min="9" max="9" width="2.42578125" style="16" customWidth="1"/>
    <col min="10" max="10" width="11.7109375" style="16" customWidth="1"/>
    <col min="11" max="11" width="14.28515625" style="16" bestFit="1" customWidth="1"/>
    <col min="12" max="12" width="22.42578125" style="16" customWidth="1"/>
    <col min="13" max="254" width="12.42578125" style="16" customWidth="1"/>
    <col min="255" max="255" width="12.42578125" style="16"/>
    <col min="256" max="256" width="9.140625" style="16" customWidth="1"/>
    <col min="257" max="257" width="29.140625" style="16" customWidth="1"/>
    <col min="258" max="258" width="9.140625" style="16" customWidth="1"/>
    <col min="259" max="259" width="16.5703125" style="16" bestFit="1" customWidth="1"/>
    <col min="260" max="260" width="2.5703125" style="16" customWidth="1"/>
    <col min="261" max="261" width="11.7109375" style="16" customWidth="1"/>
    <col min="262" max="262" width="3.85546875" style="16" customWidth="1"/>
    <col min="263" max="263" width="11.7109375" style="16" customWidth="1"/>
    <col min="264" max="264" width="3.28515625" style="16" customWidth="1"/>
    <col min="265" max="265" width="15.28515625" style="16" bestFit="1" customWidth="1"/>
    <col min="266" max="266" width="9.85546875" style="16" bestFit="1" customWidth="1"/>
    <col min="267" max="267" width="14.28515625" style="16" bestFit="1" customWidth="1"/>
    <col min="268" max="508" width="9.140625" style="16" customWidth="1"/>
    <col min="509" max="509" width="29.140625" style="16" customWidth="1"/>
    <col min="510" max="510" width="9.140625" style="16" customWidth="1"/>
    <col min="511" max="511" width="12.42578125" style="16"/>
    <col min="512" max="512" width="9.140625" style="16" customWidth="1"/>
    <col min="513" max="513" width="29.140625" style="16" customWidth="1"/>
    <col min="514" max="514" width="9.140625" style="16" customWidth="1"/>
    <col min="515" max="515" width="16.5703125" style="16" bestFit="1" customWidth="1"/>
    <col min="516" max="516" width="2.5703125" style="16" customWidth="1"/>
    <col min="517" max="517" width="11.7109375" style="16" customWidth="1"/>
    <col min="518" max="518" width="3.85546875" style="16" customWidth="1"/>
    <col min="519" max="519" width="11.7109375" style="16" customWidth="1"/>
    <col min="520" max="520" width="3.28515625" style="16" customWidth="1"/>
    <col min="521" max="521" width="15.28515625" style="16" bestFit="1" customWidth="1"/>
    <col min="522" max="522" width="9.85546875" style="16" bestFit="1" customWidth="1"/>
    <col min="523" max="523" width="14.28515625" style="16" bestFit="1" customWidth="1"/>
    <col min="524" max="764" width="9.140625" style="16" customWidth="1"/>
    <col min="765" max="765" width="29.140625" style="16" customWidth="1"/>
    <col min="766" max="766" width="9.140625" style="16" customWidth="1"/>
    <col min="767" max="767" width="12.42578125" style="16"/>
    <col min="768" max="768" width="9.140625" style="16" customWidth="1"/>
    <col min="769" max="769" width="29.140625" style="16" customWidth="1"/>
    <col min="770" max="770" width="9.140625" style="16" customWidth="1"/>
    <col min="771" max="771" width="16.5703125" style="16" bestFit="1" customWidth="1"/>
    <col min="772" max="772" width="2.5703125" style="16" customWidth="1"/>
    <col min="773" max="773" width="11.7109375" style="16" customWidth="1"/>
    <col min="774" max="774" width="3.85546875" style="16" customWidth="1"/>
    <col min="775" max="775" width="11.7109375" style="16" customWidth="1"/>
    <col min="776" max="776" width="3.28515625" style="16" customWidth="1"/>
    <col min="777" max="777" width="15.28515625" style="16" bestFit="1" customWidth="1"/>
    <col min="778" max="778" width="9.85546875" style="16" bestFit="1" customWidth="1"/>
    <col min="779" max="779" width="14.28515625" style="16" bestFit="1" customWidth="1"/>
    <col min="780" max="1020" width="9.140625" style="16" customWidth="1"/>
    <col min="1021" max="1021" width="29.140625" style="16" customWidth="1"/>
    <col min="1022" max="1022" width="9.140625" style="16" customWidth="1"/>
    <col min="1023" max="1023" width="12.42578125" style="16"/>
    <col min="1024" max="1024" width="9.140625" style="16" customWidth="1"/>
    <col min="1025" max="1025" width="29.140625" style="16" customWidth="1"/>
    <col min="1026" max="1026" width="9.140625" style="16" customWidth="1"/>
    <col min="1027" max="1027" width="16.5703125" style="16" bestFit="1" customWidth="1"/>
    <col min="1028" max="1028" width="2.5703125" style="16" customWidth="1"/>
    <col min="1029" max="1029" width="11.7109375" style="16" customWidth="1"/>
    <col min="1030" max="1030" width="3.85546875" style="16" customWidth="1"/>
    <col min="1031" max="1031" width="11.7109375" style="16" customWidth="1"/>
    <col min="1032" max="1032" width="3.28515625" style="16" customWidth="1"/>
    <col min="1033" max="1033" width="15.28515625" style="16" bestFit="1" customWidth="1"/>
    <col min="1034" max="1034" width="9.85546875" style="16" bestFit="1" customWidth="1"/>
    <col min="1035" max="1035" width="14.28515625" style="16" bestFit="1" customWidth="1"/>
    <col min="1036" max="1276" width="9.140625" style="16" customWidth="1"/>
    <col min="1277" max="1277" width="29.140625" style="16" customWidth="1"/>
    <col min="1278" max="1278" width="9.140625" style="16" customWidth="1"/>
    <col min="1279" max="1279" width="12.42578125" style="16"/>
    <col min="1280" max="1280" width="9.140625" style="16" customWidth="1"/>
    <col min="1281" max="1281" width="29.140625" style="16" customWidth="1"/>
    <col min="1282" max="1282" width="9.140625" style="16" customWidth="1"/>
    <col min="1283" max="1283" width="16.5703125" style="16" bestFit="1" customWidth="1"/>
    <col min="1284" max="1284" width="2.5703125" style="16" customWidth="1"/>
    <col min="1285" max="1285" width="11.7109375" style="16" customWidth="1"/>
    <col min="1286" max="1286" width="3.85546875" style="16" customWidth="1"/>
    <col min="1287" max="1287" width="11.7109375" style="16" customWidth="1"/>
    <col min="1288" max="1288" width="3.28515625" style="16" customWidth="1"/>
    <col min="1289" max="1289" width="15.28515625" style="16" bestFit="1" customWidth="1"/>
    <col min="1290" max="1290" width="9.85546875" style="16" bestFit="1" customWidth="1"/>
    <col min="1291" max="1291" width="14.28515625" style="16" bestFit="1" customWidth="1"/>
    <col min="1292" max="1532" width="9.140625" style="16" customWidth="1"/>
    <col min="1533" max="1533" width="29.140625" style="16" customWidth="1"/>
    <col min="1534" max="1534" width="9.140625" style="16" customWidth="1"/>
    <col min="1535" max="1535" width="12.42578125" style="16"/>
    <col min="1536" max="1536" width="9.140625" style="16" customWidth="1"/>
    <col min="1537" max="1537" width="29.140625" style="16" customWidth="1"/>
    <col min="1538" max="1538" width="9.140625" style="16" customWidth="1"/>
    <col min="1539" max="1539" width="16.5703125" style="16" bestFit="1" customWidth="1"/>
    <col min="1540" max="1540" width="2.5703125" style="16" customWidth="1"/>
    <col min="1541" max="1541" width="11.7109375" style="16" customWidth="1"/>
    <col min="1542" max="1542" width="3.85546875" style="16" customWidth="1"/>
    <col min="1543" max="1543" width="11.7109375" style="16" customWidth="1"/>
    <col min="1544" max="1544" width="3.28515625" style="16" customWidth="1"/>
    <col min="1545" max="1545" width="15.28515625" style="16" bestFit="1" customWidth="1"/>
    <col min="1546" max="1546" width="9.85546875" style="16" bestFit="1" customWidth="1"/>
    <col min="1547" max="1547" width="14.28515625" style="16" bestFit="1" customWidth="1"/>
    <col min="1548" max="1788" width="9.140625" style="16" customWidth="1"/>
    <col min="1789" max="1789" width="29.140625" style="16" customWidth="1"/>
    <col min="1790" max="1790" width="9.140625" style="16" customWidth="1"/>
    <col min="1791" max="1791" width="12.42578125" style="16"/>
    <col min="1792" max="1792" width="9.140625" style="16" customWidth="1"/>
    <col min="1793" max="1793" width="29.140625" style="16" customWidth="1"/>
    <col min="1794" max="1794" width="9.140625" style="16" customWidth="1"/>
    <col min="1795" max="1795" width="16.5703125" style="16" bestFit="1" customWidth="1"/>
    <col min="1796" max="1796" width="2.5703125" style="16" customWidth="1"/>
    <col min="1797" max="1797" width="11.7109375" style="16" customWidth="1"/>
    <col min="1798" max="1798" width="3.85546875" style="16" customWidth="1"/>
    <col min="1799" max="1799" width="11.7109375" style="16" customWidth="1"/>
    <col min="1800" max="1800" width="3.28515625" style="16" customWidth="1"/>
    <col min="1801" max="1801" width="15.28515625" style="16" bestFit="1" customWidth="1"/>
    <col min="1802" max="1802" width="9.85546875" style="16" bestFit="1" customWidth="1"/>
    <col min="1803" max="1803" width="14.28515625" style="16" bestFit="1" customWidth="1"/>
    <col min="1804" max="2044" width="9.140625" style="16" customWidth="1"/>
    <col min="2045" max="2045" width="29.140625" style="16" customWidth="1"/>
    <col min="2046" max="2046" width="9.140625" style="16" customWidth="1"/>
    <col min="2047" max="2047" width="12.42578125" style="16"/>
    <col min="2048" max="2048" width="9.140625" style="16" customWidth="1"/>
    <col min="2049" max="2049" width="29.140625" style="16" customWidth="1"/>
    <col min="2050" max="2050" width="9.140625" style="16" customWidth="1"/>
    <col min="2051" max="2051" width="16.5703125" style="16" bestFit="1" customWidth="1"/>
    <col min="2052" max="2052" width="2.5703125" style="16" customWidth="1"/>
    <col min="2053" max="2053" width="11.7109375" style="16" customWidth="1"/>
    <col min="2054" max="2054" width="3.85546875" style="16" customWidth="1"/>
    <col min="2055" max="2055" width="11.7109375" style="16" customWidth="1"/>
    <col min="2056" max="2056" width="3.28515625" style="16" customWidth="1"/>
    <col min="2057" max="2057" width="15.28515625" style="16" bestFit="1" customWidth="1"/>
    <col min="2058" max="2058" width="9.85546875" style="16" bestFit="1" customWidth="1"/>
    <col min="2059" max="2059" width="14.28515625" style="16" bestFit="1" customWidth="1"/>
    <col min="2060" max="2300" width="9.140625" style="16" customWidth="1"/>
    <col min="2301" max="2301" width="29.140625" style="16" customWidth="1"/>
    <col min="2302" max="2302" width="9.140625" style="16" customWidth="1"/>
    <col min="2303" max="2303" width="12.42578125" style="16"/>
    <col min="2304" max="2304" width="9.140625" style="16" customWidth="1"/>
    <col min="2305" max="2305" width="29.140625" style="16" customWidth="1"/>
    <col min="2306" max="2306" width="9.140625" style="16" customWidth="1"/>
    <col min="2307" max="2307" width="16.5703125" style="16" bestFit="1" customWidth="1"/>
    <col min="2308" max="2308" width="2.5703125" style="16" customWidth="1"/>
    <col min="2309" max="2309" width="11.7109375" style="16" customWidth="1"/>
    <col min="2310" max="2310" width="3.85546875" style="16" customWidth="1"/>
    <col min="2311" max="2311" width="11.7109375" style="16" customWidth="1"/>
    <col min="2312" max="2312" width="3.28515625" style="16" customWidth="1"/>
    <col min="2313" max="2313" width="15.28515625" style="16" bestFit="1" customWidth="1"/>
    <col min="2314" max="2314" width="9.85546875" style="16" bestFit="1" customWidth="1"/>
    <col min="2315" max="2315" width="14.28515625" style="16" bestFit="1" customWidth="1"/>
    <col min="2316" max="2556" width="9.140625" style="16" customWidth="1"/>
    <col min="2557" max="2557" width="29.140625" style="16" customWidth="1"/>
    <col min="2558" max="2558" width="9.140625" style="16" customWidth="1"/>
    <col min="2559" max="2559" width="12.42578125" style="16"/>
    <col min="2560" max="2560" width="9.140625" style="16" customWidth="1"/>
    <col min="2561" max="2561" width="29.140625" style="16" customWidth="1"/>
    <col min="2562" max="2562" width="9.140625" style="16" customWidth="1"/>
    <col min="2563" max="2563" width="16.5703125" style="16" bestFit="1" customWidth="1"/>
    <col min="2564" max="2564" width="2.5703125" style="16" customWidth="1"/>
    <col min="2565" max="2565" width="11.7109375" style="16" customWidth="1"/>
    <col min="2566" max="2566" width="3.85546875" style="16" customWidth="1"/>
    <col min="2567" max="2567" width="11.7109375" style="16" customWidth="1"/>
    <col min="2568" max="2568" width="3.28515625" style="16" customWidth="1"/>
    <col min="2569" max="2569" width="15.28515625" style="16" bestFit="1" customWidth="1"/>
    <col min="2570" max="2570" width="9.85546875" style="16" bestFit="1" customWidth="1"/>
    <col min="2571" max="2571" width="14.28515625" style="16" bestFit="1" customWidth="1"/>
    <col min="2572" max="2812" width="9.140625" style="16" customWidth="1"/>
    <col min="2813" max="2813" width="29.140625" style="16" customWidth="1"/>
    <col min="2814" max="2814" width="9.140625" style="16" customWidth="1"/>
    <col min="2815" max="2815" width="12.42578125" style="16"/>
    <col min="2816" max="2816" width="9.140625" style="16" customWidth="1"/>
    <col min="2817" max="2817" width="29.140625" style="16" customWidth="1"/>
    <col min="2818" max="2818" width="9.140625" style="16" customWidth="1"/>
    <col min="2819" max="2819" width="16.5703125" style="16" bestFit="1" customWidth="1"/>
    <col min="2820" max="2820" width="2.5703125" style="16" customWidth="1"/>
    <col min="2821" max="2821" width="11.7109375" style="16" customWidth="1"/>
    <col min="2822" max="2822" width="3.85546875" style="16" customWidth="1"/>
    <col min="2823" max="2823" width="11.7109375" style="16" customWidth="1"/>
    <col min="2824" max="2824" width="3.28515625" style="16" customWidth="1"/>
    <col min="2825" max="2825" width="15.28515625" style="16" bestFit="1" customWidth="1"/>
    <col min="2826" max="2826" width="9.85546875" style="16" bestFit="1" customWidth="1"/>
    <col min="2827" max="2827" width="14.28515625" style="16" bestFit="1" customWidth="1"/>
    <col min="2828" max="3068" width="9.140625" style="16" customWidth="1"/>
    <col min="3069" max="3069" width="29.140625" style="16" customWidth="1"/>
    <col min="3070" max="3070" width="9.140625" style="16" customWidth="1"/>
    <col min="3071" max="3071" width="12.42578125" style="16"/>
    <col min="3072" max="3072" width="9.140625" style="16" customWidth="1"/>
    <col min="3073" max="3073" width="29.140625" style="16" customWidth="1"/>
    <col min="3074" max="3074" width="9.140625" style="16" customWidth="1"/>
    <col min="3075" max="3075" width="16.5703125" style="16" bestFit="1" customWidth="1"/>
    <col min="3076" max="3076" width="2.5703125" style="16" customWidth="1"/>
    <col min="3077" max="3077" width="11.7109375" style="16" customWidth="1"/>
    <col min="3078" max="3078" width="3.85546875" style="16" customWidth="1"/>
    <col min="3079" max="3079" width="11.7109375" style="16" customWidth="1"/>
    <col min="3080" max="3080" width="3.28515625" style="16" customWidth="1"/>
    <col min="3081" max="3081" width="15.28515625" style="16" bestFit="1" customWidth="1"/>
    <col min="3082" max="3082" width="9.85546875" style="16" bestFit="1" customWidth="1"/>
    <col min="3083" max="3083" width="14.28515625" style="16" bestFit="1" customWidth="1"/>
    <col min="3084" max="3324" width="9.140625" style="16" customWidth="1"/>
    <col min="3325" max="3325" width="29.140625" style="16" customWidth="1"/>
    <col min="3326" max="3326" width="9.140625" style="16" customWidth="1"/>
    <col min="3327" max="3327" width="12.42578125" style="16"/>
    <col min="3328" max="3328" width="9.140625" style="16" customWidth="1"/>
    <col min="3329" max="3329" width="29.140625" style="16" customWidth="1"/>
    <col min="3330" max="3330" width="9.140625" style="16" customWidth="1"/>
    <col min="3331" max="3331" width="16.5703125" style="16" bestFit="1" customWidth="1"/>
    <col min="3332" max="3332" width="2.5703125" style="16" customWidth="1"/>
    <col min="3333" max="3333" width="11.7109375" style="16" customWidth="1"/>
    <col min="3334" max="3334" width="3.85546875" style="16" customWidth="1"/>
    <col min="3335" max="3335" width="11.7109375" style="16" customWidth="1"/>
    <col min="3336" max="3336" width="3.28515625" style="16" customWidth="1"/>
    <col min="3337" max="3337" width="15.28515625" style="16" bestFit="1" customWidth="1"/>
    <col min="3338" max="3338" width="9.85546875" style="16" bestFit="1" customWidth="1"/>
    <col min="3339" max="3339" width="14.28515625" style="16" bestFit="1" customWidth="1"/>
    <col min="3340" max="3580" width="9.140625" style="16" customWidth="1"/>
    <col min="3581" max="3581" width="29.140625" style="16" customWidth="1"/>
    <col min="3582" max="3582" width="9.140625" style="16" customWidth="1"/>
    <col min="3583" max="3583" width="12.42578125" style="16"/>
    <col min="3584" max="3584" width="9.140625" style="16" customWidth="1"/>
    <col min="3585" max="3585" width="29.140625" style="16" customWidth="1"/>
    <col min="3586" max="3586" width="9.140625" style="16" customWidth="1"/>
    <col min="3587" max="3587" width="16.5703125" style="16" bestFit="1" customWidth="1"/>
    <col min="3588" max="3588" width="2.5703125" style="16" customWidth="1"/>
    <col min="3589" max="3589" width="11.7109375" style="16" customWidth="1"/>
    <col min="3590" max="3590" width="3.85546875" style="16" customWidth="1"/>
    <col min="3591" max="3591" width="11.7109375" style="16" customWidth="1"/>
    <col min="3592" max="3592" width="3.28515625" style="16" customWidth="1"/>
    <col min="3593" max="3593" width="15.28515625" style="16" bestFit="1" customWidth="1"/>
    <col min="3594" max="3594" width="9.85546875" style="16" bestFit="1" customWidth="1"/>
    <col min="3595" max="3595" width="14.28515625" style="16" bestFit="1" customWidth="1"/>
    <col min="3596" max="3836" width="9.140625" style="16" customWidth="1"/>
    <col min="3837" max="3837" width="29.140625" style="16" customWidth="1"/>
    <col min="3838" max="3838" width="9.140625" style="16" customWidth="1"/>
    <col min="3839" max="3839" width="12.42578125" style="16"/>
    <col min="3840" max="3840" width="9.140625" style="16" customWidth="1"/>
    <col min="3841" max="3841" width="29.140625" style="16" customWidth="1"/>
    <col min="3842" max="3842" width="9.140625" style="16" customWidth="1"/>
    <col min="3843" max="3843" width="16.5703125" style="16" bestFit="1" customWidth="1"/>
    <col min="3844" max="3844" width="2.5703125" style="16" customWidth="1"/>
    <col min="3845" max="3845" width="11.7109375" style="16" customWidth="1"/>
    <col min="3846" max="3846" width="3.85546875" style="16" customWidth="1"/>
    <col min="3847" max="3847" width="11.7109375" style="16" customWidth="1"/>
    <col min="3848" max="3848" width="3.28515625" style="16" customWidth="1"/>
    <col min="3849" max="3849" width="15.28515625" style="16" bestFit="1" customWidth="1"/>
    <col min="3850" max="3850" width="9.85546875" style="16" bestFit="1" customWidth="1"/>
    <col min="3851" max="3851" width="14.28515625" style="16" bestFit="1" customWidth="1"/>
    <col min="3852" max="4092" width="9.140625" style="16" customWidth="1"/>
    <col min="4093" max="4093" width="29.140625" style="16" customWidth="1"/>
    <col min="4094" max="4094" width="9.140625" style="16" customWidth="1"/>
    <col min="4095" max="4095" width="12.42578125" style="16"/>
    <col min="4096" max="4096" width="9.140625" style="16" customWidth="1"/>
    <col min="4097" max="4097" width="29.140625" style="16" customWidth="1"/>
    <col min="4098" max="4098" width="9.140625" style="16" customWidth="1"/>
    <col min="4099" max="4099" width="16.5703125" style="16" bestFit="1" customWidth="1"/>
    <col min="4100" max="4100" width="2.5703125" style="16" customWidth="1"/>
    <col min="4101" max="4101" width="11.7109375" style="16" customWidth="1"/>
    <col min="4102" max="4102" width="3.85546875" style="16" customWidth="1"/>
    <col min="4103" max="4103" width="11.7109375" style="16" customWidth="1"/>
    <col min="4104" max="4104" width="3.28515625" style="16" customWidth="1"/>
    <col min="4105" max="4105" width="15.28515625" style="16" bestFit="1" customWidth="1"/>
    <col min="4106" max="4106" width="9.85546875" style="16" bestFit="1" customWidth="1"/>
    <col min="4107" max="4107" width="14.28515625" style="16" bestFit="1" customWidth="1"/>
    <col min="4108" max="4348" width="9.140625" style="16" customWidth="1"/>
    <col min="4349" max="4349" width="29.140625" style="16" customWidth="1"/>
    <col min="4350" max="4350" width="9.140625" style="16" customWidth="1"/>
    <col min="4351" max="4351" width="12.42578125" style="16"/>
    <col min="4352" max="4352" width="9.140625" style="16" customWidth="1"/>
    <col min="4353" max="4353" width="29.140625" style="16" customWidth="1"/>
    <col min="4354" max="4354" width="9.140625" style="16" customWidth="1"/>
    <col min="4355" max="4355" width="16.5703125" style="16" bestFit="1" customWidth="1"/>
    <col min="4356" max="4356" width="2.5703125" style="16" customWidth="1"/>
    <col min="4357" max="4357" width="11.7109375" style="16" customWidth="1"/>
    <col min="4358" max="4358" width="3.85546875" style="16" customWidth="1"/>
    <col min="4359" max="4359" width="11.7109375" style="16" customWidth="1"/>
    <col min="4360" max="4360" width="3.28515625" style="16" customWidth="1"/>
    <col min="4361" max="4361" width="15.28515625" style="16" bestFit="1" customWidth="1"/>
    <col min="4362" max="4362" width="9.85546875" style="16" bestFit="1" customWidth="1"/>
    <col min="4363" max="4363" width="14.28515625" style="16" bestFit="1" customWidth="1"/>
    <col min="4364" max="4604" width="9.140625" style="16" customWidth="1"/>
    <col min="4605" max="4605" width="29.140625" style="16" customWidth="1"/>
    <col min="4606" max="4606" width="9.140625" style="16" customWidth="1"/>
    <col min="4607" max="4607" width="12.42578125" style="16"/>
    <col min="4608" max="4608" width="9.140625" style="16" customWidth="1"/>
    <col min="4609" max="4609" width="29.140625" style="16" customWidth="1"/>
    <col min="4610" max="4610" width="9.140625" style="16" customWidth="1"/>
    <col min="4611" max="4611" width="16.5703125" style="16" bestFit="1" customWidth="1"/>
    <col min="4612" max="4612" width="2.5703125" style="16" customWidth="1"/>
    <col min="4613" max="4613" width="11.7109375" style="16" customWidth="1"/>
    <col min="4614" max="4614" width="3.85546875" style="16" customWidth="1"/>
    <col min="4615" max="4615" width="11.7109375" style="16" customWidth="1"/>
    <col min="4616" max="4616" width="3.28515625" style="16" customWidth="1"/>
    <col min="4617" max="4617" width="15.28515625" style="16" bestFit="1" customWidth="1"/>
    <col min="4618" max="4618" width="9.85546875" style="16" bestFit="1" customWidth="1"/>
    <col min="4619" max="4619" width="14.28515625" style="16" bestFit="1" customWidth="1"/>
    <col min="4620" max="4860" width="9.140625" style="16" customWidth="1"/>
    <col min="4861" max="4861" width="29.140625" style="16" customWidth="1"/>
    <col min="4862" max="4862" width="9.140625" style="16" customWidth="1"/>
    <col min="4863" max="4863" width="12.42578125" style="16"/>
    <col min="4864" max="4864" width="9.140625" style="16" customWidth="1"/>
    <col min="4865" max="4865" width="29.140625" style="16" customWidth="1"/>
    <col min="4866" max="4866" width="9.140625" style="16" customWidth="1"/>
    <col min="4867" max="4867" width="16.5703125" style="16" bestFit="1" customWidth="1"/>
    <col min="4868" max="4868" width="2.5703125" style="16" customWidth="1"/>
    <col min="4869" max="4869" width="11.7109375" style="16" customWidth="1"/>
    <col min="4870" max="4870" width="3.85546875" style="16" customWidth="1"/>
    <col min="4871" max="4871" width="11.7109375" style="16" customWidth="1"/>
    <col min="4872" max="4872" width="3.28515625" style="16" customWidth="1"/>
    <col min="4873" max="4873" width="15.28515625" style="16" bestFit="1" customWidth="1"/>
    <col min="4874" max="4874" width="9.85546875" style="16" bestFit="1" customWidth="1"/>
    <col min="4875" max="4875" width="14.28515625" style="16" bestFit="1" customWidth="1"/>
    <col min="4876" max="5116" width="9.140625" style="16" customWidth="1"/>
    <col min="5117" max="5117" width="29.140625" style="16" customWidth="1"/>
    <col min="5118" max="5118" width="9.140625" style="16" customWidth="1"/>
    <col min="5119" max="5119" width="12.42578125" style="16"/>
    <col min="5120" max="5120" width="9.140625" style="16" customWidth="1"/>
    <col min="5121" max="5121" width="29.140625" style="16" customWidth="1"/>
    <col min="5122" max="5122" width="9.140625" style="16" customWidth="1"/>
    <col min="5123" max="5123" width="16.5703125" style="16" bestFit="1" customWidth="1"/>
    <col min="5124" max="5124" width="2.5703125" style="16" customWidth="1"/>
    <col min="5125" max="5125" width="11.7109375" style="16" customWidth="1"/>
    <col min="5126" max="5126" width="3.85546875" style="16" customWidth="1"/>
    <col min="5127" max="5127" width="11.7109375" style="16" customWidth="1"/>
    <col min="5128" max="5128" width="3.28515625" style="16" customWidth="1"/>
    <col min="5129" max="5129" width="15.28515625" style="16" bestFit="1" customWidth="1"/>
    <col min="5130" max="5130" width="9.85546875" style="16" bestFit="1" customWidth="1"/>
    <col min="5131" max="5131" width="14.28515625" style="16" bestFit="1" customWidth="1"/>
    <col min="5132" max="5372" width="9.140625" style="16" customWidth="1"/>
    <col min="5373" max="5373" width="29.140625" style="16" customWidth="1"/>
    <col min="5374" max="5374" width="9.140625" style="16" customWidth="1"/>
    <col min="5375" max="5375" width="12.42578125" style="16"/>
    <col min="5376" max="5376" width="9.140625" style="16" customWidth="1"/>
    <col min="5377" max="5377" width="29.140625" style="16" customWidth="1"/>
    <col min="5378" max="5378" width="9.140625" style="16" customWidth="1"/>
    <col min="5379" max="5379" width="16.5703125" style="16" bestFit="1" customWidth="1"/>
    <col min="5380" max="5380" width="2.5703125" style="16" customWidth="1"/>
    <col min="5381" max="5381" width="11.7109375" style="16" customWidth="1"/>
    <col min="5382" max="5382" width="3.85546875" style="16" customWidth="1"/>
    <col min="5383" max="5383" width="11.7109375" style="16" customWidth="1"/>
    <col min="5384" max="5384" width="3.28515625" style="16" customWidth="1"/>
    <col min="5385" max="5385" width="15.28515625" style="16" bestFit="1" customWidth="1"/>
    <col min="5386" max="5386" width="9.85546875" style="16" bestFit="1" customWidth="1"/>
    <col min="5387" max="5387" width="14.28515625" style="16" bestFit="1" customWidth="1"/>
    <col min="5388" max="5628" width="9.140625" style="16" customWidth="1"/>
    <col min="5629" max="5629" width="29.140625" style="16" customWidth="1"/>
    <col min="5630" max="5630" width="9.140625" style="16" customWidth="1"/>
    <col min="5631" max="5631" width="12.42578125" style="16"/>
    <col min="5632" max="5632" width="9.140625" style="16" customWidth="1"/>
    <col min="5633" max="5633" width="29.140625" style="16" customWidth="1"/>
    <col min="5634" max="5634" width="9.140625" style="16" customWidth="1"/>
    <col min="5635" max="5635" width="16.5703125" style="16" bestFit="1" customWidth="1"/>
    <col min="5636" max="5636" width="2.5703125" style="16" customWidth="1"/>
    <col min="5637" max="5637" width="11.7109375" style="16" customWidth="1"/>
    <col min="5638" max="5638" width="3.85546875" style="16" customWidth="1"/>
    <col min="5639" max="5639" width="11.7109375" style="16" customWidth="1"/>
    <col min="5640" max="5640" width="3.28515625" style="16" customWidth="1"/>
    <col min="5641" max="5641" width="15.28515625" style="16" bestFit="1" customWidth="1"/>
    <col min="5642" max="5642" width="9.85546875" style="16" bestFit="1" customWidth="1"/>
    <col min="5643" max="5643" width="14.28515625" style="16" bestFit="1" customWidth="1"/>
    <col min="5644" max="5884" width="9.140625" style="16" customWidth="1"/>
    <col min="5885" max="5885" width="29.140625" style="16" customWidth="1"/>
    <col min="5886" max="5886" width="9.140625" style="16" customWidth="1"/>
    <col min="5887" max="5887" width="12.42578125" style="16"/>
    <col min="5888" max="5888" width="9.140625" style="16" customWidth="1"/>
    <col min="5889" max="5889" width="29.140625" style="16" customWidth="1"/>
    <col min="5890" max="5890" width="9.140625" style="16" customWidth="1"/>
    <col min="5891" max="5891" width="16.5703125" style="16" bestFit="1" customWidth="1"/>
    <col min="5892" max="5892" width="2.5703125" style="16" customWidth="1"/>
    <col min="5893" max="5893" width="11.7109375" style="16" customWidth="1"/>
    <col min="5894" max="5894" width="3.85546875" style="16" customWidth="1"/>
    <col min="5895" max="5895" width="11.7109375" style="16" customWidth="1"/>
    <col min="5896" max="5896" width="3.28515625" style="16" customWidth="1"/>
    <col min="5897" max="5897" width="15.28515625" style="16" bestFit="1" customWidth="1"/>
    <col min="5898" max="5898" width="9.85546875" style="16" bestFit="1" customWidth="1"/>
    <col min="5899" max="5899" width="14.28515625" style="16" bestFit="1" customWidth="1"/>
    <col min="5900" max="6140" width="9.140625" style="16" customWidth="1"/>
    <col min="6141" max="6141" width="29.140625" style="16" customWidth="1"/>
    <col min="6142" max="6142" width="9.140625" style="16" customWidth="1"/>
    <col min="6143" max="6143" width="12.42578125" style="16"/>
    <col min="6144" max="6144" width="9.140625" style="16" customWidth="1"/>
    <col min="6145" max="6145" width="29.140625" style="16" customWidth="1"/>
    <col min="6146" max="6146" width="9.140625" style="16" customWidth="1"/>
    <col min="6147" max="6147" width="16.5703125" style="16" bestFit="1" customWidth="1"/>
    <col min="6148" max="6148" width="2.5703125" style="16" customWidth="1"/>
    <col min="6149" max="6149" width="11.7109375" style="16" customWidth="1"/>
    <col min="6150" max="6150" width="3.85546875" style="16" customWidth="1"/>
    <col min="6151" max="6151" width="11.7109375" style="16" customWidth="1"/>
    <col min="6152" max="6152" width="3.28515625" style="16" customWidth="1"/>
    <col min="6153" max="6153" width="15.28515625" style="16" bestFit="1" customWidth="1"/>
    <col min="6154" max="6154" width="9.85546875" style="16" bestFit="1" customWidth="1"/>
    <col min="6155" max="6155" width="14.28515625" style="16" bestFit="1" customWidth="1"/>
    <col min="6156" max="6396" width="9.140625" style="16" customWidth="1"/>
    <col min="6397" max="6397" width="29.140625" style="16" customWidth="1"/>
    <col min="6398" max="6398" width="9.140625" style="16" customWidth="1"/>
    <col min="6399" max="6399" width="12.42578125" style="16"/>
    <col min="6400" max="6400" width="9.140625" style="16" customWidth="1"/>
    <col min="6401" max="6401" width="29.140625" style="16" customWidth="1"/>
    <col min="6402" max="6402" width="9.140625" style="16" customWidth="1"/>
    <col min="6403" max="6403" width="16.5703125" style="16" bestFit="1" customWidth="1"/>
    <col min="6404" max="6404" width="2.5703125" style="16" customWidth="1"/>
    <col min="6405" max="6405" width="11.7109375" style="16" customWidth="1"/>
    <col min="6406" max="6406" width="3.85546875" style="16" customWidth="1"/>
    <col min="6407" max="6407" width="11.7109375" style="16" customWidth="1"/>
    <col min="6408" max="6408" width="3.28515625" style="16" customWidth="1"/>
    <col min="6409" max="6409" width="15.28515625" style="16" bestFit="1" customWidth="1"/>
    <col min="6410" max="6410" width="9.85546875" style="16" bestFit="1" customWidth="1"/>
    <col min="6411" max="6411" width="14.28515625" style="16" bestFit="1" customWidth="1"/>
    <col min="6412" max="6652" width="9.140625" style="16" customWidth="1"/>
    <col min="6653" max="6653" width="29.140625" style="16" customWidth="1"/>
    <col min="6654" max="6654" width="9.140625" style="16" customWidth="1"/>
    <col min="6655" max="6655" width="12.42578125" style="16"/>
    <col min="6656" max="6656" width="9.140625" style="16" customWidth="1"/>
    <col min="6657" max="6657" width="29.140625" style="16" customWidth="1"/>
    <col min="6658" max="6658" width="9.140625" style="16" customWidth="1"/>
    <col min="6659" max="6659" width="16.5703125" style="16" bestFit="1" customWidth="1"/>
    <col min="6660" max="6660" width="2.5703125" style="16" customWidth="1"/>
    <col min="6661" max="6661" width="11.7109375" style="16" customWidth="1"/>
    <col min="6662" max="6662" width="3.85546875" style="16" customWidth="1"/>
    <col min="6663" max="6663" width="11.7109375" style="16" customWidth="1"/>
    <col min="6664" max="6664" width="3.28515625" style="16" customWidth="1"/>
    <col min="6665" max="6665" width="15.28515625" style="16" bestFit="1" customWidth="1"/>
    <col min="6666" max="6666" width="9.85546875" style="16" bestFit="1" customWidth="1"/>
    <col min="6667" max="6667" width="14.28515625" style="16" bestFit="1" customWidth="1"/>
    <col min="6668" max="6908" width="9.140625" style="16" customWidth="1"/>
    <col min="6909" max="6909" width="29.140625" style="16" customWidth="1"/>
    <col min="6910" max="6910" width="9.140625" style="16" customWidth="1"/>
    <col min="6911" max="6911" width="12.42578125" style="16"/>
    <col min="6912" max="6912" width="9.140625" style="16" customWidth="1"/>
    <col min="6913" max="6913" width="29.140625" style="16" customWidth="1"/>
    <col min="6914" max="6914" width="9.140625" style="16" customWidth="1"/>
    <col min="6915" max="6915" width="16.5703125" style="16" bestFit="1" customWidth="1"/>
    <col min="6916" max="6916" width="2.5703125" style="16" customWidth="1"/>
    <col min="6917" max="6917" width="11.7109375" style="16" customWidth="1"/>
    <col min="6918" max="6918" width="3.85546875" style="16" customWidth="1"/>
    <col min="6919" max="6919" width="11.7109375" style="16" customWidth="1"/>
    <col min="6920" max="6920" width="3.28515625" style="16" customWidth="1"/>
    <col min="6921" max="6921" width="15.28515625" style="16" bestFit="1" customWidth="1"/>
    <col min="6922" max="6922" width="9.85546875" style="16" bestFit="1" customWidth="1"/>
    <col min="6923" max="6923" width="14.28515625" style="16" bestFit="1" customWidth="1"/>
    <col min="6924" max="7164" width="9.140625" style="16" customWidth="1"/>
    <col min="7165" max="7165" width="29.140625" style="16" customWidth="1"/>
    <col min="7166" max="7166" width="9.140625" style="16" customWidth="1"/>
    <col min="7167" max="7167" width="12.42578125" style="16"/>
    <col min="7168" max="7168" width="9.140625" style="16" customWidth="1"/>
    <col min="7169" max="7169" width="29.140625" style="16" customWidth="1"/>
    <col min="7170" max="7170" width="9.140625" style="16" customWidth="1"/>
    <col min="7171" max="7171" width="16.5703125" style="16" bestFit="1" customWidth="1"/>
    <col min="7172" max="7172" width="2.5703125" style="16" customWidth="1"/>
    <col min="7173" max="7173" width="11.7109375" style="16" customWidth="1"/>
    <col min="7174" max="7174" width="3.85546875" style="16" customWidth="1"/>
    <col min="7175" max="7175" width="11.7109375" style="16" customWidth="1"/>
    <col min="7176" max="7176" width="3.28515625" style="16" customWidth="1"/>
    <col min="7177" max="7177" width="15.28515625" style="16" bestFit="1" customWidth="1"/>
    <col min="7178" max="7178" width="9.85546875" style="16" bestFit="1" customWidth="1"/>
    <col min="7179" max="7179" width="14.28515625" style="16" bestFit="1" customWidth="1"/>
    <col min="7180" max="7420" width="9.140625" style="16" customWidth="1"/>
    <col min="7421" max="7421" width="29.140625" style="16" customWidth="1"/>
    <col min="7422" max="7422" width="9.140625" style="16" customWidth="1"/>
    <col min="7423" max="7423" width="12.42578125" style="16"/>
    <col min="7424" max="7424" width="9.140625" style="16" customWidth="1"/>
    <col min="7425" max="7425" width="29.140625" style="16" customWidth="1"/>
    <col min="7426" max="7426" width="9.140625" style="16" customWidth="1"/>
    <col min="7427" max="7427" width="16.5703125" style="16" bestFit="1" customWidth="1"/>
    <col min="7428" max="7428" width="2.5703125" style="16" customWidth="1"/>
    <col min="7429" max="7429" width="11.7109375" style="16" customWidth="1"/>
    <col min="7430" max="7430" width="3.85546875" style="16" customWidth="1"/>
    <col min="7431" max="7431" width="11.7109375" style="16" customWidth="1"/>
    <col min="7432" max="7432" width="3.28515625" style="16" customWidth="1"/>
    <col min="7433" max="7433" width="15.28515625" style="16" bestFit="1" customWidth="1"/>
    <col min="7434" max="7434" width="9.85546875" style="16" bestFit="1" customWidth="1"/>
    <col min="7435" max="7435" width="14.28515625" style="16" bestFit="1" customWidth="1"/>
    <col min="7436" max="7676" width="9.140625" style="16" customWidth="1"/>
    <col min="7677" max="7677" width="29.140625" style="16" customWidth="1"/>
    <col min="7678" max="7678" width="9.140625" style="16" customWidth="1"/>
    <col min="7679" max="7679" width="12.42578125" style="16"/>
    <col min="7680" max="7680" width="9.140625" style="16" customWidth="1"/>
    <col min="7681" max="7681" width="29.140625" style="16" customWidth="1"/>
    <col min="7682" max="7682" width="9.140625" style="16" customWidth="1"/>
    <col min="7683" max="7683" width="16.5703125" style="16" bestFit="1" customWidth="1"/>
    <col min="7684" max="7684" width="2.5703125" style="16" customWidth="1"/>
    <col min="7685" max="7685" width="11.7109375" style="16" customWidth="1"/>
    <col min="7686" max="7686" width="3.85546875" style="16" customWidth="1"/>
    <col min="7687" max="7687" width="11.7109375" style="16" customWidth="1"/>
    <col min="7688" max="7688" width="3.28515625" style="16" customWidth="1"/>
    <col min="7689" max="7689" width="15.28515625" style="16" bestFit="1" customWidth="1"/>
    <col min="7690" max="7690" width="9.85546875" style="16" bestFit="1" customWidth="1"/>
    <col min="7691" max="7691" width="14.28515625" style="16" bestFit="1" customWidth="1"/>
    <col min="7692" max="7932" width="9.140625" style="16" customWidth="1"/>
    <col min="7933" max="7933" width="29.140625" style="16" customWidth="1"/>
    <col min="7934" max="7934" width="9.140625" style="16" customWidth="1"/>
    <col min="7935" max="7935" width="12.42578125" style="16"/>
    <col min="7936" max="7936" width="9.140625" style="16" customWidth="1"/>
    <col min="7937" max="7937" width="29.140625" style="16" customWidth="1"/>
    <col min="7938" max="7938" width="9.140625" style="16" customWidth="1"/>
    <col min="7939" max="7939" width="16.5703125" style="16" bestFit="1" customWidth="1"/>
    <col min="7940" max="7940" width="2.5703125" style="16" customWidth="1"/>
    <col min="7941" max="7941" width="11.7109375" style="16" customWidth="1"/>
    <col min="7942" max="7942" width="3.85546875" style="16" customWidth="1"/>
    <col min="7943" max="7943" width="11.7109375" style="16" customWidth="1"/>
    <col min="7944" max="7944" width="3.28515625" style="16" customWidth="1"/>
    <col min="7945" max="7945" width="15.28515625" style="16" bestFit="1" customWidth="1"/>
    <col min="7946" max="7946" width="9.85546875" style="16" bestFit="1" customWidth="1"/>
    <col min="7947" max="7947" width="14.28515625" style="16" bestFit="1" customWidth="1"/>
    <col min="7948" max="8188" width="9.140625" style="16" customWidth="1"/>
    <col min="8189" max="8189" width="29.140625" style="16" customWidth="1"/>
    <col min="8190" max="8190" width="9.140625" style="16" customWidth="1"/>
    <col min="8191" max="8191" width="12.42578125" style="16"/>
    <col min="8192" max="8192" width="9.140625" style="16" customWidth="1"/>
    <col min="8193" max="8193" width="29.140625" style="16" customWidth="1"/>
    <col min="8194" max="8194" width="9.140625" style="16" customWidth="1"/>
    <col min="8195" max="8195" width="16.5703125" style="16" bestFit="1" customWidth="1"/>
    <col min="8196" max="8196" width="2.5703125" style="16" customWidth="1"/>
    <col min="8197" max="8197" width="11.7109375" style="16" customWidth="1"/>
    <col min="8198" max="8198" width="3.85546875" style="16" customWidth="1"/>
    <col min="8199" max="8199" width="11.7109375" style="16" customWidth="1"/>
    <col min="8200" max="8200" width="3.28515625" style="16" customWidth="1"/>
    <col min="8201" max="8201" width="15.28515625" style="16" bestFit="1" customWidth="1"/>
    <col min="8202" max="8202" width="9.85546875" style="16" bestFit="1" customWidth="1"/>
    <col min="8203" max="8203" width="14.28515625" style="16" bestFit="1" customWidth="1"/>
    <col min="8204" max="8444" width="9.140625" style="16" customWidth="1"/>
    <col min="8445" max="8445" width="29.140625" style="16" customWidth="1"/>
    <col min="8446" max="8446" width="9.140625" style="16" customWidth="1"/>
    <col min="8447" max="8447" width="12.42578125" style="16"/>
    <col min="8448" max="8448" width="9.140625" style="16" customWidth="1"/>
    <col min="8449" max="8449" width="29.140625" style="16" customWidth="1"/>
    <col min="8450" max="8450" width="9.140625" style="16" customWidth="1"/>
    <col min="8451" max="8451" width="16.5703125" style="16" bestFit="1" customWidth="1"/>
    <col min="8452" max="8452" width="2.5703125" style="16" customWidth="1"/>
    <col min="8453" max="8453" width="11.7109375" style="16" customWidth="1"/>
    <col min="8454" max="8454" width="3.85546875" style="16" customWidth="1"/>
    <col min="8455" max="8455" width="11.7109375" style="16" customWidth="1"/>
    <col min="8456" max="8456" width="3.28515625" style="16" customWidth="1"/>
    <col min="8457" max="8457" width="15.28515625" style="16" bestFit="1" customWidth="1"/>
    <col min="8458" max="8458" width="9.85546875" style="16" bestFit="1" customWidth="1"/>
    <col min="8459" max="8459" width="14.28515625" style="16" bestFit="1" customWidth="1"/>
    <col min="8460" max="8700" width="9.140625" style="16" customWidth="1"/>
    <col min="8701" max="8701" width="29.140625" style="16" customWidth="1"/>
    <col min="8702" max="8702" width="9.140625" style="16" customWidth="1"/>
    <col min="8703" max="8703" width="12.42578125" style="16"/>
    <col min="8704" max="8704" width="9.140625" style="16" customWidth="1"/>
    <col min="8705" max="8705" width="29.140625" style="16" customWidth="1"/>
    <col min="8706" max="8706" width="9.140625" style="16" customWidth="1"/>
    <col min="8707" max="8707" width="16.5703125" style="16" bestFit="1" customWidth="1"/>
    <col min="8708" max="8708" width="2.5703125" style="16" customWidth="1"/>
    <col min="8709" max="8709" width="11.7109375" style="16" customWidth="1"/>
    <col min="8710" max="8710" width="3.85546875" style="16" customWidth="1"/>
    <col min="8711" max="8711" width="11.7109375" style="16" customWidth="1"/>
    <col min="8712" max="8712" width="3.28515625" style="16" customWidth="1"/>
    <col min="8713" max="8713" width="15.28515625" style="16" bestFit="1" customWidth="1"/>
    <col min="8714" max="8714" width="9.85546875" style="16" bestFit="1" customWidth="1"/>
    <col min="8715" max="8715" width="14.28515625" style="16" bestFit="1" customWidth="1"/>
    <col min="8716" max="8956" width="9.140625" style="16" customWidth="1"/>
    <col min="8957" max="8957" width="29.140625" style="16" customWidth="1"/>
    <col min="8958" max="8958" width="9.140625" style="16" customWidth="1"/>
    <col min="8959" max="8959" width="12.42578125" style="16"/>
    <col min="8960" max="8960" width="9.140625" style="16" customWidth="1"/>
    <col min="8961" max="8961" width="29.140625" style="16" customWidth="1"/>
    <col min="8962" max="8962" width="9.140625" style="16" customWidth="1"/>
    <col min="8963" max="8963" width="16.5703125" style="16" bestFit="1" customWidth="1"/>
    <col min="8964" max="8964" width="2.5703125" style="16" customWidth="1"/>
    <col min="8965" max="8965" width="11.7109375" style="16" customWidth="1"/>
    <col min="8966" max="8966" width="3.85546875" style="16" customWidth="1"/>
    <col min="8967" max="8967" width="11.7109375" style="16" customWidth="1"/>
    <col min="8968" max="8968" width="3.28515625" style="16" customWidth="1"/>
    <col min="8969" max="8969" width="15.28515625" style="16" bestFit="1" customWidth="1"/>
    <col min="8970" max="8970" width="9.85546875" style="16" bestFit="1" customWidth="1"/>
    <col min="8971" max="8971" width="14.28515625" style="16" bestFit="1" customWidth="1"/>
    <col min="8972" max="9212" width="9.140625" style="16" customWidth="1"/>
    <col min="9213" max="9213" width="29.140625" style="16" customWidth="1"/>
    <col min="9214" max="9214" width="9.140625" style="16" customWidth="1"/>
    <col min="9215" max="9215" width="12.42578125" style="16"/>
    <col min="9216" max="9216" width="9.140625" style="16" customWidth="1"/>
    <col min="9217" max="9217" width="29.140625" style="16" customWidth="1"/>
    <col min="9218" max="9218" width="9.140625" style="16" customWidth="1"/>
    <col min="9219" max="9219" width="16.5703125" style="16" bestFit="1" customWidth="1"/>
    <col min="9220" max="9220" width="2.5703125" style="16" customWidth="1"/>
    <col min="9221" max="9221" width="11.7109375" style="16" customWidth="1"/>
    <col min="9222" max="9222" width="3.85546875" style="16" customWidth="1"/>
    <col min="9223" max="9223" width="11.7109375" style="16" customWidth="1"/>
    <col min="9224" max="9224" width="3.28515625" style="16" customWidth="1"/>
    <col min="9225" max="9225" width="15.28515625" style="16" bestFit="1" customWidth="1"/>
    <col min="9226" max="9226" width="9.85546875" style="16" bestFit="1" customWidth="1"/>
    <col min="9227" max="9227" width="14.28515625" style="16" bestFit="1" customWidth="1"/>
    <col min="9228" max="9468" width="9.140625" style="16" customWidth="1"/>
    <col min="9469" max="9469" width="29.140625" style="16" customWidth="1"/>
    <col min="9470" max="9470" width="9.140625" style="16" customWidth="1"/>
    <col min="9471" max="9471" width="12.42578125" style="16"/>
    <col min="9472" max="9472" width="9.140625" style="16" customWidth="1"/>
    <col min="9473" max="9473" width="29.140625" style="16" customWidth="1"/>
    <col min="9474" max="9474" width="9.140625" style="16" customWidth="1"/>
    <col min="9475" max="9475" width="16.5703125" style="16" bestFit="1" customWidth="1"/>
    <col min="9476" max="9476" width="2.5703125" style="16" customWidth="1"/>
    <col min="9477" max="9477" width="11.7109375" style="16" customWidth="1"/>
    <col min="9478" max="9478" width="3.85546875" style="16" customWidth="1"/>
    <col min="9479" max="9479" width="11.7109375" style="16" customWidth="1"/>
    <col min="9480" max="9480" width="3.28515625" style="16" customWidth="1"/>
    <col min="9481" max="9481" width="15.28515625" style="16" bestFit="1" customWidth="1"/>
    <col min="9482" max="9482" width="9.85546875" style="16" bestFit="1" customWidth="1"/>
    <col min="9483" max="9483" width="14.28515625" style="16" bestFit="1" customWidth="1"/>
    <col min="9484" max="9724" width="9.140625" style="16" customWidth="1"/>
    <col min="9725" max="9725" width="29.140625" style="16" customWidth="1"/>
    <col min="9726" max="9726" width="9.140625" style="16" customWidth="1"/>
    <col min="9727" max="9727" width="12.42578125" style="16"/>
    <col min="9728" max="9728" width="9.140625" style="16" customWidth="1"/>
    <col min="9729" max="9729" width="29.140625" style="16" customWidth="1"/>
    <col min="9730" max="9730" width="9.140625" style="16" customWidth="1"/>
    <col min="9731" max="9731" width="16.5703125" style="16" bestFit="1" customWidth="1"/>
    <col min="9732" max="9732" width="2.5703125" style="16" customWidth="1"/>
    <col min="9733" max="9733" width="11.7109375" style="16" customWidth="1"/>
    <col min="9734" max="9734" width="3.85546875" style="16" customWidth="1"/>
    <col min="9735" max="9735" width="11.7109375" style="16" customWidth="1"/>
    <col min="9736" max="9736" width="3.28515625" style="16" customWidth="1"/>
    <col min="9737" max="9737" width="15.28515625" style="16" bestFit="1" customWidth="1"/>
    <col min="9738" max="9738" width="9.85546875" style="16" bestFit="1" customWidth="1"/>
    <col min="9739" max="9739" width="14.28515625" style="16" bestFit="1" customWidth="1"/>
    <col min="9740" max="9980" width="9.140625" style="16" customWidth="1"/>
    <col min="9981" max="9981" width="29.140625" style="16" customWidth="1"/>
    <col min="9982" max="9982" width="9.140625" style="16" customWidth="1"/>
    <col min="9983" max="9983" width="12.42578125" style="16"/>
    <col min="9984" max="9984" width="9.140625" style="16" customWidth="1"/>
    <col min="9985" max="9985" width="29.140625" style="16" customWidth="1"/>
    <col min="9986" max="9986" width="9.140625" style="16" customWidth="1"/>
    <col min="9987" max="9987" width="16.5703125" style="16" bestFit="1" customWidth="1"/>
    <col min="9988" max="9988" width="2.5703125" style="16" customWidth="1"/>
    <col min="9989" max="9989" width="11.7109375" style="16" customWidth="1"/>
    <col min="9990" max="9990" width="3.85546875" style="16" customWidth="1"/>
    <col min="9991" max="9991" width="11.7109375" style="16" customWidth="1"/>
    <col min="9992" max="9992" width="3.28515625" style="16" customWidth="1"/>
    <col min="9993" max="9993" width="15.28515625" style="16" bestFit="1" customWidth="1"/>
    <col min="9994" max="9994" width="9.85546875" style="16" bestFit="1" customWidth="1"/>
    <col min="9995" max="9995" width="14.28515625" style="16" bestFit="1" customWidth="1"/>
    <col min="9996" max="10236" width="9.140625" style="16" customWidth="1"/>
    <col min="10237" max="10237" width="29.140625" style="16" customWidth="1"/>
    <col min="10238" max="10238" width="9.140625" style="16" customWidth="1"/>
    <col min="10239" max="10239" width="12.42578125" style="16"/>
    <col min="10240" max="10240" width="9.140625" style="16" customWidth="1"/>
    <col min="10241" max="10241" width="29.140625" style="16" customWidth="1"/>
    <col min="10242" max="10242" width="9.140625" style="16" customWidth="1"/>
    <col min="10243" max="10243" width="16.5703125" style="16" bestFit="1" customWidth="1"/>
    <col min="10244" max="10244" width="2.5703125" style="16" customWidth="1"/>
    <col min="10245" max="10245" width="11.7109375" style="16" customWidth="1"/>
    <col min="10246" max="10246" width="3.85546875" style="16" customWidth="1"/>
    <col min="10247" max="10247" width="11.7109375" style="16" customWidth="1"/>
    <col min="10248" max="10248" width="3.28515625" style="16" customWidth="1"/>
    <col min="10249" max="10249" width="15.28515625" style="16" bestFit="1" customWidth="1"/>
    <col min="10250" max="10250" width="9.85546875" style="16" bestFit="1" customWidth="1"/>
    <col min="10251" max="10251" width="14.28515625" style="16" bestFit="1" customWidth="1"/>
    <col min="10252" max="10492" width="9.140625" style="16" customWidth="1"/>
    <col min="10493" max="10493" width="29.140625" style="16" customWidth="1"/>
    <col min="10494" max="10494" width="9.140625" style="16" customWidth="1"/>
    <col min="10495" max="10495" width="12.42578125" style="16"/>
    <col min="10496" max="10496" width="9.140625" style="16" customWidth="1"/>
    <col min="10497" max="10497" width="29.140625" style="16" customWidth="1"/>
    <col min="10498" max="10498" width="9.140625" style="16" customWidth="1"/>
    <col min="10499" max="10499" width="16.5703125" style="16" bestFit="1" customWidth="1"/>
    <col min="10500" max="10500" width="2.5703125" style="16" customWidth="1"/>
    <col min="10501" max="10501" width="11.7109375" style="16" customWidth="1"/>
    <col min="10502" max="10502" width="3.85546875" style="16" customWidth="1"/>
    <col min="10503" max="10503" width="11.7109375" style="16" customWidth="1"/>
    <col min="10504" max="10504" width="3.28515625" style="16" customWidth="1"/>
    <col min="10505" max="10505" width="15.28515625" style="16" bestFit="1" customWidth="1"/>
    <col min="10506" max="10506" width="9.85546875" style="16" bestFit="1" customWidth="1"/>
    <col min="10507" max="10507" width="14.28515625" style="16" bestFit="1" customWidth="1"/>
    <col min="10508" max="10748" width="9.140625" style="16" customWidth="1"/>
    <col min="10749" max="10749" width="29.140625" style="16" customWidth="1"/>
    <col min="10750" max="10750" width="9.140625" style="16" customWidth="1"/>
    <col min="10751" max="10751" width="12.42578125" style="16"/>
    <col min="10752" max="10752" width="9.140625" style="16" customWidth="1"/>
    <col min="10753" max="10753" width="29.140625" style="16" customWidth="1"/>
    <col min="10754" max="10754" width="9.140625" style="16" customWidth="1"/>
    <col min="10755" max="10755" width="16.5703125" style="16" bestFit="1" customWidth="1"/>
    <col min="10756" max="10756" width="2.5703125" style="16" customWidth="1"/>
    <col min="10757" max="10757" width="11.7109375" style="16" customWidth="1"/>
    <col min="10758" max="10758" width="3.85546875" style="16" customWidth="1"/>
    <col min="10759" max="10759" width="11.7109375" style="16" customWidth="1"/>
    <col min="10760" max="10760" width="3.28515625" style="16" customWidth="1"/>
    <col min="10761" max="10761" width="15.28515625" style="16" bestFit="1" customWidth="1"/>
    <col min="10762" max="10762" width="9.85546875" style="16" bestFit="1" customWidth="1"/>
    <col min="10763" max="10763" width="14.28515625" style="16" bestFit="1" customWidth="1"/>
    <col min="10764" max="11004" width="9.140625" style="16" customWidth="1"/>
    <col min="11005" max="11005" width="29.140625" style="16" customWidth="1"/>
    <col min="11006" max="11006" width="9.140625" style="16" customWidth="1"/>
    <col min="11007" max="11007" width="12.42578125" style="16"/>
    <col min="11008" max="11008" width="9.140625" style="16" customWidth="1"/>
    <col min="11009" max="11009" width="29.140625" style="16" customWidth="1"/>
    <col min="11010" max="11010" width="9.140625" style="16" customWidth="1"/>
    <col min="11011" max="11011" width="16.5703125" style="16" bestFit="1" customWidth="1"/>
    <col min="11012" max="11012" width="2.5703125" style="16" customWidth="1"/>
    <col min="11013" max="11013" width="11.7109375" style="16" customWidth="1"/>
    <col min="11014" max="11014" width="3.85546875" style="16" customWidth="1"/>
    <col min="11015" max="11015" width="11.7109375" style="16" customWidth="1"/>
    <col min="11016" max="11016" width="3.28515625" style="16" customWidth="1"/>
    <col min="11017" max="11017" width="15.28515625" style="16" bestFit="1" customWidth="1"/>
    <col min="11018" max="11018" width="9.85546875" style="16" bestFit="1" customWidth="1"/>
    <col min="11019" max="11019" width="14.28515625" style="16" bestFit="1" customWidth="1"/>
    <col min="11020" max="11260" width="9.140625" style="16" customWidth="1"/>
    <col min="11261" max="11261" width="29.140625" style="16" customWidth="1"/>
    <col min="11262" max="11262" width="9.140625" style="16" customWidth="1"/>
    <col min="11263" max="11263" width="12.42578125" style="16"/>
    <col min="11264" max="11264" width="9.140625" style="16" customWidth="1"/>
    <col min="11265" max="11265" width="29.140625" style="16" customWidth="1"/>
    <col min="11266" max="11266" width="9.140625" style="16" customWidth="1"/>
    <col min="11267" max="11267" width="16.5703125" style="16" bestFit="1" customWidth="1"/>
    <col min="11268" max="11268" width="2.5703125" style="16" customWidth="1"/>
    <col min="11269" max="11269" width="11.7109375" style="16" customWidth="1"/>
    <col min="11270" max="11270" width="3.85546875" style="16" customWidth="1"/>
    <col min="11271" max="11271" width="11.7109375" style="16" customWidth="1"/>
    <col min="11272" max="11272" width="3.28515625" style="16" customWidth="1"/>
    <col min="11273" max="11273" width="15.28515625" style="16" bestFit="1" customWidth="1"/>
    <col min="11274" max="11274" width="9.85546875" style="16" bestFit="1" customWidth="1"/>
    <col min="11275" max="11275" width="14.28515625" style="16" bestFit="1" customWidth="1"/>
    <col min="11276" max="11516" width="9.140625" style="16" customWidth="1"/>
    <col min="11517" max="11517" width="29.140625" style="16" customWidth="1"/>
    <col min="11518" max="11518" width="9.140625" style="16" customWidth="1"/>
    <col min="11519" max="11519" width="12.42578125" style="16"/>
    <col min="11520" max="11520" width="9.140625" style="16" customWidth="1"/>
    <col min="11521" max="11521" width="29.140625" style="16" customWidth="1"/>
    <col min="11522" max="11522" width="9.140625" style="16" customWidth="1"/>
    <col min="11523" max="11523" width="16.5703125" style="16" bestFit="1" customWidth="1"/>
    <col min="11524" max="11524" width="2.5703125" style="16" customWidth="1"/>
    <col min="11525" max="11525" width="11.7109375" style="16" customWidth="1"/>
    <col min="11526" max="11526" width="3.85546875" style="16" customWidth="1"/>
    <col min="11527" max="11527" width="11.7109375" style="16" customWidth="1"/>
    <col min="11528" max="11528" width="3.28515625" style="16" customWidth="1"/>
    <col min="11529" max="11529" width="15.28515625" style="16" bestFit="1" customWidth="1"/>
    <col min="11530" max="11530" width="9.85546875" style="16" bestFit="1" customWidth="1"/>
    <col min="11531" max="11531" width="14.28515625" style="16" bestFit="1" customWidth="1"/>
    <col min="11532" max="11772" width="9.140625" style="16" customWidth="1"/>
    <col min="11773" max="11773" width="29.140625" style="16" customWidth="1"/>
    <col min="11774" max="11774" width="9.140625" style="16" customWidth="1"/>
    <col min="11775" max="11775" width="12.42578125" style="16"/>
    <col min="11776" max="11776" width="9.140625" style="16" customWidth="1"/>
    <col min="11777" max="11777" width="29.140625" style="16" customWidth="1"/>
    <col min="11778" max="11778" width="9.140625" style="16" customWidth="1"/>
    <col min="11779" max="11779" width="16.5703125" style="16" bestFit="1" customWidth="1"/>
    <col min="11780" max="11780" width="2.5703125" style="16" customWidth="1"/>
    <col min="11781" max="11781" width="11.7109375" style="16" customWidth="1"/>
    <col min="11782" max="11782" width="3.85546875" style="16" customWidth="1"/>
    <col min="11783" max="11783" width="11.7109375" style="16" customWidth="1"/>
    <col min="11784" max="11784" width="3.28515625" style="16" customWidth="1"/>
    <col min="11785" max="11785" width="15.28515625" style="16" bestFit="1" customWidth="1"/>
    <col min="11786" max="11786" width="9.85546875" style="16" bestFit="1" customWidth="1"/>
    <col min="11787" max="11787" width="14.28515625" style="16" bestFit="1" customWidth="1"/>
    <col min="11788" max="12028" width="9.140625" style="16" customWidth="1"/>
    <col min="12029" max="12029" width="29.140625" style="16" customWidth="1"/>
    <col min="12030" max="12030" width="9.140625" style="16" customWidth="1"/>
    <col min="12031" max="12031" width="12.42578125" style="16"/>
    <col min="12032" max="12032" width="9.140625" style="16" customWidth="1"/>
    <col min="12033" max="12033" width="29.140625" style="16" customWidth="1"/>
    <col min="12034" max="12034" width="9.140625" style="16" customWidth="1"/>
    <col min="12035" max="12035" width="16.5703125" style="16" bestFit="1" customWidth="1"/>
    <col min="12036" max="12036" width="2.5703125" style="16" customWidth="1"/>
    <col min="12037" max="12037" width="11.7109375" style="16" customWidth="1"/>
    <col min="12038" max="12038" width="3.85546875" style="16" customWidth="1"/>
    <col min="12039" max="12039" width="11.7109375" style="16" customWidth="1"/>
    <col min="12040" max="12040" width="3.28515625" style="16" customWidth="1"/>
    <col min="12041" max="12041" width="15.28515625" style="16" bestFit="1" customWidth="1"/>
    <col min="12042" max="12042" width="9.85546875" style="16" bestFit="1" customWidth="1"/>
    <col min="12043" max="12043" width="14.28515625" style="16" bestFit="1" customWidth="1"/>
    <col min="12044" max="12284" width="9.140625" style="16" customWidth="1"/>
    <col min="12285" max="12285" width="29.140625" style="16" customWidth="1"/>
    <col min="12286" max="12286" width="9.140625" style="16" customWidth="1"/>
    <col min="12287" max="12287" width="12.42578125" style="16"/>
    <col min="12288" max="12288" width="9.140625" style="16" customWidth="1"/>
    <col min="12289" max="12289" width="29.140625" style="16" customWidth="1"/>
    <col min="12290" max="12290" width="9.140625" style="16" customWidth="1"/>
    <col min="12291" max="12291" width="16.5703125" style="16" bestFit="1" customWidth="1"/>
    <col min="12292" max="12292" width="2.5703125" style="16" customWidth="1"/>
    <col min="12293" max="12293" width="11.7109375" style="16" customWidth="1"/>
    <col min="12294" max="12294" width="3.85546875" style="16" customWidth="1"/>
    <col min="12295" max="12295" width="11.7109375" style="16" customWidth="1"/>
    <col min="12296" max="12296" width="3.28515625" style="16" customWidth="1"/>
    <col min="12297" max="12297" width="15.28515625" style="16" bestFit="1" customWidth="1"/>
    <col min="12298" max="12298" width="9.85546875" style="16" bestFit="1" customWidth="1"/>
    <col min="12299" max="12299" width="14.28515625" style="16" bestFit="1" customWidth="1"/>
    <col min="12300" max="12540" width="9.140625" style="16" customWidth="1"/>
    <col min="12541" max="12541" width="29.140625" style="16" customWidth="1"/>
    <col min="12542" max="12542" width="9.140625" style="16" customWidth="1"/>
    <col min="12543" max="12543" width="12.42578125" style="16"/>
    <col min="12544" max="12544" width="9.140625" style="16" customWidth="1"/>
    <col min="12545" max="12545" width="29.140625" style="16" customWidth="1"/>
    <col min="12546" max="12546" width="9.140625" style="16" customWidth="1"/>
    <col min="12547" max="12547" width="16.5703125" style="16" bestFit="1" customWidth="1"/>
    <col min="12548" max="12548" width="2.5703125" style="16" customWidth="1"/>
    <col min="12549" max="12549" width="11.7109375" style="16" customWidth="1"/>
    <col min="12550" max="12550" width="3.85546875" style="16" customWidth="1"/>
    <col min="12551" max="12551" width="11.7109375" style="16" customWidth="1"/>
    <col min="12552" max="12552" width="3.28515625" style="16" customWidth="1"/>
    <col min="12553" max="12553" width="15.28515625" style="16" bestFit="1" customWidth="1"/>
    <col min="12554" max="12554" width="9.85546875" style="16" bestFit="1" customWidth="1"/>
    <col min="12555" max="12555" width="14.28515625" style="16" bestFit="1" customWidth="1"/>
    <col min="12556" max="12796" width="9.140625" style="16" customWidth="1"/>
    <col min="12797" max="12797" width="29.140625" style="16" customWidth="1"/>
    <col min="12798" max="12798" width="9.140625" style="16" customWidth="1"/>
    <col min="12799" max="12799" width="12.42578125" style="16"/>
    <col min="12800" max="12800" width="9.140625" style="16" customWidth="1"/>
    <col min="12801" max="12801" width="29.140625" style="16" customWidth="1"/>
    <col min="12802" max="12802" width="9.140625" style="16" customWidth="1"/>
    <col min="12803" max="12803" width="16.5703125" style="16" bestFit="1" customWidth="1"/>
    <col min="12804" max="12804" width="2.5703125" style="16" customWidth="1"/>
    <col min="12805" max="12805" width="11.7109375" style="16" customWidth="1"/>
    <col min="12806" max="12806" width="3.85546875" style="16" customWidth="1"/>
    <col min="12807" max="12807" width="11.7109375" style="16" customWidth="1"/>
    <col min="12808" max="12808" width="3.28515625" style="16" customWidth="1"/>
    <col min="12809" max="12809" width="15.28515625" style="16" bestFit="1" customWidth="1"/>
    <col min="12810" max="12810" width="9.85546875" style="16" bestFit="1" customWidth="1"/>
    <col min="12811" max="12811" width="14.28515625" style="16" bestFit="1" customWidth="1"/>
    <col min="12812" max="13052" width="9.140625" style="16" customWidth="1"/>
    <col min="13053" max="13053" width="29.140625" style="16" customWidth="1"/>
    <col min="13054" max="13054" width="9.140625" style="16" customWidth="1"/>
    <col min="13055" max="13055" width="12.42578125" style="16"/>
    <col min="13056" max="13056" width="9.140625" style="16" customWidth="1"/>
    <col min="13057" max="13057" width="29.140625" style="16" customWidth="1"/>
    <col min="13058" max="13058" width="9.140625" style="16" customWidth="1"/>
    <col min="13059" max="13059" width="16.5703125" style="16" bestFit="1" customWidth="1"/>
    <col min="13060" max="13060" width="2.5703125" style="16" customWidth="1"/>
    <col min="13061" max="13061" width="11.7109375" style="16" customWidth="1"/>
    <col min="13062" max="13062" width="3.85546875" style="16" customWidth="1"/>
    <col min="13063" max="13063" width="11.7109375" style="16" customWidth="1"/>
    <col min="13064" max="13064" width="3.28515625" style="16" customWidth="1"/>
    <col min="13065" max="13065" width="15.28515625" style="16" bestFit="1" customWidth="1"/>
    <col min="13066" max="13066" width="9.85546875" style="16" bestFit="1" customWidth="1"/>
    <col min="13067" max="13067" width="14.28515625" style="16" bestFit="1" customWidth="1"/>
    <col min="13068" max="13308" width="9.140625" style="16" customWidth="1"/>
    <col min="13309" max="13309" width="29.140625" style="16" customWidth="1"/>
    <col min="13310" max="13310" width="9.140625" style="16" customWidth="1"/>
    <col min="13311" max="13311" width="12.42578125" style="16"/>
    <col min="13312" max="13312" width="9.140625" style="16" customWidth="1"/>
    <col min="13313" max="13313" width="29.140625" style="16" customWidth="1"/>
    <col min="13314" max="13314" width="9.140625" style="16" customWidth="1"/>
    <col min="13315" max="13315" width="16.5703125" style="16" bestFit="1" customWidth="1"/>
    <col min="13316" max="13316" width="2.5703125" style="16" customWidth="1"/>
    <col min="13317" max="13317" width="11.7109375" style="16" customWidth="1"/>
    <col min="13318" max="13318" width="3.85546875" style="16" customWidth="1"/>
    <col min="13319" max="13319" width="11.7109375" style="16" customWidth="1"/>
    <col min="13320" max="13320" width="3.28515625" style="16" customWidth="1"/>
    <col min="13321" max="13321" width="15.28515625" style="16" bestFit="1" customWidth="1"/>
    <col min="13322" max="13322" width="9.85546875" style="16" bestFit="1" customWidth="1"/>
    <col min="13323" max="13323" width="14.28515625" style="16" bestFit="1" customWidth="1"/>
    <col min="13324" max="13564" width="9.140625" style="16" customWidth="1"/>
    <col min="13565" max="13565" width="29.140625" style="16" customWidth="1"/>
    <col min="13566" max="13566" width="9.140625" style="16" customWidth="1"/>
    <col min="13567" max="13567" width="12.42578125" style="16"/>
    <col min="13568" max="13568" width="9.140625" style="16" customWidth="1"/>
    <col min="13569" max="13569" width="29.140625" style="16" customWidth="1"/>
    <col min="13570" max="13570" width="9.140625" style="16" customWidth="1"/>
    <col min="13571" max="13571" width="16.5703125" style="16" bestFit="1" customWidth="1"/>
    <col min="13572" max="13572" width="2.5703125" style="16" customWidth="1"/>
    <col min="13573" max="13573" width="11.7109375" style="16" customWidth="1"/>
    <col min="13574" max="13574" width="3.85546875" style="16" customWidth="1"/>
    <col min="13575" max="13575" width="11.7109375" style="16" customWidth="1"/>
    <col min="13576" max="13576" width="3.28515625" style="16" customWidth="1"/>
    <col min="13577" max="13577" width="15.28515625" style="16" bestFit="1" customWidth="1"/>
    <col min="13578" max="13578" width="9.85546875" style="16" bestFit="1" customWidth="1"/>
    <col min="13579" max="13579" width="14.28515625" style="16" bestFit="1" customWidth="1"/>
    <col min="13580" max="13820" width="9.140625" style="16" customWidth="1"/>
    <col min="13821" max="13821" width="29.140625" style="16" customWidth="1"/>
    <col min="13822" max="13822" width="9.140625" style="16" customWidth="1"/>
    <col min="13823" max="13823" width="12.42578125" style="16"/>
    <col min="13824" max="13824" width="9.140625" style="16" customWidth="1"/>
    <col min="13825" max="13825" width="29.140625" style="16" customWidth="1"/>
    <col min="13826" max="13826" width="9.140625" style="16" customWidth="1"/>
    <col min="13827" max="13827" width="16.5703125" style="16" bestFit="1" customWidth="1"/>
    <col min="13828" max="13828" width="2.5703125" style="16" customWidth="1"/>
    <col min="13829" max="13829" width="11.7109375" style="16" customWidth="1"/>
    <col min="13830" max="13830" width="3.85546875" style="16" customWidth="1"/>
    <col min="13831" max="13831" width="11.7109375" style="16" customWidth="1"/>
    <col min="13832" max="13832" width="3.28515625" style="16" customWidth="1"/>
    <col min="13833" max="13833" width="15.28515625" style="16" bestFit="1" customWidth="1"/>
    <col min="13834" max="13834" width="9.85546875" style="16" bestFit="1" customWidth="1"/>
    <col min="13835" max="13835" width="14.28515625" style="16" bestFit="1" customWidth="1"/>
    <col min="13836" max="14076" width="9.140625" style="16" customWidth="1"/>
    <col min="14077" max="14077" width="29.140625" style="16" customWidth="1"/>
    <col min="14078" max="14078" width="9.140625" style="16" customWidth="1"/>
    <col min="14079" max="14079" width="12.42578125" style="16"/>
    <col min="14080" max="14080" width="9.140625" style="16" customWidth="1"/>
    <col min="14081" max="14081" width="29.140625" style="16" customWidth="1"/>
    <col min="14082" max="14082" width="9.140625" style="16" customWidth="1"/>
    <col min="14083" max="14083" width="16.5703125" style="16" bestFit="1" customWidth="1"/>
    <col min="14084" max="14084" width="2.5703125" style="16" customWidth="1"/>
    <col min="14085" max="14085" width="11.7109375" style="16" customWidth="1"/>
    <col min="14086" max="14086" width="3.85546875" style="16" customWidth="1"/>
    <col min="14087" max="14087" width="11.7109375" style="16" customWidth="1"/>
    <col min="14088" max="14088" width="3.28515625" style="16" customWidth="1"/>
    <col min="14089" max="14089" width="15.28515625" style="16" bestFit="1" customWidth="1"/>
    <col min="14090" max="14090" width="9.85546875" style="16" bestFit="1" customWidth="1"/>
    <col min="14091" max="14091" width="14.28515625" style="16" bestFit="1" customWidth="1"/>
    <col min="14092" max="14332" width="9.140625" style="16" customWidth="1"/>
    <col min="14333" max="14333" width="29.140625" style="16" customWidth="1"/>
    <col min="14334" max="14334" width="9.140625" style="16" customWidth="1"/>
    <col min="14335" max="14335" width="12.42578125" style="16"/>
    <col min="14336" max="14336" width="9.140625" style="16" customWidth="1"/>
    <col min="14337" max="14337" width="29.140625" style="16" customWidth="1"/>
    <col min="14338" max="14338" width="9.140625" style="16" customWidth="1"/>
    <col min="14339" max="14339" width="16.5703125" style="16" bestFit="1" customWidth="1"/>
    <col min="14340" max="14340" width="2.5703125" style="16" customWidth="1"/>
    <col min="14341" max="14341" width="11.7109375" style="16" customWidth="1"/>
    <col min="14342" max="14342" width="3.85546875" style="16" customWidth="1"/>
    <col min="14343" max="14343" width="11.7109375" style="16" customWidth="1"/>
    <col min="14344" max="14344" width="3.28515625" style="16" customWidth="1"/>
    <col min="14345" max="14345" width="15.28515625" style="16" bestFit="1" customWidth="1"/>
    <col min="14346" max="14346" width="9.85546875" style="16" bestFit="1" customWidth="1"/>
    <col min="14347" max="14347" width="14.28515625" style="16" bestFit="1" customWidth="1"/>
    <col min="14348" max="14588" width="9.140625" style="16" customWidth="1"/>
    <col min="14589" max="14589" width="29.140625" style="16" customWidth="1"/>
    <col min="14590" max="14590" width="9.140625" style="16" customWidth="1"/>
    <col min="14591" max="14591" width="12.42578125" style="16"/>
    <col min="14592" max="14592" width="9.140625" style="16" customWidth="1"/>
    <col min="14593" max="14593" width="29.140625" style="16" customWidth="1"/>
    <col min="14594" max="14594" width="9.140625" style="16" customWidth="1"/>
    <col min="14595" max="14595" width="16.5703125" style="16" bestFit="1" customWidth="1"/>
    <col min="14596" max="14596" width="2.5703125" style="16" customWidth="1"/>
    <col min="14597" max="14597" width="11.7109375" style="16" customWidth="1"/>
    <col min="14598" max="14598" width="3.85546875" style="16" customWidth="1"/>
    <col min="14599" max="14599" width="11.7109375" style="16" customWidth="1"/>
    <col min="14600" max="14600" width="3.28515625" style="16" customWidth="1"/>
    <col min="14601" max="14601" width="15.28515625" style="16" bestFit="1" customWidth="1"/>
    <col min="14602" max="14602" width="9.85546875" style="16" bestFit="1" customWidth="1"/>
    <col min="14603" max="14603" width="14.28515625" style="16" bestFit="1" customWidth="1"/>
    <col min="14604" max="14844" width="9.140625" style="16" customWidth="1"/>
    <col min="14845" max="14845" width="29.140625" style="16" customWidth="1"/>
    <col min="14846" max="14846" width="9.140625" style="16" customWidth="1"/>
    <col min="14847" max="14847" width="12.42578125" style="16"/>
    <col min="14848" max="14848" width="9.140625" style="16" customWidth="1"/>
    <col min="14849" max="14849" width="29.140625" style="16" customWidth="1"/>
    <col min="14850" max="14850" width="9.140625" style="16" customWidth="1"/>
    <col min="14851" max="14851" width="16.5703125" style="16" bestFit="1" customWidth="1"/>
    <col min="14852" max="14852" width="2.5703125" style="16" customWidth="1"/>
    <col min="14853" max="14853" width="11.7109375" style="16" customWidth="1"/>
    <col min="14854" max="14854" width="3.85546875" style="16" customWidth="1"/>
    <col min="14855" max="14855" width="11.7109375" style="16" customWidth="1"/>
    <col min="14856" max="14856" width="3.28515625" style="16" customWidth="1"/>
    <col min="14857" max="14857" width="15.28515625" style="16" bestFit="1" customWidth="1"/>
    <col min="14858" max="14858" width="9.85546875" style="16" bestFit="1" customWidth="1"/>
    <col min="14859" max="14859" width="14.28515625" style="16" bestFit="1" customWidth="1"/>
    <col min="14860" max="15100" width="9.140625" style="16" customWidth="1"/>
    <col min="15101" max="15101" width="29.140625" style="16" customWidth="1"/>
    <col min="15102" max="15102" width="9.140625" style="16" customWidth="1"/>
    <col min="15103" max="15103" width="12.42578125" style="16"/>
    <col min="15104" max="15104" width="9.140625" style="16" customWidth="1"/>
    <col min="15105" max="15105" width="29.140625" style="16" customWidth="1"/>
    <col min="15106" max="15106" width="9.140625" style="16" customWidth="1"/>
    <col min="15107" max="15107" width="16.5703125" style="16" bestFit="1" customWidth="1"/>
    <col min="15108" max="15108" width="2.5703125" style="16" customWidth="1"/>
    <col min="15109" max="15109" width="11.7109375" style="16" customWidth="1"/>
    <col min="15110" max="15110" width="3.85546875" style="16" customWidth="1"/>
    <col min="15111" max="15111" width="11.7109375" style="16" customWidth="1"/>
    <col min="15112" max="15112" width="3.28515625" style="16" customWidth="1"/>
    <col min="15113" max="15113" width="15.28515625" style="16" bestFit="1" customWidth="1"/>
    <col min="15114" max="15114" width="9.85546875" style="16" bestFit="1" customWidth="1"/>
    <col min="15115" max="15115" width="14.28515625" style="16" bestFit="1" customWidth="1"/>
    <col min="15116" max="15356" width="9.140625" style="16" customWidth="1"/>
    <col min="15357" max="15357" width="29.140625" style="16" customWidth="1"/>
    <col min="15358" max="15358" width="9.140625" style="16" customWidth="1"/>
    <col min="15359" max="15359" width="12.42578125" style="16"/>
    <col min="15360" max="15360" width="9.140625" style="16" customWidth="1"/>
    <col min="15361" max="15361" width="29.140625" style="16" customWidth="1"/>
    <col min="15362" max="15362" width="9.140625" style="16" customWidth="1"/>
    <col min="15363" max="15363" width="16.5703125" style="16" bestFit="1" customWidth="1"/>
    <col min="15364" max="15364" width="2.5703125" style="16" customWidth="1"/>
    <col min="15365" max="15365" width="11.7109375" style="16" customWidth="1"/>
    <col min="15366" max="15366" width="3.85546875" style="16" customWidth="1"/>
    <col min="15367" max="15367" width="11.7109375" style="16" customWidth="1"/>
    <col min="15368" max="15368" width="3.28515625" style="16" customWidth="1"/>
    <col min="15369" max="15369" width="15.28515625" style="16" bestFit="1" customWidth="1"/>
    <col min="15370" max="15370" width="9.85546875" style="16" bestFit="1" customWidth="1"/>
    <col min="15371" max="15371" width="14.28515625" style="16" bestFit="1" customWidth="1"/>
    <col min="15372" max="15612" width="9.140625" style="16" customWidth="1"/>
    <col min="15613" max="15613" width="29.140625" style="16" customWidth="1"/>
    <col min="15614" max="15614" width="9.140625" style="16" customWidth="1"/>
    <col min="15615" max="15615" width="12.42578125" style="16"/>
    <col min="15616" max="15616" width="9.140625" style="16" customWidth="1"/>
    <col min="15617" max="15617" width="29.140625" style="16" customWidth="1"/>
    <col min="15618" max="15618" width="9.140625" style="16" customWidth="1"/>
    <col min="15619" max="15619" width="16.5703125" style="16" bestFit="1" customWidth="1"/>
    <col min="15620" max="15620" width="2.5703125" style="16" customWidth="1"/>
    <col min="15621" max="15621" width="11.7109375" style="16" customWidth="1"/>
    <col min="15622" max="15622" width="3.85546875" style="16" customWidth="1"/>
    <col min="15623" max="15623" width="11.7109375" style="16" customWidth="1"/>
    <col min="15624" max="15624" width="3.28515625" style="16" customWidth="1"/>
    <col min="15625" max="15625" width="15.28515625" style="16" bestFit="1" customWidth="1"/>
    <col min="15626" max="15626" width="9.85546875" style="16" bestFit="1" customWidth="1"/>
    <col min="15627" max="15627" width="14.28515625" style="16" bestFit="1" customWidth="1"/>
    <col min="15628" max="15868" width="9.140625" style="16" customWidth="1"/>
    <col min="15869" max="15869" width="29.140625" style="16" customWidth="1"/>
    <col min="15870" max="15870" width="9.140625" style="16" customWidth="1"/>
    <col min="15871" max="15871" width="12.42578125" style="16"/>
    <col min="15872" max="15872" width="9.140625" style="16" customWidth="1"/>
    <col min="15873" max="15873" width="29.140625" style="16" customWidth="1"/>
    <col min="15874" max="15874" width="9.140625" style="16" customWidth="1"/>
    <col min="15875" max="15875" width="16.5703125" style="16" bestFit="1" customWidth="1"/>
    <col min="15876" max="15876" width="2.5703125" style="16" customWidth="1"/>
    <col min="15877" max="15877" width="11.7109375" style="16" customWidth="1"/>
    <col min="15878" max="15878" width="3.85546875" style="16" customWidth="1"/>
    <col min="15879" max="15879" width="11.7109375" style="16" customWidth="1"/>
    <col min="15880" max="15880" width="3.28515625" style="16" customWidth="1"/>
    <col min="15881" max="15881" width="15.28515625" style="16" bestFit="1" customWidth="1"/>
    <col min="15882" max="15882" width="9.85546875" style="16" bestFit="1" customWidth="1"/>
    <col min="15883" max="15883" width="14.28515625" style="16" bestFit="1" customWidth="1"/>
    <col min="15884" max="16124" width="9.140625" style="16" customWidth="1"/>
    <col min="16125" max="16125" width="29.140625" style="16" customWidth="1"/>
    <col min="16126" max="16126" width="9.140625" style="16" customWidth="1"/>
    <col min="16127" max="16127" width="12.42578125" style="16"/>
    <col min="16128" max="16128" width="9.140625" style="16" customWidth="1"/>
    <col min="16129" max="16129" width="29.140625" style="16" customWidth="1"/>
    <col min="16130" max="16130" width="9.140625" style="16" customWidth="1"/>
    <col min="16131" max="16131" width="16.5703125" style="16" bestFit="1" customWidth="1"/>
    <col min="16132" max="16132" width="2.5703125" style="16" customWidth="1"/>
    <col min="16133" max="16133" width="11.7109375" style="16" customWidth="1"/>
    <col min="16134" max="16134" width="3.85546875" style="16" customWidth="1"/>
    <col min="16135" max="16135" width="11.7109375" style="16" customWidth="1"/>
    <col min="16136" max="16136" width="3.28515625" style="16" customWidth="1"/>
    <col min="16137" max="16137" width="15.28515625" style="16" bestFit="1" customWidth="1"/>
    <col min="16138" max="16138" width="9.85546875" style="16" bestFit="1" customWidth="1"/>
    <col min="16139" max="16139" width="14.28515625" style="16" bestFit="1" customWidth="1"/>
    <col min="16140" max="16380" width="9.140625" style="16" customWidth="1"/>
    <col min="16381" max="16381" width="29.140625" style="16" customWidth="1"/>
    <col min="16382" max="16382" width="9.140625" style="16" customWidth="1"/>
    <col min="16383" max="16384" width="12.42578125" style="16"/>
  </cols>
  <sheetData>
    <row r="1" spans="1:14" s="355" customFormat="1" ht="15.75">
      <c r="A1" s="351"/>
      <c r="B1" s="1151" t="str">
        <f>+OPHI!A3</f>
        <v>Oaktree Huntington Investment Fund II, L.P. - Class B</v>
      </c>
      <c r="C1" s="1151"/>
      <c r="D1" s="1151"/>
      <c r="E1" s="1151"/>
      <c r="F1" s="1151"/>
      <c r="G1" s="1151"/>
      <c r="H1" s="1151"/>
      <c r="I1" s="352"/>
      <c r="J1" s="353">
        <v>43190</v>
      </c>
      <c r="K1" s="354" t="s">
        <v>366</v>
      </c>
    </row>
    <row r="2" spans="1:14" s="355" customFormat="1" ht="15.75">
      <c r="B2" s="1151" t="s">
        <v>367</v>
      </c>
      <c r="C2" s="1151"/>
      <c r="D2" s="1151"/>
      <c r="E2" s="1151"/>
      <c r="F2" s="1151"/>
      <c r="G2" s="1151"/>
      <c r="H2" s="1151"/>
      <c r="I2" s="352"/>
      <c r="J2" s="353">
        <f>CloseDate</f>
        <v>43555</v>
      </c>
      <c r="K2" s="354" t="s">
        <v>368</v>
      </c>
    </row>
    <row r="3" spans="1:14" s="355" customFormat="1">
      <c r="B3" s="356"/>
      <c r="C3" s="356"/>
      <c r="D3" s="356"/>
      <c r="E3" s="356"/>
      <c r="J3" s="354"/>
      <c r="K3" s="354"/>
    </row>
    <row r="4" spans="1:14" s="355" customFormat="1">
      <c r="E4" s="357"/>
    </row>
    <row r="5" spans="1:14" s="355" customFormat="1">
      <c r="D5" s="356" t="s">
        <v>369</v>
      </c>
      <c r="E5" s="357"/>
      <c r="F5" s="356"/>
      <c r="G5" s="356"/>
    </row>
    <row r="6" spans="1:14" s="355" customFormat="1">
      <c r="D6" s="356" t="s">
        <v>370</v>
      </c>
      <c r="E6" s="357"/>
      <c r="F6" s="356" t="s">
        <v>371</v>
      </c>
      <c r="G6" s="356"/>
    </row>
    <row r="7" spans="1:14" s="355" customFormat="1">
      <c r="D7" s="356" t="s">
        <v>372</v>
      </c>
      <c r="E7" s="358"/>
      <c r="F7" s="356" t="s">
        <v>373</v>
      </c>
      <c r="G7" s="356"/>
      <c r="H7" s="356" t="s">
        <v>361</v>
      </c>
      <c r="I7" s="356"/>
    </row>
    <row r="8" spans="1:14" s="355" customFormat="1">
      <c r="E8" s="359"/>
    </row>
    <row r="9" spans="1:14" s="355" customFormat="1" ht="13.5" thickBot="1">
      <c r="B9" s="355" t="s">
        <v>374</v>
      </c>
      <c r="D9" s="360">
        <v>150000000</v>
      </c>
      <c r="E9" s="361"/>
      <c r="F9" s="360">
        <v>4639175</v>
      </c>
      <c r="H9" s="362">
        <f>SUM(D9:F9)</f>
        <v>154639175</v>
      </c>
      <c r="I9" s="363"/>
    </row>
    <row r="10" spans="1:14" s="603" customFormat="1" ht="13.5" thickTop="1">
      <c r="D10" s="659"/>
      <c r="E10" s="361"/>
      <c r="F10" s="659"/>
      <c r="H10" s="638"/>
      <c r="I10" s="638"/>
    </row>
    <row r="11" spans="1:14" s="355" customFormat="1">
      <c r="B11" s="355" t="s">
        <v>1780</v>
      </c>
      <c r="D11" s="1036"/>
      <c r="E11" s="1037"/>
      <c r="F11" s="1036"/>
      <c r="G11" s="1038"/>
      <c r="H11" s="1038"/>
      <c r="L11" s="365"/>
    </row>
    <row r="12" spans="1:14" s="355" customFormat="1">
      <c r="B12" s="355" t="s">
        <v>708</v>
      </c>
      <c r="D12" s="1057">
        <v>106696406</v>
      </c>
      <c r="E12" s="1038"/>
      <c r="F12" s="1057">
        <v>3316532</v>
      </c>
      <c r="G12" s="1038"/>
      <c r="H12" s="1057">
        <v>110012938</v>
      </c>
      <c r="I12" s="366"/>
      <c r="K12" s="366"/>
      <c r="L12" s="512"/>
      <c r="M12" s="656"/>
      <c r="N12" s="656"/>
    </row>
    <row r="13" spans="1:14" s="603" customFormat="1">
      <c r="D13" s="1064"/>
      <c r="E13" s="1064"/>
      <c r="F13" s="1064"/>
      <c r="G13" s="1064"/>
      <c r="H13" s="1064"/>
      <c r="I13" s="366"/>
      <c r="K13" s="366"/>
    </row>
    <row r="14" spans="1:14" s="355" customFormat="1" ht="14.25" customHeight="1">
      <c r="B14" s="355" t="s">
        <v>375</v>
      </c>
      <c r="D14" s="1064">
        <v>0</v>
      </c>
      <c r="E14" s="1065"/>
      <c r="F14" s="1064">
        <v>0</v>
      </c>
      <c r="G14" s="1064"/>
      <c r="H14" s="1064">
        <f>D14+F14</f>
        <v>0</v>
      </c>
      <c r="I14" s="369"/>
      <c r="J14" s="371"/>
      <c r="K14" s="372"/>
      <c r="L14" s="373"/>
      <c r="N14" s="371"/>
    </row>
    <row r="15" spans="1:14" s="603" customFormat="1" ht="14.25" customHeight="1">
      <c r="D15" s="1064"/>
      <c r="E15" s="1065"/>
      <c r="F15" s="1064"/>
      <c r="G15" s="1064"/>
      <c r="H15" s="1064"/>
      <c r="I15" s="657"/>
      <c r="J15" s="371"/>
      <c r="K15" s="657"/>
      <c r="L15" s="373"/>
      <c r="N15" s="371"/>
    </row>
    <row r="16" spans="1:14" s="603" customFormat="1" ht="14.25" customHeight="1">
      <c r="B16" s="603" t="s">
        <v>1761</v>
      </c>
      <c r="D16" s="1038">
        <f>'Partner commitments'!K73</f>
        <v>-3395000</v>
      </c>
      <c r="E16" s="1177"/>
      <c r="F16" s="1038">
        <f>'Partner commitments'!M73</f>
        <v>-105000</v>
      </c>
      <c r="G16" s="1038"/>
      <c r="H16" s="1038">
        <f>D16+F16</f>
        <v>-3500000</v>
      </c>
      <c r="I16" s="657"/>
      <c r="J16" s="371"/>
      <c r="K16" s="657"/>
      <c r="L16" s="373"/>
      <c r="N16" s="371"/>
    </row>
    <row r="17" spans="2:13" s="355" customFormat="1" ht="12.75" customHeight="1">
      <c r="D17" s="1038"/>
      <c r="E17" s="1177"/>
      <c r="F17" s="1039"/>
      <c r="G17" s="1038"/>
      <c r="H17" s="1038"/>
      <c r="I17" s="372"/>
      <c r="J17" s="367"/>
      <c r="K17" s="366"/>
      <c r="L17" s="374"/>
    </row>
    <row r="18" spans="2:13" s="355" customFormat="1" ht="12.75" customHeight="1">
      <c r="B18" s="355" t="s">
        <v>1490</v>
      </c>
      <c r="D18" s="1064">
        <v>0</v>
      </c>
      <c r="E18" s="1065"/>
      <c r="F18" s="1038">
        <f>-'Schedule of Distributions'!J24</f>
        <v>-13310</v>
      </c>
      <c r="G18" s="1038"/>
      <c r="H18" s="1038">
        <f>D18+F18</f>
        <v>-13310</v>
      </c>
      <c r="I18" s="369"/>
      <c r="J18" s="367"/>
      <c r="K18" s="366"/>
      <c r="L18" s="374"/>
    </row>
    <row r="19" spans="2:13" s="603" customFormat="1" ht="12.75" customHeight="1">
      <c r="D19" s="1064"/>
      <c r="E19" s="1065"/>
      <c r="F19" s="1064"/>
      <c r="G19" s="1064"/>
      <c r="H19" s="1064"/>
      <c r="I19" s="657"/>
      <c r="J19" s="367"/>
      <c r="K19" s="366"/>
      <c r="L19" s="424"/>
    </row>
    <row r="20" spans="2:13" s="603" customFormat="1" ht="12.75" hidden="1" customHeight="1">
      <c r="B20" s="603" t="s">
        <v>1764</v>
      </c>
      <c r="D20" s="1064">
        <f>-'Schedule of Distributions'!J32</f>
        <v>0</v>
      </c>
      <c r="E20" s="1065"/>
      <c r="F20" s="1064">
        <v>0</v>
      </c>
      <c r="G20" s="1064"/>
      <c r="H20" s="1064">
        <f>D20+F20</f>
        <v>0</v>
      </c>
      <c r="I20" s="657"/>
      <c r="J20" s="367"/>
      <c r="K20" s="366"/>
      <c r="L20" s="424"/>
    </row>
    <row r="21" spans="2:13" s="355" customFormat="1" ht="12.75" hidden="1" customHeight="1">
      <c r="D21" s="1064"/>
      <c r="E21" s="1065"/>
      <c r="F21" s="1066"/>
      <c r="G21" s="1064"/>
      <c r="H21" s="1064"/>
      <c r="I21" s="372"/>
      <c r="J21" s="367"/>
      <c r="K21" s="366"/>
      <c r="L21" s="374"/>
    </row>
    <row r="22" spans="2:13" s="355" customFormat="1">
      <c r="B22" s="355" t="s">
        <v>376</v>
      </c>
      <c r="D22" s="1040">
        <f>+SUM(D76:D78)</f>
        <v>4508932</v>
      </c>
      <c r="E22" s="1041"/>
      <c r="F22" s="1040">
        <f>+SUM(F76:F78)</f>
        <v>152762</v>
      </c>
      <c r="G22" s="1042"/>
      <c r="H22" s="1043">
        <f>SUM(D22:F22)</f>
        <v>4661694</v>
      </c>
      <c r="I22" s="378"/>
      <c r="J22" s="379">
        <f>H22-CQNETINCOME</f>
        <v>0</v>
      </c>
      <c r="K22" s="380" t="s">
        <v>377</v>
      </c>
    </row>
    <row r="23" spans="2:13" s="355" customFormat="1">
      <c r="D23" s="1044"/>
      <c r="E23" s="1044"/>
      <c r="F23" s="1044"/>
      <c r="G23" s="1039"/>
      <c r="H23" s="1039"/>
      <c r="I23" s="370"/>
      <c r="J23" s="367"/>
      <c r="L23" s="657"/>
      <c r="M23" s="657"/>
    </row>
    <row r="24" spans="2:13" s="355" customFormat="1">
      <c r="B24" s="355" t="s">
        <v>378</v>
      </c>
      <c r="D24" s="1041">
        <f>SUM(D14:D22)</f>
        <v>1113932</v>
      </c>
      <c r="E24" s="1041"/>
      <c r="F24" s="1041">
        <f>SUM(F14:F22)</f>
        <v>34452</v>
      </c>
      <c r="G24" s="1042"/>
      <c r="H24" s="1042">
        <f>SUM(H14:H22)</f>
        <v>1148384</v>
      </c>
      <c r="I24" s="381"/>
      <c r="J24" s="367"/>
      <c r="K24" s="372"/>
    </row>
    <row r="25" spans="2:13" s="603" customFormat="1">
      <c r="D25" s="1041"/>
      <c r="E25" s="1041"/>
      <c r="F25" s="1041"/>
      <c r="G25" s="1042"/>
      <c r="H25" s="1042"/>
      <c r="I25" s="488"/>
      <c r="J25" s="367"/>
      <c r="K25" s="657"/>
    </row>
    <row r="26" spans="2:13" s="355" customFormat="1">
      <c r="B26" s="603" t="s">
        <v>1338</v>
      </c>
      <c r="D26" s="1041"/>
      <c r="E26" s="1044"/>
      <c r="F26" s="1041"/>
      <c r="G26" s="1039"/>
      <c r="H26" s="1042"/>
      <c r="I26" s="381"/>
      <c r="J26" s="367"/>
    </row>
    <row r="27" spans="2:13" s="355" customFormat="1" hidden="1">
      <c r="D27" s="1045"/>
      <c r="E27" s="1044"/>
      <c r="F27" s="1045"/>
      <c r="G27" s="1039"/>
      <c r="H27" s="1045"/>
      <c r="I27" s="382"/>
      <c r="J27" s="367"/>
      <c r="K27" s="372"/>
    </row>
    <row r="28" spans="2:13" s="355" customFormat="1" hidden="1">
      <c r="D28" s="1044"/>
      <c r="E28" s="1044"/>
      <c r="F28" s="1044"/>
      <c r="G28" s="1039"/>
      <c r="H28" s="1039"/>
      <c r="I28" s="370"/>
      <c r="J28" s="367"/>
    </row>
    <row r="29" spans="2:13" s="355" customFormat="1">
      <c r="B29" s="603" t="s">
        <v>1540</v>
      </c>
      <c r="D29" s="1045">
        <f>-ROUND('Preferred Return'!Q170,0)</f>
        <v>0</v>
      </c>
      <c r="E29" s="1044"/>
      <c r="F29" s="1045">
        <f>-D29</f>
        <v>0</v>
      </c>
      <c r="G29" s="1039"/>
      <c r="H29" s="1045">
        <f>+D29+F29</f>
        <v>0</v>
      </c>
      <c r="I29" s="381"/>
      <c r="J29" s="367"/>
    </row>
    <row r="30" spans="2:13" s="355" customFormat="1">
      <c r="B30" s="603"/>
      <c r="D30" s="566"/>
      <c r="E30" s="566"/>
      <c r="F30" s="566"/>
      <c r="G30" s="566"/>
      <c r="H30" s="566"/>
      <c r="I30" s="370"/>
      <c r="J30" s="367"/>
      <c r="K30" s="368"/>
    </row>
    <row r="31" spans="2:13" s="355" customFormat="1">
      <c r="B31" s="364" t="str">
        <f xml:space="preserve"> "Partners' capital at " &amp;TEXT($J$2,"mmmmmm dd, yyyy") &amp; ", net of"</f>
        <v>Partners' capital at March 31, 2019, net of</v>
      </c>
      <c r="D31" s="566"/>
      <c r="E31" s="566"/>
      <c r="F31" s="566"/>
      <c r="G31" s="566"/>
      <c r="H31" s="566"/>
      <c r="I31" s="370"/>
      <c r="J31" s="367"/>
      <c r="K31" s="368"/>
    </row>
    <row r="32" spans="2:13" s="355" customFormat="1" ht="13.5" thickBot="1">
      <c r="B32" s="355" t="s">
        <v>1805</v>
      </c>
      <c r="D32" s="1067">
        <f>+D24+D12+D29</f>
        <v>107810338</v>
      </c>
      <c r="E32" s="566"/>
      <c r="F32" s="1067">
        <f>+F24+F12+F29</f>
        <v>3350984</v>
      </c>
      <c r="G32" s="566"/>
      <c r="H32" s="1067">
        <f>+H24+H12+H29</f>
        <v>111161322</v>
      </c>
      <c r="I32" s="383"/>
      <c r="J32" s="367">
        <f>+H32-NAVNet</f>
        <v>0</v>
      </c>
    </row>
    <row r="33" spans="2:12" s="355" customFormat="1" ht="13.5" thickTop="1">
      <c r="D33" s="424"/>
      <c r="E33" s="424"/>
      <c r="F33" s="424"/>
      <c r="G33" s="424"/>
      <c r="H33" s="424"/>
      <c r="J33" s="367"/>
      <c r="K33" s="512"/>
    </row>
    <row r="34" spans="2:12" s="355" customFormat="1">
      <c r="D34" s="384"/>
      <c r="E34" s="384"/>
      <c r="F34" s="375"/>
      <c r="G34" s="384"/>
      <c r="H34" s="385"/>
      <c r="I34" s="385"/>
      <c r="J34" s="367"/>
    </row>
    <row r="35" spans="2:12" s="355" customFormat="1">
      <c r="D35" s="384"/>
      <c r="E35" s="384"/>
      <c r="F35" s="384"/>
      <c r="G35" s="384"/>
      <c r="J35" s="16"/>
      <c r="L35" s="604"/>
    </row>
    <row r="36" spans="2:12" s="603" customFormat="1" ht="15">
      <c r="B36"/>
      <c r="D36" s="658" t="s">
        <v>812</v>
      </c>
      <c r="E36" s="437"/>
      <c r="F36" s="658" t="s">
        <v>473</v>
      </c>
      <c r="G36" s="437"/>
      <c r="H36" s="658" t="s">
        <v>361</v>
      </c>
      <c r="L36" s="657"/>
    </row>
    <row r="37" spans="2:12" s="603" customFormat="1" ht="15">
      <c r="B37" s="658"/>
      <c r="D37"/>
      <c r="E37"/>
      <c r="F37"/>
      <c r="G37" s="439"/>
      <c r="H37" s="439">
        <f t="shared" ref="H37:H48" si="0">SUM(D37:F37)</f>
        <v>0</v>
      </c>
      <c r="L37" s="656"/>
    </row>
    <row r="38" spans="2:12" ht="12.75" customHeight="1">
      <c r="B38" s="658" t="s">
        <v>813</v>
      </c>
      <c r="D38" s="439">
        <v>-228646</v>
      </c>
      <c r="E38" s="439"/>
      <c r="F38" s="439">
        <v>-7005</v>
      </c>
      <c r="G38" s="439"/>
      <c r="H38" s="439">
        <f t="shared" si="0"/>
        <v>-235651</v>
      </c>
      <c r="I38" s="386"/>
      <c r="L38" s="657"/>
    </row>
    <row r="39" spans="2:12" s="603" customFormat="1" ht="12.75" customHeight="1">
      <c r="B39" s="658" t="s">
        <v>814</v>
      </c>
      <c r="D39" s="439">
        <f>24118.66+0.5</f>
        <v>24119.16</v>
      </c>
      <c r="E39" s="439"/>
      <c r="F39" s="439">
        <v>941.34</v>
      </c>
      <c r="G39" s="439"/>
      <c r="H39" s="439">
        <f t="shared" si="0"/>
        <v>25060.5</v>
      </c>
      <c r="I39" s="387"/>
      <c r="L39" s="604"/>
    </row>
    <row r="40" spans="2:12" s="603" customFormat="1" ht="12.75" customHeight="1">
      <c r="B40" s="658" t="s">
        <v>815</v>
      </c>
      <c r="D40" s="439">
        <v>237813.65040634107</v>
      </c>
      <c r="E40" s="439"/>
      <c r="F40" s="439">
        <v>7540.3495936589161</v>
      </c>
      <c r="G40" s="439"/>
      <c r="H40" s="439">
        <f t="shared" si="0"/>
        <v>245353.99999999997</v>
      </c>
      <c r="I40" s="387"/>
      <c r="L40" s="604"/>
    </row>
    <row r="41" spans="2:12" s="603" customFormat="1" ht="12.75" customHeight="1">
      <c r="B41" s="658" t="s">
        <v>911</v>
      </c>
      <c r="D41" s="439">
        <v>238137.41040683902</v>
      </c>
      <c r="E41" s="439"/>
      <c r="F41" s="439">
        <v>7549.589593160983</v>
      </c>
      <c r="G41" s="439"/>
      <c r="H41" s="439">
        <f t="shared" si="0"/>
        <v>245687</v>
      </c>
      <c r="I41" s="387"/>
      <c r="L41" s="604"/>
    </row>
    <row r="42" spans="2:12" ht="12.75" customHeight="1">
      <c r="B42" s="658" t="s">
        <v>984</v>
      </c>
      <c r="C42" s="603"/>
      <c r="D42" s="439">
        <v>1849296.7430921046</v>
      </c>
      <c r="E42" s="439"/>
      <c r="F42" s="439">
        <v>57379.256907895426</v>
      </c>
      <c r="G42" s="439"/>
      <c r="H42" s="439">
        <f t="shared" si="0"/>
        <v>1906676</v>
      </c>
      <c r="I42" s="387"/>
    </row>
    <row r="43" spans="2:12" s="603" customFormat="1" ht="12.75" customHeight="1">
      <c r="B43" s="658" t="s">
        <v>1334</v>
      </c>
      <c r="D43" s="439">
        <v>938961.12161569018</v>
      </c>
      <c r="E43" s="439"/>
      <c r="F43" s="439">
        <v>29981.878384309795</v>
      </c>
      <c r="G43" s="439"/>
      <c r="H43" s="439">
        <f t="shared" si="0"/>
        <v>968943</v>
      </c>
      <c r="I43" s="387"/>
    </row>
    <row r="44" spans="2:12" s="603" customFormat="1" ht="12.75" customHeight="1">
      <c r="B44" s="658" t="s">
        <v>1344</v>
      </c>
      <c r="D44" s="439">
        <v>-403496.57062173926</v>
      </c>
      <c r="E44" s="439"/>
      <c r="F44" s="439">
        <v>-11537.429378260715</v>
      </c>
      <c r="G44" s="439"/>
      <c r="H44" s="439">
        <f t="shared" si="0"/>
        <v>-415034</v>
      </c>
      <c r="I44" s="387"/>
    </row>
    <row r="45" spans="2:12" s="603" customFormat="1" ht="12.75" customHeight="1">
      <c r="B45" s="658" t="s">
        <v>1368</v>
      </c>
      <c r="D45" s="439">
        <v>-415153.03064116836</v>
      </c>
      <c r="E45" s="439"/>
      <c r="F45" s="439">
        <v>-11897.969358831615</v>
      </c>
      <c r="G45" s="439"/>
      <c r="H45" s="439">
        <f t="shared" si="0"/>
        <v>-427051</v>
      </c>
      <c r="I45" s="387"/>
    </row>
    <row r="46" spans="2:12" s="603" customFormat="1" ht="12.75" customHeight="1">
      <c r="B46" s="658" t="s">
        <v>1382</v>
      </c>
      <c r="D46" s="439">
        <v>412636.68075020448</v>
      </c>
      <c r="E46" s="439"/>
      <c r="F46" s="439">
        <v>13921.319249795532</v>
      </c>
      <c r="G46" s="439"/>
      <c r="H46" s="439">
        <f t="shared" si="0"/>
        <v>426558</v>
      </c>
      <c r="I46" s="387"/>
    </row>
    <row r="47" spans="2:12" s="603" customFormat="1" ht="12.75" customHeight="1">
      <c r="B47" s="658" t="s">
        <v>1383</v>
      </c>
      <c r="D47" s="439">
        <v>722429.46126652579</v>
      </c>
      <c r="E47" s="439"/>
      <c r="F47" s="439">
        <v>23502.53873347423</v>
      </c>
      <c r="G47" s="439"/>
      <c r="H47" s="439">
        <f t="shared" si="0"/>
        <v>745932</v>
      </c>
      <c r="I47" s="387"/>
    </row>
    <row r="48" spans="2:12" s="603" customFormat="1" ht="12.75" customHeight="1">
      <c r="B48" s="658" t="s">
        <v>1389</v>
      </c>
      <c r="D48" s="439">
        <v>1231415.622114836</v>
      </c>
      <c r="E48" s="439"/>
      <c r="F48" s="439">
        <v>39244.377885163965</v>
      </c>
      <c r="G48" s="439"/>
      <c r="H48" s="439">
        <f t="shared" si="0"/>
        <v>1270660</v>
      </c>
      <c r="I48" s="387"/>
    </row>
    <row r="49" spans="2:9" s="603" customFormat="1" ht="12.75" customHeight="1">
      <c r="B49" s="658" t="s">
        <v>1398</v>
      </c>
      <c r="D49" s="439">
        <v>1730933.7929570563</v>
      </c>
      <c r="E49" s="439"/>
      <c r="F49" s="439">
        <v>54873.207042943679</v>
      </c>
      <c r="G49" s="439"/>
      <c r="H49" s="439">
        <f t="shared" ref="H49" si="1">SUM(D49:F49)</f>
        <v>1785807</v>
      </c>
      <c r="I49" s="387"/>
    </row>
    <row r="50" spans="2:9" s="603" customFormat="1" ht="12.75" customHeight="1">
      <c r="B50" s="658" t="s">
        <v>813</v>
      </c>
      <c r="D50" s="439">
        <v>1277924.3922020406</v>
      </c>
      <c r="E50" s="439"/>
      <c r="F50" s="439">
        <v>40862.607797959346</v>
      </c>
      <c r="G50" s="439"/>
      <c r="H50" s="439">
        <f t="shared" ref="H50:H55" si="2">SUM(D50:F50)</f>
        <v>1318787</v>
      </c>
      <c r="I50" s="387"/>
    </row>
    <row r="51" spans="2:9" s="603" customFormat="1" ht="12.75" customHeight="1">
      <c r="B51" s="658" t="s">
        <v>814</v>
      </c>
      <c r="D51" s="439">
        <v>712089.44125898241</v>
      </c>
      <c r="E51" s="439"/>
      <c r="F51" s="439">
        <v>23362.558741017598</v>
      </c>
      <c r="G51" s="439"/>
      <c r="H51" s="439">
        <f t="shared" si="2"/>
        <v>735452</v>
      </c>
      <c r="I51" s="387"/>
    </row>
    <row r="52" spans="2:9" s="603" customFormat="1" ht="12.75" customHeight="1">
      <c r="B52" s="658" t="s">
        <v>815</v>
      </c>
      <c r="D52" s="439">
        <v>1137523.6319915378</v>
      </c>
      <c r="E52" s="439"/>
      <c r="F52" s="439">
        <v>36956.368008462283</v>
      </c>
      <c r="G52" s="439"/>
      <c r="H52" s="439">
        <f t="shared" si="2"/>
        <v>1174480</v>
      </c>
      <c r="I52" s="387"/>
    </row>
    <row r="53" spans="2:9" s="603" customFormat="1" ht="12.75" customHeight="1">
      <c r="B53" s="658" t="s">
        <v>911</v>
      </c>
      <c r="D53" s="439">
        <v>978267.0917261102</v>
      </c>
      <c r="E53" s="439"/>
      <c r="F53" s="439">
        <v>32030.908273889847</v>
      </c>
      <c r="G53" s="439"/>
      <c r="H53" s="439">
        <f t="shared" si="2"/>
        <v>1010298</v>
      </c>
      <c r="I53" s="387"/>
    </row>
    <row r="54" spans="2:9" s="603" customFormat="1" ht="12.75" customHeight="1">
      <c r="B54" s="658" t="s">
        <v>984</v>
      </c>
      <c r="D54" s="439">
        <v>524363.35096960387</v>
      </c>
      <c r="E54" s="439"/>
      <c r="F54" s="439">
        <v>17992.649030396082</v>
      </c>
      <c r="G54" s="439"/>
      <c r="H54" s="439">
        <f t="shared" si="2"/>
        <v>542356</v>
      </c>
      <c r="I54" s="387"/>
    </row>
    <row r="55" spans="2:9" s="603" customFormat="1" ht="12.75" customHeight="1">
      <c r="B55" s="658" t="s">
        <v>1334</v>
      </c>
      <c r="D55" s="439">
        <v>-612910.52092039422</v>
      </c>
      <c r="E55" s="439"/>
      <c r="F55" s="439">
        <v>-17079.479079605797</v>
      </c>
      <c r="G55" s="439"/>
      <c r="H55" s="439">
        <f t="shared" si="2"/>
        <v>-629990</v>
      </c>
      <c r="I55" s="387"/>
    </row>
    <row r="56" spans="2:9" s="603" customFormat="1" ht="12.75" customHeight="1">
      <c r="B56" s="658" t="s">
        <v>1344</v>
      </c>
      <c r="D56" s="439">
        <v>4273296.6772232847</v>
      </c>
      <c r="E56" s="439"/>
      <c r="F56" s="439">
        <v>134040.32277671553</v>
      </c>
      <c r="G56" s="439"/>
      <c r="H56" s="439">
        <f t="shared" ref="H56" si="3">SUM(D56:F56)</f>
        <v>4407337</v>
      </c>
      <c r="I56" s="387"/>
    </row>
    <row r="57" spans="2:9" s="603" customFormat="1" ht="12.75" customHeight="1">
      <c r="B57" s="658" t="s">
        <v>1368</v>
      </c>
      <c r="D57" s="439">
        <v>2296102.9939279617</v>
      </c>
      <c r="E57" s="439"/>
      <c r="F57" s="439">
        <v>72890.006072038348</v>
      </c>
      <c r="G57" s="439"/>
      <c r="H57" s="439">
        <v>2368993</v>
      </c>
      <c r="I57" s="387"/>
    </row>
    <row r="58" spans="2:9" s="603" customFormat="1" ht="12.75" customHeight="1">
      <c r="B58" s="658" t="s">
        <v>1382</v>
      </c>
      <c r="D58" s="439">
        <v>-93116.439995234061</v>
      </c>
      <c r="E58" s="439"/>
      <c r="F58" s="439">
        <v>88.439995234066657</v>
      </c>
      <c r="G58" s="439"/>
      <c r="H58" s="439">
        <v>-93028</v>
      </c>
      <c r="I58" s="387"/>
    </row>
    <row r="59" spans="2:9" s="603" customFormat="1" ht="12.75" customHeight="1">
      <c r="B59" s="658" t="s">
        <v>1383</v>
      </c>
      <c r="D59" s="439">
        <v>-1075219.1316320719</v>
      </c>
      <c r="E59" s="439"/>
      <c r="F59" s="439">
        <v>-30285.868367928113</v>
      </c>
      <c r="G59" s="439"/>
      <c r="H59" s="439">
        <f>SUM(D59:F59)</f>
        <v>-1105505</v>
      </c>
      <c r="I59" s="387"/>
    </row>
    <row r="60" spans="2:9" s="603" customFormat="1" ht="12.75" customHeight="1">
      <c r="B60" s="658" t="s">
        <v>1389</v>
      </c>
      <c r="D60" s="439">
        <v>1652222.992913665</v>
      </c>
      <c r="E60" s="439"/>
      <c r="F60" s="439">
        <v>54068.007086335012</v>
      </c>
      <c r="G60" s="439"/>
      <c r="H60" s="439">
        <v>1706291</v>
      </c>
      <c r="I60" s="387"/>
    </row>
    <row r="61" spans="2:9" s="603" customFormat="1" ht="12.75" customHeight="1">
      <c r="B61" s="658" t="s">
        <v>1398</v>
      </c>
      <c r="D61" s="439">
        <v>1959632.4134497291</v>
      </c>
      <c r="E61" s="439"/>
      <c r="F61" s="439">
        <v>64015.586550270978</v>
      </c>
      <c r="G61" s="439"/>
      <c r="H61" s="439">
        <v>2023648</v>
      </c>
      <c r="I61" s="387"/>
    </row>
    <row r="62" spans="2:9" s="603" customFormat="1" ht="12.75" customHeight="1">
      <c r="B62" s="658" t="s">
        <v>813</v>
      </c>
      <c r="D62" s="439">
        <v>-3381439.7954520578</v>
      </c>
      <c r="E62" s="439"/>
      <c r="F62" s="439">
        <v>-101172.204547942</v>
      </c>
      <c r="G62" s="439"/>
      <c r="H62" s="439">
        <f t="shared" ref="H62:H66" si="4">SUM(D62:F62)</f>
        <v>-3482612</v>
      </c>
      <c r="I62" s="387"/>
    </row>
    <row r="63" spans="2:9" s="603" customFormat="1" ht="12.75" customHeight="1">
      <c r="B63" s="658" t="s">
        <v>814</v>
      </c>
      <c r="D63" s="536">
        <v>455687.18094315368</v>
      </c>
      <c r="E63" s="439"/>
      <c r="F63" s="439">
        <v>17501.819056846365</v>
      </c>
      <c r="G63" s="439"/>
      <c r="H63" s="439">
        <f t="shared" si="4"/>
        <v>473189.00000000006</v>
      </c>
      <c r="I63" s="387"/>
    </row>
    <row r="64" spans="2:9" s="603" customFormat="1" ht="12.75" customHeight="1">
      <c r="B64" s="658" t="s">
        <v>815</v>
      </c>
      <c r="D64" s="536">
        <v>-149694.99005345831</v>
      </c>
      <c r="E64" s="439"/>
      <c r="F64" s="439">
        <v>-992.00994654168323</v>
      </c>
      <c r="G64" s="439"/>
      <c r="H64" s="439">
        <f t="shared" si="4"/>
        <v>-150687</v>
      </c>
      <c r="I64" s="387"/>
    </row>
    <row r="65" spans="1:13" s="603" customFormat="1" ht="12.75" customHeight="1">
      <c r="B65" s="658" t="s">
        <v>911</v>
      </c>
      <c r="D65" s="536">
        <v>-503913.77064382297</v>
      </c>
      <c r="E65" s="439"/>
      <c r="F65" s="439">
        <v>-11947.229356177049</v>
      </c>
      <c r="G65" s="439"/>
      <c r="H65" s="439">
        <f t="shared" si="4"/>
        <v>-515861</v>
      </c>
      <c r="I65" s="387"/>
    </row>
    <row r="66" spans="1:13" s="603" customFormat="1" ht="12.75" customHeight="1">
      <c r="B66" s="658" t="s">
        <v>984</v>
      </c>
      <c r="D66" s="536">
        <v>2672248</v>
      </c>
      <c r="E66" s="439"/>
      <c r="F66" s="439">
        <v>86285</v>
      </c>
      <c r="G66" s="439"/>
      <c r="H66" s="439">
        <f t="shared" si="4"/>
        <v>2758533</v>
      </c>
      <c r="I66" s="387"/>
    </row>
    <row r="67" spans="1:13" s="603" customFormat="1" ht="12.75" customHeight="1">
      <c r="B67" s="658" t="s">
        <v>1334</v>
      </c>
      <c r="D67" s="536">
        <v>882883.77168786631</v>
      </c>
      <c r="E67" s="439"/>
      <c r="F67" s="439">
        <v>31321.228312133713</v>
      </c>
      <c r="G67" s="439"/>
      <c r="H67" s="439">
        <v>914205</v>
      </c>
      <c r="I67" s="387"/>
    </row>
    <row r="68" spans="1:13" s="603" customFormat="1" ht="12.75" customHeight="1">
      <c r="B68" s="658" t="s">
        <v>1344</v>
      </c>
      <c r="D68" s="536">
        <f>4921647-1</f>
        <v>4921646</v>
      </c>
      <c r="E68" s="439"/>
      <c r="F68" s="439">
        <v>156231.44158086073</v>
      </c>
      <c r="G68" s="439"/>
      <c r="H68" s="439">
        <f>SUM(D68:F68)</f>
        <v>5077877.4415808609</v>
      </c>
      <c r="I68" s="387"/>
    </row>
    <row r="69" spans="1:13" s="603" customFormat="1" ht="12.75" customHeight="1">
      <c r="B69" s="658" t="s">
        <v>1368</v>
      </c>
      <c r="D69" s="536">
        <v>-3436044</v>
      </c>
      <c r="E69" s="439"/>
      <c r="F69" s="439">
        <v>-102253.85448965309</v>
      </c>
      <c r="G69" s="439"/>
      <c r="H69" s="439">
        <v>-3538298</v>
      </c>
      <c r="I69" s="387"/>
    </row>
    <row r="70" spans="1:13" s="603" customFormat="1" ht="12.75" customHeight="1">
      <c r="B70" s="658" t="s">
        <v>1382</v>
      </c>
      <c r="D70" s="536">
        <v>514229.54109445424</v>
      </c>
      <c r="E70" s="439"/>
      <c r="F70" s="439">
        <v>20309.458905545765</v>
      </c>
      <c r="G70" s="439"/>
      <c r="H70" s="439">
        <f>SUM(D70:F70)</f>
        <v>534539</v>
      </c>
      <c r="I70" s="387"/>
    </row>
    <row r="71" spans="1:13" s="603" customFormat="1" ht="12.75" customHeight="1">
      <c r="B71" s="658" t="s">
        <v>1383</v>
      </c>
      <c r="D71" s="536">
        <v>-661719.89086546144</v>
      </c>
      <c r="E71" s="439"/>
      <c r="F71" s="439">
        <v>-16060.109134538516</v>
      </c>
      <c r="G71" s="439"/>
      <c r="H71" s="439">
        <v>-677780</v>
      </c>
      <c r="I71" s="387"/>
    </row>
    <row r="72" spans="1:13" s="603" customFormat="1" ht="12.75" customHeight="1">
      <c r="B72" s="658" t="s">
        <v>1389</v>
      </c>
      <c r="D72" s="536">
        <v>-11005985.178105904</v>
      </c>
      <c r="E72" s="439"/>
      <c r="F72" s="439">
        <v>-335985.82189409639</v>
      </c>
      <c r="G72" s="439"/>
      <c r="H72" s="439">
        <v>-11341971</v>
      </c>
      <c r="I72" s="387"/>
    </row>
    <row r="73" spans="1:13" s="603" customFormat="1" ht="12.75" customHeight="1">
      <c r="A73" s="495"/>
      <c r="B73" s="658" t="s">
        <v>1398</v>
      </c>
      <c r="C73" s="495"/>
      <c r="D73" s="536">
        <v>-4986825.7580674496</v>
      </c>
      <c r="E73" s="439"/>
      <c r="F73" s="439">
        <v>-149705.24193255039</v>
      </c>
      <c r="G73" s="439"/>
      <c r="H73" s="439">
        <v>-5136531</v>
      </c>
      <c r="I73" s="387"/>
    </row>
    <row r="74" spans="1:13" s="603" customFormat="1" ht="12.75" customHeight="1">
      <c r="A74" s="492"/>
      <c r="B74" s="658" t="s">
        <v>813</v>
      </c>
      <c r="D74" s="536">
        <v>-7085435.3115651319</v>
      </c>
      <c r="E74" s="439"/>
      <c r="F74" s="439">
        <v>-214610.6884348678</v>
      </c>
      <c r="G74" s="439"/>
      <c r="H74" s="439">
        <v>-7300046</v>
      </c>
      <c r="I74" s="1073">
        <f>K74+M74</f>
        <v>0</v>
      </c>
      <c r="K74" s="908"/>
      <c r="M74" s="908"/>
    </row>
    <row r="75" spans="1:13" s="603" customFormat="1" ht="12.75" customHeight="1">
      <c r="B75" s="658" t="s">
        <v>814</v>
      </c>
      <c r="D75" s="536">
        <v>2755586.2148365704</v>
      </c>
      <c r="E75" s="439"/>
      <c r="F75" s="439">
        <v>89750.785163429638</v>
      </c>
      <c r="G75" s="439"/>
      <c r="H75" s="439">
        <f>SUM(D75:F75)</f>
        <v>2845337</v>
      </c>
      <c r="I75" s="387"/>
      <c r="K75" s="396"/>
    </row>
    <row r="76" spans="1:13" s="603" customFormat="1" ht="12.75" customHeight="1">
      <c r="B76" s="658" t="s">
        <v>815</v>
      </c>
      <c r="D76" s="536">
        <v>2857637</v>
      </c>
      <c r="E76" s="439"/>
      <c r="F76" s="439">
        <v>92817</v>
      </c>
      <c r="G76" s="439"/>
      <c r="H76" s="439">
        <f>SUM(D76:F76)</f>
        <v>2950454</v>
      </c>
      <c r="I76" s="387"/>
    </row>
    <row r="77" spans="1:13" s="603" customFormat="1" ht="12.75" customHeight="1" thickBot="1">
      <c r="B77" s="658" t="s">
        <v>1782</v>
      </c>
      <c r="D77" s="536">
        <v>2344308</v>
      </c>
      <c r="E77" s="439"/>
      <c r="F77" s="439">
        <v>76941</v>
      </c>
      <c r="G77" s="439"/>
      <c r="H77" s="439">
        <f>SUM(D77:F77)</f>
        <v>2421249</v>
      </c>
      <c r="I77" s="1075">
        <f>SUM(I74:I76)</f>
        <v>0</v>
      </c>
    </row>
    <row r="78" spans="1:13" s="603" customFormat="1" ht="12.75" customHeight="1" thickTop="1">
      <c r="B78" s="658" t="s">
        <v>984</v>
      </c>
      <c r="D78" s="536">
        <f>ROUND(D$106,0)</f>
        <v>-693013</v>
      </c>
      <c r="E78" s="439"/>
      <c r="F78" s="439">
        <f>ROUND(F$106,0)</f>
        <v>-16996</v>
      </c>
      <c r="G78" s="439"/>
      <c r="H78" s="439">
        <f>SUM(D78:F78)</f>
        <v>-710009</v>
      </c>
      <c r="I78" s="387"/>
    </row>
    <row r="79" spans="1:13" s="603" customFormat="1" ht="12.75" customHeight="1">
      <c r="B79" s="437" t="s">
        <v>361</v>
      </c>
      <c r="C79" s="16"/>
      <c r="D79" s="662">
        <f>SUM(D38:D78)</f>
        <v>4868778.9482706729</v>
      </c>
      <c r="E79" s="662"/>
      <c r="F79" s="662">
        <f>SUM(F38:F78)</f>
        <v>254870.13882054464</v>
      </c>
      <c r="G79" s="662"/>
      <c r="H79" s="662">
        <f>SUM(H38:H78)</f>
        <v>5123648.9415808618</v>
      </c>
      <c r="I79" s="387"/>
    </row>
    <row r="80" spans="1:13" ht="12.75" hidden="1" customHeight="1">
      <c r="B80" s="603"/>
      <c r="C80" s="558" t="s">
        <v>1792</v>
      </c>
      <c r="D80" s="387"/>
      <c r="E80" s="387"/>
      <c r="F80" s="387"/>
      <c r="G80" s="387"/>
      <c r="H80" s="387"/>
      <c r="I80" s="1077" t="e">
        <f>-SUM(I77+I62)/I43</f>
        <v>#DIV/0!</v>
      </c>
      <c r="K80" s="603"/>
      <c r="L80" s="603"/>
      <c r="M80" s="603"/>
    </row>
    <row r="81" spans="2:13" ht="12.75" hidden="1" customHeight="1" thickBot="1">
      <c r="B81" s="388" t="s">
        <v>379</v>
      </c>
      <c r="C81" s="389"/>
      <c r="D81" s="390"/>
      <c r="E81" s="391"/>
      <c r="F81" s="391"/>
      <c r="G81" s="391"/>
      <c r="H81" s="391"/>
      <c r="I81" s="193"/>
      <c r="K81" s="193"/>
      <c r="L81" s="193"/>
    </row>
    <row r="82" spans="2:13" ht="12.75" hidden="1" customHeight="1">
      <c r="B82" s="193"/>
      <c r="C82" s="193"/>
      <c r="D82" s="193"/>
      <c r="E82" s="193"/>
      <c r="F82" s="193"/>
      <c r="G82" s="193"/>
      <c r="H82" s="193"/>
    </row>
    <row r="83" spans="2:13" ht="15" hidden="1">
      <c r="D83" s="392" t="s">
        <v>380</v>
      </c>
      <c r="F83" s="393">
        <v>-235651</v>
      </c>
      <c r="G83" s="394"/>
    </row>
    <row r="84" spans="2:13" ht="12.75" hidden="1" customHeight="1">
      <c r="D84" s="392" t="s">
        <v>381</v>
      </c>
      <c r="F84" s="395">
        <v>2151</v>
      </c>
      <c r="G84" s="394"/>
    </row>
    <row r="85" spans="2:13" ht="12.75" hidden="1" customHeight="1">
      <c r="D85" s="392" t="s">
        <v>382</v>
      </c>
      <c r="F85" s="321">
        <f>F83+F84</f>
        <v>-233500</v>
      </c>
      <c r="M85" s="296"/>
    </row>
    <row r="86" spans="2:13" ht="12.75" hidden="1" customHeight="1">
      <c r="I86" s="396"/>
      <c r="J86" s="396"/>
      <c r="K86" s="396"/>
    </row>
    <row r="87" spans="2:13" ht="12.75" hidden="1" customHeight="1">
      <c r="D87" s="396" t="s">
        <v>383</v>
      </c>
      <c r="E87" s="396"/>
      <c r="F87" s="396" t="s">
        <v>384</v>
      </c>
      <c r="G87" s="396"/>
      <c r="H87" s="396" t="s">
        <v>361</v>
      </c>
      <c r="I87" s="397"/>
      <c r="J87" s="397"/>
      <c r="K87" s="397"/>
      <c r="M87" s="398"/>
    </row>
    <row r="88" spans="2:13" ht="12.75" hidden="1" customHeight="1">
      <c r="D88" s="397">
        <f>D9/H9</f>
        <v>0.97000000161666666</v>
      </c>
      <c r="E88" s="397"/>
      <c r="F88" s="397">
        <f>F9/H9</f>
        <v>2.999999838333333E-2</v>
      </c>
      <c r="G88" s="397"/>
      <c r="H88" s="397">
        <f>SUM(D88:F88)</f>
        <v>1</v>
      </c>
      <c r="M88" s="398"/>
    </row>
    <row r="89" spans="2:13" ht="12.75" hidden="1" customHeight="1">
      <c r="I89" s="393"/>
      <c r="J89" s="393"/>
      <c r="K89" s="393"/>
      <c r="M89" s="398"/>
    </row>
    <row r="90" spans="2:13" ht="12.75" hidden="1" customHeight="1">
      <c r="C90" s="392" t="s">
        <v>385</v>
      </c>
      <c r="D90" s="393">
        <f>D88*F85</f>
        <v>-226495.00037749167</v>
      </c>
      <c r="E90" s="393"/>
      <c r="F90" s="393">
        <f>F88*F85</f>
        <v>-7004.9996225083323</v>
      </c>
      <c r="G90" s="393"/>
      <c r="H90" s="393">
        <f>SUM(D90:G90)</f>
        <v>-233500</v>
      </c>
      <c r="I90" s="395"/>
      <c r="J90" s="396"/>
      <c r="K90" s="396"/>
    </row>
    <row r="91" spans="2:13" ht="12.75" hidden="1" customHeight="1">
      <c r="C91" s="392" t="s">
        <v>386</v>
      </c>
      <c r="D91" s="395">
        <f>-F84*(D88/(D88))</f>
        <v>-2151</v>
      </c>
      <c r="E91" s="393"/>
      <c r="F91" s="399" t="s">
        <v>387</v>
      </c>
      <c r="G91" s="393"/>
      <c r="H91" s="395">
        <f>SUM(B91:E91)</f>
        <v>-2151</v>
      </c>
      <c r="I91" s="321"/>
      <c r="J91" s="396"/>
      <c r="K91" s="396"/>
    </row>
    <row r="92" spans="2:13" ht="12.75" hidden="1" customHeight="1">
      <c r="C92" s="400"/>
      <c r="D92" s="321">
        <f>SUM(D90:D91)</f>
        <v>-228646.00037749167</v>
      </c>
      <c r="F92" s="321">
        <f>SUM(F90:F91)</f>
        <v>-7004.9996225083323</v>
      </c>
      <c r="H92" s="321">
        <f>SUM(D92:G92)</f>
        <v>-235651</v>
      </c>
      <c r="I92" s="402"/>
      <c r="J92" s="396"/>
      <c r="K92" s="396"/>
      <c r="L92" s="214"/>
    </row>
    <row r="93" spans="2:13" ht="12.75" hidden="1" customHeight="1">
      <c r="C93" s="401" t="s">
        <v>388</v>
      </c>
      <c r="D93" s="402">
        <f>D92-D22</f>
        <v>-4737578.000377492</v>
      </c>
      <c r="E93" s="323"/>
      <c r="F93" s="402">
        <f>F92-F22</f>
        <v>-159766.99962250833</v>
      </c>
      <c r="G93" s="323"/>
      <c r="H93" s="321">
        <f>SUM(D93:G93)</f>
        <v>-4897345</v>
      </c>
      <c r="J93" s="396"/>
      <c r="K93" s="396"/>
    </row>
    <row r="94" spans="2:13" s="603" customFormat="1" ht="12.75" customHeight="1">
      <c r="C94" s="401"/>
      <c r="D94" s="402"/>
      <c r="E94" s="474"/>
      <c r="F94" s="402"/>
      <c r="G94" s="474"/>
      <c r="H94" s="657"/>
      <c r="J94" s="396"/>
      <c r="K94" s="396"/>
    </row>
    <row r="95" spans="2:13" ht="12.75" customHeight="1" thickBot="1">
      <c r="B95" s="388" t="s">
        <v>816</v>
      </c>
      <c r="C95" s="389"/>
      <c r="D95" s="390"/>
      <c r="E95" s="391"/>
      <c r="F95" s="391"/>
      <c r="G95" s="391"/>
      <c r="H95" s="391"/>
      <c r="I95" s="321"/>
      <c r="J95" s="396"/>
      <c r="K95" s="396"/>
    </row>
    <row r="96" spans="2:13" ht="12.75" customHeight="1">
      <c r="B96" s="193"/>
      <c r="C96" s="193"/>
      <c r="D96" s="193"/>
      <c r="E96" s="193"/>
      <c r="F96" s="193"/>
      <c r="G96" s="193"/>
      <c r="H96" s="193"/>
    </row>
    <row r="97" spans="3:12" ht="12.75" customHeight="1">
      <c r="D97" s="392" t="s">
        <v>380</v>
      </c>
      <c r="F97" s="393">
        <f>CMNETINCOME</f>
        <v>-710009</v>
      </c>
      <c r="G97" s="394"/>
    </row>
    <row r="98" spans="3:12" ht="12.75" customHeight="1">
      <c r="D98" s="392" t="s">
        <v>381</v>
      </c>
      <c r="F98" s="1030">
        <v>-143462</v>
      </c>
      <c r="G98" s="394"/>
    </row>
    <row r="99" spans="3:12" ht="12.75" customHeight="1">
      <c r="D99" s="392" t="s">
        <v>382</v>
      </c>
      <c r="F99" s="657">
        <f>F97-F98</f>
        <v>-566547</v>
      </c>
      <c r="J99" s="656"/>
    </row>
    <row r="101" spans="3:12" ht="12.75" customHeight="1">
      <c r="D101" s="396" t="s">
        <v>383</v>
      </c>
      <c r="E101" s="396"/>
      <c r="F101" s="396" t="s">
        <v>384</v>
      </c>
      <c r="G101" s="396"/>
      <c r="H101" s="396" t="s">
        <v>361</v>
      </c>
    </row>
    <row r="102" spans="3:12" ht="12.75" customHeight="1">
      <c r="D102" s="397">
        <f>D9/H9</f>
        <v>0.97000000161666666</v>
      </c>
      <c r="E102" s="397"/>
      <c r="F102" s="397">
        <f>F9/H9</f>
        <v>2.999999838333333E-2</v>
      </c>
      <c r="G102" s="397"/>
      <c r="H102" s="397">
        <f>SUM(D102:F102)</f>
        <v>1</v>
      </c>
      <c r="K102" s="320"/>
      <c r="L102" s="656"/>
    </row>
    <row r="103" spans="3:12" ht="12.75" customHeight="1">
      <c r="K103" s="403"/>
      <c r="L103" s="656"/>
    </row>
    <row r="104" spans="3:12" ht="12.75" customHeight="1">
      <c r="C104" s="392" t="s">
        <v>385</v>
      </c>
      <c r="D104" s="393">
        <f>D102*F99</f>
        <v>-549550.59091591765</v>
      </c>
      <c r="E104" s="393"/>
      <c r="F104" s="393">
        <f>F102*F99</f>
        <v>-16996.409084082348</v>
      </c>
      <c r="G104" s="393"/>
      <c r="H104" s="393">
        <f>SUM(D104:G104)</f>
        <v>-566547</v>
      </c>
      <c r="L104" s="656"/>
    </row>
    <row r="105" spans="3:12" ht="12.75" customHeight="1">
      <c r="C105" s="392" t="s">
        <v>386</v>
      </c>
      <c r="D105" s="395">
        <f>F98*(D102/(D102))</f>
        <v>-143462</v>
      </c>
      <c r="E105" s="393"/>
      <c r="F105" s="399" t="s">
        <v>387</v>
      </c>
      <c r="G105" s="393"/>
      <c r="H105" s="395">
        <f>SUM(D105:G105)</f>
        <v>-143462</v>
      </c>
      <c r="L105" s="656"/>
    </row>
    <row r="106" spans="3:12" ht="12.75" customHeight="1">
      <c r="C106" s="400"/>
      <c r="D106" s="321">
        <f>SUM(D104:D105)</f>
        <v>-693012.59091591765</v>
      </c>
      <c r="F106" s="321">
        <f>SUM(F104:F105)</f>
        <v>-16996.409084082348</v>
      </c>
      <c r="H106" s="321">
        <f>SUM(D106:G106)</f>
        <v>-710009</v>
      </c>
    </row>
    <row r="107" spans="3:12" ht="12.75" customHeight="1">
      <c r="C107" s="401" t="s">
        <v>388</v>
      </c>
      <c r="D107" s="402"/>
      <c r="E107" s="323"/>
      <c r="F107" s="402"/>
      <c r="G107" s="323"/>
      <c r="H107" s="402"/>
    </row>
    <row r="109" spans="3:12" ht="12.75" customHeight="1">
      <c r="D109" s="512">
        <f>D32-'Unit Check'!M23</f>
        <v>4.9999997019767761E-2</v>
      </c>
      <c r="F109" s="512">
        <f>F32-'Unit Check'!M21</f>
        <v>-4.9999999813735485E-2</v>
      </c>
    </row>
  </sheetData>
  <mergeCells count="2">
    <mergeCell ref="B1:H1"/>
    <mergeCell ref="B2:H2"/>
  </mergeCells>
  <pageMargins left="0.7" right="0.7" top="0.75" bottom="0.75" header="0.3" footer="0.3"/>
  <pageSetup scale="92" orientation="portrait" r:id="rId1"/>
  <ignoredErrors>
    <ignoredError sqref="H29 B31 D29 F29" unlockedFormula="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FF00"/>
    <outlinePr summaryRight="0"/>
    <pageSetUpPr fitToPage="1"/>
  </sheetPr>
  <dimension ref="A1:P80"/>
  <sheetViews>
    <sheetView view="pageBreakPreview" topLeftCell="A22" zoomScaleNormal="100" zoomScaleSheetLayoutView="100" workbookViewId="0">
      <selection activeCell="J38" sqref="J38"/>
    </sheetView>
  </sheetViews>
  <sheetFormatPr defaultRowHeight="12.75" customHeight="1" outlineLevelCol="1"/>
  <cols>
    <col min="1" max="1" width="9.140625" style="16"/>
    <col min="2" max="2" width="13" style="16" bestFit="1" customWidth="1"/>
    <col min="3" max="3" width="2.28515625" style="16" customWidth="1"/>
    <col min="4" max="4" width="9.140625" style="16"/>
    <col min="5" max="5" width="8.42578125" style="16" customWidth="1"/>
    <col min="6" max="6" width="9.140625" style="16"/>
    <col min="7" max="7" width="12.85546875" style="16" customWidth="1"/>
    <col min="8" max="8" width="2.85546875" style="16" customWidth="1"/>
    <col min="9" max="9" width="6.7109375" style="16" customWidth="1"/>
    <col min="10" max="10" width="17.85546875" style="16" bestFit="1" customWidth="1"/>
    <col min="11" max="11" width="1.42578125" style="16" customWidth="1" outlineLevel="1"/>
    <col min="12" max="12" width="18.7109375" style="16" customWidth="1" outlineLevel="1"/>
    <col min="13" max="13" width="14.7109375" style="16" hidden="1" customWidth="1" outlineLevel="1"/>
    <col min="14" max="14" width="14" style="16" customWidth="1" outlineLevel="1"/>
    <col min="15" max="16384" width="9.140625" style="16"/>
  </cols>
  <sheetData>
    <row r="1" spans="2:14" ht="15.75">
      <c r="I1" s="425"/>
      <c r="N1" s="167" t="s">
        <v>3</v>
      </c>
    </row>
    <row r="2" spans="2:14">
      <c r="I2" s="425"/>
    </row>
    <row r="3" spans="2:14" ht="15.75">
      <c r="B3" s="404" t="str">
        <f>OPHI!A3</f>
        <v>Oaktree Huntington Investment Fund II, L.P. - Class B</v>
      </c>
      <c r="C3" s="405"/>
      <c r="D3" s="405"/>
      <c r="E3" s="405"/>
      <c r="F3" s="405"/>
      <c r="G3" s="405"/>
      <c r="H3" s="405"/>
      <c r="I3" s="426"/>
      <c r="J3" s="405"/>
      <c r="K3" s="405"/>
      <c r="L3" s="405"/>
      <c r="M3" s="405"/>
      <c r="N3" s="405"/>
    </row>
    <row r="4" spans="2:14" ht="15.75">
      <c r="B4" s="404" t="s">
        <v>401</v>
      </c>
      <c r="C4" s="405"/>
      <c r="D4" s="405"/>
      <c r="E4" s="405"/>
      <c r="F4" s="405"/>
      <c r="G4" s="405"/>
      <c r="H4" s="405"/>
      <c r="I4" s="426"/>
      <c r="J4" s="405"/>
      <c r="K4" s="405"/>
      <c r="L4" s="405"/>
      <c r="M4" s="405"/>
      <c r="N4" s="405"/>
    </row>
    <row r="5" spans="2:14" ht="15.75">
      <c r="B5" s="406" t="str">
        <f>'Partner commitments'!A5</f>
        <v>March 31, 2019</v>
      </c>
      <c r="C5" s="405"/>
      <c r="D5" s="405"/>
      <c r="E5" s="405"/>
      <c r="F5" s="405"/>
      <c r="G5" s="405"/>
      <c r="H5" s="405"/>
      <c r="I5" s="426"/>
      <c r="J5" s="405"/>
      <c r="K5" s="405"/>
      <c r="L5" s="405"/>
      <c r="M5" s="405"/>
      <c r="N5" s="405"/>
    </row>
    <row r="6" spans="2:14" ht="15.75">
      <c r="B6" s="404" t="s">
        <v>206</v>
      </c>
      <c r="C6" s="407"/>
      <c r="D6" s="407"/>
      <c r="E6" s="407"/>
      <c r="F6" s="407"/>
      <c r="G6" s="407"/>
      <c r="H6" s="407"/>
      <c r="I6" s="427"/>
      <c r="J6" s="407"/>
      <c r="K6" s="407"/>
      <c r="L6" s="407"/>
      <c r="M6" s="407"/>
      <c r="N6" s="407"/>
    </row>
    <row r="7" spans="2:14" ht="15.75">
      <c r="B7" s="404"/>
      <c r="C7" s="407"/>
      <c r="D7" s="407"/>
      <c r="E7" s="407"/>
      <c r="F7" s="407"/>
      <c r="G7" s="407"/>
      <c r="H7" s="407"/>
      <c r="I7" s="427"/>
      <c r="J7" s="407"/>
      <c r="K7" s="407"/>
      <c r="L7" s="407"/>
      <c r="M7" s="407"/>
      <c r="N7" s="407"/>
    </row>
    <row r="8" spans="2:14" ht="15">
      <c r="C8" s="193"/>
      <c r="I8" s="428"/>
      <c r="J8" s="393"/>
      <c r="M8" s="193"/>
      <c r="N8" s="193"/>
    </row>
    <row r="9" spans="2:14" ht="25.5">
      <c r="B9" s="409" t="s">
        <v>238</v>
      </c>
      <c r="C9" s="193"/>
      <c r="D9" s="410" t="s">
        <v>389</v>
      </c>
      <c r="E9" s="410"/>
      <c r="F9" s="410"/>
      <c r="G9" s="410"/>
      <c r="H9" s="410"/>
      <c r="I9" s="429"/>
      <c r="J9" s="411" t="s">
        <v>402</v>
      </c>
      <c r="L9" s="411" t="s">
        <v>384</v>
      </c>
      <c r="M9" s="430" t="s">
        <v>403</v>
      </c>
      <c r="N9" s="430" t="s">
        <v>404</v>
      </c>
    </row>
    <row r="10" spans="2:14">
      <c r="C10" s="193"/>
      <c r="I10" s="428" t="s">
        <v>241</v>
      </c>
    </row>
    <row r="11" spans="2:14" ht="15">
      <c r="B11" s="431" t="s">
        <v>909</v>
      </c>
      <c r="C11" s="193"/>
      <c r="I11" s="428" t="s">
        <v>241</v>
      </c>
      <c r="J11" s="393"/>
      <c r="L11" s="413"/>
      <c r="M11" s="413"/>
      <c r="N11" s="413"/>
    </row>
    <row r="12" spans="2:14">
      <c r="B12" s="414">
        <v>42403</v>
      </c>
      <c r="C12" s="193"/>
      <c r="D12" s="433" t="s">
        <v>910</v>
      </c>
      <c r="I12" s="428" t="s">
        <v>241</v>
      </c>
      <c r="J12" s="415">
        <f t="shared" ref="J12:J18" si="0">+L12</f>
        <v>818</v>
      </c>
      <c r="K12" s="415"/>
      <c r="L12" s="415">
        <v>818</v>
      </c>
      <c r="M12" s="415"/>
      <c r="N12" s="415">
        <v>0</v>
      </c>
    </row>
    <row r="13" spans="2:14">
      <c r="B13" s="414">
        <v>42479</v>
      </c>
      <c r="C13" s="193"/>
      <c r="D13" s="624" t="s">
        <v>910</v>
      </c>
      <c r="I13" s="428"/>
      <c r="J13" s="900">
        <f t="shared" si="0"/>
        <v>2826</v>
      </c>
      <c r="K13" s="435"/>
      <c r="L13" s="436">
        <v>2826</v>
      </c>
      <c r="M13" s="436"/>
      <c r="N13" s="415"/>
    </row>
    <row r="14" spans="2:14" s="603" customFormat="1">
      <c r="B14" s="492">
        <v>42587</v>
      </c>
      <c r="C14" s="626"/>
      <c r="D14" s="624" t="s">
        <v>910</v>
      </c>
      <c r="I14" s="428"/>
      <c r="J14" s="900">
        <f t="shared" si="0"/>
        <v>3478</v>
      </c>
      <c r="K14" s="435"/>
      <c r="L14" s="436">
        <v>3478</v>
      </c>
      <c r="M14" s="436"/>
      <c r="N14" s="436"/>
    </row>
    <row r="15" spans="2:14" s="603" customFormat="1">
      <c r="B15" s="492">
        <v>42681</v>
      </c>
      <c r="C15" s="626"/>
      <c r="D15" s="624" t="s">
        <v>910</v>
      </c>
      <c r="I15" s="428"/>
      <c r="J15" s="900">
        <f t="shared" si="0"/>
        <v>4017</v>
      </c>
      <c r="K15" s="435"/>
      <c r="L15" s="436">
        <v>4017</v>
      </c>
      <c r="M15" s="436"/>
      <c r="N15" s="436"/>
    </row>
    <row r="16" spans="2:14" s="603" customFormat="1">
      <c r="B16" s="492">
        <v>42758</v>
      </c>
      <c r="C16" s="626"/>
      <c r="D16" s="624" t="s">
        <v>910</v>
      </c>
      <c r="I16" s="428"/>
      <c r="J16" s="900">
        <f t="shared" si="0"/>
        <v>5326</v>
      </c>
      <c r="K16" s="435"/>
      <c r="L16" s="436">
        <v>5326</v>
      </c>
      <c r="M16" s="436"/>
      <c r="N16" s="436"/>
    </row>
    <row r="17" spans="2:16" s="603" customFormat="1">
      <c r="B17" s="492">
        <v>42846</v>
      </c>
      <c r="C17" s="626"/>
      <c r="D17" s="624" t="s">
        <v>910</v>
      </c>
      <c r="I17" s="428"/>
      <c r="J17" s="900">
        <f t="shared" si="0"/>
        <v>5630</v>
      </c>
      <c r="K17" s="435"/>
      <c r="L17" s="436">
        <v>5630</v>
      </c>
      <c r="M17" s="436"/>
      <c r="N17" s="436"/>
    </row>
    <row r="18" spans="2:16" s="603" customFormat="1">
      <c r="B18" s="492">
        <v>42943</v>
      </c>
      <c r="C18" s="626"/>
      <c r="D18" s="624" t="s">
        <v>910</v>
      </c>
      <c r="I18" s="428"/>
      <c r="J18" s="900">
        <f t="shared" si="0"/>
        <v>8905</v>
      </c>
      <c r="K18" s="435"/>
      <c r="L18" s="436">
        <v>8905</v>
      </c>
      <c r="M18" s="436"/>
      <c r="N18" s="436"/>
    </row>
    <row r="19" spans="2:16" s="603" customFormat="1">
      <c r="B19" s="492">
        <v>43040</v>
      </c>
      <c r="C19" s="626"/>
      <c r="D19" s="624" t="s">
        <v>910</v>
      </c>
      <c r="I19" s="428"/>
      <c r="J19" s="900">
        <v>10226</v>
      </c>
      <c r="K19" s="435"/>
      <c r="L19" s="436">
        <v>10226</v>
      </c>
      <c r="M19" s="436"/>
      <c r="N19" s="436"/>
    </row>
    <row r="20" spans="2:16" s="603" customFormat="1">
      <c r="B20" s="492">
        <v>43126</v>
      </c>
      <c r="C20" s="626"/>
      <c r="D20" s="624" t="s">
        <v>910</v>
      </c>
      <c r="I20" s="428"/>
      <c r="J20" s="900">
        <v>10913</v>
      </c>
      <c r="K20" s="435"/>
      <c r="L20" s="436">
        <v>10913</v>
      </c>
      <c r="M20" s="436"/>
      <c r="N20" s="436"/>
    </row>
    <row r="21" spans="2:16" s="603" customFormat="1">
      <c r="B21" s="492">
        <v>43216</v>
      </c>
      <c r="C21" s="626"/>
      <c r="D21" s="624" t="s">
        <v>910</v>
      </c>
      <c r="I21" s="428"/>
      <c r="J21" s="900">
        <v>12047</v>
      </c>
      <c r="K21" s="435"/>
      <c r="L21" s="436">
        <v>12047</v>
      </c>
      <c r="M21" s="436"/>
      <c r="N21" s="436"/>
    </row>
    <row r="22" spans="2:16" s="603" customFormat="1">
      <c r="B22" s="492">
        <v>43301</v>
      </c>
      <c r="C22" s="626"/>
      <c r="D22" s="624" t="s">
        <v>910</v>
      </c>
      <c r="I22" s="428"/>
      <c r="J22" s="900">
        <v>13216</v>
      </c>
      <c r="K22" s="435"/>
      <c r="L22" s="436">
        <v>13216</v>
      </c>
      <c r="M22" s="436"/>
      <c r="N22" s="436"/>
    </row>
    <row r="23" spans="2:16" s="603" customFormat="1">
      <c r="B23" s="492">
        <v>43410</v>
      </c>
      <c r="C23" s="626"/>
      <c r="D23" s="624" t="s">
        <v>910</v>
      </c>
      <c r="I23" s="428"/>
      <c r="J23" s="900">
        <v>13579</v>
      </c>
      <c r="K23" s="435"/>
      <c r="L23" s="436">
        <v>13579</v>
      </c>
      <c r="M23" s="436"/>
      <c r="N23" s="436"/>
    </row>
    <row r="24" spans="2:16" s="603" customFormat="1">
      <c r="B24" s="492">
        <v>43487</v>
      </c>
      <c r="C24" s="626"/>
      <c r="D24" s="624" t="s">
        <v>910</v>
      </c>
      <c r="I24" s="428"/>
      <c r="J24" s="900">
        <v>13310</v>
      </c>
      <c r="K24" s="435"/>
      <c r="L24" s="436">
        <v>13310</v>
      </c>
      <c r="M24" s="436"/>
      <c r="N24" s="436"/>
    </row>
    <row r="25" spans="2:16" s="603" customFormat="1">
      <c r="B25" s="492"/>
      <c r="C25" s="626"/>
      <c r="D25" s="624"/>
      <c r="I25" s="428"/>
      <c r="J25" s="900"/>
      <c r="K25" s="435"/>
      <c r="L25" s="436"/>
      <c r="M25" s="436"/>
      <c r="N25" s="436"/>
    </row>
    <row r="26" spans="2:16">
      <c r="C26" s="193"/>
      <c r="D26" s="437" t="s">
        <v>405</v>
      </c>
      <c r="I26" s="438">
        <v>0</v>
      </c>
      <c r="J26" s="845">
        <f>SUM(J12:J24)</f>
        <v>104291</v>
      </c>
      <c r="K26" s="434"/>
      <c r="L26" s="845">
        <f>SUM(L12:L24)</f>
        <v>104291</v>
      </c>
      <c r="M26" s="846">
        <f>SUM(M12:M13)</f>
        <v>0</v>
      </c>
      <c r="N26" s="845">
        <f>SUM(N12:N13)</f>
        <v>0</v>
      </c>
    </row>
    <row r="27" spans="2:16" ht="15">
      <c r="C27" s="193"/>
      <c r="I27" s="428" t="s">
        <v>241</v>
      </c>
      <c r="J27" s="393"/>
      <c r="L27" s="393"/>
      <c r="M27" s="393"/>
      <c r="N27" s="393"/>
    </row>
    <row r="28" spans="2:16" s="603" customFormat="1" ht="15">
      <c r="B28" s="437" t="s">
        <v>1620</v>
      </c>
      <c r="C28" s="626"/>
      <c r="I28" s="428"/>
      <c r="J28" s="393"/>
      <c r="L28" s="393"/>
      <c r="M28" s="393"/>
      <c r="N28" s="393"/>
      <c r="P28" s="393"/>
    </row>
    <row r="29" spans="2:16" s="603" customFormat="1" ht="15">
      <c r="B29" s="492">
        <v>43201</v>
      </c>
      <c r="C29" s="626"/>
      <c r="D29" s="603" t="s">
        <v>1621</v>
      </c>
      <c r="I29" s="428"/>
      <c r="J29" s="415">
        <v>96723</v>
      </c>
      <c r="L29" s="415">
        <v>96723</v>
      </c>
      <c r="M29" s="393"/>
      <c r="N29" s="393"/>
    </row>
    <row r="30" spans="2:16" s="603" customFormat="1" ht="15">
      <c r="B30" s="492">
        <v>43258</v>
      </c>
      <c r="D30" s="603" t="s">
        <v>1621</v>
      </c>
      <c r="I30" s="428"/>
      <c r="J30" s="1058">
        <v>274350</v>
      </c>
      <c r="K30" s="1038"/>
      <c r="L30" s="1058">
        <v>274350</v>
      </c>
      <c r="M30" s="393"/>
      <c r="N30" s="393"/>
    </row>
    <row r="31" spans="2:16" s="603" customFormat="1" ht="15">
      <c r="B31" s="492">
        <v>43353</v>
      </c>
      <c r="D31" s="603" t="s">
        <v>1621</v>
      </c>
      <c r="I31" s="428"/>
      <c r="J31" s="1058">
        <v>167158</v>
      </c>
      <c r="K31" s="1038"/>
      <c r="L31" s="1058">
        <f>J31</f>
        <v>167158</v>
      </c>
      <c r="M31" s="393"/>
      <c r="N31" s="393"/>
    </row>
    <row r="32" spans="2:16" s="603" customFormat="1" ht="15">
      <c r="J32" s="393"/>
      <c r="L32" s="393"/>
      <c r="M32" s="393"/>
      <c r="N32" s="393"/>
    </row>
    <row r="33" spans="2:15" s="603" customFormat="1" ht="15">
      <c r="C33" s="626"/>
      <c r="I33" s="428"/>
      <c r="J33" s="845">
        <f>SUM(J29:J32)</f>
        <v>538231</v>
      </c>
      <c r="K33" s="1002"/>
      <c r="L33" s="845">
        <f>SUM(L29:L31)</f>
        <v>538231</v>
      </c>
      <c r="M33" s="393"/>
      <c r="N33" s="1033"/>
    </row>
    <row r="34" spans="2:15" s="603" customFormat="1" ht="15">
      <c r="C34" s="626"/>
      <c r="I34" s="428"/>
      <c r="J34" s="393"/>
      <c r="L34" s="393"/>
      <c r="M34" s="393"/>
      <c r="N34" s="393"/>
    </row>
    <row r="39" spans="2:15" ht="12.75" customHeight="1">
      <c r="B39" s="495" t="s">
        <v>1459</v>
      </c>
    </row>
    <row r="40" spans="2:15" ht="12.75" customHeight="1">
      <c r="B40" s="492">
        <v>42752</v>
      </c>
      <c r="C40" s="626"/>
      <c r="D40" s="624" t="s">
        <v>1460</v>
      </c>
      <c r="E40" s="603"/>
      <c r="F40" s="603"/>
      <c r="G40" s="603"/>
      <c r="H40" s="603"/>
      <c r="I40" s="428" t="s">
        <v>241</v>
      </c>
      <c r="J40" s="415">
        <f t="shared" ref="J40:J46" si="1">+L40+N40</f>
        <v>4000000</v>
      </c>
      <c r="K40" s="415"/>
      <c r="L40" s="415">
        <v>120000</v>
      </c>
      <c r="M40" s="415"/>
      <c r="N40" s="415">
        <v>3880000</v>
      </c>
    </row>
    <row r="41" spans="2:15" s="603" customFormat="1" ht="12.75" customHeight="1">
      <c r="B41" s="492">
        <v>42818</v>
      </c>
      <c r="C41" s="626"/>
      <c r="D41" s="624" t="s">
        <v>1460</v>
      </c>
      <c r="I41" s="428"/>
      <c r="J41" s="1058">
        <f t="shared" si="1"/>
        <v>2319588</v>
      </c>
      <c r="K41" s="1058"/>
      <c r="L41" s="1058">
        <v>69588</v>
      </c>
      <c r="M41" s="1058"/>
      <c r="N41" s="1058">
        <v>2250000</v>
      </c>
    </row>
    <row r="42" spans="2:15" s="603" customFormat="1" ht="12.75" customHeight="1">
      <c r="B42" s="492">
        <v>42846</v>
      </c>
      <c r="C42" s="626"/>
      <c r="D42" s="624" t="s">
        <v>1460</v>
      </c>
      <c r="I42" s="428"/>
      <c r="J42" s="1058">
        <f t="shared" si="1"/>
        <v>2000000</v>
      </c>
      <c r="K42" s="1058"/>
      <c r="L42" s="1058">
        <v>60000</v>
      </c>
      <c r="M42" s="1058"/>
      <c r="N42" s="1058">
        <v>1940000</v>
      </c>
    </row>
    <row r="43" spans="2:15" s="603" customFormat="1" ht="12.75" customHeight="1">
      <c r="B43" s="492">
        <v>42977</v>
      </c>
      <c r="C43" s="626"/>
      <c r="D43" s="624" t="s">
        <v>1542</v>
      </c>
      <c r="I43" s="428"/>
      <c r="J43" s="1058">
        <f t="shared" si="1"/>
        <v>1350000</v>
      </c>
      <c r="K43" s="1058"/>
      <c r="L43" s="1058">
        <v>40500</v>
      </c>
      <c r="M43" s="1058"/>
      <c r="N43" s="1058">
        <v>1309500</v>
      </c>
    </row>
    <row r="44" spans="2:15" s="603" customFormat="1" ht="12.75" customHeight="1">
      <c r="B44" s="492">
        <v>42989</v>
      </c>
      <c r="C44" s="626"/>
      <c r="D44" s="624" t="s">
        <v>1549</v>
      </c>
      <c r="I44" s="428"/>
      <c r="J44" s="1058">
        <f t="shared" si="1"/>
        <v>5400000</v>
      </c>
      <c r="K44" s="1058"/>
      <c r="L44" s="1058">
        <v>162000</v>
      </c>
      <c r="M44" s="1058"/>
      <c r="N44" s="1058">
        <v>5238000</v>
      </c>
    </row>
    <row r="45" spans="2:15" s="603" customFormat="1" ht="12.75" customHeight="1">
      <c r="B45" s="492">
        <v>43006</v>
      </c>
      <c r="C45" s="626"/>
      <c r="D45" s="624" t="s">
        <v>1550</v>
      </c>
      <c r="I45" s="428"/>
      <c r="J45" s="1058">
        <f t="shared" si="1"/>
        <v>26850000</v>
      </c>
      <c r="K45" s="1058"/>
      <c r="L45" s="1058">
        <v>805500</v>
      </c>
      <c r="M45" s="1058"/>
      <c r="N45" s="1058">
        <v>26044500</v>
      </c>
      <c r="O45" s="16"/>
    </row>
    <row r="46" spans="2:15" ht="12.75" customHeight="1">
      <c r="B46" s="492">
        <v>43160</v>
      </c>
      <c r="D46" s="624" t="s">
        <v>1611</v>
      </c>
      <c r="J46" s="1058">
        <f t="shared" si="1"/>
        <v>1546392</v>
      </c>
      <c r="K46" s="1038"/>
      <c r="L46" s="1058">
        <v>46392</v>
      </c>
      <c r="M46" s="1038"/>
      <c r="N46" s="1058">
        <v>1500000</v>
      </c>
    </row>
    <row r="47" spans="2:15" s="603" customFormat="1" ht="12.75" customHeight="1">
      <c r="B47" s="918">
        <v>43362</v>
      </c>
      <c r="C47" s="626"/>
      <c r="D47" s="603" t="s">
        <v>1760</v>
      </c>
      <c r="I47" s="902"/>
      <c r="J47" s="1058">
        <f>L47+N47</f>
        <v>330000</v>
      </c>
      <c r="K47" s="1058"/>
      <c r="L47" s="1058">
        <v>9900</v>
      </c>
      <c r="M47" s="1058"/>
      <c r="N47" s="1058">
        <v>320100</v>
      </c>
    </row>
    <row r="48" spans="2:15" s="603" customFormat="1" ht="12.75" customHeight="1">
      <c r="B48" s="918">
        <f>'Partner commitments'!A60</f>
        <v>43382</v>
      </c>
      <c r="C48" s="626"/>
      <c r="D48" s="603" t="str">
        <f>'Partner commitments'!C60</f>
        <v>0.43% Return of Capital Distribution (Subject to recall).........................................................</v>
      </c>
      <c r="I48" s="902"/>
      <c r="J48" s="1058">
        <f>L48+N48</f>
        <v>663000</v>
      </c>
      <c r="K48" s="1058"/>
      <c r="L48" s="1058">
        <f>-'Partner commitments'!M60</f>
        <v>19890</v>
      </c>
      <c r="M48" s="1058"/>
      <c r="N48" s="1058">
        <f>-'Partner commitments'!K60</f>
        <v>643110</v>
      </c>
    </row>
    <row r="49" spans="2:14" s="603" customFormat="1" ht="12.75" customHeight="1">
      <c r="B49" s="919">
        <v>43525</v>
      </c>
      <c r="C49" s="626"/>
      <c r="D49" s="603" t="s">
        <v>1790</v>
      </c>
      <c r="I49" s="902"/>
      <c r="J49" s="1058">
        <f>L49+N49</f>
        <v>3500000</v>
      </c>
      <c r="K49" s="1058"/>
      <c r="L49" s="1038">
        <v>105000</v>
      </c>
      <c r="M49" s="1058"/>
      <c r="N49" s="1038">
        <v>3395000</v>
      </c>
    </row>
    <row r="50" spans="2:14" ht="12.75" customHeight="1">
      <c r="D50" s="437" t="s">
        <v>405</v>
      </c>
      <c r="E50" s="603"/>
      <c r="F50" s="603"/>
      <c r="G50" s="603"/>
      <c r="H50" s="603"/>
      <c r="I50" s="438"/>
      <c r="J50" s="845">
        <f>SUM(J40:J49)</f>
        <v>47958980</v>
      </c>
      <c r="K50" s="434"/>
      <c r="L50" s="845">
        <f>SUM(L40:L49)</f>
        <v>1438770</v>
      </c>
      <c r="M50" s="846">
        <f>SUM(M37:M38)</f>
        <v>0</v>
      </c>
      <c r="N50" s="845">
        <f>SUM(N40:N49)</f>
        <v>46520210</v>
      </c>
    </row>
    <row r="73" spans="1:13" ht="12.75" customHeight="1">
      <c r="A73" s="495"/>
      <c r="B73" s="495"/>
      <c r="C73" s="495"/>
      <c r="D73" s="495"/>
    </row>
    <row r="74" spans="1:13" ht="12.75" customHeight="1">
      <c r="A74" s="492">
        <v>43525</v>
      </c>
      <c r="C74" s="16" t="s">
        <v>1790</v>
      </c>
      <c r="I74" s="908">
        <f>K74+M74</f>
        <v>-3500000</v>
      </c>
      <c r="K74" s="908">
        <v>-3395000</v>
      </c>
      <c r="M74" s="908">
        <v>-105000</v>
      </c>
    </row>
    <row r="77" spans="1:13" ht="12.75" customHeight="1" thickBot="1">
      <c r="C77" s="16" t="s">
        <v>1791</v>
      </c>
      <c r="I77" s="1074">
        <f>SUM(I74:I76)</f>
        <v>-3500000</v>
      </c>
      <c r="K77" s="1074">
        <f>SUM(K74:K76)</f>
        <v>-3395000</v>
      </c>
      <c r="M77" s="1074">
        <f>SUM(M74:M76)</f>
        <v>-105000</v>
      </c>
    </row>
    <row r="78" spans="1:13" ht="12.75" customHeight="1" thickTop="1"/>
    <row r="80" spans="1:13" ht="12.75" customHeight="1">
      <c r="C80" s="16" t="s">
        <v>1792</v>
      </c>
      <c r="I80" s="1076" t="e">
        <f>-SUM(I77+I62)/I43</f>
        <v>#DIV/0!</v>
      </c>
      <c r="K80" s="1076" t="e">
        <f>-SUM(K77+K62)/K43</f>
        <v>#DIV/0!</v>
      </c>
      <c r="M80" s="1076" t="e">
        <f>-SUM(M77+M62)/M43</f>
        <v>#DIV/0!</v>
      </c>
    </row>
  </sheetData>
  <pageMargins left="0.7" right="0.7" top="0.75" bottom="0.75" header="0.3" footer="0.3"/>
  <pageSetup scale="77"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FF00"/>
    <pageSetUpPr fitToPage="1"/>
  </sheetPr>
  <dimension ref="A1:S165"/>
  <sheetViews>
    <sheetView view="pageBreakPreview" topLeftCell="A112" zoomScale="85" zoomScaleNormal="100" zoomScaleSheetLayoutView="85" workbookViewId="0">
      <selection activeCell="P153" sqref="P153"/>
    </sheetView>
  </sheetViews>
  <sheetFormatPr defaultColWidth="8" defaultRowHeight="12.75" customHeight="1"/>
  <cols>
    <col min="1" max="1" width="11.85546875" style="16" customWidth="1"/>
    <col min="2" max="2" width="1.5703125" style="16" customWidth="1"/>
    <col min="3" max="3" width="11.28515625" style="16" bestFit="1" customWidth="1"/>
    <col min="4" max="4" width="1.5703125" style="16" customWidth="1"/>
    <col min="5" max="5" width="11.28515625" style="16" bestFit="1" customWidth="1"/>
    <col min="6" max="6" width="1.5703125" style="16" customWidth="1"/>
    <col min="7" max="7" width="18.85546875" style="16" customWidth="1"/>
    <col min="8" max="8" width="3.140625" style="16" bestFit="1" customWidth="1"/>
    <col min="9" max="9" width="11.85546875" style="16" bestFit="1" customWidth="1"/>
    <col min="10" max="10" width="1.28515625" style="16" customWidth="1"/>
    <col min="11" max="11" width="19.7109375" style="16" bestFit="1" customWidth="1"/>
    <col min="12" max="12" width="1.5703125" style="16" customWidth="1"/>
    <col min="13" max="13" width="10.42578125" style="16" hidden="1" customWidth="1"/>
    <col min="14" max="14" width="4.42578125" style="16" hidden="1" customWidth="1"/>
    <col min="15" max="15" width="16.7109375" style="16" bestFit="1" customWidth="1"/>
    <col min="16" max="16" width="20.42578125" style="16" bestFit="1" customWidth="1"/>
    <col min="17" max="17" width="18.5703125" style="16" customWidth="1"/>
    <col min="18" max="18" width="17.140625" style="16" customWidth="1"/>
    <col min="19" max="19" width="9.85546875" style="16" bestFit="1" customWidth="1"/>
    <col min="20" max="16384" width="8" style="16"/>
  </cols>
  <sheetData>
    <row r="1" spans="1:18" s="443" customFormat="1" ht="15.75">
      <c r="A1" s="441" t="s">
        <v>406</v>
      </c>
      <c r="B1" s="441"/>
      <c r="C1" s="441"/>
      <c r="D1" s="441"/>
      <c r="E1" s="441"/>
      <c r="F1" s="441"/>
      <c r="G1" s="441"/>
      <c r="H1" s="441"/>
      <c r="I1" s="441"/>
      <c r="J1" s="441"/>
      <c r="K1" s="441"/>
      <c r="L1" s="441"/>
      <c r="M1" s="441"/>
      <c r="N1" s="441"/>
      <c r="O1" s="441"/>
      <c r="P1" s="442"/>
    </row>
    <row r="2" spans="1:18" s="443" customFormat="1" ht="15.75">
      <c r="A2" s="441" t="s">
        <v>407</v>
      </c>
      <c r="B2" s="441"/>
      <c r="C2" s="441"/>
      <c r="D2" s="441"/>
      <c r="E2" s="441"/>
      <c r="F2" s="441"/>
      <c r="G2" s="441"/>
      <c r="H2" s="441"/>
      <c r="I2" s="441"/>
      <c r="J2" s="441"/>
      <c r="K2" s="441"/>
      <c r="L2" s="441"/>
      <c r="M2" s="441"/>
      <c r="N2" s="441"/>
      <c r="O2" s="441"/>
      <c r="P2" s="442"/>
    </row>
    <row r="3" spans="1:18" s="443" customFormat="1" ht="15.75">
      <c r="A3" s="441" t="str">
        <f>'Investor IRR'!A5</f>
        <v>March 31, 2019</v>
      </c>
      <c r="B3" s="441"/>
      <c r="C3" s="441"/>
      <c r="D3" s="441"/>
      <c r="E3" s="441"/>
      <c r="F3" s="441"/>
      <c r="G3" s="441"/>
      <c r="H3" s="441"/>
      <c r="I3" s="441"/>
      <c r="J3" s="441"/>
      <c r="K3" s="441"/>
      <c r="L3" s="441"/>
      <c r="M3" s="441"/>
      <c r="N3" s="441"/>
      <c r="O3" s="441"/>
      <c r="P3" s="442"/>
    </row>
    <row r="4" spans="1:18" s="443" customFormat="1">
      <c r="A4" s="444" t="s">
        <v>206</v>
      </c>
      <c r="B4" s="444"/>
      <c r="C4" s="444"/>
      <c r="D4" s="444"/>
      <c r="E4" s="444"/>
      <c r="F4" s="444"/>
      <c r="G4" s="444"/>
      <c r="H4" s="444"/>
      <c r="I4" s="444"/>
      <c r="J4" s="444"/>
      <c r="K4" s="444"/>
      <c r="L4" s="444"/>
      <c r="M4" s="444"/>
      <c r="N4" s="444"/>
      <c r="O4" s="444"/>
      <c r="P4" s="442"/>
    </row>
    <row r="5" spans="1:18" s="443" customFormat="1">
      <c r="A5" s="444"/>
      <c r="B5" s="444"/>
      <c r="C5" s="444"/>
      <c r="D5" s="444"/>
      <c r="E5" s="444"/>
      <c r="F5" s="444"/>
      <c r="G5" s="444"/>
      <c r="H5" s="444"/>
      <c r="I5" s="444"/>
      <c r="J5" s="444"/>
      <c r="K5" s="444"/>
      <c r="L5" s="444"/>
      <c r="M5" s="444"/>
      <c r="N5" s="444"/>
      <c r="O5" s="444"/>
      <c r="P5" s="442"/>
    </row>
    <row r="6" spans="1:18" s="443" customFormat="1">
      <c r="A6" s="444"/>
      <c r="B6" s="444"/>
      <c r="C6" s="444"/>
      <c r="D6" s="444"/>
      <c r="E6" s="445"/>
      <c r="F6" s="445"/>
      <c r="G6" s="445"/>
      <c r="H6" s="445"/>
      <c r="I6" s="445"/>
      <c r="J6" s="445"/>
      <c r="K6" s="445"/>
      <c r="L6" s="445"/>
      <c r="M6" s="445"/>
      <c r="N6" s="445"/>
      <c r="O6" s="445"/>
    </row>
    <row r="7" spans="1:18" s="443" customFormat="1" ht="12.75" customHeight="1">
      <c r="A7" s="446" t="s">
        <v>408</v>
      </c>
      <c r="B7" s="446"/>
      <c r="C7" s="446" t="s">
        <v>408</v>
      </c>
      <c r="D7" s="446"/>
      <c r="E7" s="446" t="s">
        <v>409</v>
      </c>
      <c r="F7" s="446"/>
      <c r="G7" s="446" t="s">
        <v>410</v>
      </c>
      <c r="H7" s="446" t="s">
        <v>241</v>
      </c>
      <c r="I7" s="446" t="s">
        <v>411</v>
      </c>
      <c r="J7" s="446"/>
      <c r="K7" s="446" t="s">
        <v>410</v>
      </c>
      <c r="L7" s="446"/>
      <c r="M7" s="446" t="s">
        <v>409</v>
      </c>
      <c r="N7" s="446"/>
      <c r="O7" s="446" t="s">
        <v>410</v>
      </c>
      <c r="P7" s="446" t="s">
        <v>412</v>
      </c>
    </row>
    <row r="8" spans="1:18" s="443" customFormat="1" ht="12.75" customHeight="1">
      <c r="A8" s="447" t="s">
        <v>413</v>
      </c>
      <c r="B8" s="448"/>
      <c r="C8" s="447" t="s">
        <v>414</v>
      </c>
      <c r="D8" s="448"/>
      <c r="E8" s="447" t="s">
        <v>415</v>
      </c>
      <c r="F8" s="448"/>
      <c r="G8" s="447" t="s">
        <v>416</v>
      </c>
      <c r="H8" s="446" t="s">
        <v>241</v>
      </c>
      <c r="I8" s="447" t="s">
        <v>417</v>
      </c>
      <c r="J8" s="447"/>
      <c r="K8" s="447" t="s">
        <v>418</v>
      </c>
      <c r="L8" s="446" t="s">
        <v>241</v>
      </c>
      <c r="M8" s="447" t="s">
        <v>415</v>
      </c>
      <c r="N8" s="446"/>
      <c r="O8" s="447" t="s">
        <v>419</v>
      </c>
      <c r="P8" s="447" t="s">
        <v>419</v>
      </c>
    </row>
    <row r="9" spans="1:18" s="443" customFormat="1" ht="6" customHeight="1">
      <c r="G9" s="449"/>
    </row>
    <row r="10" spans="1:18" s="453" customFormat="1" ht="12.75" customHeight="1">
      <c r="A10" s="450">
        <v>42327</v>
      </c>
      <c r="B10" s="450"/>
      <c r="C10" s="450">
        <v>42327</v>
      </c>
      <c r="D10" s="450"/>
      <c r="E10" s="451"/>
      <c r="F10" s="451"/>
      <c r="G10" s="452">
        <v>123711</v>
      </c>
      <c r="I10" s="454">
        <v>0.08</v>
      </c>
      <c r="J10" s="454"/>
      <c r="K10" s="455">
        <f>K9+G10</f>
        <v>123711</v>
      </c>
      <c r="M10" s="456" t="s">
        <v>241</v>
      </c>
      <c r="O10" s="370">
        <f>K9*I10*E10/365</f>
        <v>0</v>
      </c>
      <c r="P10" s="457">
        <f>O10+P9</f>
        <v>0</v>
      </c>
    </row>
    <row r="11" spans="1:18" s="453" customFormat="1" ht="12.75" customHeight="1">
      <c r="A11" s="450">
        <v>42327</v>
      </c>
      <c r="B11" s="450"/>
      <c r="C11" s="450">
        <v>42333</v>
      </c>
      <c r="D11" s="450"/>
      <c r="E11" s="451">
        <f>+C11-A11</f>
        <v>6</v>
      </c>
      <c r="F11" s="451"/>
      <c r="G11" s="458">
        <v>0</v>
      </c>
      <c r="I11" s="454">
        <v>0.08</v>
      </c>
      <c r="J11" s="454"/>
      <c r="K11" s="370">
        <f>K10+G11</f>
        <v>123711</v>
      </c>
      <c r="M11" s="456" t="s">
        <v>241</v>
      </c>
      <c r="O11" s="566">
        <f t="shared" ref="O11:O15" si="0">E11*I11*K11/IF(MOD(YEAR(A11),4)=0,366,365)</f>
        <v>162.68843835616437</v>
      </c>
      <c r="P11" s="566">
        <f>O11+P10</f>
        <v>162.68843835616437</v>
      </c>
      <c r="Q11" s="624"/>
      <c r="R11" s="457"/>
    </row>
    <row r="12" spans="1:18" s="453" customFormat="1" ht="12.75" customHeight="1">
      <c r="A12" s="450">
        <v>42333</v>
      </c>
      <c r="B12" s="450"/>
      <c r="C12" s="450">
        <v>42333</v>
      </c>
      <c r="D12" s="450"/>
      <c r="E12" s="451">
        <f>+C12-A12</f>
        <v>0</v>
      </c>
      <c r="F12" s="451"/>
      <c r="G12" s="458">
        <v>139175</v>
      </c>
      <c r="I12" s="454">
        <v>0.08</v>
      </c>
      <c r="J12" s="454"/>
      <c r="K12" s="370">
        <f t="shared" ref="K12:K34" si="1">K11+G12</f>
        <v>262886</v>
      </c>
      <c r="M12" s="456" t="s">
        <v>241</v>
      </c>
      <c r="O12" s="566">
        <f t="shared" si="0"/>
        <v>0</v>
      </c>
      <c r="P12" s="566">
        <f>O12+P11</f>
        <v>162.68843835616437</v>
      </c>
      <c r="Q12" s="457"/>
      <c r="R12" s="457"/>
    </row>
    <row r="13" spans="1:18" s="453" customFormat="1" ht="12.75" customHeight="1">
      <c r="A13" s="450">
        <v>42333</v>
      </c>
      <c r="B13" s="450"/>
      <c r="C13" s="450">
        <v>42339</v>
      </c>
      <c r="D13" s="450"/>
      <c r="E13" s="451">
        <f t="shared" ref="E13:E54" si="2">+C13-A13</f>
        <v>6</v>
      </c>
      <c r="F13" s="451"/>
      <c r="G13" s="458">
        <v>0</v>
      </c>
      <c r="I13" s="454">
        <v>0.08</v>
      </c>
      <c r="J13" s="454"/>
      <c r="K13" s="370">
        <f t="shared" si="1"/>
        <v>262886</v>
      </c>
      <c r="O13" s="566">
        <f t="shared" si="0"/>
        <v>345.71309589041095</v>
      </c>
      <c r="P13" s="566">
        <f t="shared" ref="P13:P16" si="3">O13+P12</f>
        <v>508.40153424657535</v>
      </c>
      <c r="Q13" s="624"/>
      <c r="R13" s="457"/>
    </row>
    <row r="14" spans="1:18" s="453" customFormat="1" ht="12.75" customHeight="1">
      <c r="A14" s="450">
        <f t="shared" ref="A14:A26" si="4">+C13</f>
        <v>42339</v>
      </c>
      <c r="B14" s="450"/>
      <c r="C14" s="450">
        <v>42370</v>
      </c>
      <c r="D14" s="450"/>
      <c r="E14" s="451">
        <f t="shared" si="2"/>
        <v>31</v>
      </c>
      <c r="F14" s="451"/>
      <c r="G14" s="458">
        <v>0</v>
      </c>
      <c r="I14" s="454">
        <v>0.08</v>
      </c>
      <c r="J14" s="454"/>
      <c r="K14" s="566">
        <f t="shared" si="1"/>
        <v>262886</v>
      </c>
      <c r="O14" s="566">
        <f t="shared" si="0"/>
        <v>1786.1843287671234</v>
      </c>
      <c r="P14" s="457">
        <f t="shared" si="3"/>
        <v>2294.5858630136986</v>
      </c>
      <c r="Q14" s="624"/>
    </row>
    <row r="15" spans="1:18" s="624" customFormat="1" ht="12.75" customHeight="1">
      <c r="A15" s="466">
        <f t="shared" si="4"/>
        <v>42370</v>
      </c>
      <c r="B15" s="466"/>
      <c r="C15" s="466">
        <v>42370</v>
      </c>
      <c r="D15" s="466"/>
      <c r="E15" s="451">
        <f t="shared" si="2"/>
        <v>0</v>
      </c>
      <c r="F15" s="451"/>
      <c r="G15" s="459">
        <f>SUM(O11:O14)</f>
        <v>2294.5858630136986</v>
      </c>
      <c r="H15" s="624" t="s">
        <v>904</v>
      </c>
      <c r="I15" s="454">
        <v>0.08</v>
      </c>
      <c r="J15" s="454"/>
      <c r="K15" s="566">
        <f t="shared" si="1"/>
        <v>265180.58586301369</v>
      </c>
      <c r="O15" s="566">
        <f t="shared" si="0"/>
        <v>0</v>
      </c>
      <c r="P15" s="566">
        <f t="shared" si="3"/>
        <v>2294.5858630136986</v>
      </c>
    </row>
    <row r="16" spans="1:18" s="624" customFormat="1" ht="12.75" customHeight="1">
      <c r="A16" s="466">
        <f t="shared" si="4"/>
        <v>42370</v>
      </c>
      <c r="B16" s="466"/>
      <c r="C16" s="466">
        <v>42401</v>
      </c>
      <c r="D16" s="466"/>
      <c r="E16" s="451">
        <f t="shared" si="2"/>
        <v>31</v>
      </c>
      <c r="F16" s="451"/>
      <c r="G16" s="459">
        <v>0</v>
      </c>
      <c r="I16" s="454">
        <v>0.08</v>
      </c>
      <c r="J16" s="454"/>
      <c r="K16" s="566">
        <f t="shared" si="1"/>
        <v>265180.58586301369</v>
      </c>
      <c r="O16" s="566">
        <f>E16*I16*K16/IF(MOD(YEAR(A16),4)=0,366,365)</f>
        <v>1796.8520572138632</v>
      </c>
      <c r="P16" s="566">
        <f t="shared" si="3"/>
        <v>4091.4379202275618</v>
      </c>
    </row>
    <row r="17" spans="1:16" s="624" customFormat="1" ht="12.75" customHeight="1">
      <c r="A17" s="677">
        <f t="shared" si="4"/>
        <v>42401</v>
      </c>
      <c r="B17" s="677"/>
      <c r="C17" s="677">
        <v>42402</v>
      </c>
      <c r="D17" s="677"/>
      <c r="E17" s="701">
        <f t="shared" si="2"/>
        <v>1</v>
      </c>
      <c r="F17" s="701"/>
      <c r="G17" s="702">
        <v>0</v>
      </c>
      <c r="H17" s="664"/>
      <c r="I17" s="703">
        <v>0.08</v>
      </c>
      <c r="J17" s="703"/>
      <c r="K17" s="566">
        <f t="shared" si="1"/>
        <v>265180.58586301369</v>
      </c>
      <c r="O17" s="566">
        <f t="shared" ref="O17:O34" si="5">E17*I17*K17/IF(MOD(YEAR(A17),4)=0,366,365)</f>
        <v>57.962969587543981</v>
      </c>
      <c r="P17" s="566">
        <f t="shared" ref="P17:P34" si="6">O17+P16</f>
        <v>4149.400889815106</v>
      </c>
    </row>
    <row r="18" spans="1:16" s="624" customFormat="1" ht="12.75" customHeight="1">
      <c r="A18" s="677">
        <f t="shared" si="4"/>
        <v>42402</v>
      </c>
      <c r="B18" s="677"/>
      <c r="C18" s="677">
        <v>42402</v>
      </c>
      <c r="D18" s="677"/>
      <c r="E18" s="701">
        <f t="shared" si="2"/>
        <v>0</v>
      </c>
      <c r="F18" s="701"/>
      <c r="G18" s="704">
        <v>139175</v>
      </c>
      <c r="H18" s="664"/>
      <c r="I18" s="703">
        <v>0.08</v>
      </c>
      <c r="J18" s="703"/>
      <c r="K18" s="566">
        <f t="shared" si="1"/>
        <v>404355.58586301369</v>
      </c>
      <c r="O18" s="566">
        <f t="shared" si="5"/>
        <v>0</v>
      </c>
      <c r="P18" s="566">
        <f t="shared" si="6"/>
        <v>4149.400889815106</v>
      </c>
    </row>
    <row r="19" spans="1:16" s="624" customFormat="1" ht="12.75" customHeight="1">
      <c r="A19" s="677">
        <f t="shared" si="4"/>
        <v>42402</v>
      </c>
      <c r="B19" s="677"/>
      <c r="C19" s="677">
        <v>42403</v>
      </c>
      <c r="D19" s="677"/>
      <c r="E19" s="701">
        <f t="shared" si="2"/>
        <v>1</v>
      </c>
      <c r="F19" s="701"/>
      <c r="G19" s="704">
        <v>0</v>
      </c>
      <c r="H19" s="664"/>
      <c r="I19" s="703">
        <v>0.08</v>
      </c>
      <c r="J19" s="703"/>
      <c r="K19" s="566">
        <f t="shared" si="1"/>
        <v>404355.58586301369</v>
      </c>
      <c r="O19" s="566">
        <f t="shared" si="5"/>
        <v>88.383734614866384</v>
      </c>
      <c r="P19" s="566">
        <f t="shared" si="6"/>
        <v>4237.7846244299726</v>
      </c>
    </row>
    <row r="20" spans="1:16" s="624" customFormat="1" ht="12.75" customHeight="1">
      <c r="A20" s="677">
        <f>+C19</f>
        <v>42403</v>
      </c>
      <c r="B20" s="677"/>
      <c r="C20" s="677">
        <v>42404</v>
      </c>
      <c r="D20" s="677"/>
      <c r="E20" s="701">
        <f t="shared" si="2"/>
        <v>1</v>
      </c>
      <c r="F20" s="701"/>
      <c r="G20" s="704">
        <v>-818</v>
      </c>
      <c r="H20" s="664"/>
      <c r="I20" s="703">
        <v>0.08</v>
      </c>
      <c r="J20" s="703"/>
      <c r="K20" s="566">
        <f t="shared" si="1"/>
        <v>403537.58586301369</v>
      </c>
      <c r="O20" s="566">
        <f t="shared" si="5"/>
        <v>88.204936800658729</v>
      </c>
      <c r="P20" s="566">
        <f t="shared" si="6"/>
        <v>4325.9895612306309</v>
      </c>
    </row>
    <row r="21" spans="1:16" s="624" customFormat="1" ht="12.75" customHeight="1">
      <c r="A21" s="677">
        <f t="shared" si="4"/>
        <v>42404</v>
      </c>
      <c r="B21" s="677"/>
      <c r="C21" s="677">
        <v>42408</v>
      </c>
      <c r="D21" s="677"/>
      <c r="E21" s="701">
        <f t="shared" si="2"/>
        <v>4</v>
      </c>
      <c r="F21" s="701"/>
      <c r="G21" s="704">
        <v>0</v>
      </c>
      <c r="H21" s="664"/>
      <c r="I21" s="703">
        <v>0.08</v>
      </c>
      <c r="J21" s="703"/>
      <c r="K21" s="566">
        <f t="shared" si="1"/>
        <v>403537.58586301369</v>
      </c>
      <c r="O21" s="566">
        <f t="shared" si="5"/>
        <v>352.81974720263491</v>
      </c>
      <c r="P21" s="566">
        <f t="shared" si="6"/>
        <v>4678.8093084332659</v>
      </c>
    </row>
    <row r="22" spans="1:16" s="624" customFormat="1" ht="12.75" customHeight="1">
      <c r="A22" s="677">
        <f t="shared" si="4"/>
        <v>42408</v>
      </c>
      <c r="B22" s="677"/>
      <c r="C22" s="677">
        <v>42409</v>
      </c>
      <c r="D22" s="677"/>
      <c r="E22" s="701">
        <f t="shared" si="2"/>
        <v>1</v>
      </c>
      <c r="F22" s="701"/>
      <c r="G22" s="704">
        <v>-15000</v>
      </c>
      <c r="H22" s="664"/>
      <c r="I22" s="703">
        <v>0.08</v>
      </c>
      <c r="J22" s="703"/>
      <c r="K22" s="566">
        <f t="shared" si="1"/>
        <v>388537.58586301369</v>
      </c>
      <c r="O22" s="566">
        <f t="shared" si="5"/>
        <v>84.926248276068563</v>
      </c>
      <c r="P22" s="566">
        <f t="shared" si="6"/>
        <v>4763.7355567093346</v>
      </c>
    </row>
    <row r="23" spans="1:16" s="624" customFormat="1" ht="12.75" customHeight="1">
      <c r="A23" s="677">
        <f t="shared" si="4"/>
        <v>42409</v>
      </c>
      <c r="B23" s="677"/>
      <c r="C23" s="677">
        <v>42409</v>
      </c>
      <c r="D23" s="677"/>
      <c r="E23" s="701">
        <f t="shared" si="2"/>
        <v>0</v>
      </c>
      <c r="F23" s="701"/>
      <c r="G23" s="704">
        <v>0</v>
      </c>
      <c r="H23" s="664"/>
      <c r="I23" s="703">
        <v>0.08</v>
      </c>
      <c r="J23" s="703"/>
      <c r="K23" s="566">
        <f t="shared" si="1"/>
        <v>388537.58586301369</v>
      </c>
      <c r="O23" s="566">
        <f t="shared" si="5"/>
        <v>0</v>
      </c>
      <c r="P23" s="566">
        <f t="shared" si="6"/>
        <v>4763.7355567093346</v>
      </c>
    </row>
    <row r="24" spans="1:16" s="624" customFormat="1" ht="12.75" customHeight="1">
      <c r="A24" s="677">
        <f t="shared" si="4"/>
        <v>42409</v>
      </c>
      <c r="B24" s="677"/>
      <c r="C24" s="677">
        <v>42410</v>
      </c>
      <c r="D24" s="677"/>
      <c r="E24" s="701">
        <f t="shared" si="2"/>
        <v>1</v>
      </c>
      <c r="F24" s="701"/>
      <c r="G24" s="704">
        <v>-60000</v>
      </c>
      <c r="H24" s="664"/>
      <c r="I24" s="703">
        <v>0.08</v>
      </c>
      <c r="J24" s="703"/>
      <c r="K24" s="566">
        <f t="shared" si="1"/>
        <v>328537.58586301369</v>
      </c>
      <c r="O24" s="566">
        <f t="shared" si="5"/>
        <v>71.811494177707914</v>
      </c>
      <c r="P24" s="566">
        <f t="shared" si="6"/>
        <v>4835.5470508870421</v>
      </c>
    </row>
    <row r="25" spans="1:16" s="624" customFormat="1" ht="12.75" customHeight="1">
      <c r="A25" s="677">
        <f t="shared" si="4"/>
        <v>42410</v>
      </c>
      <c r="B25" s="677"/>
      <c r="C25" s="677">
        <v>42410</v>
      </c>
      <c r="D25" s="677"/>
      <c r="E25" s="701">
        <f t="shared" si="2"/>
        <v>0</v>
      </c>
      <c r="F25" s="701"/>
      <c r="G25" s="704">
        <v>0</v>
      </c>
      <c r="H25" s="664"/>
      <c r="I25" s="703">
        <v>0.08</v>
      </c>
      <c r="J25" s="703"/>
      <c r="K25" s="566">
        <f t="shared" si="1"/>
        <v>328537.58586301369</v>
      </c>
      <c r="O25" s="566">
        <f t="shared" si="5"/>
        <v>0</v>
      </c>
      <c r="P25" s="566">
        <f t="shared" si="6"/>
        <v>4835.5470508870421</v>
      </c>
    </row>
    <row r="26" spans="1:16" s="624" customFormat="1" ht="12.75" customHeight="1">
      <c r="A26" s="677">
        <f t="shared" si="4"/>
        <v>42410</v>
      </c>
      <c r="B26" s="677"/>
      <c r="C26" s="677">
        <v>42411</v>
      </c>
      <c r="D26" s="677"/>
      <c r="E26" s="701">
        <f t="shared" si="2"/>
        <v>1</v>
      </c>
      <c r="F26" s="701"/>
      <c r="G26" s="704">
        <v>-42000</v>
      </c>
      <c r="H26" s="664"/>
      <c r="I26" s="703">
        <v>0.08</v>
      </c>
      <c r="J26" s="703"/>
      <c r="K26" s="566">
        <f t="shared" si="1"/>
        <v>286537.58586301369</v>
      </c>
      <c r="O26" s="566">
        <f t="shared" si="5"/>
        <v>62.631166308855448</v>
      </c>
      <c r="P26" s="566">
        <f t="shared" si="6"/>
        <v>4898.1782171958976</v>
      </c>
    </row>
    <row r="27" spans="1:16" s="624" customFormat="1" ht="12.75" customHeight="1">
      <c r="A27" s="677">
        <f>+C26</f>
        <v>42411</v>
      </c>
      <c r="B27" s="677"/>
      <c r="C27" s="677">
        <v>42416</v>
      </c>
      <c r="D27" s="677"/>
      <c r="E27" s="701">
        <f t="shared" si="2"/>
        <v>5</v>
      </c>
      <c r="F27" s="701"/>
      <c r="G27" s="704">
        <v>0</v>
      </c>
      <c r="H27" s="664"/>
      <c r="I27" s="703">
        <v>0.08</v>
      </c>
      <c r="J27" s="703"/>
      <c r="K27" s="566">
        <f t="shared" si="1"/>
        <v>286537.58586301369</v>
      </c>
      <c r="O27" s="566">
        <f t="shared" si="5"/>
        <v>313.15583154427725</v>
      </c>
      <c r="P27" s="566">
        <f t="shared" si="6"/>
        <v>5211.3340487401747</v>
      </c>
    </row>
    <row r="28" spans="1:16" s="624" customFormat="1" ht="12.75" customHeight="1">
      <c r="A28" s="677">
        <f>+C27</f>
        <v>42416</v>
      </c>
      <c r="B28" s="677"/>
      <c r="C28" s="677">
        <v>42416</v>
      </c>
      <c r="D28" s="677"/>
      <c r="E28" s="701">
        <f t="shared" si="2"/>
        <v>0</v>
      </c>
      <c r="F28" s="701"/>
      <c r="G28" s="704">
        <v>117000</v>
      </c>
      <c r="H28" s="664"/>
      <c r="I28" s="703">
        <v>0.08</v>
      </c>
      <c r="J28" s="703"/>
      <c r="K28" s="566">
        <f t="shared" si="1"/>
        <v>403537.58586301369</v>
      </c>
      <c r="O28" s="566">
        <f t="shared" si="5"/>
        <v>0</v>
      </c>
      <c r="P28" s="566">
        <f t="shared" si="6"/>
        <v>5211.3340487401747</v>
      </c>
    </row>
    <row r="29" spans="1:16" s="624" customFormat="1" ht="12.75" customHeight="1">
      <c r="A29" s="677">
        <f>+C27</f>
        <v>42416</v>
      </c>
      <c r="B29" s="677"/>
      <c r="C29" s="677">
        <v>42418</v>
      </c>
      <c r="D29" s="677"/>
      <c r="E29" s="701">
        <f t="shared" si="2"/>
        <v>2</v>
      </c>
      <c r="F29" s="701"/>
      <c r="G29" s="704">
        <v>0</v>
      </c>
      <c r="H29" s="664"/>
      <c r="I29" s="703">
        <v>0.08</v>
      </c>
      <c r="J29" s="703"/>
      <c r="K29" s="566">
        <f t="shared" si="1"/>
        <v>403537.58586301369</v>
      </c>
      <c r="O29" s="566">
        <f t="shared" si="5"/>
        <v>176.40987360131746</v>
      </c>
      <c r="P29" s="566">
        <f t="shared" si="6"/>
        <v>5387.7439223414922</v>
      </c>
    </row>
    <row r="30" spans="1:16" s="624" customFormat="1" ht="12.75" customHeight="1">
      <c r="A30" s="677">
        <f t="shared" ref="A30:A86" si="7">+C29</f>
        <v>42418</v>
      </c>
      <c r="B30" s="677"/>
      <c r="C30" s="677">
        <v>42418</v>
      </c>
      <c r="D30" s="677"/>
      <c r="E30" s="701">
        <f t="shared" si="2"/>
        <v>0</v>
      </c>
      <c r="F30" s="701"/>
      <c r="G30" s="704">
        <v>139175</v>
      </c>
      <c r="H30" s="664"/>
      <c r="I30" s="703">
        <v>0.08</v>
      </c>
      <c r="J30" s="703"/>
      <c r="K30" s="566">
        <f t="shared" si="1"/>
        <v>542712.58586301375</v>
      </c>
      <c r="O30" s="566">
        <f t="shared" si="5"/>
        <v>0</v>
      </c>
      <c r="P30" s="566">
        <f t="shared" si="6"/>
        <v>5387.7439223414922</v>
      </c>
    </row>
    <row r="31" spans="1:16" s="624" customFormat="1" ht="12.75" customHeight="1">
      <c r="A31" s="677">
        <f t="shared" si="7"/>
        <v>42418</v>
      </c>
      <c r="B31" s="677"/>
      <c r="C31" s="677">
        <v>42430</v>
      </c>
      <c r="D31" s="677"/>
      <c r="E31" s="701">
        <f t="shared" si="2"/>
        <v>12</v>
      </c>
      <c r="F31" s="701"/>
      <c r="G31" s="704">
        <v>0</v>
      </c>
      <c r="H31" s="664"/>
      <c r="I31" s="703">
        <v>0.08</v>
      </c>
      <c r="J31" s="703"/>
      <c r="K31" s="566">
        <f t="shared" si="1"/>
        <v>542712.58586301375</v>
      </c>
      <c r="O31" s="566">
        <f t="shared" si="5"/>
        <v>1423.5084219357736</v>
      </c>
      <c r="P31" s="566">
        <f t="shared" si="6"/>
        <v>6811.2523442772654</v>
      </c>
    </row>
    <row r="32" spans="1:16" s="624" customFormat="1" ht="12.75" customHeight="1">
      <c r="A32" s="677">
        <f t="shared" si="7"/>
        <v>42430</v>
      </c>
      <c r="B32" s="677"/>
      <c r="C32" s="677">
        <v>42447</v>
      </c>
      <c r="D32" s="677"/>
      <c r="E32" s="701">
        <f t="shared" si="2"/>
        <v>17</v>
      </c>
      <c r="F32" s="701"/>
      <c r="G32" s="704">
        <v>0</v>
      </c>
      <c r="H32" s="664"/>
      <c r="I32" s="703">
        <v>0.08</v>
      </c>
      <c r="J32" s="703"/>
      <c r="K32" s="566">
        <f t="shared" si="1"/>
        <v>542712.58586301375</v>
      </c>
      <c r="O32" s="566">
        <f>E32*I32*K32/IF(MOD(YEAR(A32),4)=0,366,365)</f>
        <v>2016.6369310756795</v>
      </c>
      <c r="P32" s="566">
        <f>O32+P31</f>
        <v>8827.8892753529453</v>
      </c>
    </row>
    <row r="33" spans="1:16" s="624" customFormat="1" ht="12.75" customHeight="1">
      <c r="A33" s="677">
        <f t="shared" si="7"/>
        <v>42447</v>
      </c>
      <c r="B33" s="677"/>
      <c r="C33" s="677">
        <v>42447</v>
      </c>
      <c r="D33" s="677"/>
      <c r="E33" s="701">
        <f t="shared" si="2"/>
        <v>0</v>
      </c>
      <c r="F33" s="701"/>
      <c r="G33" s="704">
        <v>139175</v>
      </c>
      <c r="H33" s="664"/>
      <c r="I33" s="703">
        <v>0.08</v>
      </c>
      <c r="J33" s="703"/>
      <c r="K33" s="566">
        <f>K32+G33</f>
        <v>681887.58586301375</v>
      </c>
      <c r="O33" s="566">
        <f t="shared" si="5"/>
        <v>0</v>
      </c>
      <c r="P33" s="566">
        <f>O33+P32</f>
        <v>8827.8892753529453</v>
      </c>
    </row>
    <row r="34" spans="1:16" s="624" customFormat="1" ht="12.75" customHeight="1">
      <c r="A34" s="677">
        <f t="shared" si="7"/>
        <v>42447</v>
      </c>
      <c r="B34" s="677"/>
      <c r="C34" s="677">
        <v>42461</v>
      </c>
      <c r="D34" s="677"/>
      <c r="E34" s="701">
        <f t="shared" si="2"/>
        <v>14</v>
      </c>
      <c r="F34" s="701"/>
      <c r="G34" s="704">
        <v>0</v>
      </c>
      <c r="H34" s="664"/>
      <c r="I34" s="703">
        <v>0.08</v>
      </c>
      <c r="J34" s="703"/>
      <c r="K34" s="566">
        <f t="shared" si="1"/>
        <v>681887.58586301375</v>
      </c>
      <c r="O34" s="566">
        <f t="shared" si="5"/>
        <v>2086.65053597425</v>
      </c>
      <c r="P34" s="566">
        <f t="shared" si="6"/>
        <v>10914.539811327195</v>
      </c>
    </row>
    <row r="35" spans="1:16" s="624" customFormat="1" ht="12.75" customHeight="1">
      <c r="A35" s="677">
        <f t="shared" si="7"/>
        <v>42461</v>
      </c>
      <c r="B35" s="677"/>
      <c r="C35" s="677">
        <v>42465</v>
      </c>
      <c r="D35" s="677"/>
      <c r="E35" s="701">
        <f t="shared" si="2"/>
        <v>4</v>
      </c>
      <c r="F35" s="701"/>
      <c r="G35" s="704">
        <v>0</v>
      </c>
      <c r="H35" s="664"/>
      <c r="I35" s="703">
        <v>0.08</v>
      </c>
      <c r="J35" s="703"/>
      <c r="K35" s="566">
        <f t="shared" ref="K35:K40" si="8">K34+G35</f>
        <v>681887.58586301375</v>
      </c>
      <c r="O35" s="566">
        <f t="shared" ref="O35:O38" si="9">E35*I35*K35/IF(MOD(YEAR(A35),4)=0,366,365)</f>
        <v>596.1858674212142</v>
      </c>
      <c r="P35" s="566">
        <f t="shared" ref="P35:P40" si="10">O35+P34</f>
        <v>11510.725678748409</v>
      </c>
    </row>
    <row r="36" spans="1:16" s="624" customFormat="1" ht="12.75" customHeight="1">
      <c r="A36" s="677">
        <f>+C35</f>
        <v>42465</v>
      </c>
      <c r="B36" s="677"/>
      <c r="C36" s="677">
        <v>42465</v>
      </c>
      <c r="D36" s="677"/>
      <c r="E36" s="701">
        <f t="shared" si="2"/>
        <v>0</v>
      </c>
      <c r="F36" s="701"/>
      <c r="G36" s="704">
        <v>278350</v>
      </c>
      <c r="H36" s="664"/>
      <c r="I36" s="703">
        <v>0.08</v>
      </c>
      <c r="J36" s="703"/>
      <c r="K36" s="566">
        <f t="shared" si="8"/>
        <v>960237.58586301375</v>
      </c>
      <c r="O36" s="566">
        <f t="shared" si="9"/>
        <v>0</v>
      </c>
      <c r="P36" s="566">
        <f t="shared" si="10"/>
        <v>11510.725678748409</v>
      </c>
    </row>
    <row r="37" spans="1:16" s="624" customFormat="1" ht="12.75" customHeight="1">
      <c r="A37" s="677">
        <f>+C36</f>
        <v>42465</v>
      </c>
      <c r="B37" s="677"/>
      <c r="C37" s="677">
        <v>42479</v>
      </c>
      <c r="D37" s="677"/>
      <c r="E37" s="701">
        <f t="shared" si="2"/>
        <v>14</v>
      </c>
      <c r="F37" s="701"/>
      <c r="G37" s="704">
        <v>0</v>
      </c>
      <c r="H37" s="664"/>
      <c r="I37" s="703">
        <v>0.08</v>
      </c>
      <c r="J37" s="703"/>
      <c r="K37" s="566">
        <f t="shared" si="8"/>
        <v>960237.58586301375</v>
      </c>
      <c r="O37" s="566">
        <f t="shared" si="9"/>
        <v>2938.4319567392777</v>
      </c>
      <c r="P37" s="566">
        <f t="shared" si="10"/>
        <v>14449.157635487687</v>
      </c>
    </row>
    <row r="38" spans="1:16" s="624" customFormat="1" ht="12.75" customHeight="1">
      <c r="A38" s="677">
        <f>+C37</f>
        <v>42479</v>
      </c>
      <c r="B38" s="677"/>
      <c r="C38" s="677">
        <v>42480</v>
      </c>
      <c r="D38" s="677"/>
      <c r="E38" s="701">
        <f t="shared" si="2"/>
        <v>1</v>
      </c>
      <c r="F38" s="701"/>
      <c r="G38" s="704">
        <v>-2826</v>
      </c>
      <c r="H38" s="664"/>
      <c r="I38" s="703">
        <v>0.08</v>
      </c>
      <c r="J38" s="703"/>
      <c r="K38" s="566">
        <f t="shared" si="8"/>
        <v>957411.58586301375</v>
      </c>
      <c r="O38" s="566">
        <f t="shared" si="9"/>
        <v>209.27029199191557</v>
      </c>
      <c r="P38" s="566">
        <f t="shared" si="10"/>
        <v>14658.427927479603</v>
      </c>
    </row>
    <row r="39" spans="1:16" s="624" customFormat="1" ht="12.75" customHeight="1">
      <c r="A39" s="677">
        <f t="shared" si="7"/>
        <v>42480</v>
      </c>
      <c r="B39" s="677"/>
      <c r="C39" s="677">
        <v>42491</v>
      </c>
      <c r="D39" s="677"/>
      <c r="E39" s="701">
        <f t="shared" si="2"/>
        <v>11</v>
      </c>
      <c r="F39" s="701"/>
      <c r="G39" s="704">
        <v>0</v>
      </c>
      <c r="H39" s="664"/>
      <c r="I39" s="703">
        <v>0.08</v>
      </c>
      <c r="J39" s="703"/>
      <c r="K39" s="566">
        <f t="shared" si="8"/>
        <v>957411.58586301375</v>
      </c>
      <c r="O39" s="566">
        <f t="shared" ref="O39:O40" si="11">E39*I39*K39/IF(MOD(YEAR(A39),4)=0,366,365)</f>
        <v>2301.9732119110713</v>
      </c>
      <c r="P39" s="566">
        <f t="shared" si="10"/>
        <v>16960.401139390673</v>
      </c>
    </row>
    <row r="40" spans="1:16" s="624" customFormat="1" ht="12.75" customHeight="1">
      <c r="A40" s="677">
        <f t="shared" si="7"/>
        <v>42491</v>
      </c>
      <c r="B40" s="677"/>
      <c r="C40" s="677">
        <v>42522</v>
      </c>
      <c r="D40" s="677"/>
      <c r="E40" s="701">
        <f t="shared" si="2"/>
        <v>31</v>
      </c>
      <c r="F40" s="701"/>
      <c r="G40" s="704">
        <v>0</v>
      </c>
      <c r="H40" s="664"/>
      <c r="I40" s="703">
        <v>0.08</v>
      </c>
      <c r="J40" s="703"/>
      <c r="K40" s="566">
        <f t="shared" si="8"/>
        <v>957411.58586301375</v>
      </c>
      <c r="O40" s="566">
        <f t="shared" si="11"/>
        <v>6487.3790517493835</v>
      </c>
      <c r="P40" s="566">
        <f t="shared" si="10"/>
        <v>23447.780191140057</v>
      </c>
    </row>
    <row r="41" spans="1:16" s="624" customFormat="1" ht="12.75" customHeight="1">
      <c r="A41" s="677">
        <f t="shared" si="7"/>
        <v>42522</v>
      </c>
      <c r="B41" s="677"/>
      <c r="C41" s="677">
        <v>42542</v>
      </c>
      <c r="D41" s="677"/>
      <c r="E41" s="701">
        <f t="shared" si="2"/>
        <v>20</v>
      </c>
      <c r="F41" s="701"/>
      <c r="G41" s="704">
        <v>0</v>
      </c>
      <c r="H41" s="664"/>
      <c r="I41" s="703">
        <v>0.08</v>
      </c>
      <c r="J41" s="703"/>
      <c r="K41" s="566">
        <f t="shared" ref="K41" si="12">K40+G41</f>
        <v>957411.58586301375</v>
      </c>
      <c r="O41" s="566">
        <f t="shared" ref="O41" si="13">E41*I41*K41/IF(MOD(YEAR(A41),4)=0,366,365)</f>
        <v>4185.4058398383113</v>
      </c>
      <c r="P41" s="566">
        <f t="shared" ref="P41" si="14">O41+P40</f>
        <v>27633.186030978366</v>
      </c>
    </row>
    <row r="42" spans="1:16" s="624" customFormat="1" ht="12.75" customHeight="1">
      <c r="A42" s="677">
        <f t="shared" si="7"/>
        <v>42542</v>
      </c>
      <c r="B42" s="677"/>
      <c r="C42" s="677">
        <v>42542</v>
      </c>
      <c r="D42" s="677"/>
      <c r="E42" s="701">
        <f t="shared" si="2"/>
        <v>0</v>
      </c>
      <c r="F42" s="701"/>
      <c r="G42" s="704">
        <v>92784</v>
      </c>
      <c r="H42" s="664"/>
      <c r="I42" s="703">
        <v>0.08</v>
      </c>
      <c r="J42" s="703"/>
      <c r="K42" s="566">
        <f t="shared" ref="K42:K44" si="15">K41+G42</f>
        <v>1050195.5858630138</v>
      </c>
      <c r="O42" s="566">
        <f t="shared" ref="O42:O44" si="16">E42*I42*K42/IF(MOD(YEAR(A42),4)=0,366,365)</f>
        <v>0</v>
      </c>
      <c r="P42" s="566">
        <f t="shared" ref="P42:P44" si="17">O42+P41</f>
        <v>27633.186030978366</v>
      </c>
    </row>
    <row r="43" spans="1:16" s="624" customFormat="1" ht="12.75" customHeight="1">
      <c r="A43" s="677">
        <f t="shared" si="7"/>
        <v>42542</v>
      </c>
      <c r="B43" s="677"/>
      <c r="C43" s="677">
        <v>42552</v>
      </c>
      <c r="D43" s="677"/>
      <c r="E43" s="701">
        <f t="shared" si="2"/>
        <v>10</v>
      </c>
      <c r="F43" s="701"/>
      <c r="G43" s="704">
        <v>0</v>
      </c>
      <c r="H43" s="664"/>
      <c r="I43" s="703">
        <v>0.08</v>
      </c>
      <c r="J43" s="703"/>
      <c r="K43" s="566">
        <f t="shared" si="15"/>
        <v>1050195.5858630138</v>
      </c>
      <c r="O43" s="566">
        <f t="shared" si="16"/>
        <v>2295.5094772962052</v>
      </c>
      <c r="P43" s="566">
        <f t="shared" si="17"/>
        <v>29928.69550827457</v>
      </c>
    </row>
    <row r="44" spans="1:16" s="624" customFormat="1" ht="12.75" customHeight="1">
      <c r="A44" s="677">
        <f t="shared" si="7"/>
        <v>42552</v>
      </c>
      <c r="B44" s="677"/>
      <c r="C44" s="677">
        <v>42583</v>
      </c>
      <c r="D44" s="677"/>
      <c r="E44" s="701">
        <f t="shared" si="2"/>
        <v>31</v>
      </c>
      <c r="F44" s="701"/>
      <c r="G44" s="704">
        <v>0</v>
      </c>
      <c r="H44" s="664"/>
      <c r="I44" s="703">
        <v>0.08</v>
      </c>
      <c r="J44" s="703"/>
      <c r="K44" s="566">
        <f t="shared" si="15"/>
        <v>1050195.5858630138</v>
      </c>
      <c r="O44" s="566">
        <f t="shared" si="16"/>
        <v>7116.0793796182352</v>
      </c>
      <c r="P44" s="566">
        <f t="shared" si="17"/>
        <v>37044.774887892803</v>
      </c>
    </row>
    <row r="45" spans="1:16" s="624" customFormat="1" ht="12.75" customHeight="1">
      <c r="A45" s="677">
        <f t="shared" si="7"/>
        <v>42583</v>
      </c>
      <c r="B45" s="677"/>
      <c r="C45" s="677">
        <v>42587</v>
      </c>
      <c r="D45" s="677"/>
      <c r="E45" s="701">
        <f t="shared" si="2"/>
        <v>4</v>
      </c>
      <c r="F45" s="701"/>
      <c r="G45" s="704">
        <v>0</v>
      </c>
      <c r="H45" s="664"/>
      <c r="I45" s="703">
        <v>0.08</v>
      </c>
      <c r="J45" s="703"/>
      <c r="K45" s="566">
        <f t="shared" ref="K45" si="18">K44+G45</f>
        <v>1050195.5858630138</v>
      </c>
      <c r="O45" s="566">
        <f t="shared" ref="O45" si="19">E45*I45*K45/IF(MOD(YEAR(A45),4)=0,366,365)</f>
        <v>918.2037909184819</v>
      </c>
      <c r="P45" s="566">
        <f t="shared" ref="P45" si="20">O45+P44</f>
        <v>37962.978678811283</v>
      </c>
    </row>
    <row r="46" spans="1:16" s="624" customFormat="1" ht="12.75" customHeight="1">
      <c r="A46" s="677">
        <f t="shared" si="7"/>
        <v>42587</v>
      </c>
      <c r="B46" s="677"/>
      <c r="C46" s="677">
        <v>42587</v>
      </c>
      <c r="D46" s="677"/>
      <c r="E46" s="701">
        <f t="shared" si="2"/>
        <v>0</v>
      </c>
      <c r="F46" s="701"/>
      <c r="G46" s="704">
        <v>-3478</v>
      </c>
      <c r="H46" s="664"/>
      <c r="I46" s="703">
        <v>0.08</v>
      </c>
      <c r="J46" s="703"/>
      <c r="K46" s="566">
        <f t="shared" ref="K46" si="21">K45+G46</f>
        <v>1046717.5858630138</v>
      </c>
      <c r="O46" s="566">
        <f t="shared" ref="O46" si="22">E46*I46*K46/IF(MOD(YEAR(A46),4)=0,366,365)</f>
        <v>0</v>
      </c>
      <c r="P46" s="566">
        <f t="shared" ref="P46" si="23">O46+P45</f>
        <v>37962.978678811283</v>
      </c>
    </row>
    <row r="47" spans="1:16" s="624" customFormat="1" ht="12.75" customHeight="1">
      <c r="A47" s="677">
        <f t="shared" si="7"/>
        <v>42587</v>
      </c>
      <c r="B47" s="677"/>
      <c r="C47" s="677">
        <v>42604</v>
      </c>
      <c r="D47" s="677"/>
      <c r="E47" s="701">
        <f t="shared" si="2"/>
        <v>17</v>
      </c>
      <c r="F47" s="701"/>
      <c r="G47" s="704">
        <v>0</v>
      </c>
      <c r="H47" s="664"/>
      <c r="I47" s="703">
        <v>0.08</v>
      </c>
      <c r="J47" s="703"/>
      <c r="K47" s="566">
        <f t="shared" ref="K47" si="24">K46+G47</f>
        <v>1046717.5858630138</v>
      </c>
      <c r="O47" s="566">
        <f t="shared" ref="O47" si="25">E47*I47*K47/IF(MOD(YEAR(A47),4)=0,366,365)</f>
        <v>3889.4423955565539</v>
      </c>
      <c r="P47" s="566">
        <f t="shared" ref="P47" si="26">O47+P46</f>
        <v>41852.421074367834</v>
      </c>
    </row>
    <row r="48" spans="1:16" s="624" customFormat="1" ht="12.75" customHeight="1">
      <c r="A48" s="677">
        <f t="shared" si="7"/>
        <v>42604</v>
      </c>
      <c r="B48" s="677"/>
      <c r="C48" s="677">
        <v>42604</v>
      </c>
      <c r="D48" s="677"/>
      <c r="E48" s="701">
        <f t="shared" si="2"/>
        <v>0</v>
      </c>
      <c r="F48" s="701"/>
      <c r="G48" s="704">
        <v>92784</v>
      </c>
      <c r="H48" s="664"/>
      <c r="I48" s="703">
        <v>0.08</v>
      </c>
      <c r="J48" s="703"/>
      <c r="K48" s="566">
        <f t="shared" ref="K48" si="27">K47+G48</f>
        <v>1139501.5858630138</v>
      </c>
      <c r="O48" s="566">
        <f t="shared" ref="O48" si="28">E48*I48*K48/IF(MOD(YEAR(A48),4)=0,366,365)</f>
        <v>0</v>
      </c>
      <c r="P48" s="566">
        <f t="shared" ref="P48" si="29">O48+P47</f>
        <v>41852.421074367834</v>
      </c>
    </row>
    <row r="49" spans="1:17" s="624" customFormat="1" ht="12.75" customHeight="1">
      <c r="A49" s="677">
        <f t="shared" si="7"/>
        <v>42604</v>
      </c>
      <c r="B49" s="677"/>
      <c r="C49" s="677">
        <v>42614</v>
      </c>
      <c r="D49" s="677"/>
      <c r="E49" s="701">
        <f t="shared" si="2"/>
        <v>10</v>
      </c>
      <c r="F49" s="701"/>
      <c r="G49" s="704">
        <v>0</v>
      </c>
      <c r="H49" s="664"/>
      <c r="I49" s="703">
        <v>0.08</v>
      </c>
      <c r="J49" s="703"/>
      <c r="K49" s="566">
        <f t="shared" ref="K49" si="30">K48+G49</f>
        <v>1139501.5858630138</v>
      </c>
      <c r="O49" s="566">
        <f t="shared" ref="O49" si="31">E49*I49*K49/IF(MOD(YEAR(A49),4)=0,366,365)</f>
        <v>2490.7138488809042</v>
      </c>
      <c r="P49" s="566">
        <f t="shared" ref="P49" si="32">O49+P48</f>
        <v>44343.134923248741</v>
      </c>
    </row>
    <row r="50" spans="1:17" s="624" customFormat="1" ht="12.75" customHeight="1">
      <c r="A50" s="677">
        <f t="shared" si="7"/>
        <v>42614</v>
      </c>
      <c r="B50" s="677"/>
      <c r="C50" s="677">
        <v>42643</v>
      </c>
      <c r="D50" s="677"/>
      <c r="E50" s="701">
        <f t="shared" si="2"/>
        <v>29</v>
      </c>
      <c r="F50" s="701"/>
      <c r="G50" s="704">
        <v>0</v>
      </c>
      <c r="H50" s="664"/>
      <c r="I50" s="703">
        <v>0.08</v>
      </c>
      <c r="J50" s="703"/>
      <c r="K50" s="566">
        <f t="shared" ref="K50" si="33">K49+G50</f>
        <v>1139501.5858630138</v>
      </c>
      <c r="O50" s="566">
        <f t="shared" ref="O50" si="34">E50*I50*K50/IF(MOD(YEAR(A50),4)=0,366,365)</f>
        <v>7223.0701617546219</v>
      </c>
      <c r="P50" s="566">
        <f t="shared" ref="P50" si="35">O50+P49</f>
        <v>51566.205085003363</v>
      </c>
    </row>
    <row r="51" spans="1:17" s="624" customFormat="1" ht="12.75" customHeight="1">
      <c r="A51" s="677">
        <f t="shared" si="7"/>
        <v>42643</v>
      </c>
      <c r="B51" s="677"/>
      <c r="C51" s="677">
        <v>42643</v>
      </c>
      <c r="D51" s="677"/>
      <c r="E51" s="701">
        <f t="shared" si="2"/>
        <v>0</v>
      </c>
      <c r="F51" s="701"/>
      <c r="G51" s="704">
        <v>463918</v>
      </c>
      <c r="H51" s="664"/>
      <c r="I51" s="703">
        <v>0.08</v>
      </c>
      <c r="J51" s="703"/>
      <c r="K51" s="566">
        <f t="shared" ref="K51" si="36">K50+G51</f>
        <v>1603419.5858630138</v>
      </c>
      <c r="O51" s="566">
        <f t="shared" ref="O51" si="37">E51*I51*K51/IF(MOD(YEAR(A51),4)=0,366,365)</f>
        <v>0</v>
      </c>
      <c r="P51" s="566">
        <f t="shared" ref="P51" si="38">O51+P50</f>
        <v>51566.205085003363</v>
      </c>
    </row>
    <row r="52" spans="1:17" s="624" customFormat="1" ht="12.75" customHeight="1">
      <c r="A52" s="677">
        <f t="shared" si="7"/>
        <v>42643</v>
      </c>
      <c r="B52" s="677"/>
      <c r="C52" s="677">
        <v>42644</v>
      </c>
      <c r="D52" s="677"/>
      <c r="E52" s="701">
        <f t="shared" si="2"/>
        <v>1</v>
      </c>
      <c r="F52" s="701"/>
      <c r="G52" s="704">
        <v>0</v>
      </c>
      <c r="H52" s="664"/>
      <c r="I52" s="703">
        <v>0.08</v>
      </c>
      <c r="J52" s="703"/>
      <c r="K52" s="566">
        <f t="shared" ref="K52" si="39">K51+G52</f>
        <v>1603419.5858630138</v>
      </c>
      <c r="O52" s="566">
        <f t="shared" ref="O52" si="40">E52*I52*K52/IF(MOD(YEAR(A52),4)=0,366,365)</f>
        <v>350.47422641814507</v>
      </c>
      <c r="P52" s="566">
        <f t="shared" ref="P52" si="41">O52+P51</f>
        <v>51916.679311421511</v>
      </c>
    </row>
    <row r="53" spans="1:17" s="624" customFormat="1" ht="12.75" customHeight="1">
      <c r="A53" s="677">
        <f t="shared" si="7"/>
        <v>42644</v>
      </c>
      <c r="B53" s="677"/>
      <c r="C53" s="677">
        <v>42675</v>
      </c>
      <c r="D53" s="677"/>
      <c r="E53" s="701">
        <f t="shared" si="2"/>
        <v>31</v>
      </c>
      <c r="F53" s="701"/>
      <c r="G53" s="704">
        <v>0</v>
      </c>
      <c r="H53" s="664"/>
      <c r="I53" s="703">
        <v>0.08</v>
      </c>
      <c r="J53" s="703"/>
      <c r="K53" s="566">
        <f t="shared" ref="K53" si="42">K52+G53</f>
        <v>1603419.5858630138</v>
      </c>
      <c r="O53" s="566">
        <f t="shared" ref="O53" si="43">E53*I53*K53/IF(MOD(YEAR(A53),4)=0,366,365)</f>
        <v>10864.701018962498</v>
      </c>
      <c r="P53" s="566">
        <f t="shared" ref="P53" si="44">O53+P52</f>
        <v>62781.38033038401</v>
      </c>
    </row>
    <row r="54" spans="1:17" s="624" customFormat="1" ht="12.75" customHeight="1">
      <c r="A54" s="677">
        <f t="shared" si="7"/>
        <v>42675</v>
      </c>
      <c r="B54" s="677"/>
      <c r="C54" s="677">
        <v>42681</v>
      </c>
      <c r="D54" s="677"/>
      <c r="E54" s="701">
        <f t="shared" si="2"/>
        <v>6</v>
      </c>
      <c r="F54" s="701"/>
      <c r="G54" s="704">
        <v>0</v>
      </c>
      <c r="H54" s="664"/>
      <c r="I54" s="703">
        <v>0.08</v>
      </c>
      <c r="J54" s="703"/>
      <c r="K54" s="566">
        <f t="shared" ref="K54" si="45">K53+G54</f>
        <v>1603419.5858630138</v>
      </c>
      <c r="O54" s="566">
        <f t="shared" ref="O54" si="46">E54*I54*K54/IF(MOD(YEAR(A54),4)=0,366,365)</f>
        <v>2102.8453585088705</v>
      </c>
      <c r="P54" s="566">
        <f t="shared" ref="P54" si="47">O54+P53</f>
        <v>64884.225688892882</v>
      </c>
    </row>
    <row r="55" spans="1:17" s="624" customFormat="1" ht="12.75" customHeight="1">
      <c r="A55" s="677">
        <f t="shared" si="7"/>
        <v>42681</v>
      </c>
      <c r="B55" s="677"/>
      <c r="C55" s="677">
        <v>42681</v>
      </c>
      <c r="D55" s="677"/>
      <c r="E55" s="701">
        <f t="shared" ref="E55" si="48">+C55-A55</f>
        <v>0</v>
      </c>
      <c r="F55" s="701"/>
      <c r="G55" s="704">
        <v>-4017</v>
      </c>
      <c r="H55" s="664"/>
      <c r="I55" s="703">
        <v>0.08</v>
      </c>
      <c r="J55" s="703"/>
      <c r="K55" s="566">
        <f t="shared" ref="K55" si="49">K54+G55</f>
        <v>1599402.5858630138</v>
      </c>
      <c r="O55" s="566">
        <f t="shared" ref="O55" si="50">E55*I55*K55/IF(MOD(YEAR(A55),4)=0,366,365)</f>
        <v>0</v>
      </c>
      <c r="P55" s="566">
        <f t="shared" ref="P55" si="51">O55+P54</f>
        <v>64884.225688892882</v>
      </c>
    </row>
    <row r="56" spans="1:17" s="624" customFormat="1" ht="12.75" customHeight="1">
      <c r="A56" s="677">
        <f t="shared" si="7"/>
        <v>42681</v>
      </c>
      <c r="B56" s="677"/>
      <c r="C56" s="677">
        <v>42705</v>
      </c>
      <c r="D56" s="677"/>
      <c r="E56" s="701">
        <f t="shared" ref="E56" si="52">+C56-A56</f>
        <v>24</v>
      </c>
      <c r="F56" s="701"/>
      <c r="G56" s="704">
        <v>0</v>
      </c>
      <c r="H56" s="664"/>
      <c r="I56" s="703">
        <v>0.08</v>
      </c>
      <c r="J56" s="703"/>
      <c r="K56" s="566">
        <f t="shared" ref="K56" si="53">K55+G56</f>
        <v>1599402.5858630138</v>
      </c>
      <c r="O56" s="566">
        <f t="shared" ref="O56" si="54">E56*I56*K56/IF(MOD(YEAR(A56),4)=0,366,365)</f>
        <v>8390.3086471502356</v>
      </c>
      <c r="P56" s="566">
        <f t="shared" ref="P56" si="55">O56+P55</f>
        <v>73274.534336043114</v>
      </c>
    </row>
    <row r="57" spans="1:17" s="624" customFormat="1" ht="12.75" customHeight="1">
      <c r="A57" s="677">
        <f t="shared" si="7"/>
        <v>42705</v>
      </c>
      <c r="B57" s="677"/>
      <c r="C57" s="677">
        <v>42736</v>
      </c>
      <c r="D57" s="677"/>
      <c r="E57" s="701">
        <f t="shared" ref="E57" si="56">+C57-A57</f>
        <v>31</v>
      </c>
      <c r="F57" s="701"/>
      <c r="G57" s="704">
        <v>0</v>
      </c>
      <c r="H57" s="664"/>
      <c r="I57" s="703">
        <v>0.08</v>
      </c>
      <c r="J57" s="703"/>
      <c r="K57" s="566">
        <f t="shared" ref="K57" si="57">K56+G57</f>
        <v>1599402.5858630138</v>
      </c>
      <c r="O57" s="566">
        <f t="shared" ref="O57" si="58">E57*I57*K57/IF(MOD(YEAR(A57),4)=0,366,365)</f>
        <v>10837.482002569055</v>
      </c>
      <c r="P57" s="566">
        <f t="shared" ref="P57" si="59">O57+P56</f>
        <v>84112.016338612171</v>
      </c>
    </row>
    <row r="58" spans="1:17" s="624" customFormat="1" ht="12.75" customHeight="1">
      <c r="A58" s="975">
        <f t="shared" si="7"/>
        <v>42736</v>
      </c>
      <c r="B58" s="975"/>
      <c r="C58" s="975">
        <v>42736</v>
      </c>
      <c r="D58" s="677"/>
      <c r="E58" s="701">
        <f t="shared" ref="E58" si="60">+C58-A58</f>
        <v>0</v>
      </c>
      <c r="F58" s="701"/>
      <c r="G58" s="704">
        <f>+SUM(O16:O57)</f>
        <v>81817.430475598478</v>
      </c>
      <c r="H58" s="664" t="s">
        <v>904</v>
      </c>
      <c r="I58" s="703">
        <v>0.08</v>
      </c>
      <c r="J58" s="703"/>
      <c r="K58" s="566">
        <f t="shared" ref="K58" si="61">K57+G58</f>
        <v>1681220.0163386122</v>
      </c>
      <c r="O58" s="566">
        <f t="shared" ref="O58" si="62">E58*I58*K58/IF(MOD(YEAR(A58),4)=0,366,365)</f>
        <v>0</v>
      </c>
      <c r="P58" s="566">
        <f t="shared" ref="P58" si="63">O58+P57</f>
        <v>84112.016338612171</v>
      </c>
      <c r="Q58" s="566"/>
    </row>
    <row r="59" spans="1:17" s="624" customFormat="1" ht="12.75" customHeight="1">
      <c r="A59" s="975">
        <f t="shared" si="7"/>
        <v>42736</v>
      </c>
      <c r="B59" s="975"/>
      <c r="C59" s="975">
        <v>42752</v>
      </c>
      <c r="D59" s="677"/>
      <c r="E59" s="701">
        <f t="shared" ref="E59" si="64">+C59-A59</f>
        <v>16</v>
      </c>
      <c r="F59" s="701"/>
      <c r="G59" s="704">
        <v>0</v>
      </c>
      <c r="H59" s="664"/>
      <c r="I59" s="703">
        <v>0.08</v>
      </c>
      <c r="J59" s="703"/>
      <c r="K59" s="566">
        <f t="shared" ref="K59" si="65">K58+G59</f>
        <v>1681220.0163386122</v>
      </c>
      <c r="O59" s="566">
        <f t="shared" ref="O59" si="66">E59*I59*K59/IF(MOD(YEAR(A59),4)=0,366,365)</f>
        <v>5895.7852627765033</v>
      </c>
      <c r="P59" s="566">
        <f t="shared" ref="P59" si="67">O59+P58</f>
        <v>90007.801601388681</v>
      </c>
    </row>
    <row r="60" spans="1:17" s="624" customFormat="1" ht="12.75" customHeight="1">
      <c r="A60" s="975">
        <f t="shared" si="7"/>
        <v>42752</v>
      </c>
      <c r="B60" s="975"/>
      <c r="C60" s="975">
        <v>42752</v>
      </c>
      <c r="D60" s="677"/>
      <c r="E60" s="701">
        <f t="shared" ref="E60:E72" si="68">+C60-A60</f>
        <v>0</v>
      </c>
      <c r="F60" s="701"/>
      <c r="G60" s="704">
        <v>-120000</v>
      </c>
      <c r="H60" s="664"/>
      <c r="I60" s="703">
        <v>0.08</v>
      </c>
      <c r="J60" s="703"/>
      <c r="K60" s="566">
        <f t="shared" ref="K60:K66" si="69">K59+G60</f>
        <v>1561220.0163386122</v>
      </c>
      <c r="O60" s="566">
        <f t="shared" ref="O60:O66" si="70">E60*I60*K60/IF(MOD(YEAR(A60),4)=0,366,365)</f>
        <v>0</v>
      </c>
      <c r="P60" s="566">
        <f t="shared" ref="P60:P66" si="71">O60+P59</f>
        <v>90007.801601388681</v>
      </c>
    </row>
    <row r="61" spans="1:17" s="624" customFormat="1" ht="12.75" customHeight="1">
      <c r="A61" s="975">
        <f t="shared" si="7"/>
        <v>42752</v>
      </c>
      <c r="B61" s="975"/>
      <c r="C61" s="975">
        <v>42758</v>
      </c>
      <c r="D61" s="677"/>
      <c r="E61" s="701">
        <f t="shared" si="68"/>
        <v>6</v>
      </c>
      <c r="F61" s="701"/>
      <c r="G61" s="704">
        <v>0</v>
      </c>
      <c r="H61" s="664"/>
      <c r="I61" s="703">
        <v>0.08</v>
      </c>
      <c r="J61" s="703"/>
      <c r="K61" s="566">
        <f t="shared" si="69"/>
        <v>1561220.0163386122</v>
      </c>
      <c r="O61" s="566">
        <f t="shared" si="70"/>
        <v>2053.1112543631066</v>
      </c>
      <c r="P61" s="566">
        <f t="shared" si="71"/>
        <v>92060.912855751783</v>
      </c>
    </row>
    <row r="62" spans="1:17" s="624" customFormat="1" ht="12.75" customHeight="1">
      <c r="A62" s="975">
        <f t="shared" si="7"/>
        <v>42758</v>
      </c>
      <c r="B62" s="975"/>
      <c r="C62" s="975">
        <v>42758</v>
      </c>
      <c r="D62" s="677"/>
      <c r="E62" s="701">
        <f t="shared" si="68"/>
        <v>0</v>
      </c>
      <c r="F62" s="701"/>
      <c r="G62" s="704">
        <v>-5326</v>
      </c>
      <c r="H62" s="664"/>
      <c r="I62" s="703">
        <v>0.08</v>
      </c>
      <c r="J62" s="703"/>
      <c r="K62" s="566">
        <f t="shared" si="69"/>
        <v>1555894.0163386122</v>
      </c>
      <c r="O62" s="566">
        <f t="shared" si="70"/>
        <v>0</v>
      </c>
      <c r="P62" s="566">
        <f t="shared" si="71"/>
        <v>92060.912855751783</v>
      </c>
    </row>
    <row r="63" spans="1:17" s="624" customFormat="1" ht="12.75" customHeight="1">
      <c r="A63" s="975">
        <f t="shared" si="7"/>
        <v>42758</v>
      </c>
      <c r="B63" s="975"/>
      <c r="C63" s="975">
        <v>42762</v>
      </c>
      <c r="D63" s="677"/>
      <c r="E63" s="701">
        <f t="shared" si="68"/>
        <v>4</v>
      </c>
      <c r="F63" s="701"/>
      <c r="G63" s="704">
        <v>0</v>
      </c>
      <c r="H63" s="664"/>
      <c r="I63" s="703">
        <v>0.08</v>
      </c>
      <c r="J63" s="703"/>
      <c r="K63" s="566">
        <f t="shared" si="69"/>
        <v>1555894.0163386122</v>
      </c>
      <c r="O63" s="566">
        <f t="shared" si="70"/>
        <v>1364.0714663790573</v>
      </c>
      <c r="P63" s="566">
        <f t="shared" si="71"/>
        <v>93424.98432213084</v>
      </c>
    </row>
    <row r="64" spans="1:17" s="624" customFormat="1" ht="12.75" customHeight="1">
      <c r="A64" s="975">
        <f t="shared" si="7"/>
        <v>42762</v>
      </c>
      <c r="B64" s="975"/>
      <c r="C64" s="975">
        <v>42762</v>
      </c>
      <c r="D64" s="677"/>
      <c r="E64" s="701">
        <f t="shared" si="68"/>
        <v>0</v>
      </c>
      <c r="F64" s="701"/>
      <c r="G64" s="704">
        <v>135000</v>
      </c>
      <c r="H64" s="664"/>
      <c r="I64" s="703">
        <v>0.08</v>
      </c>
      <c r="J64" s="703"/>
      <c r="K64" s="566">
        <f t="shared" si="69"/>
        <v>1690894.0163386122</v>
      </c>
      <c r="O64" s="566">
        <f t="shared" si="70"/>
        <v>0</v>
      </c>
      <c r="P64" s="566">
        <f t="shared" si="71"/>
        <v>93424.98432213084</v>
      </c>
    </row>
    <row r="65" spans="1:16" s="453" customFormat="1" ht="12.75" customHeight="1">
      <c r="A65" s="975">
        <f t="shared" si="7"/>
        <v>42762</v>
      </c>
      <c r="B65" s="919"/>
      <c r="C65" s="919">
        <v>42767</v>
      </c>
      <c r="D65" s="450"/>
      <c r="E65" s="701">
        <f t="shared" si="68"/>
        <v>5</v>
      </c>
      <c r="F65" s="701"/>
      <c r="G65" s="704">
        <v>0</v>
      </c>
      <c r="H65" s="664"/>
      <c r="I65" s="703">
        <v>0.08</v>
      </c>
      <c r="J65" s="703"/>
      <c r="K65" s="566">
        <f t="shared" si="69"/>
        <v>1690894.0163386122</v>
      </c>
      <c r="L65" s="624"/>
      <c r="M65" s="624"/>
      <c r="N65" s="624"/>
      <c r="O65" s="566">
        <f t="shared" si="70"/>
        <v>1853.0345384532739</v>
      </c>
      <c r="P65" s="566">
        <f t="shared" si="71"/>
        <v>95278.01886058411</v>
      </c>
    </row>
    <row r="66" spans="1:16" s="624" customFormat="1" ht="12.75" customHeight="1">
      <c r="A66" s="975">
        <f t="shared" si="7"/>
        <v>42767</v>
      </c>
      <c r="B66" s="919"/>
      <c r="C66" s="919">
        <v>42795</v>
      </c>
      <c r="D66" s="466"/>
      <c r="E66" s="701">
        <f t="shared" si="68"/>
        <v>28</v>
      </c>
      <c r="F66" s="701"/>
      <c r="G66" s="704">
        <v>0</v>
      </c>
      <c r="H66" s="664"/>
      <c r="I66" s="703">
        <v>0.08</v>
      </c>
      <c r="J66" s="703"/>
      <c r="K66" s="566">
        <f t="shared" si="69"/>
        <v>1690894.0163386122</v>
      </c>
      <c r="O66" s="566">
        <f t="shared" si="70"/>
        <v>10376.993415338333</v>
      </c>
      <c r="P66" s="566">
        <f t="shared" si="71"/>
        <v>105655.01227592245</v>
      </c>
    </row>
    <row r="67" spans="1:16" s="624" customFormat="1" ht="12.75" customHeight="1">
      <c r="A67" s="975">
        <f t="shared" si="7"/>
        <v>42795</v>
      </c>
      <c r="B67" s="919"/>
      <c r="C67" s="919">
        <v>42818</v>
      </c>
      <c r="D67" s="466"/>
      <c r="E67" s="701">
        <f t="shared" si="68"/>
        <v>23</v>
      </c>
      <c r="F67" s="701"/>
      <c r="G67" s="704">
        <v>0</v>
      </c>
      <c r="H67" s="664"/>
      <c r="I67" s="703">
        <v>0.08</v>
      </c>
      <c r="J67" s="703"/>
      <c r="K67" s="566">
        <f t="shared" ref="K67" si="72">K66+G67</f>
        <v>1690894.0163386122</v>
      </c>
      <c r="O67" s="566">
        <f t="shared" ref="O67" si="73">E67*I67*K67/IF(MOD(YEAR(A67),4)=0,366,365)</f>
        <v>8523.958876885059</v>
      </c>
      <c r="P67" s="566">
        <f t="shared" ref="P67" si="74">O67+P66</f>
        <v>114178.9711528075</v>
      </c>
    </row>
    <row r="68" spans="1:16" s="624" customFormat="1" ht="12.75" customHeight="1">
      <c r="A68" s="975">
        <f t="shared" si="7"/>
        <v>42818</v>
      </c>
      <c r="B68" s="919"/>
      <c r="C68" s="919">
        <v>42818</v>
      </c>
      <c r="D68" s="466"/>
      <c r="E68" s="701">
        <f t="shared" si="68"/>
        <v>0</v>
      </c>
      <c r="F68" s="701"/>
      <c r="G68" s="704">
        <v>-69588</v>
      </c>
      <c r="H68" s="664"/>
      <c r="I68" s="703">
        <v>0.08</v>
      </c>
      <c r="J68" s="703"/>
      <c r="K68" s="566">
        <f t="shared" ref="K68:K72" si="75">K67+G68</f>
        <v>1621306.0163386122</v>
      </c>
      <c r="O68" s="566">
        <f t="shared" ref="O68:O72" si="76">E68*I68*K68/IF(MOD(YEAR(A68),4)=0,366,365)</f>
        <v>0</v>
      </c>
      <c r="P68" s="566">
        <f t="shared" ref="P68:P72" si="77">O68+P67</f>
        <v>114178.9711528075</v>
      </c>
    </row>
    <row r="69" spans="1:16" s="624" customFormat="1" ht="12.75" customHeight="1">
      <c r="A69" s="975">
        <f t="shared" si="7"/>
        <v>42818</v>
      </c>
      <c r="B69" s="919"/>
      <c r="C69" s="919">
        <v>42826</v>
      </c>
      <c r="D69" s="466"/>
      <c r="E69" s="701">
        <f t="shared" si="68"/>
        <v>8</v>
      </c>
      <c r="F69" s="701"/>
      <c r="G69" s="704">
        <v>0</v>
      </c>
      <c r="H69" s="664"/>
      <c r="I69" s="703">
        <v>0.08</v>
      </c>
      <c r="J69" s="703"/>
      <c r="K69" s="566">
        <f t="shared" si="75"/>
        <v>1621306.0163386122</v>
      </c>
      <c r="O69" s="566">
        <f t="shared" si="76"/>
        <v>2842.8379464567447</v>
      </c>
      <c r="P69" s="566">
        <f t="shared" si="77"/>
        <v>117021.80909926424</v>
      </c>
    </row>
    <row r="70" spans="1:16" s="624" customFormat="1" ht="12.75" customHeight="1">
      <c r="A70" s="975">
        <f t="shared" si="7"/>
        <v>42826</v>
      </c>
      <c r="B70" s="919"/>
      <c r="C70" s="919">
        <v>42846</v>
      </c>
      <c r="D70" s="466"/>
      <c r="E70" s="701">
        <f t="shared" si="68"/>
        <v>20</v>
      </c>
      <c r="F70" s="701"/>
      <c r="G70" s="704">
        <v>0</v>
      </c>
      <c r="H70" s="664"/>
      <c r="I70" s="703">
        <v>0.08</v>
      </c>
      <c r="J70" s="703"/>
      <c r="K70" s="566">
        <f t="shared" si="75"/>
        <v>1621306.0163386122</v>
      </c>
      <c r="O70" s="566">
        <f t="shared" si="76"/>
        <v>7107.0948661418615</v>
      </c>
      <c r="P70" s="566">
        <f t="shared" si="77"/>
        <v>124128.90396540611</v>
      </c>
    </row>
    <row r="71" spans="1:16" s="624" customFormat="1" ht="12.75" customHeight="1">
      <c r="A71" s="975">
        <f t="shared" si="7"/>
        <v>42846</v>
      </c>
      <c r="B71" s="919"/>
      <c r="C71" s="919">
        <v>42846</v>
      </c>
      <c r="D71" s="466"/>
      <c r="E71" s="701">
        <f t="shared" si="68"/>
        <v>0</v>
      </c>
      <c r="F71" s="701"/>
      <c r="G71" s="704">
        <f>-60000-5630</f>
        <v>-65630</v>
      </c>
      <c r="H71" s="664"/>
      <c r="I71" s="703">
        <v>0.08</v>
      </c>
      <c r="J71" s="703"/>
      <c r="K71" s="566">
        <f t="shared" si="75"/>
        <v>1555676.0163386122</v>
      </c>
      <c r="O71" s="566">
        <f t="shared" si="76"/>
        <v>0</v>
      </c>
      <c r="P71" s="566">
        <f t="shared" si="77"/>
        <v>124128.90396540611</v>
      </c>
    </row>
    <row r="72" spans="1:16" s="624" customFormat="1" ht="12.75" customHeight="1">
      <c r="A72" s="975">
        <f t="shared" si="7"/>
        <v>42846</v>
      </c>
      <c r="B72" s="919"/>
      <c r="C72" s="919">
        <v>42856</v>
      </c>
      <c r="D72" s="466"/>
      <c r="E72" s="701">
        <f t="shared" si="68"/>
        <v>10</v>
      </c>
      <c r="F72" s="701"/>
      <c r="G72" s="704">
        <v>0</v>
      </c>
      <c r="H72" s="664"/>
      <c r="I72" s="703">
        <v>0.08</v>
      </c>
      <c r="J72" s="703"/>
      <c r="K72" s="566">
        <f t="shared" si="75"/>
        <v>1555676.0163386122</v>
      </c>
      <c r="O72" s="566">
        <f t="shared" si="76"/>
        <v>3409.7008577284651</v>
      </c>
      <c r="P72" s="566">
        <f t="shared" si="77"/>
        <v>127538.60482313458</v>
      </c>
    </row>
    <row r="73" spans="1:16" s="624" customFormat="1" ht="12.75" customHeight="1">
      <c r="A73" s="975">
        <f t="shared" si="7"/>
        <v>42856</v>
      </c>
      <c r="B73" s="919"/>
      <c r="C73" s="919">
        <v>42872</v>
      </c>
      <c r="D73" s="466"/>
      <c r="E73" s="701">
        <f t="shared" ref="E73:E76" si="78">+C73-A73</f>
        <v>16</v>
      </c>
      <c r="F73" s="701"/>
      <c r="G73" s="704">
        <v>0</v>
      </c>
      <c r="H73" s="664"/>
      <c r="I73" s="703">
        <v>0.08</v>
      </c>
      <c r="J73" s="703"/>
      <c r="K73" s="566">
        <f t="shared" ref="K73" si="79">K72+G73</f>
        <v>1555676.0163386122</v>
      </c>
      <c r="O73" s="566">
        <f t="shared" ref="O73" si="80">E73*I73*K73/IF(MOD(YEAR(A73),4)=0,366,365)</f>
        <v>5455.5213723655443</v>
      </c>
      <c r="P73" s="566">
        <f t="shared" ref="P73" si="81">O73+P72</f>
        <v>132994.12619550011</v>
      </c>
    </row>
    <row r="74" spans="1:16" s="624" customFormat="1" ht="12.75" customHeight="1">
      <c r="A74" s="975">
        <f t="shared" si="7"/>
        <v>42872</v>
      </c>
      <c r="B74" s="919"/>
      <c r="C74" s="919">
        <v>42872</v>
      </c>
      <c r="D74" s="466"/>
      <c r="E74" s="701">
        <f t="shared" si="78"/>
        <v>0</v>
      </c>
      <c r="F74" s="701"/>
      <c r="G74" s="704">
        <v>69588</v>
      </c>
      <c r="H74" s="664"/>
      <c r="I74" s="703">
        <v>0.08</v>
      </c>
      <c r="J74" s="703"/>
      <c r="K74" s="566">
        <f t="shared" ref="K74" si="82">K73+G74</f>
        <v>1625264.0163386122</v>
      </c>
      <c r="O74" s="566">
        <f t="shared" ref="O74" si="83">E74*I74*K74/IF(MOD(YEAR(A74),4)=0,366,365)</f>
        <v>0</v>
      </c>
      <c r="P74" s="566">
        <f t="shared" ref="P74" si="84">O74+P73</f>
        <v>132994.12619550011</v>
      </c>
    </row>
    <row r="75" spans="1:16" s="624" customFormat="1" ht="12.75" customHeight="1">
      <c r="A75" s="975">
        <f t="shared" si="7"/>
        <v>42872</v>
      </c>
      <c r="B75" s="919"/>
      <c r="C75" s="919">
        <v>42887</v>
      </c>
      <c r="D75" s="466"/>
      <c r="E75" s="701">
        <f t="shared" si="78"/>
        <v>15</v>
      </c>
      <c r="F75" s="701"/>
      <c r="G75" s="704">
        <v>0</v>
      </c>
      <c r="H75" s="664"/>
      <c r="I75" s="703">
        <v>0.08</v>
      </c>
      <c r="J75" s="703"/>
      <c r="K75" s="566">
        <f t="shared" ref="K75" si="85">K74+G75</f>
        <v>1625264.0163386122</v>
      </c>
      <c r="O75" s="566">
        <f t="shared" ref="O75:O95" si="86">E75*I75*K75/IF(MOD(YEAR(A75),4)=0,366,365)</f>
        <v>5343.3337523461214</v>
      </c>
      <c r="P75" s="566">
        <f t="shared" ref="P75:P94" si="87">O75+P74</f>
        <v>138337.45994784622</v>
      </c>
    </row>
    <row r="76" spans="1:16" s="624" customFormat="1" ht="12.75" customHeight="1">
      <c r="A76" s="975">
        <f t="shared" si="7"/>
        <v>42887</v>
      </c>
      <c r="B76" s="919"/>
      <c r="C76" s="919">
        <v>42892</v>
      </c>
      <c r="D76" s="466"/>
      <c r="E76" s="701">
        <f t="shared" si="78"/>
        <v>5</v>
      </c>
      <c r="F76" s="701"/>
      <c r="G76" s="704">
        <v>0</v>
      </c>
      <c r="H76" s="664"/>
      <c r="I76" s="703">
        <v>0.08</v>
      </c>
      <c r="J76" s="703"/>
      <c r="K76" s="566">
        <f t="shared" ref="K76" si="88">K75+G76</f>
        <v>1625264.0163386122</v>
      </c>
      <c r="O76" s="566">
        <f t="shared" si="86"/>
        <v>1781.111250782041</v>
      </c>
      <c r="P76" s="566">
        <f t="shared" si="87"/>
        <v>140118.57119862825</v>
      </c>
    </row>
    <row r="77" spans="1:16" s="624" customFormat="1" ht="12.75" customHeight="1">
      <c r="A77" s="975">
        <f t="shared" si="7"/>
        <v>42892</v>
      </c>
      <c r="B77" s="919"/>
      <c r="C77" s="919">
        <v>42892</v>
      </c>
      <c r="D77" s="466"/>
      <c r="E77" s="701">
        <f t="shared" ref="E77" si="89">+C77-A77</f>
        <v>0</v>
      </c>
      <c r="F77" s="701"/>
      <c r="G77" s="704">
        <v>120000</v>
      </c>
      <c r="H77" s="664"/>
      <c r="I77" s="703">
        <v>0.08</v>
      </c>
      <c r="J77" s="703"/>
      <c r="K77" s="566">
        <f t="shared" ref="K77" si="90">K76+G77</f>
        <v>1745264.0163386122</v>
      </c>
      <c r="O77" s="566">
        <f t="shared" si="86"/>
        <v>0</v>
      </c>
      <c r="P77" s="566">
        <f t="shared" si="87"/>
        <v>140118.57119862825</v>
      </c>
    </row>
    <row r="78" spans="1:16" s="624" customFormat="1" ht="12.75" customHeight="1">
      <c r="A78" s="975">
        <f t="shared" si="7"/>
        <v>42892</v>
      </c>
      <c r="B78" s="919"/>
      <c r="C78" s="919">
        <v>42894</v>
      </c>
      <c r="D78" s="466"/>
      <c r="E78" s="701">
        <f t="shared" ref="E78:E81" si="91">+C78-A78</f>
        <v>2</v>
      </c>
      <c r="F78" s="701"/>
      <c r="G78" s="704">
        <v>0</v>
      </c>
      <c r="H78" s="664"/>
      <c r="I78" s="703">
        <v>0.08</v>
      </c>
      <c r="J78" s="703"/>
      <c r="K78" s="566">
        <f t="shared" ref="K78:K97" si="92">K77+G78</f>
        <v>1745264.0163386122</v>
      </c>
      <c r="O78" s="566">
        <f t="shared" si="86"/>
        <v>765.0472400388436</v>
      </c>
      <c r="P78" s="566">
        <f t="shared" si="87"/>
        <v>140883.61843866709</v>
      </c>
    </row>
    <row r="79" spans="1:16" s="624" customFormat="1" ht="12.75" customHeight="1">
      <c r="A79" s="975">
        <f t="shared" si="7"/>
        <v>42894</v>
      </c>
      <c r="B79" s="919"/>
      <c r="C79" s="919">
        <v>42894</v>
      </c>
      <c r="D79" s="466"/>
      <c r="E79" s="701">
        <f t="shared" si="91"/>
        <v>0</v>
      </c>
      <c r="F79" s="701"/>
      <c r="G79" s="704">
        <v>480000</v>
      </c>
      <c r="H79" s="664"/>
      <c r="I79" s="703">
        <v>0.08</v>
      </c>
      <c r="J79" s="703"/>
      <c r="K79" s="566">
        <f t="shared" si="92"/>
        <v>2225264.016338612</v>
      </c>
      <c r="O79" s="566">
        <f t="shared" si="86"/>
        <v>0</v>
      </c>
      <c r="P79" s="566">
        <f t="shared" si="87"/>
        <v>140883.61843866709</v>
      </c>
    </row>
    <row r="80" spans="1:16" s="624" customFormat="1" ht="12.75" customHeight="1">
      <c r="A80" s="975">
        <f t="shared" si="7"/>
        <v>42894</v>
      </c>
      <c r="B80" s="919"/>
      <c r="C80" s="919">
        <v>42912</v>
      </c>
      <c r="D80" s="466"/>
      <c r="E80" s="701">
        <f t="shared" si="91"/>
        <v>18</v>
      </c>
      <c r="F80" s="701"/>
      <c r="G80" s="704">
        <v>0</v>
      </c>
      <c r="H80" s="664"/>
      <c r="I80" s="703">
        <v>0.08</v>
      </c>
      <c r="J80" s="703"/>
      <c r="K80" s="566">
        <f t="shared" si="92"/>
        <v>2225264.016338612</v>
      </c>
      <c r="O80" s="566">
        <f t="shared" si="86"/>
        <v>8779.1237904865775</v>
      </c>
      <c r="P80" s="566">
        <f t="shared" si="87"/>
        <v>149662.74222915366</v>
      </c>
    </row>
    <row r="81" spans="1:17" s="624" customFormat="1" ht="12.75" customHeight="1">
      <c r="A81" s="975">
        <f t="shared" si="7"/>
        <v>42912</v>
      </c>
      <c r="B81" s="919"/>
      <c r="C81" s="919">
        <v>42912</v>
      </c>
      <c r="D81" s="466"/>
      <c r="E81" s="701">
        <f t="shared" si="91"/>
        <v>0</v>
      </c>
      <c r="F81" s="701"/>
      <c r="G81" s="704">
        <v>540000</v>
      </c>
      <c r="H81" s="664"/>
      <c r="I81" s="703">
        <v>0.08</v>
      </c>
      <c r="J81" s="703"/>
      <c r="K81" s="566">
        <f t="shared" si="92"/>
        <v>2765264.016338612</v>
      </c>
      <c r="O81" s="566">
        <f t="shared" si="86"/>
        <v>0</v>
      </c>
      <c r="P81" s="566">
        <f t="shared" si="87"/>
        <v>149662.74222915366</v>
      </c>
    </row>
    <row r="82" spans="1:17" s="624" customFormat="1" ht="12.75" customHeight="1">
      <c r="A82" s="975">
        <f t="shared" si="7"/>
        <v>42912</v>
      </c>
      <c r="B82" s="919"/>
      <c r="C82" s="919">
        <v>42930</v>
      </c>
      <c r="D82" s="466"/>
      <c r="E82" s="701">
        <f t="shared" ref="E82:E115" si="93">+C82-A82</f>
        <v>18</v>
      </c>
      <c r="F82" s="701"/>
      <c r="G82" s="704">
        <v>0</v>
      </c>
      <c r="H82" s="664"/>
      <c r="I82" s="703">
        <v>0.08</v>
      </c>
      <c r="J82" s="703"/>
      <c r="K82" s="566">
        <f t="shared" si="92"/>
        <v>2765264.016338612</v>
      </c>
      <c r="O82" s="566">
        <f t="shared" si="86"/>
        <v>10909.534749390688</v>
      </c>
      <c r="P82" s="566">
        <f t="shared" si="87"/>
        <v>160572.27697854437</v>
      </c>
    </row>
    <row r="83" spans="1:17" s="624" customFormat="1" ht="12.75" customHeight="1">
      <c r="A83" s="975">
        <f t="shared" si="7"/>
        <v>42930</v>
      </c>
      <c r="B83" s="919"/>
      <c r="C83" s="919">
        <v>42930</v>
      </c>
      <c r="D83" s="466"/>
      <c r="E83" s="701">
        <f t="shared" si="93"/>
        <v>0</v>
      </c>
      <c r="F83" s="701"/>
      <c r="G83" s="704">
        <v>4590</v>
      </c>
      <c r="H83" s="664"/>
      <c r="I83" s="703">
        <v>0.08</v>
      </c>
      <c r="J83" s="703"/>
      <c r="K83" s="566">
        <f t="shared" si="92"/>
        <v>2769854.016338612</v>
      </c>
      <c r="O83" s="566">
        <f t="shared" si="86"/>
        <v>0</v>
      </c>
      <c r="P83" s="566">
        <f t="shared" si="87"/>
        <v>160572.27697854437</v>
      </c>
    </row>
    <row r="84" spans="1:17" s="624" customFormat="1" ht="12.75" customHeight="1">
      <c r="A84" s="975">
        <f t="shared" si="7"/>
        <v>42930</v>
      </c>
      <c r="B84" s="919"/>
      <c r="C84" s="919">
        <v>42936</v>
      </c>
      <c r="D84" s="466"/>
      <c r="E84" s="701">
        <f t="shared" si="93"/>
        <v>6</v>
      </c>
      <c r="F84" s="701"/>
      <c r="G84" s="704">
        <v>0</v>
      </c>
      <c r="H84" s="664"/>
      <c r="I84" s="703">
        <v>0.08</v>
      </c>
      <c r="J84" s="703"/>
      <c r="K84" s="566">
        <f t="shared" si="92"/>
        <v>2769854.016338612</v>
      </c>
      <c r="O84" s="566">
        <f t="shared" si="86"/>
        <v>3642.5477475137909</v>
      </c>
      <c r="P84" s="566">
        <f t="shared" si="87"/>
        <v>164214.82472605817</v>
      </c>
    </row>
    <row r="85" spans="1:17" s="624" customFormat="1" ht="12.75" customHeight="1">
      <c r="A85" s="975">
        <f t="shared" si="7"/>
        <v>42936</v>
      </c>
      <c r="B85" s="919"/>
      <c r="C85" s="919">
        <v>42936</v>
      </c>
      <c r="D85" s="466"/>
      <c r="E85" s="701">
        <f t="shared" si="93"/>
        <v>0</v>
      </c>
      <c r="F85" s="701"/>
      <c r="G85" s="704">
        <v>2910</v>
      </c>
      <c r="H85" s="664" t="s">
        <v>1537</v>
      </c>
      <c r="I85" s="703">
        <v>0.08</v>
      </c>
      <c r="J85" s="703"/>
      <c r="K85" s="566">
        <f t="shared" si="92"/>
        <v>2772764.016338612</v>
      </c>
      <c r="O85" s="566">
        <f t="shared" si="86"/>
        <v>0</v>
      </c>
      <c r="P85" s="566">
        <f t="shared" si="87"/>
        <v>164214.82472605817</v>
      </c>
    </row>
    <row r="86" spans="1:17" s="624" customFormat="1" ht="12.75" customHeight="1">
      <c r="A86" s="975">
        <f t="shared" si="7"/>
        <v>42936</v>
      </c>
      <c r="B86" s="919"/>
      <c r="C86" s="919">
        <v>42943</v>
      </c>
      <c r="D86" s="466"/>
      <c r="E86" s="701">
        <f t="shared" si="93"/>
        <v>7</v>
      </c>
      <c r="F86" s="701"/>
      <c r="G86" s="704">
        <v>0</v>
      </c>
      <c r="H86" s="664"/>
      <c r="I86" s="703">
        <v>0.08</v>
      </c>
      <c r="J86" s="703"/>
      <c r="K86" s="566">
        <f t="shared" si="92"/>
        <v>2772764.016338612</v>
      </c>
      <c r="O86" s="566">
        <f t="shared" si="86"/>
        <v>4254.1036963003371</v>
      </c>
      <c r="P86" s="566">
        <f t="shared" si="87"/>
        <v>168468.9284223585</v>
      </c>
    </row>
    <row r="87" spans="1:17" s="624" customFormat="1" ht="12.75" customHeight="1">
      <c r="A87" s="975">
        <f>+C86</f>
        <v>42943</v>
      </c>
      <c r="B87" s="919"/>
      <c r="C87" s="919">
        <v>42943</v>
      </c>
      <c r="D87" s="466"/>
      <c r="E87" s="701">
        <f t="shared" si="93"/>
        <v>0</v>
      </c>
      <c r="F87" s="701"/>
      <c r="G87" s="704">
        <v>-8905</v>
      </c>
      <c r="H87" s="664"/>
      <c r="I87" s="703">
        <v>0.08</v>
      </c>
      <c r="J87" s="703"/>
      <c r="K87" s="566">
        <f t="shared" si="92"/>
        <v>2763859.016338612</v>
      </c>
      <c r="O87" s="566">
        <f t="shared" si="86"/>
        <v>0</v>
      </c>
      <c r="P87" s="566">
        <f t="shared" si="87"/>
        <v>168468.9284223585</v>
      </c>
    </row>
    <row r="88" spans="1:17" s="624" customFormat="1" ht="12.75" customHeight="1">
      <c r="A88" s="975">
        <f>+C87</f>
        <v>42943</v>
      </c>
      <c r="B88" s="919"/>
      <c r="C88" s="919">
        <v>42977</v>
      </c>
      <c r="D88" s="466"/>
      <c r="E88" s="701">
        <f t="shared" si="93"/>
        <v>34</v>
      </c>
      <c r="F88" s="701"/>
      <c r="G88" s="704">
        <v>0</v>
      </c>
      <c r="H88" s="664"/>
      <c r="I88" s="703">
        <v>0.08</v>
      </c>
      <c r="J88" s="703"/>
      <c r="K88" s="566">
        <f t="shared" si="92"/>
        <v>2763859.016338612</v>
      </c>
      <c r="O88" s="566">
        <f t="shared" si="86"/>
        <v>20596.428834085</v>
      </c>
      <c r="P88" s="566">
        <f t="shared" si="87"/>
        <v>189065.3572564435</v>
      </c>
    </row>
    <row r="89" spans="1:17" s="624" customFormat="1" ht="12.75" customHeight="1">
      <c r="A89" s="975">
        <f>+C88</f>
        <v>42977</v>
      </c>
      <c r="B89" s="919"/>
      <c r="C89" s="919">
        <v>42977</v>
      </c>
      <c r="D89" s="466"/>
      <c r="E89" s="701">
        <f t="shared" si="93"/>
        <v>0</v>
      </c>
      <c r="F89" s="701"/>
      <c r="G89" s="704">
        <v>-40500</v>
      </c>
      <c r="H89" s="664"/>
      <c r="I89" s="703">
        <v>0.08</v>
      </c>
      <c r="J89" s="703"/>
      <c r="K89" s="566">
        <f t="shared" si="92"/>
        <v>2723359.016338612</v>
      </c>
      <c r="O89" s="566">
        <f t="shared" si="86"/>
        <v>0</v>
      </c>
      <c r="P89" s="566">
        <f t="shared" si="87"/>
        <v>189065.3572564435</v>
      </c>
    </row>
    <row r="90" spans="1:17" s="624" customFormat="1" ht="12.75" customHeight="1">
      <c r="A90" s="975">
        <f>+C89</f>
        <v>42977</v>
      </c>
      <c r="B90" s="919"/>
      <c r="C90" s="919">
        <v>42989</v>
      </c>
      <c r="D90" s="466"/>
      <c r="E90" s="701">
        <f t="shared" si="93"/>
        <v>12</v>
      </c>
      <c r="F90" s="701"/>
      <c r="G90" s="704">
        <v>0</v>
      </c>
      <c r="H90" s="664"/>
      <c r="I90" s="703">
        <v>0.08</v>
      </c>
      <c r="J90" s="703"/>
      <c r="K90" s="566">
        <f t="shared" si="92"/>
        <v>2723359.016338612</v>
      </c>
      <c r="O90" s="566">
        <f t="shared" si="86"/>
        <v>7162.8072758494991</v>
      </c>
      <c r="P90" s="566">
        <f t="shared" si="87"/>
        <v>196228.16453229301</v>
      </c>
    </row>
    <row r="91" spans="1:17" s="624" customFormat="1" ht="12.75" customHeight="1">
      <c r="A91" s="975">
        <f t="shared" ref="A91:A113" si="94">+C90</f>
        <v>42989</v>
      </c>
      <c r="B91" s="919"/>
      <c r="C91" s="919">
        <v>42989</v>
      </c>
      <c r="D91" s="466"/>
      <c r="E91" s="701">
        <f t="shared" si="93"/>
        <v>0</v>
      </c>
      <c r="F91" s="701"/>
      <c r="G91" s="704">
        <v>-162000</v>
      </c>
      <c r="H91" s="664"/>
      <c r="I91" s="703">
        <v>0.08</v>
      </c>
      <c r="J91" s="703"/>
      <c r="K91" s="566">
        <f t="shared" si="92"/>
        <v>2561359.016338612</v>
      </c>
      <c r="O91" s="566">
        <f t="shared" si="86"/>
        <v>0</v>
      </c>
      <c r="P91" s="566">
        <f t="shared" si="87"/>
        <v>196228.16453229301</v>
      </c>
      <c r="Q91" s="566"/>
    </row>
    <row r="92" spans="1:17" s="624" customFormat="1" ht="12.75" customHeight="1">
      <c r="A92" s="975">
        <f t="shared" si="94"/>
        <v>42989</v>
      </c>
      <c r="B92" s="919"/>
      <c r="C92" s="919">
        <v>43006</v>
      </c>
      <c r="D92" s="466"/>
      <c r="E92" s="701">
        <f t="shared" si="93"/>
        <v>17</v>
      </c>
      <c r="F92" s="701"/>
      <c r="G92" s="704">
        <v>0</v>
      </c>
      <c r="H92" s="664"/>
      <c r="I92" s="703">
        <v>0.08</v>
      </c>
      <c r="J92" s="703"/>
      <c r="K92" s="566">
        <f t="shared" si="92"/>
        <v>2561359.016338612</v>
      </c>
      <c r="O92" s="566">
        <f t="shared" si="86"/>
        <v>9543.6938690972947</v>
      </c>
      <c r="P92" s="566">
        <f t="shared" si="87"/>
        <v>205771.85840139032</v>
      </c>
    </row>
    <row r="93" spans="1:17" s="624" customFormat="1" ht="12.75" customHeight="1">
      <c r="A93" s="975">
        <f t="shared" si="94"/>
        <v>43006</v>
      </c>
      <c r="B93" s="919"/>
      <c r="C93" s="919">
        <v>43006</v>
      </c>
      <c r="D93" s="466"/>
      <c r="E93" s="701">
        <f t="shared" si="93"/>
        <v>0</v>
      </c>
      <c r="F93" s="701"/>
      <c r="G93" s="704">
        <v>-805500</v>
      </c>
      <c r="H93" s="664"/>
      <c r="I93" s="703">
        <v>0.08</v>
      </c>
      <c r="J93" s="703"/>
      <c r="K93" s="566">
        <f t="shared" si="92"/>
        <v>1755859.016338612</v>
      </c>
      <c r="O93" s="566">
        <f t="shared" si="86"/>
        <v>0</v>
      </c>
      <c r="P93" s="566">
        <f t="shared" si="87"/>
        <v>205771.85840139032</v>
      </c>
    </row>
    <row r="94" spans="1:17" s="624" customFormat="1" ht="12.75" customHeight="1">
      <c r="A94" s="975">
        <f t="shared" si="94"/>
        <v>43006</v>
      </c>
      <c r="B94" s="919"/>
      <c r="C94" s="919">
        <v>43040</v>
      </c>
      <c r="D94" s="466"/>
      <c r="E94" s="701">
        <f t="shared" si="93"/>
        <v>34</v>
      </c>
      <c r="F94" s="701"/>
      <c r="G94" s="704">
        <v>0</v>
      </c>
      <c r="H94" s="664"/>
      <c r="I94" s="703">
        <v>0.08</v>
      </c>
      <c r="J94" s="703"/>
      <c r="K94" s="566">
        <f t="shared" si="92"/>
        <v>1755859.016338612</v>
      </c>
      <c r="O94" s="566">
        <f t="shared" si="86"/>
        <v>13084.757601208288</v>
      </c>
      <c r="P94" s="566">
        <f t="shared" si="87"/>
        <v>218856.6160025986</v>
      </c>
    </row>
    <row r="95" spans="1:17" s="624" customFormat="1" ht="12.75" customHeight="1">
      <c r="A95" s="975">
        <f t="shared" si="94"/>
        <v>43040</v>
      </c>
      <c r="B95" s="919"/>
      <c r="C95" s="919">
        <v>43090</v>
      </c>
      <c r="D95" s="466"/>
      <c r="E95" s="701">
        <f t="shared" si="93"/>
        <v>50</v>
      </c>
      <c r="F95" s="701"/>
      <c r="G95" s="704">
        <v>-10226</v>
      </c>
      <c r="H95" s="664"/>
      <c r="I95" s="703">
        <v>0.08</v>
      </c>
      <c r="J95" s="703"/>
      <c r="K95" s="566">
        <f t="shared" si="92"/>
        <v>1745633.016338612</v>
      </c>
      <c r="O95" s="566">
        <f t="shared" si="86"/>
        <v>19130.224836587528</v>
      </c>
      <c r="P95" s="566">
        <f t="shared" ref="P95:P98" si="95">O95+P94</f>
        <v>237986.84083918613</v>
      </c>
    </row>
    <row r="96" spans="1:17" s="624" customFormat="1" ht="12.75" customHeight="1">
      <c r="A96" s="975">
        <f t="shared" si="94"/>
        <v>43090</v>
      </c>
      <c r="B96" s="919"/>
      <c r="C96" s="919">
        <v>43090</v>
      </c>
      <c r="D96" s="466"/>
      <c r="E96" s="701">
        <f t="shared" si="93"/>
        <v>0</v>
      </c>
      <c r="F96" s="701"/>
      <c r="G96" s="704">
        <v>301546</v>
      </c>
      <c r="H96" s="664"/>
      <c r="I96" s="703">
        <v>0.08</v>
      </c>
      <c r="J96" s="703"/>
      <c r="K96" s="566">
        <f t="shared" si="92"/>
        <v>2047179.016338612</v>
      </c>
      <c r="O96" s="566">
        <f t="shared" ref="O96:O99" si="96">E96*I96*K96/IF(MOD(YEAR(A96),4)=0,366,365)</f>
        <v>0</v>
      </c>
      <c r="P96" s="566">
        <f t="shared" si="95"/>
        <v>237986.84083918613</v>
      </c>
    </row>
    <row r="97" spans="1:16" s="624" customFormat="1" ht="12.75" customHeight="1">
      <c r="A97" s="975">
        <f t="shared" si="94"/>
        <v>43090</v>
      </c>
      <c r="B97" s="919"/>
      <c r="C97" s="919">
        <v>43101</v>
      </c>
      <c r="D97" s="466"/>
      <c r="E97" s="701">
        <f t="shared" si="93"/>
        <v>11</v>
      </c>
      <c r="F97" s="701"/>
      <c r="G97" s="704">
        <v>0</v>
      </c>
      <c r="H97" s="664"/>
      <c r="I97" s="703">
        <v>0.08</v>
      </c>
      <c r="J97" s="703"/>
      <c r="K97" s="566">
        <f t="shared" si="92"/>
        <v>2047179.016338612</v>
      </c>
      <c r="O97" s="566">
        <f t="shared" si="96"/>
        <v>4935.6644777478859</v>
      </c>
      <c r="P97" s="566">
        <f t="shared" si="95"/>
        <v>242922.50531693402</v>
      </c>
    </row>
    <row r="98" spans="1:16" s="624" customFormat="1" ht="12.75" customHeight="1">
      <c r="A98" s="975">
        <f t="shared" si="94"/>
        <v>43101</v>
      </c>
      <c r="B98" s="919"/>
      <c r="C98" s="919">
        <v>43101</v>
      </c>
      <c r="D98" s="466"/>
      <c r="E98" s="701">
        <f t="shared" si="93"/>
        <v>0</v>
      </c>
      <c r="F98" s="701"/>
      <c r="G98" s="704">
        <f>SUM(O59:O97)</f>
        <v>158810.48897832187</v>
      </c>
      <c r="H98" s="664" t="s">
        <v>904</v>
      </c>
      <c r="I98" s="703">
        <v>0.08</v>
      </c>
      <c r="J98" s="703"/>
      <c r="K98" s="566">
        <f t="shared" ref="K98:K106" si="97">K97+G98</f>
        <v>2205989.5053169336</v>
      </c>
      <c r="O98" s="566">
        <f t="shared" si="96"/>
        <v>0</v>
      </c>
      <c r="P98" s="566">
        <f t="shared" si="95"/>
        <v>242922.50531693402</v>
      </c>
    </row>
    <row r="99" spans="1:16" s="624" customFormat="1" ht="12.75" customHeight="1">
      <c r="A99" s="975">
        <f t="shared" si="94"/>
        <v>43101</v>
      </c>
      <c r="B99" s="919"/>
      <c r="C99" s="919">
        <v>43126</v>
      </c>
      <c r="D99" s="466"/>
      <c r="E99" s="701">
        <f t="shared" si="93"/>
        <v>25</v>
      </c>
      <c r="F99" s="701"/>
      <c r="G99" s="704">
        <v>0</v>
      </c>
      <c r="H99" s="664"/>
      <c r="I99" s="703">
        <v>0.08</v>
      </c>
      <c r="J99" s="703"/>
      <c r="K99" s="566">
        <f t="shared" si="97"/>
        <v>2205989.5053169336</v>
      </c>
      <c r="O99" s="566">
        <f t="shared" si="96"/>
        <v>12087.613727764019</v>
      </c>
      <c r="P99" s="566">
        <f t="shared" ref="P99:P106" si="98">O99+P98</f>
        <v>255010.11904469805</v>
      </c>
    </row>
    <row r="100" spans="1:16" s="624" customFormat="1" ht="12.75" customHeight="1">
      <c r="A100" s="975">
        <f t="shared" si="94"/>
        <v>43126</v>
      </c>
      <c r="B100" s="919"/>
      <c r="C100" s="919">
        <v>43126</v>
      </c>
      <c r="D100" s="466"/>
      <c r="E100" s="701">
        <f t="shared" si="93"/>
        <v>0</v>
      </c>
      <c r="F100" s="701"/>
      <c r="G100" s="704">
        <v>-10913</v>
      </c>
      <c r="H100" s="664"/>
      <c r="I100" s="703">
        <v>0.08</v>
      </c>
      <c r="J100" s="703"/>
      <c r="K100" s="566">
        <f t="shared" si="97"/>
        <v>2195076.5053169336</v>
      </c>
      <c r="O100" s="566">
        <f t="shared" ref="O100:O113" si="99">E100*I100*K100/IF(MOD(YEAR(A100),4)=0,366,365)</f>
        <v>0</v>
      </c>
      <c r="P100" s="566">
        <f t="shared" si="98"/>
        <v>255010.11904469805</v>
      </c>
    </row>
    <row r="101" spans="1:16" s="624" customFormat="1" ht="12.75" customHeight="1">
      <c r="A101" s="975">
        <f t="shared" si="94"/>
        <v>43126</v>
      </c>
      <c r="B101" s="919"/>
      <c r="C101" s="919">
        <v>43145</v>
      </c>
      <c r="D101" s="466"/>
      <c r="E101" s="701">
        <f t="shared" si="93"/>
        <v>19</v>
      </c>
      <c r="F101" s="701"/>
      <c r="G101" s="704">
        <v>0</v>
      </c>
      <c r="H101" s="664"/>
      <c r="I101" s="703">
        <v>0.08</v>
      </c>
      <c r="J101" s="703"/>
      <c r="K101" s="566">
        <f t="shared" si="97"/>
        <v>2195076.5053169336</v>
      </c>
      <c r="O101" s="566">
        <f t="shared" si="99"/>
        <v>9141.1405152924362</v>
      </c>
      <c r="P101" s="566">
        <f t="shared" si="98"/>
        <v>264151.25955999049</v>
      </c>
    </row>
    <row r="102" spans="1:16" s="624" customFormat="1" ht="12.75" customHeight="1">
      <c r="A102" s="975">
        <f t="shared" si="94"/>
        <v>43145</v>
      </c>
      <c r="B102" s="919"/>
      <c r="C102" s="919">
        <v>43145</v>
      </c>
      <c r="D102" s="466"/>
      <c r="E102" s="701">
        <f t="shared" si="93"/>
        <v>0</v>
      </c>
      <c r="F102" s="701"/>
      <c r="G102" s="704">
        <v>9000</v>
      </c>
      <c r="H102" s="664"/>
      <c r="I102" s="703">
        <v>0.08</v>
      </c>
      <c r="J102" s="703"/>
      <c r="K102" s="566">
        <f t="shared" si="97"/>
        <v>2204076.5053169336</v>
      </c>
      <c r="O102" s="566">
        <f t="shared" si="99"/>
        <v>0</v>
      </c>
      <c r="P102" s="566">
        <f t="shared" si="98"/>
        <v>264151.25955999049</v>
      </c>
    </row>
    <row r="103" spans="1:16" s="624" customFormat="1" ht="12.75" customHeight="1">
      <c r="A103" s="975">
        <f t="shared" si="94"/>
        <v>43145</v>
      </c>
      <c r="B103" s="919"/>
      <c r="C103" s="919">
        <v>43159</v>
      </c>
      <c r="D103" s="466"/>
      <c r="E103" s="701">
        <f t="shared" si="93"/>
        <v>14</v>
      </c>
      <c r="F103" s="701"/>
      <c r="G103" s="704">
        <v>0</v>
      </c>
      <c r="H103" s="664"/>
      <c r="I103" s="703">
        <v>0.08</v>
      </c>
      <c r="J103" s="703"/>
      <c r="K103" s="566">
        <f t="shared" si="97"/>
        <v>2204076.5053169336</v>
      </c>
      <c r="O103" s="566">
        <f t="shared" si="99"/>
        <v>6763.1936601505922</v>
      </c>
      <c r="P103" s="566">
        <f t="shared" si="98"/>
        <v>270914.45322014106</v>
      </c>
    </row>
    <row r="104" spans="1:16" s="624" customFormat="1" ht="12.75" customHeight="1">
      <c r="A104" s="975">
        <f t="shared" si="94"/>
        <v>43159</v>
      </c>
      <c r="B104" s="919"/>
      <c r="C104" s="919">
        <v>43159</v>
      </c>
      <c r="D104" s="466"/>
      <c r="E104" s="701">
        <f t="shared" si="93"/>
        <v>0</v>
      </c>
      <c r="F104" s="451"/>
      <c r="G104" s="704">
        <v>0</v>
      </c>
      <c r="I104" s="703">
        <v>0.08</v>
      </c>
      <c r="J104" s="454"/>
      <c r="K104" s="566">
        <f t="shared" si="97"/>
        <v>2204076.5053169336</v>
      </c>
      <c r="O104" s="566">
        <f t="shared" si="99"/>
        <v>0</v>
      </c>
      <c r="P104" s="566">
        <f t="shared" si="98"/>
        <v>270914.45322014106</v>
      </c>
    </row>
    <row r="105" spans="1:16" s="624" customFormat="1" ht="12.75" customHeight="1">
      <c r="A105" s="975">
        <f t="shared" si="94"/>
        <v>43159</v>
      </c>
      <c r="B105" s="919"/>
      <c r="C105" s="919">
        <v>43160</v>
      </c>
      <c r="D105" s="466"/>
      <c r="E105" s="701">
        <f t="shared" si="93"/>
        <v>1</v>
      </c>
      <c r="F105" s="451"/>
      <c r="G105" s="704">
        <v>0</v>
      </c>
      <c r="I105" s="703">
        <v>0.08</v>
      </c>
      <c r="J105" s="454"/>
      <c r="K105" s="566">
        <f t="shared" si="97"/>
        <v>2204076.5053169336</v>
      </c>
      <c r="O105" s="566">
        <f t="shared" si="99"/>
        <v>483.08526143932789</v>
      </c>
      <c r="P105" s="566">
        <f t="shared" si="98"/>
        <v>271397.53848158038</v>
      </c>
    </row>
    <row r="106" spans="1:16" s="624" customFormat="1" ht="12.75" customHeight="1">
      <c r="A106" s="1021">
        <f t="shared" si="94"/>
        <v>43160</v>
      </c>
      <c r="B106" s="919"/>
      <c r="C106" s="919">
        <v>43160</v>
      </c>
      <c r="D106" s="466"/>
      <c r="E106" s="1022">
        <f t="shared" si="93"/>
        <v>0</v>
      </c>
      <c r="F106" s="451"/>
      <c r="G106" s="687">
        <f>-'Schedule of Distributions'!L46</f>
        <v>-46392</v>
      </c>
      <c r="I106" s="1023">
        <v>0.08</v>
      </c>
      <c r="J106" s="454"/>
      <c r="K106" s="566">
        <f t="shared" si="97"/>
        <v>2157684.5053169336</v>
      </c>
      <c r="O106" s="566">
        <f t="shared" si="99"/>
        <v>0</v>
      </c>
      <c r="P106" s="566">
        <f t="shared" si="98"/>
        <v>271397.53848158038</v>
      </c>
    </row>
    <row r="107" spans="1:16" s="624" customFormat="1" ht="12.75" customHeight="1">
      <c r="A107" s="975">
        <f t="shared" si="94"/>
        <v>43160</v>
      </c>
      <c r="B107" s="919"/>
      <c r="C107" s="919">
        <v>43200</v>
      </c>
      <c r="D107" s="466"/>
      <c r="E107" s="701">
        <f>+C107-A107</f>
        <v>40</v>
      </c>
      <c r="F107" s="451"/>
      <c r="G107" s="704">
        <v>0</v>
      </c>
      <c r="I107" s="703">
        <v>0.08</v>
      </c>
      <c r="J107" s="454"/>
      <c r="K107" s="566">
        <f t="shared" ref="K107:K113" si="100">K106+G107</f>
        <v>2157684.5053169336</v>
      </c>
      <c r="O107" s="566">
        <f t="shared" si="99"/>
        <v>18916.686074011475</v>
      </c>
      <c r="P107" s="566">
        <f t="shared" ref="P107:P113" si="101">O107+P106</f>
        <v>290314.22455559188</v>
      </c>
    </row>
    <row r="108" spans="1:16" s="624" customFormat="1" ht="12.75" customHeight="1">
      <c r="A108" s="975">
        <f t="shared" si="94"/>
        <v>43200</v>
      </c>
      <c r="B108" s="919"/>
      <c r="C108" s="919">
        <v>43200</v>
      </c>
      <c r="D108" s="466"/>
      <c r="E108" s="701">
        <f t="shared" si="93"/>
        <v>0</v>
      </c>
      <c r="F108" s="451"/>
      <c r="G108" s="704">
        <f>SUM('Partner commitments'!M33:M34)</f>
        <v>101784</v>
      </c>
      <c r="I108" s="703">
        <v>0.08</v>
      </c>
      <c r="J108" s="454"/>
      <c r="K108" s="566">
        <f t="shared" si="100"/>
        <v>2259468.5053169336</v>
      </c>
      <c r="O108" s="566">
        <f t="shared" si="99"/>
        <v>0</v>
      </c>
      <c r="P108" s="566">
        <f t="shared" si="101"/>
        <v>290314.22455559188</v>
      </c>
    </row>
    <row r="109" spans="1:16" s="624" customFormat="1" ht="12.75" customHeight="1">
      <c r="A109" s="975">
        <f t="shared" si="94"/>
        <v>43200</v>
      </c>
      <c r="B109" s="919"/>
      <c r="C109" s="919">
        <v>43207</v>
      </c>
      <c r="D109" s="466"/>
      <c r="E109" s="701">
        <f t="shared" si="93"/>
        <v>7</v>
      </c>
      <c r="F109" s="451"/>
      <c r="G109" s="704">
        <v>0</v>
      </c>
      <c r="I109" s="703">
        <v>0.08</v>
      </c>
      <c r="J109" s="454"/>
      <c r="K109" s="566">
        <f t="shared" si="100"/>
        <v>2259468.5053169336</v>
      </c>
      <c r="O109" s="566">
        <f t="shared" si="99"/>
        <v>3466.5818163766653</v>
      </c>
      <c r="P109" s="566">
        <f t="shared" si="101"/>
        <v>293780.80637196853</v>
      </c>
    </row>
    <row r="110" spans="1:16" s="624" customFormat="1" ht="12.75" customHeight="1">
      <c r="A110" s="1021">
        <f t="shared" si="94"/>
        <v>43207</v>
      </c>
      <c r="B110" s="919"/>
      <c r="C110" s="919">
        <v>43207</v>
      </c>
      <c r="D110" s="466"/>
      <c r="E110" s="1022">
        <f t="shared" si="93"/>
        <v>0</v>
      </c>
      <c r="F110" s="451"/>
      <c r="G110" s="687">
        <f>'Partner commitments'!M35</f>
        <v>120000</v>
      </c>
      <c r="I110" s="1023">
        <v>0.08</v>
      </c>
      <c r="J110" s="454"/>
      <c r="K110" s="566">
        <f t="shared" si="100"/>
        <v>2379468.5053169336</v>
      </c>
      <c r="O110" s="566">
        <f t="shared" si="99"/>
        <v>0</v>
      </c>
      <c r="P110" s="566">
        <f t="shared" si="101"/>
        <v>293780.80637196853</v>
      </c>
    </row>
    <row r="111" spans="1:16" s="624" customFormat="1" ht="12.75" customHeight="1">
      <c r="A111" s="975">
        <f t="shared" si="94"/>
        <v>43207</v>
      </c>
      <c r="B111" s="919"/>
      <c r="C111" s="919">
        <v>43217</v>
      </c>
      <c r="D111" s="466"/>
      <c r="E111" s="701">
        <f t="shared" si="93"/>
        <v>10</v>
      </c>
      <c r="F111" s="451"/>
      <c r="G111" s="704">
        <v>0</v>
      </c>
      <c r="I111" s="703">
        <v>0.08</v>
      </c>
      <c r="J111" s="454"/>
      <c r="K111" s="566">
        <f t="shared" si="100"/>
        <v>2379468.5053169336</v>
      </c>
      <c r="O111" s="566">
        <f t="shared" si="99"/>
        <v>5215.2734363110876</v>
      </c>
      <c r="P111" s="566">
        <f t="shared" si="101"/>
        <v>298996.07980827964</v>
      </c>
    </row>
    <row r="112" spans="1:16" s="624" customFormat="1" ht="12.75" customHeight="1">
      <c r="A112" s="975">
        <f t="shared" si="94"/>
        <v>43217</v>
      </c>
      <c r="B112" s="919"/>
      <c r="C112" s="919">
        <v>43217</v>
      </c>
      <c r="D112" s="466"/>
      <c r="E112" s="701">
        <f t="shared" si="93"/>
        <v>0</v>
      </c>
      <c r="F112" s="451"/>
      <c r="G112" s="704">
        <f>-'Schedule of Distributions'!J21</f>
        <v>-12047</v>
      </c>
      <c r="I112" s="703">
        <v>0.08</v>
      </c>
      <c r="J112" s="454"/>
      <c r="K112" s="566">
        <f t="shared" si="100"/>
        <v>2367421.5053169336</v>
      </c>
      <c r="O112" s="566">
        <f t="shared" si="99"/>
        <v>0</v>
      </c>
      <c r="P112" s="566">
        <f t="shared" si="101"/>
        <v>298996.07980827964</v>
      </c>
    </row>
    <row r="113" spans="1:16" s="624" customFormat="1" ht="12.75" customHeight="1">
      <c r="A113" s="975">
        <f t="shared" si="94"/>
        <v>43217</v>
      </c>
      <c r="B113" s="919"/>
      <c r="C113" s="919">
        <f>'Partner commitments'!A36</f>
        <v>43269</v>
      </c>
      <c r="D113" s="466"/>
      <c r="E113" s="701">
        <f t="shared" si="93"/>
        <v>52</v>
      </c>
      <c r="F113" s="451"/>
      <c r="G113" s="704">
        <v>0</v>
      </c>
      <c r="I113" s="703">
        <v>0.08</v>
      </c>
      <c r="J113" s="454"/>
      <c r="K113" s="566">
        <f t="shared" si="100"/>
        <v>2367421.5053169336</v>
      </c>
      <c r="O113" s="566">
        <f t="shared" si="99"/>
        <v>26982.119074297108</v>
      </c>
      <c r="P113" s="566">
        <f t="shared" si="101"/>
        <v>325978.19888257678</v>
      </c>
    </row>
    <row r="114" spans="1:16" s="624" customFormat="1" ht="12.75" customHeight="1">
      <c r="A114" s="1021">
        <f>C113</f>
        <v>43269</v>
      </c>
      <c r="B114" s="919"/>
      <c r="C114" s="919">
        <f>A114</f>
        <v>43269</v>
      </c>
      <c r="D114" s="466"/>
      <c r="E114" s="1022">
        <f t="shared" si="93"/>
        <v>0</v>
      </c>
      <c r="F114" s="451"/>
      <c r="G114" s="687">
        <f>'Partner commitments'!M36</f>
        <v>37500</v>
      </c>
      <c r="I114" s="1023">
        <v>0.08</v>
      </c>
      <c r="J114" s="454"/>
      <c r="K114" s="566">
        <f t="shared" ref="K114" si="102">K113+G114</f>
        <v>2404921.5053169336</v>
      </c>
      <c r="O114" s="566">
        <f t="shared" ref="O114" si="103">E114*I114*K114/IF(MOD(YEAR(A114),4)=0,366,365)</f>
        <v>0</v>
      </c>
      <c r="P114" s="566">
        <f t="shared" ref="P114" si="104">O114+P113</f>
        <v>325978.19888257678</v>
      </c>
    </row>
    <row r="115" spans="1:16" s="624" customFormat="1" ht="12.75" customHeight="1">
      <c r="A115" s="1021">
        <f t="shared" ref="A115:A121" si="105">C114</f>
        <v>43269</v>
      </c>
      <c r="B115" s="919"/>
      <c r="C115" s="919">
        <f>'Partner commitments'!A37</f>
        <v>43280</v>
      </c>
      <c r="D115" s="466"/>
      <c r="E115" s="1022">
        <f t="shared" si="93"/>
        <v>11</v>
      </c>
      <c r="F115" s="451"/>
      <c r="G115" s="687">
        <v>0</v>
      </c>
      <c r="I115" s="1023">
        <v>0.08</v>
      </c>
      <c r="J115" s="454"/>
      <c r="K115" s="566">
        <f>K114+G115</f>
        <v>2404921.5053169336</v>
      </c>
      <c r="O115" s="566">
        <f>E115*I115*K115/IF(MOD(YEAR(A115),4)=0,366,365)</f>
        <v>5798.1669169284978</v>
      </c>
      <c r="P115" s="566">
        <f>O115+P114</f>
        <v>331776.36579950526</v>
      </c>
    </row>
    <row r="116" spans="1:16" s="624" customFormat="1" ht="12.75" customHeight="1">
      <c r="A116" s="1021">
        <f t="shared" si="105"/>
        <v>43280</v>
      </c>
      <c r="B116" s="919"/>
      <c r="C116" s="919">
        <f>A116</f>
        <v>43280</v>
      </c>
      <c r="D116" s="466"/>
      <c r="E116" s="1022">
        <f t="shared" ref="E116" si="106">+C116-A116</f>
        <v>0</v>
      </c>
      <c r="F116" s="451"/>
      <c r="G116" s="687">
        <f>'Partner commitments'!M37</f>
        <v>231959</v>
      </c>
      <c r="I116" s="1023">
        <v>0.08</v>
      </c>
      <c r="J116" s="454"/>
      <c r="K116" s="566">
        <f>K115+G116</f>
        <v>2636880.5053169336</v>
      </c>
      <c r="O116" s="566">
        <f>E116*I116*K116/IF(MOD(YEAR(A116),4)=0,366,365)</f>
        <v>0</v>
      </c>
      <c r="P116" s="566">
        <f>O116+P115</f>
        <v>331776.36579950526</v>
      </c>
    </row>
    <row r="117" spans="1:16" s="624" customFormat="1" ht="12.75" customHeight="1">
      <c r="A117" s="1021">
        <f t="shared" si="105"/>
        <v>43280</v>
      </c>
      <c r="B117" s="919"/>
      <c r="C117" s="919">
        <v>43287</v>
      </c>
      <c r="D117" s="466"/>
      <c r="E117" s="1022">
        <f t="shared" ref="E117" si="107">+C117-A117</f>
        <v>7</v>
      </c>
      <c r="F117" s="451"/>
      <c r="G117" s="687">
        <f>'Partner commitments'!M42</f>
        <v>0</v>
      </c>
      <c r="I117" s="1023">
        <v>0.08</v>
      </c>
      <c r="J117" s="454"/>
      <c r="K117" s="566">
        <f>K116+G117</f>
        <v>2636880.5053169336</v>
      </c>
      <c r="O117" s="566">
        <f>E117*I117*K117/IF(MOD(YEAR(A117),4)=0,366,365)</f>
        <v>4045.6248848698165</v>
      </c>
      <c r="P117" s="566">
        <f>O117+P116</f>
        <v>335821.99068437511</v>
      </c>
    </row>
    <row r="118" spans="1:16" s="624" customFormat="1" ht="12.75" customHeight="1">
      <c r="A118" s="1021">
        <f t="shared" si="105"/>
        <v>43287</v>
      </c>
      <c r="B118" s="919"/>
      <c r="C118" s="919">
        <v>43287</v>
      </c>
      <c r="D118" s="466"/>
      <c r="E118" s="1022">
        <f t="shared" ref="E118:E119" si="108">+C118-A118</f>
        <v>0</v>
      </c>
      <c r="F118" s="451"/>
      <c r="G118" s="687">
        <f>'Partner commitments'!M38</f>
        <v>7320</v>
      </c>
      <c r="I118" s="1023">
        <v>0.08</v>
      </c>
      <c r="J118" s="454"/>
      <c r="K118" s="566">
        <f t="shared" ref="K118:K119" si="109">K117+G118</f>
        <v>2644200.5053169336</v>
      </c>
      <c r="O118" s="566">
        <f t="shared" ref="O118:O119" si="110">E118*I118*K118/IF(MOD(YEAR(A118),4)=0,366,365)</f>
        <v>0</v>
      </c>
      <c r="P118" s="566">
        <f t="shared" ref="P118:P119" si="111">O118+P117</f>
        <v>335821.99068437511</v>
      </c>
    </row>
    <row r="119" spans="1:16" s="624" customFormat="1" ht="12.75" customHeight="1">
      <c r="A119" s="1021">
        <f t="shared" si="105"/>
        <v>43287</v>
      </c>
      <c r="B119" s="919"/>
      <c r="C119" s="919">
        <v>43302</v>
      </c>
      <c r="D119" s="466"/>
      <c r="E119" s="1022">
        <f t="shared" si="108"/>
        <v>15</v>
      </c>
      <c r="F119" s="451"/>
      <c r="G119" s="687">
        <v>0</v>
      </c>
      <c r="I119" s="1023">
        <v>0.08</v>
      </c>
      <c r="J119" s="454"/>
      <c r="K119" s="566">
        <f t="shared" si="109"/>
        <v>2644200.5053169336</v>
      </c>
      <c r="O119" s="566">
        <f t="shared" si="110"/>
        <v>8693.2619352885486</v>
      </c>
      <c r="P119" s="566">
        <f t="shared" si="111"/>
        <v>344515.25261966366</v>
      </c>
    </row>
    <row r="120" spans="1:16" s="624" customFormat="1" ht="12.75" customHeight="1">
      <c r="A120" s="1021">
        <f t="shared" si="105"/>
        <v>43302</v>
      </c>
      <c r="B120" s="919"/>
      <c r="C120" s="919">
        <v>43302</v>
      </c>
      <c r="D120" s="466"/>
      <c r="E120" s="1022">
        <f t="shared" ref="E120:E121" si="112">+C120-A120</f>
        <v>0</v>
      </c>
      <c r="F120" s="451"/>
      <c r="G120" s="687">
        <f>-'Schedule of Distributions'!L22</f>
        <v>-13216</v>
      </c>
      <c r="I120" s="1023">
        <v>0.08</v>
      </c>
      <c r="J120" s="454"/>
      <c r="K120" s="566">
        <f t="shared" ref="K120" si="113">K119+G120</f>
        <v>2630984.5053169336</v>
      </c>
      <c r="O120" s="566">
        <f t="shared" ref="O120" si="114">E120*I120*K120/IF(MOD(YEAR(A120),4)=0,366,365)</f>
        <v>0</v>
      </c>
      <c r="P120" s="566">
        <f t="shared" ref="P120" si="115">O120+P119</f>
        <v>344515.25261966366</v>
      </c>
    </row>
    <row r="121" spans="1:16" s="624" customFormat="1" ht="12.75" customHeight="1">
      <c r="A121" s="1021">
        <f t="shared" si="105"/>
        <v>43302</v>
      </c>
      <c r="B121" s="919"/>
      <c r="C121" s="919">
        <v>43362</v>
      </c>
      <c r="D121" s="466"/>
      <c r="E121" s="1022">
        <f t="shared" si="112"/>
        <v>60</v>
      </c>
      <c r="F121" s="451"/>
      <c r="G121" s="687">
        <v>0</v>
      </c>
      <c r="I121" s="1023">
        <v>0.08</v>
      </c>
      <c r="J121" s="454"/>
      <c r="K121" s="566">
        <f>K120+G121</f>
        <v>2630984.5053169336</v>
      </c>
      <c r="O121" s="566">
        <f>E121*I121*K121/IF(MOD(YEAR(A121),4)=0,366,365)</f>
        <v>34599.2482890994</v>
      </c>
      <c r="P121" s="566">
        <f>O121+P120</f>
        <v>379114.50090876303</v>
      </c>
    </row>
    <row r="122" spans="1:16" s="624" customFormat="1" ht="12.75" customHeight="1">
      <c r="A122" s="1021">
        <f t="shared" ref="A122" si="116">C121</f>
        <v>43362</v>
      </c>
      <c r="B122" s="919"/>
      <c r="C122" s="919">
        <v>43362</v>
      </c>
      <c r="D122" s="466"/>
      <c r="E122" s="1022">
        <f t="shared" ref="E122:E123" si="117">+C122-A122</f>
        <v>0</v>
      </c>
      <c r="F122" s="451"/>
      <c r="G122" s="687">
        <f>-'Schedule of Distributions'!L47</f>
        <v>-9900</v>
      </c>
      <c r="I122" s="1023">
        <v>0.08</v>
      </c>
      <c r="J122" s="454"/>
      <c r="K122" s="566">
        <f t="shared" ref="K122:K125" si="118">K121+G122</f>
        <v>2621084.5053169336</v>
      </c>
      <c r="O122" s="566">
        <f t="shared" ref="O122:O125" si="119">E122*I122*K122/IF(MOD(YEAR(A122),4)=0,366,365)</f>
        <v>0</v>
      </c>
      <c r="P122" s="566">
        <f t="shared" ref="P122:P125" si="120">O122+P121</f>
        <v>379114.50090876303</v>
      </c>
    </row>
    <row r="123" spans="1:16" s="624" customFormat="1" ht="12.75" customHeight="1">
      <c r="A123" s="1021">
        <f t="shared" ref="A123" si="121">C122</f>
        <v>43362</v>
      </c>
      <c r="B123" s="919"/>
      <c r="C123" s="919">
        <v>43368</v>
      </c>
      <c r="D123" s="466"/>
      <c r="E123" s="1022">
        <f t="shared" si="117"/>
        <v>6</v>
      </c>
      <c r="F123" s="451"/>
      <c r="G123" s="687">
        <v>0</v>
      </c>
      <c r="I123" s="1023">
        <v>0.08</v>
      </c>
      <c r="J123" s="454"/>
      <c r="K123" s="566">
        <f t="shared" si="118"/>
        <v>2621084.5053169336</v>
      </c>
      <c r="O123" s="566">
        <f t="shared" si="119"/>
        <v>3446.9056508277481</v>
      </c>
      <c r="P123" s="566">
        <f t="shared" si="120"/>
        <v>382561.40655959077</v>
      </c>
    </row>
    <row r="124" spans="1:16" s="624" customFormat="1" ht="12.75" customHeight="1">
      <c r="A124" s="1021">
        <f t="shared" ref="A124:A137" si="122">C123</f>
        <v>43368</v>
      </c>
      <c r="B124" s="919"/>
      <c r="C124" s="919">
        <v>43368</v>
      </c>
      <c r="D124" s="466"/>
      <c r="E124" s="1022">
        <f t="shared" ref="E124:E125" si="123">+C124-A124</f>
        <v>0</v>
      </c>
      <c r="F124" s="451"/>
      <c r="G124" s="687">
        <f>'Partner commitments'!M39</f>
        <v>400800</v>
      </c>
      <c r="I124" s="1023">
        <v>0.08</v>
      </c>
      <c r="J124" s="454"/>
      <c r="K124" s="566">
        <f t="shared" si="118"/>
        <v>3021884.5053169336</v>
      </c>
      <c r="O124" s="566">
        <f t="shared" si="119"/>
        <v>0</v>
      </c>
      <c r="P124" s="566">
        <f t="shared" si="120"/>
        <v>382561.40655959077</v>
      </c>
    </row>
    <row r="125" spans="1:16" s="624" customFormat="1" ht="12.75" customHeight="1">
      <c r="A125" s="1021">
        <f t="shared" si="122"/>
        <v>43368</v>
      </c>
      <c r="B125" s="919"/>
      <c r="C125" s="919">
        <v>43382</v>
      </c>
      <c r="D125" s="466"/>
      <c r="E125" s="1022">
        <f t="shared" si="123"/>
        <v>14</v>
      </c>
      <c r="F125" s="451"/>
      <c r="G125" s="687">
        <v>0</v>
      </c>
      <c r="I125" s="1023">
        <v>0.08</v>
      </c>
      <c r="J125" s="454"/>
      <c r="K125" s="566">
        <f t="shared" si="118"/>
        <v>3021884.5053169336</v>
      </c>
      <c r="O125" s="566">
        <f t="shared" si="119"/>
        <v>9272.6319067259337</v>
      </c>
      <c r="P125" s="566">
        <f t="shared" si="120"/>
        <v>391834.03846631671</v>
      </c>
    </row>
    <row r="126" spans="1:16" s="624" customFormat="1" ht="12.75" customHeight="1">
      <c r="A126" s="1021">
        <f t="shared" si="122"/>
        <v>43382</v>
      </c>
      <c r="B126" s="919"/>
      <c r="C126" s="919">
        <v>43382</v>
      </c>
      <c r="D126" s="466"/>
      <c r="E126" s="1022">
        <f t="shared" ref="E126:E138" si="124">+C126-A126</f>
        <v>0</v>
      </c>
      <c r="F126" s="451"/>
      <c r="G126" s="687">
        <f>'Partner commitments'!M60</f>
        <v>-19890</v>
      </c>
      <c r="I126" s="1023">
        <v>0.08</v>
      </c>
      <c r="J126" s="454"/>
      <c r="K126" s="566">
        <f t="shared" ref="K126:K133" si="125">K125+G126</f>
        <v>3001994.5053169336</v>
      </c>
      <c r="O126" s="566">
        <f t="shared" ref="O126:O133" si="126">E126*I126*K126/IF(MOD(YEAR(A126),4)=0,366,365)</f>
        <v>0</v>
      </c>
      <c r="P126" s="566">
        <f t="shared" ref="P126:P133" si="127">O126+P125</f>
        <v>391834.03846631671</v>
      </c>
    </row>
    <row r="127" spans="1:16" s="624" customFormat="1" ht="12.75" customHeight="1">
      <c r="A127" s="1021">
        <f t="shared" si="122"/>
        <v>43382</v>
      </c>
      <c r="B127" s="919"/>
      <c r="C127" s="919">
        <v>43409</v>
      </c>
      <c r="D127" s="466"/>
      <c r="E127" s="1022">
        <f t="shared" si="124"/>
        <v>27</v>
      </c>
      <c r="F127" s="451"/>
      <c r="G127" s="687">
        <v>0</v>
      </c>
      <c r="I127" s="1023">
        <v>0.08</v>
      </c>
      <c r="J127" s="454"/>
      <c r="K127" s="566">
        <f t="shared" si="125"/>
        <v>3001994.5053169336</v>
      </c>
      <c r="O127" s="566">
        <f t="shared" si="126"/>
        <v>17765.227757491994</v>
      </c>
      <c r="P127" s="566">
        <f t="shared" si="127"/>
        <v>409599.26622380869</v>
      </c>
    </row>
    <row r="128" spans="1:16" s="624" customFormat="1" ht="12.75" customHeight="1">
      <c r="A128" s="1021">
        <f t="shared" si="122"/>
        <v>43409</v>
      </c>
      <c r="B128" s="919"/>
      <c r="C128" s="919">
        <v>43409</v>
      </c>
      <c r="D128" s="466"/>
      <c r="E128" s="1022">
        <f t="shared" si="124"/>
        <v>0</v>
      </c>
      <c r="F128" s="451"/>
      <c r="G128" s="687">
        <v>5010</v>
      </c>
      <c r="I128" s="1023">
        <v>0.08</v>
      </c>
      <c r="J128" s="454"/>
      <c r="K128" s="566">
        <f t="shared" si="125"/>
        <v>3007004.5053169336</v>
      </c>
      <c r="O128" s="566">
        <f t="shared" si="126"/>
        <v>0</v>
      </c>
      <c r="P128" s="566">
        <f t="shared" si="127"/>
        <v>409599.26622380869</v>
      </c>
    </row>
    <row r="129" spans="1:18" s="624" customFormat="1" ht="12.75" customHeight="1">
      <c r="A129" s="1021">
        <f t="shared" si="122"/>
        <v>43409</v>
      </c>
      <c r="B129" s="919"/>
      <c r="C129" s="919">
        <v>43410</v>
      </c>
      <c r="D129" s="466"/>
      <c r="E129" s="1022">
        <f t="shared" si="124"/>
        <v>1</v>
      </c>
      <c r="F129" s="451"/>
      <c r="G129" s="687">
        <v>0</v>
      </c>
      <c r="I129" s="1023">
        <v>0.08</v>
      </c>
      <c r="J129" s="454"/>
      <c r="K129" s="566">
        <f t="shared" si="125"/>
        <v>3007004.5053169336</v>
      </c>
      <c r="O129" s="566">
        <f t="shared" si="126"/>
        <v>659.06948061741014</v>
      </c>
      <c r="P129" s="566">
        <f t="shared" si="127"/>
        <v>410258.33570442611</v>
      </c>
    </row>
    <row r="130" spans="1:18" s="624" customFormat="1" ht="12.75" customHeight="1">
      <c r="A130" s="1021">
        <f t="shared" si="122"/>
        <v>43410</v>
      </c>
      <c r="B130" s="919"/>
      <c r="C130" s="919">
        <v>43410</v>
      </c>
      <c r="D130" s="466"/>
      <c r="E130" s="1022">
        <f t="shared" si="124"/>
        <v>0</v>
      </c>
      <c r="F130" s="451"/>
      <c r="G130" s="687">
        <f>-'Schedule of Distributions'!J23</f>
        <v>-13579</v>
      </c>
      <c r="I130" s="1023">
        <v>0.08</v>
      </c>
      <c r="J130" s="454"/>
      <c r="K130" s="566">
        <f t="shared" si="125"/>
        <v>2993425.5053169336</v>
      </c>
      <c r="O130" s="566">
        <f t="shared" si="126"/>
        <v>0</v>
      </c>
      <c r="P130" s="566">
        <f t="shared" si="127"/>
        <v>410258.33570442611</v>
      </c>
    </row>
    <row r="131" spans="1:18" s="624" customFormat="1" ht="12.75" customHeight="1">
      <c r="A131" s="1021">
        <f t="shared" si="122"/>
        <v>43410</v>
      </c>
      <c r="B131" s="919"/>
      <c r="C131" s="919">
        <v>43417</v>
      </c>
      <c r="D131" s="466"/>
      <c r="E131" s="1022">
        <f t="shared" si="124"/>
        <v>7</v>
      </c>
      <c r="F131" s="451"/>
      <c r="G131" s="687">
        <v>0</v>
      </c>
      <c r="I131" s="1023">
        <v>0.08</v>
      </c>
      <c r="J131" s="454"/>
      <c r="K131" s="566">
        <f t="shared" si="125"/>
        <v>2993425.5053169336</v>
      </c>
      <c r="O131" s="566">
        <f t="shared" si="126"/>
        <v>4592.6528300752962</v>
      </c>
      <c r="P131" s="566">
        <f t="shared" si="127"/>
        <v>414850.9885345014</v>
      </c>
    </row>
    <row r="132" spans="1:18" s="624" customFormat="1" ht="12.75" customHeight="1">
      <c r="A132" s="1021">
        <f t="shared" si="122"/>
        <v>43417</v>
      </c>
      <c r="B132" s="919"/>
      <c r="C132" s="919">
        <v>43417</v>
      </c>
      <c r="D132" s="466"/>
      <c r="E132" s="1022">
        <f t="shared" si="124"/>
        <v>0</v>
      </c>
      <c r="F132" s="451"/>
      <c r="G132" s="687">
        <f>'Partner commitments'!M41</f>
        <v>463921</v>
      </c>
      <c r="I132" s="1023">
        <v>0.08</v>
      </c>
      <c r="J132" s="454"/>
      <c r="K132" s="566">
        <f t="shared" si="125"/>
        <v>3457346.5053169336</v>
      </c>
      <c r="O132" s="566">
        <f t="shared" si="126"/>
        <v>0</v>
      </c>
      <c r="P132" s="566">
        <f t="shared" si="127"/>
        <v>414850.9885345014</v>
      </c>
    </row>
    <row r="133" spans="1:18" s="624" customFormat="1" ht="12.75" customHeight="1">
      <c r="A133" s="1021">
        <f t="shared" si="122"/>
        <v>43417</v>
      </c>
      <c r="B133" s="919"/>
      <c r="C133" s="919">
        <v>43466</v>
      </c>
      <c r="D133" s="466"/>
      <c r="E133" s="1022">
        <f t="shared" si="124"/>
        <v>49</v>
      </c>
      <c r="F133" s="451"/>
      <c r="G133" s="687">
        <v>0</v>
      </c>
      <c r="I133" s="1023">
        <v>0.08</v>
      </c>
      <c r="J133" s="454"/>
      <c r="K133" s="566">
        <f t="shared" si="125"/>
        <v>3457346.5053169336</v>
      </c>
      <c r="O133" s="566">
        <f t="shared" si="126"/>
        <v>37130.95424888323</v>
      </c>
      <c r="P133" s="566">
        <f t="shared" si="127"/>
        <v>451981.94278338464</v>
      </c>
    </row>
    <row r="134" spans="1:18" s="624" customFormat="1" ht="12.75" customHeight="1">
      <c r="A134" s="1021">
        <f t="shared" si="122"/>
        <v>43466</v>
      </c>
      <c r="B134" s="919"/>
      <c r="C134" s="919">
        <v>43466</v>
      </c>
      <c r="D134" s="466"/>
      <c r="E134" s="1022">
        <f t="shared" si="124"/>
        <v>0</v>
      </c>
      <c r="F134" s="451"/>
      <c r="G134" s="687">
        <f>SUM(O99:O133)</f>
        <v>209059.43746645062</v>
      </c>
      <c r="H134" s="624" t="s">
        <v>904</v>
      </c>
      <c r="I134" s="1023">
        <v>0.08</v>
      </c>
      <c r="J134" s="454"/>
      <c r="K134" s="566">
        <f t="shared" ref="K134:K137" si="128">K133+G134</f>
        <v>3666405.9427833841</v>
      </c>
      <c r="O134" s="566">
        <f t="shared" ref="O134:O138" si="129">E134*I134*K134/IF(MOD(YEAR(A134),4)=0,366,365)</f>
        <v>0</v>
      </c>
      <c r="P134" s="566">
        <f t="shared" ref="P134:P137" si="130">O134+P133</f>
        <v>451981.94278338464</v>
      </c>
    </row>
    <row r="135" spans="1:18" s="624" customFormat="1" ht="12.75" customHeight="1">
      <c r="A135" s="1021">
        <f t="shared" si="122"/>
        <v>43466</v>
      </c>
      <c r="B135" s="919"/>
      <c r="C135" s="919">
        <v>43487</v>
      </c>
      <c r="D135" s="466"/>
      <c r="E135" s="1022">
        <f t="shared" si="124"/>
        <v>21</v>
      </c>
      <c r="F135" s="451"/>
      <c r="G135" s="687">
        <v>0</v>
      </c>
      <c r="I135" s="1023">
        <v>0.08</v>
      </c>
      <c r="J135" s="454"/>
      <c r="K135" s="566">
        <f t="shared" si="128"/>
        <v>3666405.9427833841</v>
      </c>
      <c r="O135" s="566">
        <f t="shared" si="129"/>
        <v>16875.512284592012</v>
      </c>
      <c r="P135" s="566">
        <f t="shared" si="130"/>
        <v>468857.45506797667</v>
      </c>
    </row>
    <row r="136" spans="1:18" s="624" customFormat="1" ht="12.75" customHeight="1">
      <c r="A136" s="1021">
        <f t="shared" si="122"/>
        <v>43487</v>
      </c>
      <c r="B136" s="919"/>
      <c r="C136" s="919">
        <v>43487</v>
      </c>
      <c r="D136" s="466"/>
      <c r="E136" s="1022">
        <f t="shared" si="124"/>
        <v>0</v>
      </c>
      <c r="F136" s="451"/>
      <c r="G136" s="687">
        <f>-'Schedule of Distributions'!J24</f>
        <v>-13310</v>
      </c>
      <c r="I136" s="1023">
        <v>0.08</v>
      </c>
      <c r="J136" s="454"/>
      <c r="K136" s="566">
        <f t="shared" si="128"/>
        <v>3653095.9427833841</v>
      </c>
      <c r="O136" s="566">
        <f t="shared" si="129"/>
        <v>0</v>
      </c>
      <c r="P136" s="566">
        <f t="shared" si="130"/>
        <v>468857.45506797667</v>
      </c>
    </row>
    <row r="137" spans="1:18" s="624" customFormat="1" ht="12.75" customHeight="1">
      <c r="A137" s="1021">
        <f t="shared" si="122"/>
        <v>43487</v>
      </c>
      <c r="B137" s="919"/>
      <c r="C137" s="919">
        <v>43525</v>
      </c>
      <c r="D137" s="466"/>
      <c r="E137" s="1022">
        <f t="shared" si="124"/>
        <v>38</v>
      </c>
      <c r="F137" s="451"/>
      <c r="G137" s="687">
        <v>0</v>
      </c>
      <c r="I137" s="1023">
        <v>0.08</v>
      </c>
      <c r="J137" s="454"/>
      <c r="K137" s="566">
        <f t="shared" si="128"/>
        <v>3653095.9427833841</v>
      </c>
      <c r="O137" s="566">
        <f t="shared" si="129"/>
        <v>30425.785386469826</v>
      </c>
      <c r="P137" s="566">
        <f t="shared" si="130"/>
        <v>499283.24045444652</v>
      </c>
    </row>
    <row r="138" spans="1:18" s="624" customFormat="1" ht="12.75" customHeight="1">
      <c r="A138" s="1021">
        <f>C137</f>
        <v>43525</v>
      </c>
      <c r="B138" s="919"/>
      <c r="C138" s="919">
        <v>43525</v>
      </c>
      <c r="D138" s="466"/>
      <c r="E138" s="1022">
        <f t="shared" si="124"/>
        <v>0</v>
      </c>
      <c r="F138" s="451"/>
      <c r="G138" s="687">
        <f>'Partner commitments'!M73</f>
        <v>-105000</v>
      </c>
      <c r="I138" s="1023">
        <v>0.08</v>
      </c>
      <c r="J138" s="454"/>
      <c r="K138" s="566">
        <f>K137+G138</f>
        <v>3548095.9427833841</v>
      </c>
      <c r="O138" s="566">
        <f t="shared" si="129"/>
        <v>0</v>
      </c>
      <c r="P138" s="566">
        <f>O138+P137</f>
        <v>499283.24045444652</v>
      </c>
    </row>
    <row r="139" spans="1:18" s="624" customFormat="1" ht="12.75" customHeight="1">
      <c r="A139" s="1021">
        <f t="shared" ref="A139" si="131">C138</f>
        <v>43525</v>
      </c>
      <c r="B139" s="919"/>
      <c r="C139" s="919">
        <v>43556</v>
      </c>
      <c r="D139" s="466"/>
      <c r="E139" s="1022">
        <f t="shared" ref="E139" si="132">+C139-A139</f>
        <v>31</v>
      </c>
      <c r="F139" s="451"/>
      <c r="G139" s="687">
        <v>0</v>
      </c>
      <c r="I139" s="1023">
        <v>0.08</v>
      </c>
      <c r="J139" s="454"/>
      <c r="K139" s="566">
        <f t="shared" ref="K139" si="133">K138+G139</f>
        <v>3548095.9427833841</v>
      </c>
      <c r="O139" s="566">
        <f t="shared" ref="O139" si="134">E139*I139*K139/IF(MOD(YEAR(A139),4)=0,366,365)</f>
        <v>24107.61078932272</v>
      </c>
      <c r="P139" s="566">
        <f t="shared" ref="P139" si="135">O139+P138</f>
        <v>523390.85124376923</v>
      </c>
    </row>
    <row r="140" spans="1:18" s="624" customFormat="1" ht="12.75" customHeight="1">
      <c r="A140" s="919"/>
      <c r="B140" s="919"/>
      <c r="C140" s="919"/>
      <c r="D140" s="466"/>
      <c r="E140" s="701"/>
      <c r="F140" s="451"/>
      <c r="G140" s="704"/>
      <c r="I140" s="703"/>
      <c r="J140" s="454"/>
      <c r="K140" s="566"/>
      <c r="O140" s="566"/>
      <c r="P140" s="566"/>
    </row>
    <row r="141" spans="1:18" s="443" customFormat="1" ht="12.75" customHeight="1">
      <c r="A141" s="1152" t="s">
        <v>420</v>
      </c>
      <c r="B141" s="1152"/>
      <c r="C141" s="1152"/>
      <c r="D141" s="1152"/>
      <c r="E141" s="1152"/>
      <c r="F141" s="1152"/>
      <c r="G141" s="1152"/>
      <c r="H141" s="1152"/>
      <c r="I141" s="1152"/>
      <c r="J141" s="1152"/>
      <c r="K141" s="1152"/>
      <c r="L141" s="1152"/>
      <c r="M141" s="1152"/>
      <c r="N141" s="1152"/>
      <c r="O141" s="1152"/>
      <c r="P141" s="460">
        <f>SUM(O10:O139)</f>
        <v>523390.85124376923</v>
      </c>
      <c r="Q141" s="853" t="s">
        <v>1333</v>
      </c>
      <c r="R141" s="453"/>
    </row>
    <row r="142" spans="1:18" s="443" customFormat="1" ht="12.75" customHeight="1">
      <c r="A142" s="417"/>
      <c r="B142" s="417"/>
      <c r="C142" s="417"/>
      <c r="D142" s="417"/>
      <c r="E142" s="417"/>
      <c r="F142" s="417"/>
      <c r="G142" s="417"/>
      <c r="H142" s="417"/>
      <c r="I142" s="417"/>
      <c r="J142" s="417"/>
      <c r="K142" s="417" t="s">
        <v>241</v>
      </c>
      <c r="L142" s="417"/>
      <c r="M142" s="417"/>
      <c r="N142" s="417"/>
      <c r="P142" s="417"/>
      <c r="Q142" s="980">
        <f>+P141-'GWI Carried interest'!G107</f>
        <v>-1.1487562309484929</v>
      </c>
      <c r="R142" s="453"/>
    </row>
    <row r="143" spans="1:18" s="443" customFormat="1" ht="12.75" customHeight="1">
      <c r="A143" s="1152" t="s">
        <v>421</v>
      </c>
      <c r="B143" s="1152"/>
      <c r="C143" s="1152"/>
      <c r="D143" s="1152"/>
      <c r="E143" s="1152"/>
      <c r="F143" s="1152"/>
      <c r="G143" s="1152"/>
      <c r="H143" s="1152"/>
      <c r="I143" s="1152"/>
      <c r="J143" s="1152"/>
      <c r="K143" s="1152" t="s">
        <v>241</v>
      </c>
      <c r="L143" s="1152"/>
      <c r="M143" s="1152"/>
      <c r="N143" s="1152"/>
      <c r="O143" s="1152"/>
      <c r="P143" s="461">
        <f>'Preferred Return'!K140</f>
        <v>254870</v>
      </c>
      <c r="Q143" s="453"/>
      <c r="R143" s="453"/>
    </row>
    <row r="144" spans="1:18" s="443" customFormat="1" ht="12.75" customHeight="1">
      <c r="A144" s="462" t="s">
        <v>422</v>
      </c>
      <c r="B144" s="462"/>
      <c r="C144" s="462"/>
      <c r="D144" s="462"/>
      <c r="E144" s="462"/>
      <c r="F144" s="462"/>
      <c r="G144" s="462"/>
      <c r="H144" s="462"/>
      <c r="I144" s="462"/>
      <c r="J144" s="462"/>
      <c r="K144" s="462"/>
      <c r="L144" s="462"/>
      <c r="M144" s="462"/>
      <c r="N144" s="462"/>
      <c r="O144" s="462"/>
      <c r="P144" s="461">
        <f>SUM(P158:P260)+SUM(R160:R165)</f>
        <v>0</v>
      </c>
      <c r="Q144" s="453"/>
      <c r="R144" s="453"/>
    </row>
    <row r="145" spans="1:19" s="443" customFormat="1" ht="12.75" customHeight="1">
      <c r="A145" s="462" t="s">
        <v>423</v>
      </c>
      <c r="B145" s="462"/>
      <c r="C145" s="462"/>
      <c r="D145" s="462"/>
      <c r="E145" s="462"/>
      <c r="F145" s="462"/>
      <c r="G145" s="462"/>
      <c r="H145" s="462"/>
      <c r="I145" s="462"/>
      <c r="J145" s="462"/>
      <c r="K145" s="462"/>
      <c r="L145" s="462"/>
      <c r="M145" s="462"/>
      <c r="N145" s="462"/>
      <c r="O145" s="462"/>
      <c r="P145" s="460">
        <f>P143-P144</f>
        <v>254870</v>
      </c>
      <c r="Q145" s="453"/>
      <c r="R145" s="453"/>
    </row>
    <row r="146" spans="1:19" s="453" customFormat="1" ht="12.75" customHeight="1">
      <c r="A146" s="417"/>
      <c r="B146" s="417"/>
      <c r="C146" s="417"/>
      <c r="D146" s="417"/>
      <c r="E146" s="417"/>
      <c r="F146" s="417"/>
      <c r="G146" s="417"/>
      <c r="H146" s="417"/>
      <c r="I146" s="417"/>
      <c r="J146" s="417"/>
      <c r="K146" s="417" t="s">
        <v>241</v>
      </c>
      <c r="L146" s="417"/>
      <c r="M146" s="417"/>
      <c r="N146" s="417"/>
      <c r="P146" s="417"/>
      <c r="S146" s="632"/>
    </row>
    <row r="147" spans="1:19" s="453" customFormat="1" ht="12.75" customHeight="1" thickBot="1">
      <c r="A147" s="1152" t="s">
        <v>424</v>
      </c>
      <c r="B147" s="1152"/>
      <c r="C147" s="1152"/>
      <c r="D147" s="1152"/>
      <c r="E147" s="1152"/>
      <c r="F147" s="1152"/>
      <c r="G147" s="1152"/>
      <c r="H147" s="1152"/>
      <c r="I147" s="1152"/>
      <c r="J147" s="1152"/>
      <c r="K147" s="1152" t="s">
        <v>241</v>
      </c>
      <c r="L147" s="1152"/>
      <c r="M147" s="1152"/>
      <c r="N147" s="1152"/>
      <c r="O147" s="1152"/>
      <c r="P147" s="463">
        <f>+P143-P141</f>
        <v>-268520.85124376923</v>
      </c>
    </row>
    <row r="148" spans="1:19" s="453" customFormat="1" ht="16.5" customHeight="1" thickTop="1">
      <c r="A148" s="417"/>
      <c r="B148" s="464"/>
      <c r="C148" s="417"/>
      <c r="D148" s="417"/>
      <c r="E148" s="417"/>
      <c r="F148" s="417"/>
      <c r="G148" s="417"/>
      <c r="H148" s="417"/>
      <c r="I148" s="417"/>
      <c r="J148" s="417"/>
      <c r="K148" s="417"/>
      <c r="L148" s="417"/>
      <c r="M148" s="417"/>
      <c r="N148" s="417"/>
      <c r="P148" s="417"/>
    </row>
    <row r="149" spans="1:19" s="453" customFormat="1" ht="12.75" customHeight="1">
      <c r="A149" s="1152" t="s">
        <v>426</v>
      </c>
      <c r="B149" s="1152"/>
      <c r="C149" s="1152"/>
      <c r="D149" s="1152"/>
      <c r="E149" s="1152"/>
      <c r="F149" s="1152"/>
      <c r="G149" s="1152"/>
      <c r="H149" s="1152"/>
      <c r="I149" s="1152"/>
      <c r="J149" s="1152"/>
      <c r="K149" s="1152" t="s">
        <v>241</v>
      </c>
      <c r="L149" s="1152"/>
      <c r="M149" s="1152"/>
      <c r="N149" s="1152"/>
      <c r="O149" s="1152"/>
      <c r="P149" s="465">
        <f>P141</f>
        <v>523390.85124376923</v>
      </c>
    </row>
    <row r="150" spans="1:19" s="453" customFormat="1" ht="12.75" customHeight="1">
      <c r="A150" s="417"/>
      <c r="B150" s="466"/>
      <c r="C150" s="417"/>
      <c r="D150" s="417"/>
      <c r="E150" s="417"/>
      <c r="F150" s="417"/>
      <c r="G150" s="417"/>
      <c r="H150" s="417"/>
      <c r="I150" s="417"/>
      <c r="J150" s="417"/>
      <c r="K150" s="417"/>
      <c r="L150" s="417"/>
      <c r="M150" s="417"/>
      <c r="N150" s="417"/>
      <c r="P150" s="417"/>
    </row>
    <row r="151" spans="1:19" s="453" customFormat="1" ht="12.75" customHeight="1">
      <c r="A151" s="1152" t="s">
        <v>427</v>
      </c>
      <c r="B151" s="1152"/>
      <c r="C151" s="1152"/>
      <c r="D151" s="1152"/>
      <c r="E151" s="1152"/>
      <c r="F151" s="1152"/>
      <c r="G151" s="1152"/>
      <c r="H151" s="1152"/>
      <c r="I151" s="1152"/>
      <c r="J151" s="1152"/>
      <c r="K151" s="1152" t="s">
        <v>241</v>
      </c>
      <c r="L151" s="1152"/>
      <c r="M151" s="1152"/>
      <c r="N151" s="1152"/>
      <c r="O151" s="1152"/>
      <c r="P151" s="467">
        <v>0</v>
      </c>
    </row>
    <row r="152" spans="1:19" s="453" customFormat="1" ht="12.75" customHeight="1">
      <c r="A152" s="466"/>
      <c r="B152" s="466"/>
      <c r="C152" s="417"/>
      <c r="D152" s="417"/>
      <c r="E152" s="417"/>
      <c r="F152" s="417"/>
      <c r="G152" s="417"/>
      <c r="H152" s="417"/>
      <c r="I152" s="417"/>
      <c r="J152" s="417"/>
      <c r="K152" s="417"/>
      <c r="L152" s="417"/>
      <c r="M152" s="417"/>
      <c r="N152" s="417"/>
      <c r="P152" s="294"/>
    </row>
    <row r="153" spans="1:19" s="453" customFormat="1" ht="12.75" customHeight="1" thickBot="1">
      <c r="A153" s="1152" t="s">
        <v>428</v>
      </c>
      <c r="B153" s="1152"/>
      <c r="C153" s="1152"/>
      <c r="D153" s="1152"/>
      <c r="E153" s="1152"/>
      <c r="F153" s="1152"/>
      <c r="G153" s="1152"/>
      <c r="H153" s="1152"/>
      <c r="I153" s="1152"/>
      <c r="J153" s="1152"/>
      <c r="K153" s="1152"/>
      <c r="L153" s="1152"/>
      <c r="M153" s="1152"/>
      <c r="N153" s="1152"/>
      <c r="O153" s="1152"/>
      <c r="P153" s="463">
        <f>P149-P151</f>
        <v>523390.85124376923</v>
      </c>
      <c r="Q153" s="468"/>
      <c r="R153" s="469"/>
    </row>
    <row r="154" spans="1:19" s="453" customFormat="1" ht="11.25" customHeight="1" thickTop="1">
      <c r="A154" s="417"/>
      <c r="B154" s="417"/>
      <c r="C154" s="417"/>
      <c r="D154" s="417"/>
      <c r="E154" s="417"/>
      <c r="F154" s="417"/>
      <c r="G154" s="417"/>
      <c r="H154" s="417"/>
      <c r="I154" s="417"/>
      <c r="J154" s="417"/>
      <c r="K154" s="417"/>
      <c r="L154" s="417"/>
      <c r="M154" s="417"/>
      <c r="N154" s="417"/>
      <c r="P154" s="417"/>
      <c r="Q154" s="470"/>
      <c r="R154" s="470"/>
    </row>
    <row r="155" spans="1:19" s="453" customFormat="1" ht="12.75" customHeight="1">
      <c r="A155" s="1152" t="s">
        <v>425</v>
      </c>
      <c r="B155" s="1152"/>
      <c r="C155" s="1152"/>
      <c r="D155" s="1152"/>
      <c r="E155" s="1152"/>
      <c r="F155" s="1152"/>
      <c r="G155" s="1152"/>
      <c r="H155" s="1152"/>
      <c r="I155" s="1152"/>
      <c r="J155" s="1152"/>
      <c r="K155" s="1152"/>
      <c r="L155" s="417"/>
      <c r="M155" s="417"/>
      <c r="N155" s="417"/>
      <c r="P155" s="417"/>
    </row>
    <row r="156" spans="1:19" s="453" customFormat="1" ht="12.75" hidden="1" customHeight="1">
      <c r="A156" s="417" t="s">
        <v>1539</v>
      </c>
      <c r="B156" s="417"/>
      <c r="C156" s="417"/>
      <c r="D156" s="417"/>
      <c r="E156" s="417"/>
      <c r="F156" s="417"/>
      <c r="G156" s="417"/>
      <c r="H156" s="417"/>
      <c r="I156" s="417"/>
      <c r="J156" s="417"/>
      <c r="K156" s="417"/>
      <c r="L156" s="417"/>
      <c r="M156" s="417"/>
      <c r="N156" s="417"/>
      <c r="P156" s="417"/>
    </row>
    <row r="157" spans="1:19" s="453" customFormat="1">
      <c r="A157" s="443"/>
      <c r="B157" s="443"/>
      <c r="C157" s="443"/>
      <c r="D157" s="443"/>
      <c r="E157" s="471"/>
      <c r="F157" s="471"/>
      <c r="G157" s="471"/>
      <c r="H157" s="471"/>
      <c r="I157" s="471"/>
      <c r="J157" s="471"/>
      <c r="K157" s="471"/>
      <c r="L157" s="471"/>
      <c r="M157" s="471"/>
      <c r="N157" s="471"/>
      <c r="O157" s="471"/>
      <c r="P157" s="443"/>
      <c r="R157" s="16"/>
    </row>
    <row r="158" spans="1:19" s="443" customFormat="1">
      <c r="E158" s="471"/>
      <c r="F158" s="471"/>
      <c r="G158" s="471"/>
      <c r="H158" s="471"/>
      <c r="I158" s="1153"/>
      <c r="J158" s="1153"/>
      <c r="K158" s="1153"/>
      <c r="L158" s="1153"/>
      <c r="M158" s="1153"/>
      <c r="N158" s="1153"/>
      <c r="O158" s="1153"/>
      <c r="P158" s="1153"/>
      <c r="R158" s="16"/>
    </row>
    <row r="159" spans="1:19" s="443" customFormat="1">
      <c r="E159" s="471"/>
      <c r="F159" s="471"/>
      <c r="G159" s="471"/>
      <c r="H159" s="471"/>
      <c r="I159" s="473"/>
      <c r="J159" s="474"/>
      <c r="K159" s="475"/>
      <c r="L159" s="476"/>
      <c r="M159" s="477"/>
      <c r="N159" s="476"/>
      <c r="O159" s="475"/>
      <c r="P159" s="478"/>
      <c r="R159" s="16"/>
    </row>
    <row r="160" spans="1:19" s="443" customFormat="1">
      <c r="C160" s="479"/>
      <c r="D160" s="479"/>
      <c r="E160" s="480"/>
      <c r="F160" s="471"/>
      <c r="G160" s="471"/>
      <c r="H160" s="471"/>
      <c r="I160" s="481"/>
      <c r="J160" s="474"/>
      <c r="K160" s="482"/>
      <c r="L160" s="483"/>
      <c r="M160" s="483"/>
      <c r="N160" s="483"/>
      <c r="O160" s="482"/>
      <c r="P160" s="483"/>
      <c r="Q160" s="484"/>
      <c r="R160" s="16"/>
    </row>
    <row r="161" spans="3:18" s="443" customFormat="1">
      <c r="C161" s="558"/>
      <c r="D161" s="558"/>
      <c r="E161" s="480"/>
      <c r="G161" s="471"/>
      <c r="H161" s="471"/>
      <c r="I161" s="474"/>
      <c r="J161" s="474"/>
      <c r="K161" s="474"/>
      <c r="L161" s="474"/>
      <c r="M161" s="474"/>
      <c r="N161" s="474"/>
      <c r="O161" s="474"/>
      <c r="P161" s="485"/>
      <c r="Q161" s="380"/>
      <c r="R161" s="16"/>
    </row>
    <row r="162" spans="3:18" s="443" customFormat="1">
      <c r="C162" s="558"/>
      <c r="D162" s="558"/>
      <c r="E162" s="480"/>
      <c r="G162" s="471"/>
      <c r="H162" s="471"/>
      <c r="I162" s="474"/>
      <c r="J162" s="474"/>
      <c r="K162" s="474"/>
      <c r="L162" s="474"/>
      <c r="M162" s="474"/>
      <c r="N162" s="474"/>
      <c r="O162" s="474"/>
      <c r="P162" s="486"/>
      <c r="Q162" s="487"/>
      <c r="R162" s="16"/>
    </row>
    <row r="163" spans="3:18" s="443" customFormat="1">
      <c r="G163" s="471"/>
      <c r="H163" s="471"/>
      <c r="I163" s="474"/>
      <c r="J163" s="474"/>
      <c r="K163" s="474"/>
      <c r="L163" s="474"/>
      <c r="M163" s="474"/>
      <c r="N163" s="474"/>
      <c r="O163" s="474"/>
      <c r="P163" s="486"/>
      <c r="R163" s="16"/>
    </row>
    <row r="164" spans="3:18" s="443" customFormat="1">
      <c r="G164" s="471"/>
      <c r="H164" s="471"/>
      <c r="I164" s="474"/>
      <c r="J164" s="474"/>
      <c r="K164" s="474"/>
      <c r="L164" s="474"/>
      <c r="M164" s="474"/>
      <c r="N164" s="474"/>
      <c r="O164" s="474"/>
      <c r="P164" s="486"/>
      <c r="Q164" s="487"/>
    </row>
    <row r="165" spans="3:18" s="443" customFormat="1">
      <c r="G165" s="471"/>
      <c r="H165" s="471"/>
      <c r="I165" s="471"/>
      <c r="J165" s="471"/>
      <c r="K165" s="471"/>
      <c r="L165" s="471"/>
      <c r="M165" s="471"/>
      <c r="N165" s="471"/>
      <c r="O165" s="488"/>
      <c r="P165" s="471"/>
      <c r="Q165" s="487"/>
    </row>
  </sheetData>
  <mergeCells count="8">
    <mergeCell ref="A153:O153"/>
    <mergeCell ref="I158:P158"/>
    <mergeCell ref="A141:O141"/>
    <mergeCell ref="A143:O143"/>
    <mergeCell ref="A147:O147"/>
    <mergeCell ref="A155:K155"/>
    <mergeCell ref="A149:O149"/>
    <mergeCell ref="A151:O151"/>
  </mergeCells>
  <pageMargins left="0.7" right="0.7" top="0.75" bottom="0.75" header="0.3" footer="0.3"/>
  <pageSetup scale="33" orientation="portrait" r:id="rId1"/>
  <ignoredErrors>
    <ignoredError sqref="G108" formulaRange="1"/>
    <ignoredError sqref="C115" formula="1"/>
  </ignoredErrors>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FF00"/>
    <pageSetUpPr fitToPage="1"/>
  </sheetPr>
  <dimension ref="A1:S174"/>
  <sheetViews>
    <sheetView view="pageBreakPreview" topLeftCell="A115" zoomScale="85" zoomScaleNormal="85" zoomScaleSheetLayoutView="85" workbookViewId="0">
      <selection activeCell="O148" sqref="O148"/>
    </sheetView>
  </sheetViews>
  <sheetFormatPr defaultColWidth="8" defaultRowHeight="12.75" customHeight="1"/>
  <cols>
    <col min="1" max="1" width="11.85546875" style="16" customWidth="1"/>
    <col min="2" max="2" width="1.5703125" style="16" customWidth="1"/>
    <col min="3" max="3" width="11.28515625" style="16" bestFit="1" customWidth="1"/>
    <col min="4" max="4" width="1.5703125" style="16" customWidth="1"/>
    <col min="5" max="5" width="11.28515625" style="16" bestFit="1" customWidth="1"/>
    <col min="6" max="6" width="1.5703125" style="16" customWidth="1"/>
    <col min="7" max="7" width="18.85546875" style="214" customWidth="1"/>
    <col min="8" max="8" width="3" style="16" customWidth="1"/>
    <col min="9" max="9" width="17.85546875" style="16" bestFit="1" customWidth="1"/>
    <col min="10" max="10" width="1.28515625" style="16" customWidth="1"/>
    <col min="11" max="11" width="19.7109375" style="16" bestFit="1" customWidth="1"/>
    <col min="12" max="12" width="1.5703125" style="16" customWidth="1"/>
    <col min="13" max="13" width="10.42578125" style="16" hidden="1" customWidth="1"/>
    <col min="14" max="14" width="4.42578125" style="16" hidden="1" customWidth="1"/>
    <col min="15" max="15" width="16.7109375" style="16" bestFit="1" customWidth="1"/>
    <col min="16" max="16" width="20.42578125" style="16" bestFit="1" customWidth="1"/>
    <col min="17" max="17" width="19.7109375" style="16" customWidth="1"/>
    <col min="18" max="18" width="24.5703125" style="16" customWidth="1"/>
    <col min="19" max="19" width="13.85546875" style="16" bestFit="1" customWidth="1"/>
    <col min="20" max="16384" width="8" style="16"/>
  </cols>
  <sheetData>
    <row r="1" spans="1:18" s="443" customFormat="1" ht="15.75">
      <c r="A1" s="441" t="str">
        <f>'GP and AFF Preferred Return'!A1</f>
        <v>Oatree Huntington Investment Fund II, L.P - Class B</v>
      </c>
      <c r="B1" s="441"/>
      <c r="C1" s="441"/>
      <c r="D1" s="441"/>
      <c r="E1" s="441"/>
      <c r="F1" s="441"/>
      <c r="G1" s="441"/>
      <c r="H1" s="441"/>
      <c r="I1" s="441"/>
      <c r="J1" s="441"/>
      <c r="K1" s="441"/>
      <c r="L1" s="441"/>
      <c r="M1" s="441"/>
      <c r="N1" s="441"/>
      <c r="O1" s="441"/>
      <c r="P1" s="442"/>
      <c r="R1" s="512">
        <f>SUM(G10:G168)</f>
        <v>121902871.55373797</v>
      </c>
    </row>
    <row r="2" spans="1:18" s="443" customFormat="1" ht="15.75">
      <c r="A2" s="441" t="s">
        <v>184</v>
      </c>
      <c r="B2" s="441"/>
      <c r="C2" s="441"/>
      <c r="D2" s="441"/>
      <c r="E2" s="441"/>
      <c r="F2" s="441"/>
      <c r="G2" s="441"/>
      <c r="H2" s="441"/>
      <c r="I2" s="441"/>
      <c r="J2" s="441"/>
      <c r="K2" s="441"/>
      <c r="L2" s="441"/>
      <c r="M2" s="441"/>
      <c r="N2" s="441"/>
      <c r="O2" s="441"/>
      <c r="P2" s="442"/>
    </row>
    <row r="3" spans="1:18" s="443" customFormat="1" ht="15.75">
      <c r="A3" s="441" t="str">
        <f>'GP and AFF Preferred Return'!A3</f>
        <v>March 31, 2019</v>
      </c>
      <c r="B3" s="441"/>
      <c r="C3" s="441"/>
      <c r="D3" s="441"/>
      <c r="E3" s="441"/>
      <c r="F3" s="441"/>
      <c r="G3" s="441"/>
      <c r="H3" s="441"/>
      <c r="I3" s="441"/>
      <c r="J3" s="441"/>
      <c r="K3" s="441"/>
      <c r="L3" s="441"/>
      <c r="M3" s="441"/>
      <c r="N3" s="441"/>
      <c r="O3" s="441"/>
      <c r="P3" s="442"/>
    </row>
    <row r="4" spans="1:18" s="443" customFormat="1">
      <c r="A4" s="444" t="s">
        <v>206</v>
      </c>
      <c r="B4" s="444"/>
      <c r="C4" s="444"/>
      <c r="D4" s="444"/>
      <c r="E4" s="444"/>
      <c r="F4" s="444"/>
      <c r="G4" s="444"/>
      <c r="H4" s="444"/>
      <c r="I4" s="444"/>
      <c r="J4" s="444"/>
      <c r="K4" s="444"/>
      <c r="L4" s="444"/>
      <c r="M4" s="444"/>
      <c r="N4" s="444"/>
      <c r="O4" s="444"/>
      <c r="P4" s="442"/>
    </row>
    <row r="5" spans="1:18" s="443" customFormat="1">
      <c r="A5" s="444"/>
      <c r="B5" s="444"/>
      <c r="C5" s="444"/>
      <c r="D5" s="444"/>
      <c r="E5" s="444"/>
      <c r="F5" s="444"/>
      <c r="G5" s="444"/>
      <c r="H5" s="444"/>
      <c r="I5" s="444"/>
      <c r="J5" s="444"/>
      <c r="K5" s="444"/>
      <c r="L5" s="444"/>
      <c r="M5" s="444"/>
      <c r="N5" s="444"/>
      <c r="O5" s="444"/>
      <c r="P5" s="442"/>
    </row>
    <row r="6" spans="1:18" s="443" customFormat="1">
      <c r="A6" s="444"/>
      <c r="B6" s="444"/>
      <c r="C6" s="444"/>
      <c r="D6" s="444"/>
      <c r="E6" s="445"/>
      <c r="F6" s="445"/>
      <c r="G6" s="445"/>
      <c r="H6" s="445"/>
      <c r="I6" s="445"/>
      <c r="J6" s="445"/>
      <c r="K6" s="445"/>
      <c r="L6" s="445"/>
      <c r="M6" s="445"/>
      <c r="N6" s="445"/>
      <c r="O6" s="445"/>
    </row>
    <row r="7" spans="1:18" s="443" customFormat="1" ht="12.75" customHeight="1">
      <c r="A7" s="446" t="s">
        <v>408</v>
      </c>
      <c r="B7" s="446"/>
      <c r="C7" s="446" t="s">
        <v>408</v>
      </c>
      <c r="D7" s="446"/>
      <c r="E7" s="446" t="s">
        <v>409</v>
      </c>
      <c r="F7" s="446"/>
      <c r="G7" s="446" t="s">
        <v>410</v>
      </c>
      <c r="H7" s="446" t="s">
        <v>241</v>
      </c>
      <c r="I7" s="446" t="s">
        <v>411</v>
      </c>
      <c r="J7" s="446"/>
      <c r="K7" s="446" t="s">
        <v>410</v>
      </c>
      <c r="L7" s="446"/>
      <c r="M7" s="446" t="s">
        <v>409</v>
      </c>
      <c r="N7" s="446"/>
      <c r="O7" s="446" t="s">
        <v>410</v>
      </c>
      <c r="P7" s="446" t="s">
        <v>412</v>
      </c>
    </row>
    <row r="8" spans="1:18" s="443" customFormat="1" ht="12.75" customHeight="1">
      <c r="A8" s="447" t="s">
        <v>413</v>
      </c>
      <c r="B8" s="448"/>
      <c r="C8" s="447" t="s">
        <v>414</v>
      </c>
      <c r="D8" s="448"/>
      <c r="E8" s="447" t="s">
        <v>415</v>
      </c>
      <c r="F8" s="448"/>
      <c r="G8" s="447" t="s">
        <v>416</v>
      </c>
      <c r="H8" s="446" t="s">
        <v>241</v>
      </c>
      <c r="I8" s="447" t="s">
        <v>417</v>
      </c>
      <c r="J8" s="447"/>
      <c r="K8" s="447" t="s">
        <v>418</v>
      </c>
      <c r="L8" s="446" t="s">
        <v>241</v>
      </c>
      <c r="M8" s="447" t="s">
        <v>415</v>
      </c>
      <c r="N8" s="446"/>
      <c r="O8" s="447" t="s">
        <v>419</v>
      </c>
      <c r="P8" s="447" t="s">
        <v>419</v>
      </c>
    </row>
    <row r="9" spans="1:18" s="443" customFormat="1" ht="6" customHeight="1">
      <c r="G9" s="489"/>
    </row>
    <row r="10" spans="1:18" s="453" customFormat="1" ht="12.75" hidden="1" customHeight="1">
      <c r="A10" s="450">
        <v>42327</v>
      </c>
      <c r="B10" s="450"/>
      <c r="C10" s="450">
        <v>42327</v>
      </c>
      <c r="D10" s="450"/>
      <c r="E10" s="451">
        <f t="shared" ref="E10:E14" si="0">+C10-A10</f>
        <v>0</v>
      </c>
      <c r="F10" s="451"/>
      <c r="G10" s="455">
        <v>4123711</v>
      </c>
      <c r="I10" s="454">
        <v>0.08</v>
      </c>
      <c r="J10" s="454"/>
      <c r="K10" s="455">
        <f>K9+G10</f>
        <v>4123711</v>
      </c>
      <c r="M10" s="456" t="s">
        <v>241</v>
      </c>
      <c r="O10" s="490">
        <f>+AN12*AM12*AI12/IF(MOD(YEAR(AE12),4)=0,366,365)</f>
        <v>0</v>
      </c>
      <c r="P10" s="490">
        <v>0</v>
      </c>
      <c r="R10" s="491"/>
    </row>
    <row r="11" spans="1:18" s="453" customFormat="1" ht="12.75" hidden="1" customHeight="1">
      <c r="A11" s="450">
        <v>42327</v>
      </c>
      <c r="B11" s="450"/>
      <c r="C11" s="450">
        <v>42333</v>
      </c>
      <c r="D11" s="450"/>
      <c r="E11" s="451">
        <f t="shared" si="0"/>
        <v>6</v>
      </c>
      <c r="F11" s="451"/>
      <c r="G11" s="370">
        <v>0</v>
      </c>
      <c r="I11" s="454">
        <v>0.08</v>
      </c>
      <c r="J11" s="454"/>
      <c r="K11" s="370">
        <f>K10+G11</f>
        <v>4123711</v>
      </c>
      <c r="M11" s="456" t="s">
        <v>241</v>
      </c>
      <c r="O11" s="370">
        <f t="shared" ref="O11:O16" si="1">E11*I11*K11/IF(MOD(YEAR(A11),4)=0,366,365)</f>
        <v>5422.962410958904</v>
      </c>
      <c r="P11" s="457">
        <f>O11+P10</f>
        <v>5422.962410958904</v>
      </c>
      <c r="Q11" s="457"/>
      <c r="R11" s="491"/>
    </row>
    <row r="12" spans="1:18" s="453" customFormat="1" ht="12.75" hidden="1" customHeight="1">
      <c r="A12" s="450">
        <v>42333</v>
      </c>
      <c r="B12" s="450"/>
      <c r="C12" s="450">
        <v>42333</v>
      </c>
      <c r="D12" s="450"/>
      <c r="E12" s="451">
        <f t="shared" si="0"/>
        <v>0</v>
      </c>
      <c r="F12" s="451"/>
      <c r="G12" s="370">
        <v>4639175</v>
      </c>
      <c r="I12" s="454">
        <v>0.08</v>
      </c>
      <c r="J12" s="454"/>
      <c r="K12" s="370">
        <f t="shared" ref="K12:K14" si="2">K11+G12</f>
        <v>8762886</v>
      </c>
      <c r="M12" s="456"/>
      <c r="O12" s="566">
        <f t="shared" si="1"/>
        <v>0</v>
      </c>
      <c r="P12" s="457">
        <f t="shared" ref="P12:P14" si="3">O12+P11</f>
        <v>5422.962410958904</v>
      </c>
    </row>
    <row r="13" spans="1:18" s="453" customFormat="1" ht="12.75" hidden="1" customHeight="1">
      <c r="A13" s="450">
        <v>42333</v>
      </c>
      <c r="B13" s="450"/>
      <c r="C13" s="450">
        <v>42339</v>
      </c>
      <c r="D13" s="450"/>
      <c r="E13" s="451">
        <f t="shared" si="0"/>
        <v>6</v>
      </c>
      <c r="F13" s="451"/>
      <c r="G13" s="370">
        <v>0</v>
      </c>
      <c r="I13" s="454">
        <v>0.08</v>
      </c>
      <c r="J13" s="454"/>
      <c r="K13" s="370">
        <f t="shared" si="2"/>
        <v>8762886</v>
      </c>
      <c r="M13" s="456"/>
      <c r="O13" s="566">
        <f t="shared" si="1"/>
        <v>11523.795287671233</v>
      </c>
      <c r="P13" s="457">
        <f t="shared" si="3"/>
        <v>16946.757698630136</v>
      </c>
    </row>
    <row r="14" spans="1:18" s="453" customFormat="1" ht="12.75" hidden="1" customHeight="1">
      <c r="A14" s="450">
        <f>+C13</f>
        <v>42339</v>
      </c>
      <c r="B14" s="450"/>
      <c r="C14" s="450">
        <v>42370</v>
      </c>
      <c r="D14" s="450"/>
      <c r="E14" s="451">
        <f t="shared" si="0"/>
        <v>31</v>
      </c>
      <c r="F14" s="451"/>
      <c r="G14" s="370">
        <v>0</v>
      </c>
      <c r="I14" s="454">
        <v>0.08</v>
      </c>
      <c r="J14" s="454"/>
      <c r="K14" s="370">
        <f t="shared" si="2"/>
        <v>8762886</v>
      </c>
      <c r="M14" s="456"/>
      <c r="O14" s="566">
        <f t="shared" si="1"/>
        <v>59539.608986301377</v>
      </c>
      <c r="P14" s="457">
        <f t="shared" si="3"/>
        <v>76486.366684931505</v>
      </c>
    </row>
    <row r="15" spans="1:18" s="624" customFormat="1" ht="12.75" hidden="1" customHeight="1">
      <c r="A15" s="466">
        <f>+C14</f>
        <v>42370</v>
      </c>
      <c r="B15" s="466"/>
      <c r="C15" s="466">
        <v>42370</v>
      </c>
      <c r="D15" s="466"/>
      <c r="E15" s="451">
        <f t="shared" ref="E15" si="4">+C15-A15</f>
        <v>0</v>
      </c>
      <c r="F15" s="451"/>
      <c r="G15" s="566">
        <f>SUM(O11:O14)</f>
        <v>76486.366684931505</v>
      </c>
      <c r="H15" s="624" t="s">
        <v>904</v>
      </c>
      <c r="I15" s="454">
        <v>0.08</v>
      </c>
      <c r="J15" s="454"/>
      <c r="K15" s="566">
        <f t="shared" ref="K15" si="5">K14+G15</f>
        <v>8839372.3666849323</v>
      </c>
      <c r="M15" s="456"/>
      <c r="O15" s="566">
        <f t="shared" si="1"/>
        <v>0</v>
      </c>
      <c r="P15" s="566">
        <f t="shared" ref="P15:P16" si="6">O15+P14</f>
        <v>76486.366684931505</v>
      </c>
    </row>
    <row r="16" spans="1:18" s="624" customFormat="1" ht="12.75" hidden="1" customHeight="1">
      <c r="A16" s="466">
        <f>+C15</f>
        <v>42370</v>
      </c>
      <c r="B16" s="466"/>
      <c r="C16" s="466">
        <v>42401</v>
      </c>
      <c r="D16" s="466"/>
      <c r="E16" s="451">
        <f t="shared" ref="E16:E44" si="7">+C16-A16</f>
        <v>31</v>
      </c>
      <c r="F16" s="451"/>
      <c r="G16" s="566">
        <v>0</v>
      </c>
      <c r="I16" s="454">
        <v>0.08</v>
      </c>
      <c r="J16" s="454"/>
      <c r="K16" s="566">
        <f t="shared" ref="K16" si="8">K15+G16</f>
        <v>8839372.3666849323</v>
      </c>
      <c r="M16" s="456"/>
      <c r="O16" s="566">
        <f t="shared" si="1"/>
        <v>59895.200736007188</v>
      </c>
      <c r="P16" s="566">
        <f t="shared" si="6"/>
        <v>136381.56742093869</v>
      </c>
    </row>
    <row r="17" spans="1:18" s="624" customFormat="1" ht="12.75" hidden="1" customHeight="1">
      <c r="A17" s="677">
        <f t="shared" ref="A17:A22" si="9">+C16</f>
        <v>42401</v>
      </c>
      <c r="B17" s="677"/>
      <c r="C17" s="677">
        <v>42402</v>
      </c>
      <c r="D17" s="705"/>
      <c r="E17" s="701">
        <f t="shared" si="7"/>
        <v>1</v>
      </c>
      <c r="F17" s="701"/>
      <c r="G17" s="706">
        <v>0</v>
      </c>
      <c r="H17" s="664"/>
      <c r="I17" s="707">
        <v>0.08</v>
      </c>
      <c r="J17" s="706">
        <f t="shared" ref="J17:J31" si="10">J16+G17</f>
        <v>0</v>
      </c>
      <c r="K17" s="566">
        <f t="shared" ref="K17:K34" si="11">K16+G17</f>
        <v>8839372.3666849323</v>
      </c>
      <c r="M17" s="456"/>
      <c r="O17" s="566">
        <f t="shared" ref="O17:O34" si="12">E17*I17*K17/IF(MOD(YEAR(A17),4)=0,366,365)</f>
        <v>1932.1032495486193</v>
      </c>
      <c r="P17" s="566">
        <f t="shared" ref="P17:P34" si="13">O17+P16</f>
        <v>138313.67067048731</v>
      </c>
    </row>
    <row r="18" spans="1:18" s="624" customFormat="1" ht="12.75" hidden="1" customHeight="1">
      <c r="A18" s="677">
        <f t="shared" si="9"/>
        <v>42402</v>
      </c>
      <c r="B18" s="677"/>
      <c r="C18" s="677">
        <v>42402</v>
      </c>
      <c r="D18" s="705"/>
      <c r="E18" s="701">
        <f t="shared" si="7"/>
        <v>0</v>
      </c>
      <c r="F18" s="701"/>
      <c r="G18" s="704">
        <v>4639175</v>
      </c>
      <c r="H18" s="664"/>
      <c r="I18" s="707">
        <v>0.08</v>
      </c>
      <c r="J18" s="706">
        <f t="shared" si="10"/>
        <v>4639175</v>
      </c>
      <c r="K18" s="566">
        <f t="shared" si="11"/>
        <v>13478547.366684932</v>
      </c>
      <c r="M18" s="456"/>
      <c r="O18" s="566">
        <f t="shared" si="12"/>
        <v>0</v>
      </c>
      <c r="P18" s="566">
        <f t="shared" si="13"/>
        <v>138313.67067048731</v>
      </c>
    </row>
    <row r="19" spans="1:18" s="624" customFormat="1" ht="12.75" hidden="1" customHeight="1">
      <c r="A19" s="677">
        <f t="shared" si="9"/>
        <v>42402</v>
      </c>
      <c r="B19" s="677"/>
      <c r="C19" s="677">
        <v>42403</v>
      </c>
      <c r="D19" s="705"/>
      <c r="E19" s="701">
        <f t="shared" si="7"/>
        <v>1</v>
      </c>
      <c r="F19" s="701"/>
      <c r="G19" s="704">
        <v>0</v>
      </c>
      <c r="H19" s="664"/>
      <c r="I19" s="707">
        <v>0.08</v>
      </c>
      <c r="J19" s="706">
        <f t="shared" si="10"/>
        <v>4639175</v>
      </c>
      <c r="K19" s="566">
        <f t="shared" si="11"/>
        <v>13478547.366684932</v>
      </c>
      <c r="M19" s="456"/>
      <c r="O19" s="566">
        <f t="shared" si="12"/>
        <v>2946.1305719529905</v>
      </c>
      <c r="P19" s="566">
        <f t="shared" si="13"/>
        <v>141259.8012424403</v>
      </c>
    </row>
    <row r="20" spans="1:18" s="624" customFormat="1" ht="12.75" hidden="1" customHeight="1">
      <c r="A20" s="677">
        <v>42403</v>
      </c>
      <c r="B20" s="677"/>
      <c r="C20" s="677">
        <v>42404</v>
      </c>
      <c r="D20" s="705"/>
      <c r="E20" s="701">
        <f t="shared" si="7"/>
        <v>1</v>
      </c>
      <c r="F20" s="701"/>
      <c r="G20" s="704">
        <v>-818</v>
      </c>
      <c r="H20" s="664"/>
      <c r="I20" s="707">
        <v>0.08</v>
      </c>
      <c r="J20" s="706">
        <f t="shared" si="10"/>
        <v>4638357</v>
      </c>
      <c r="K20" s="566">
        <f t="shared" si="11"/>
        <v>13477729.366684932</v>
      </c>
      <c r="M20" s="456"/>
      <c r="O20" s="566">
        <f t="shared" si="12"/>
        <v>2945.9517741387831</v>
      </c>
      <c r="P20" s="566">
        <f t="shared" si="13"/>
        <v>144205.75301657908</v>
      </c>
    </row>
    <row r="21" spans="1:18" s="624" customFormat="1" ht="12.75" hidden="1" customHeight="1">
      <c r="A21" s="677">
        <f t="shared" si="9"/>
        <v>42404</v>
      </c>
      <c r="B21" s="677"/>
      <c r="C21" s="677">
        <v>42408</v>
      </c>
      <c r="D21" s="705"/>
      <c r="E21" s="701">
        <f t="shared" si="7"/>
        <v>4</v>
      </c>
      <c r="F21" s="701"/>
      <c r="G21" s="704">
        <v>0</v>
      </c>
      <c r="H21" s="664"/>
      <c r="I21" s="707">
        <v>0.08</v>
      </c>
      <c r="J21" s="706">
        <f t="shared" si="10"/>
        <v>4638357</v>
      </c>
      <c r="K21" s="566">
        <f t="shared" si="11"/>
        <v>13477729.366684932</v>
      </c>
      <c r="M21" s="456"/>
      <c r="O21" s="566">
        <f t="shared" si="12"/>
        <v>11783.807096555132</v>
      </c>
      <c r="P21" s="566">
        <f t="shared" si="13"/>
        <v>155989.56011313421</v>
      </c>
    </row>
    <row r="22" spans="1:18" s="624" customFormat="1" ht="12.75" hidden="1" customHeight="1">
      <c r="A22" s="677">
        <f t="shared" si="9"/>
        <v>42408</v>
      </c>
      <c r="B22" s="677"/>
      <c r="C22" s="677">
        <v>42409</v>
      </c>
      <c r="D22" s="705"/>
      <c r="E22" s="701">
        <f t="shared" si="7"/>
        <v>1</v>
      </c>
      <c r="F22" s="701"/>
      <c r="G22" s="704">
        <v>-500000</v>
      </c>
      <c r="H22" s="664"/>
      <c r="I22" s="707">
        <v>0.08</v>
      </c>
      <c r="J22" s="706">
        <f t="shared" si="10"/>
        <v>4138357</v>
      </c>
      <c r="K22" s="566">
        <f t="shared" si="11"/>
        <v>12977729.366684932</v>
      </c>
      <c r="M22" s="456"/>
      <c r="O22" s="566">
        <f t="shared" si="12"/>
        <v>2836.6621566524441</v>
      </c>
      <c r="P22" s="566">
        <f t="shared" si="13"/>
        <v>158826.22226978667</v>
      </c>
      <c r="Q22" s="566"/>
      <c r="R22" s="566"/>
    </row>
    <row r="23" spans="1:18" s="624" customFormat="1" ht="12.75" hidden="1" customHeight="1">
      <c r="A23" s="677">
        <f>+C22</f>
        <v>42409</v>
      </c>
      <c r="B23" s="677"/>
      <c r="C23" s="677">
        <v>42409</v>
      </c>
      <c r="D23" s="705"/>
      <c r="E23" s="701">
        <f t="shared" si="7"/>
        <v>0</v>
      </c>
      <c r="F23" s="701"/>
      <c r="G23" s="704">
        <v>0</v>
      </c>
      <c r="H23" s="664"/>
      <c r="I23" s="707">
        <v>0.08</v>
      </c>
      <c r="J23" s="706">
        <f t="shared" si="10"/>
        <v>4138357</v>
      </c>
      <c r="K23" s="566">
        <f t="shared" si="11"/>
        <v>12977729.366684932</v>
      </c>
      <c r="M23" s="456"/>
      <c r="O23" s="566">
        <f t="shared" si="12"/>
        <v>0</v>
      </c>
      <c r="P23" s="566">
        <f t="shared" si="13"/>
        <v>158826.22226978667</v>
      </c>
    </row>
    <row r="24" spans="1:18" s="624" customFormat="1" ht="12.75" hidden="1" customHeight="1">
      <c r="A24" s="677">
        <f>+C23</f>
        <v>42409</v>
      </c>
      <c r="B24" s="677"/>
      <c r="C24" s="677">
        <v>42410</v>
      </c>
      <c r="D24" s="705"/>
      <c r="E24" s="701">
        <f t="shared" si="7"/>
        <v>1</v>
      </c>
      <c r="F24" s="701"/>
      <c r="G24" s="704">
        <v>-2000000</v>
      </c>
      <c r="H24" s="664"/>
      <c r="I24" s="707">
        <v>0.08</v>
      </c>
      <c r="J24" s="706">
        <f t="shared" si="10"/>
        <v>2138357</v>
      </c>
      <c r="K24" s="566">
        <f t="shared" si="11"/>
        <v>10977729.366684932</v>
      </c>
      <c r="M24" s="456"/>
      <c r="O24" s="566">
        <f t="shared" si="12"/>
        <v>2399.5036867070889</v>
      </c>
      <c r="P24" s="566">
        <f t="shared" si="13"/>
        <v>161225.72595649376</v>
      </c>
      <c r="Q24" s="607"/>
      <c r="R24" s="566"/>
    </row>
    <row r="25" spans="1:18" s="624" customFormat="1" ht="12.75" hidden="1" customHeight="1">
      <c r="A25" s="677">
        <f>+C24</f>
        <v>42410</v>
      </c>
      <c r="B25" s="677"/>
      <c r="C25" s="677">
        <v>42410</v>
      </c>
      <c r="D25" s="705"/>
      <c r="E25" s="701">
        <f t="shared" si="7"/>
        <v>0</v>
      </c>
      <c r="F25" s="701"/>
      <c r="G25" s="704">
        <v>0</v>
      </c>
      <c r="H25" s="664"/>
      <c r="I25" s="707">
        <v>0.08</v>
      </c>
      <c r="J25" s="706">
        <f t="shared" si="10"/>
        <v>2138357</v>
      </c>
      <c r="K25" s="566">
        <f t="shared" si="11"/>
        <v>10977729.366684932</v>
      </c>
      <c r="M25" s="456"/>
      <c r="O25" s="566">
        <f t="shared" si="12"/>
        <v>0</v>
      </c>
      <c r="P25" s="566">
        <f t="shared" si="13"/>
        <v>161225.72595649376</v>
      </c>
    </row>
    <row r="26" spans="1:18" s="624" customFormat="1" ht="12.75" hidden="1" customHeight="1">
      <c r="A26" s="677">
        <f>+C25</f>
        <v>42410</v>
      </c>
      <c r="B26" s="677"/>
      <c r="C26" s="677">
        <v>42412</v>
      </c>
      <c r="D26" s="705"/>
      <c r="E26" s="701">
        <f t="shared" si="7"/>
        <v>2</v>
      </c>
      <c r="F26" s="701"/>
      <c r="G26" s="704">
        <v>-1400000</v>
      </c>
      <c r="H26" s="664"/>
      <c r="I26" s="707">
        <v>0.08</v>
      </c>
      <c r="J26" s="706">
        <f t="shared" si="10"/>
        <v>738357</v>
      </c>
      <c r="K26" s="566">
        <f t="shared" si="11"/>
        <v>9577729.3666849323</v>
      </c>
      <c r="M26" s="456"/>
      <c r="O26" s="566">
        <f t="shared" si="12"/>
        <v>4186.9855154906809</v>
      </c>
      <c r="P26" s="566">
        <f t="shared" si="13"/>
        <v>165412.71147198442</v>
      </c>
      <c r="Q26" s="607"/>
      <c r="R26" s="566"/>
    </row>
    <row r="27" spans="1:18" s="624" customFormat="1" ht="12.75" hidden="1" customHeight="1">
      <c r="A27" s="677">
        <f>+C26</f>
        <v>42412</v>
      </c>
      <c r="B27" s="677"/>
      <c r="C27" s="677">
        <v>42416</v>
      </c>
      <c r="D27" s="705"/>
      <c r="E27" s="701">
        <f t="shared" si="7"/>
        <v>4</v>
      </c>
      <c r="F27" s="701"/>
      <c r="G27" s="704">
        <v>0</v>
      </c>
      <c r="H27" s="664"/>
      <c r="I27" s="707">
        <v>0.08</v>
      </c>
      <c r="J27" s="706">
        <f t="shared" si="10"/>
        <v>738357</v>
      </c>
      <c r="K27" s="566">
        <f t="shared" si="11"/>
        <v>9577729.3666849323</v>
      </c>
      <c r="M27" s="456"/>
      <c r="O27" s="566">
        <f t="shared" si="12"/>
        <v>8373.9710309813618</v>
      </c>
      <c r="P27" s="566">
        <f t="shared" si="13"/>
        <v>173786.68250296579</v>
      </c>
    </row>
    <row r="28" spans="1:18" s="624" customFormat="1" ht="12.75" hidden="1" customHeight="1">
      <c r="A28" s="677">
        <f t="shared" ref="A28:A86" si="14">+C27</f>
        <v>42416</v>
      </c>
      <c r="B28" s="677"/>
      <c r="C28" s="677">
        <v>42416</v>
      </c>
      <c r="D28" s="705"/>
      <c r="E28" s="701">
        <f t="shared" si="7"/>
        <v>0</v>
      </c>
      <c r="F28" s="701"/>
      <c r="G28" s="704">
        <v>3900000</v>
      </c>
      <c r="H28" s="664"/>
      <c r="I28" s="707">
        <v>0.08</v>
      </c>
      <c r="J28" s="706">
        <f t="shared" si="10"/>
        <v>4638357</v>
      </c>
      <c r="K28" s="566">
        <f t="shared" si="11"/>
        <v>13477729.366684932</v>
      </c>
      <c r="M28" s="456"/>
      <c r="O28" s="566">
        <f t="shared" si="12"/>
        <v>0</v>
      </c>
      <c r="P28" s="566">
        <f t="shared" si="13"/>
        <v>173786.68250296579</v>
      </c>
      <c r="Q28" s="607"/>
      <c r="R28" s="566"/>
    </row>
    <row r="29" spans="1:18" s="624" customFormat="1" ht="12.75" hidden="1" customHeight="1">
      <c r="A29" s="677">
        <f t="shared" si="14"/>
        <v>42416</v>
      </c>
      <c r="B29" s="677"/>
      <c r="C29" s="677">
        <v>42418</v>
      </c>
      <c r="D29" s="705"/>
      <c r="E29" s="701">
        <f t="shared" si="7"/>
        <v>2</v>
      </c>
      <c r="F29" s="701"/>
      <c r="G29" s="706">
        <v>0</v>
      </c>
      <c r="H29" s="664"/>
      <c r="I29" s="707">
        <v>0.08</v>
      </c>
      <c r="J29" s="706">
        <f t="shared" si="10"/>
        <v>4638357</v>
      </c>
      <c r="K29" s="566">
        <f t="shared" si="11"/>
        <v>13477729.366684932</v>
      </c>
      <c r="M29" s="456"/>
      <c r="O29" s="566">
        <f t="shared" si="12"/>
        <v>5891.9035482775662</v>
      </c>
      <c r="P29" s="566">
        <f t="shared" si="13"/>
        <v>179678.58605124336</v>
      </c>
    </row>
    <row r="30" spans="1:18" s="624" customFormat="1" ht="12.75" hidden="1" customHeight="1">
      <c r="A30" s="677">
        <f t="shared" si="14"/>
        <v>42418</v>
      </c>
      <c r="B30" s="677"/>
      <c r="C30" s="677">
        <v>42418</v>
      </c>
      <c r="D30" s="705"/>
      <c r="E30" s="701">
        <f t="shared" si="7"/>
        <v>0</v>
      </c>
      <c r="F30" s="701"/>
      <c r="G30" s="704">
        <v>4639175</v>
      </c>
      <c r="H30" s="664"/>
      <c r="I30" s="707">
        <v>0.08</v>
      </c>
      <c r="J30" s="706">
        <f t="shared" si="10"/>
        <v>9277532</v>
      </c>
      <c r="K30" s="566">
        <f t="shared" si="11"/>
        <v>18116904.366684932</v>
      </c>
      <c r="M30" s="456"/>
      <c r="O30" s="566">
        <f t="shared" si="12"/>
        <v>0</v>
      </c>
      <c r="P30" s="566">
        <f t="shared" si="13"/>
        <v>179678.58605124336</v>
      </c>
      <c r="Q30" s="607"/>
    </row>
    <row r="31" spans="1:18" s="624" customFormat="1" ht="12.75" hidden="1" customHeight="1">
      <c r="A31" s="677">
        <f t="shared" si="14"/>
        <v>42418</v>
      </c>
      <c r="B31" s="677"/>
      <c r="C31" s="677">
        <v>42430</v>
      </c>
      <c r="D31" s="705"/>
      <c r="E31" s="701">
        <f t="shared" si="7"/>
        <v>12</v>
      </c>
      <c r="F31" s="701"/>
      <c r="G31" s="706">
        <v>0</v>
      </c>
      <c r="H31" s="664"/>
      <c r="I31" s="707">
        <v>0.08</v>
      </c>
      <c r="J31" s="706">
        <f t="shared" si="10"/>
        <v>9277532</v>
      </c>
      <c r="K31" s="566">
        <f t="shared" si="11"/>
        <v>18116904.366684932</v>
      </c>
      <c r="M31" s="456"/>
      <c r="O31" s="566">
        <f t="shared" si="12"/>
        <v>47519.74915851785</v>
      </c>
      <c r="P31" s="566">
        <f t="shared" si="13"/>
        <v>227198.33520976122</v>
      </c>
    </row>
    <row r="32" spans="1:18" s="624" customFormat="1" ht="12.75" hidden="1" customHeight="1">
      <c r="A32" s="677">
        <f t="shared" si="14"/>
        <v>42430</v>
      </c>
      <c r="B32" s="677"/>
      <c r="C32" s="677">
        <v>42447</v>
      </c>
      <c r="D32" s="705"/>
      <c r="E32" s="701">
        <f t="shared" si="7"/>
        <v>17</v>
      </c>
      <c r="F32" s="701"/>
      <c r="G32" s="706">
        <v>0</v>
      </c>
      <c r="H32" s="664"/>
      <c r="I32" s="707">
        <v>0.08</v>
      </c>
      <c r="J32" s="706"/>
      <c r="K32" s="566">
        <f t="shared" si="11"/>
        <v>18116904.366684932</v>
      </c>
      <c r="M32" s="456"/>
      <c r="O32" s="566">
        <f t="shared" si="12"/>
        <v>67319.644641233623</v>
      </c>
      <c r="P32" s="566">
        <f>O32+P31</f>
        <v>294517.97985099483</v>
      </c>
    </row>
    <row r="33" spans="1:18" s="624" customFormat="1" ht="12.75" hidden="1" customHeight="1">
      <c r="A33" s="677">
        <f t="shared" si="14"/>
        <v>42447</v>
      </c>
      <c r="B33" s="677"/>
      <c r="C33" s="677">
        <v>42447</v>
      </c>
      <c r="D33" s="705"/>
      <c r="E33" s="701">
        <f t="shared" si="7"/>
        <v>0</v>
      </c>
      <c r="F33" s="701"/>
      <c r="G33" s="704">
        <v>4639175</v>
      </c>
      <c r="H33" s="664"/>
      <c r="I33" s="707">
        <v>0.08</v>
      </c>
      <c r="J33" s="706"/>
      <c r="K33" s="566">
        <f t="shared" si="11"/>
        <v>22756079.366684932</v>
      </c>
      <c r="M33" s="456"/>
      <c r="O33" s="566">
        <f t="shared" si="12"/>
        <v>0</v>
      </c>
      <c r="P33" s="566">
        <f>O33+P32</f>
        <v>294517.97985099483</v>
      </c>
      <c r="Q33" s="607"/>
    </row>
    <row r="34" spans="1:18" s="624" customFormat="1" ht="12.75" hidden="1" customHeight="1">
      <c r="A34" s="677">
        <f t="shared" si="14"/>
        <v>42447</v>
      </c>
      <c r="B34" s="677"/>
      <c r="C34" s="677">
        <v>42461</v>
      </c>
      <c r="D34" s="705"/>
      <c r="E34" s="701">
        <f t="shared" si="7"/>
        <v>14</v>
      </c>
      <c r="F34" s="701"/>
      <c r="G34" s="704">
        <v>0</v>
      </c>
      <c r="H34" s="664"/>
      <c r="I34" s="707">
        <v>0.08</v>
      </c>
      <c r="J34" s="706"/>
      <c r="K34" s="566">
        <f t="shared" si="11"/>
        <v>22756079.366684932</v>
      </c>
      <c r="M34" s="456"/>
      <c r="O34" s="566">
        <f t="shared" si="12"/>
        <v>69636.08986526537</v>
      </c>
      <c r="P34" s="566">
        <f t="shared" si="13"/>
        <v>364154.06971626019</v>
      </c>
      <c r="Q34" s="607"/>
    </row>
    <row r="35" spans="1:18" s="624" customFormat="1" ht="12.75" hidden="1" customHeight="1">
      <c r="A35" s="677">
        <f t="shared" si="14"/>
        <v>42461</v>
      </c>
      <c r="B35" s="677"/>
      <c r="C35" s="677">
        <v>42465</v>
      </c>
      <c r="D35" s="705"/>
      <c r="E35" s="701">
        <f t="shared" si="7"/>
        <v>4</v>
      </c>
      <c r="F35" s="701"/>
      <c r="G35" s="704">
        <v>0</v>
      </c>
      <c r="H35" s="664"/>
      <c r="I35" s="707">
        <v>0.08</v>
      </c>
      <c r="J35" s="706"/>
      <c r="K35" s="566">
        <f t="shared" ref="K35:K36" si="15">K34+G35</f>
        <v>22756079.366684932</v>
      </c>
      <c r="M35" s="456"/>
      <c r="O35" s="566">
        <f t="shared" ref="O35:O36" si="16">E35*I35*K35/IF(MOD(YEAR(A35),4)=0,366,365)</f>
        <v>19896.025675790104</v>
      </c>
      <c r="P35" s="566">
        <f t="shared" ref="P35:P36" si="17">O35+P34</f>
        <v>384050.09539205028</v>
      </c>
      <c r="Q35" s="607"/>
    </row>
    <row r="36" spans="1:18" s="624" customFormat="1" ht="12.75" hidden="1" customHeight="1">
      <c r="A36" s="677">
        <f t="shared" si="14"/>
        <v>42465</v>
      </c>
      <c r="B36" s="677"/>
      <c r="C36" s="677">
        <v>42465</v>
      </c>
      <c r="D36" s="705"/>
      <c r="E36" s="701">
        <f t="shared" si="7"/>
        <v>0</v>
      </c>
      <c r="F36" s="701"/>
      <c r="G36" s="704">
        <v>9278350</v>
      </c>
      <c r="H36" s="664"/>
      <c r="I36" s="707">
        <v>0.08</v>
      </c>
      <c r="J36" s="706"/>
      <c r="K36" s="566">
        <f t="shared" si="15"/>
        <v>32034429.366684932</v>
      </c>
      <c r="M36" s="456"/>
      <c r="O36" s="566">
        <f t="shared" si="16"/>
        <v>0</v>
      </c>
      <c r="P36" s="566">
        <f t="shared" si="17"/>
        <v>384050.09539205028</v>
      </c>
      <c r="Q36" s="607"/>
    </row>
    <row r="37" spans="1:18" s="624" customFormat="1" ht="12.75" hidden="1" customHeight="1">
      <c r="A37" s="677">
        <f t="shared" si="14"/>
        <v>42465</v>
      </c>
      <c r="B37" s="677"/>
      <c r="C37" s="677">
        <v>42479</v>
      </c>
      <c r="D37" s="705"/>
      <c r="E37" s="701">
        <f t="shared" si="7"/>
        <v>14</v>
      </c>
      <c r="F37" s="701"/>
      <c r="G37" s="704">
        <v>0</v>
      </c>
      <c r="H37" s="664"/>
      <c r="I37" s="707">
        <v>0.08</v>
      </c>
      <c r="J37" s="706"/>
      <c r="K37" s="566">
        <f t="shared" ref="K37:K40" si="18">K36+G37</f>
        <v>32034429.366684932</v>
      </c>
      <c r="M37" s="456"/>
      <c r="O37" s="566">
        <f t="shared" ref="O37" si="19">E37*I37*K37/IF(MOD(YEAR(A37),4)=0,366,365)</f>
        <v>98028.854892587784</v>
      </c>
      <c r="P37" s="566">
        <f t="shared" ref="P37:P38" si="20">O37+P36</f>
        <v>482078.95028463809</v>
      </c>
      <c r="Q37" s="607"/>
    </row>
    <row r="38" spans="1:18" s="624" customFormat="1" ht="12.75" hidden="1" customHeight="1">
      <c r="A38" s="677">
        <f t="shared" si="14"/>
        <v>42479</v>
      </c>
      <c r="B38" s="677"/>
      <c r="C38" s="677">
        <v>42480</v>
      </c>
      <c r="D38" s="705"/>
      <c r="E38" s="701">
        <f t="shared" si="7"/>
        <v>1</v>
      </c>
      <c r="F38" s="701"/>
      <c r="G38" s="704">
        <v>-2826</v>
      </c>
      <c r="H38" s="664"/>
      <c r="I38" s="707">
        <v>0.08</v>
      </c>
      <c r="J38" s="706"/>
      <c r="K38" s="566">
        <f t="shared" si="18"/>
        <v>32031603.366684932</v>
      </c>
      <c r="M38" s="456"/>
      <c r="O38" s="566">
        <f t="shared" ref="O38" si="21">E38*I38*K38/IF(MOD(YEAR(A38),4)=0,366,365)</f>
        <v>7001.4433588382362</v>
      </c>
      <c r="P38" s="566">
        <f t="shared" si="20"/>
        <v>489080.3936434763</v>
      </c>
      <c r="Q38" s="607"/>
    </row>
    <row r="39" spans="1:18" s="624" customFormat="1" ht="12.75" hidden="1" customHeight="1">
      <c r="A39" s="677">
        <f t="shared" si="14"/>
        <v>42480</v>
      </c>
      <c r="B39" s="677"/>
      <c r="C39" s="677">
        <v>42491</v>
      </c>
      <c r="D39" s="705"/>
      <c r="E39" s="701">
        <f t="shared" si="7"/>
        <v>11</v>
      </c>
      <c r="F39" s="701"/>
      <c r="G39" s="704">
        <v>0</v>
      </c>
      <c r="H39" s="664"/>
      <c r="I39" s="707">
        <v>0.08</v>
      </c>
      <c r="J39" s="706"/>
      <c r="K39" s="566">
        <f t="shared" si="18"/>
        <v>32031603.366684932</v>
      </c>
      <c r="M39" s="456"/>
      <c r="O39" s="566">
        <f t="shared" ref="O39:O40" si="22">E39*I39*K39/IF(MOD(YEAR(A39),4)=0,366,365)</f>
        <v>77015.876947220604</v>
      </c>
      <c r="P39" s="566">
        <f t="shared" ref="P39:P40" si="23">O39+P38</f>
        <v>566096.27059069695</v>
      </c>
      <c r="Q39" s="607"/>
    </row>
    <row r="40" spans="1:18" s="624" customFormat="1" ht="12.75" hidden="1" customHeight="1">
      <c r="A40" s="677">
        <f t="shared" si="14"/>
        <v>42491</v>
      </c>
      <c r="B40" s="677"/>
      <c r="C40" s="677">
        <v>42522</v>
      </c>
      <c r="D40" s="705"/>
      <c r="E40" s="701">
        <f t="shared" si="7"/>
        <v>31</v>
      </c>
      <c r="F40" s="701"/>
      <c r="G40" s="704">
        <v>0</v>
      </c>
      <c r="H40" s="664"/>
      <c r="I40" s="707">
        <v>0.08</v>
      </c>
      <c r="J40" s="706"/>
      <c r="K40" s="566">
        <f t="shared" si="18"/>
        <v>32031603.366684932</v>
      </c>
      <c r="M40" s="456"/>
      <c r="O40" s="566">
        <f t="shared" si="22"/>
        <v>217044.74412398532</v>
      </c>
      <c r="P40" s="566">
        <f t="shared" si="23"/>
        <v>783141.01471468224</v>
      </c>
      <c r="Q40" s="607"/>
    </row>
    <row r="41" spans="1:18" s="624" customFormat="1" ht="12.75" hidden="1" customHeight="1">
      <c r="A41" s="677">
        <f t="shared" si="14"/>
        <v>42522</v>
      </c>
      <c r="B41" s="677"/>
      <c r="C41" s="677">
        <v>42542</v>
      </c>
      <c r="D41" s="705"/>
      <c r="E41" s="701">
        <f t="shared" si="7"/>
        <v>20</v>
      </c>
      <c r="F41" s="701"/>
      <c r="G41" s="704">
        <v>0</v>
      </c>
      <c r="H41" s="664"/>
      <c r="I41" s="707">
        <v>0.08</v>
      </c>
      <c r="J41" s="706"/>
      <c r="K41" s="566">
        <f t="shared" ref="K41" si="24">K40+G41</f>
        <v>32031603.366684932</v>
      </c>
      <c r="M41" s="456"/>
      <c r="O41" s="566">
        <f t="shared" ref="O41" si="25">E41*I41*K41/IF(MOD(YEAR(A41),4)=0,366,365)</f>
        <v>140028.86717676473</v>
      </c>
      <c r="P41" s="566">
        <f t="shared" ref="P41" si="26">O41+P40</f>
        <v>923169.881891447</v>
      </c>
      <c r="Q41" s="607"/>
    </row>
    <row r="42" spans="1:18" s="624" customFormat="1" ht="12.75" hidden="1" customHeight="1">
      <c r="A42" s="677">
        <f t="shared" si="14"/>
        <v>42542</v>
      </c>
      <c r="B42" s="677"/>
      <c r="C42" s="677">
        <v>42542</v>
      </c>
      <c r="D42" s="705"/>
      <c r="E42" s="701">
        <f t="shared" si="7"/>
        <v>0</v>
      </c>
      <c r="F42" s="701"/>
      <c r="G42" s="704">
        <v>3092784</v>
      </c>
      <c r="H42" s="664"/>
      <c r="I42" s="707">
        <v>0.08</v>
      </c>
      <c r="J42" s="706"/>
      <c r="K42" s="566">
        <f t="shared" ref="K42" si="27">K41+G42</f>
        <v>35124387.366684929</v>
      </c>
      <c r="M42" s="456"/>
      <c r="O42" s="566">
        <f t="shared" ref="O42" si="28">E42*I42*K42/IF(MOD(YEAR(A42),4)=0,366,365)</f>
        <v>0</v>
      </c>
      <c r="P42" s="566">
        <f t="shared" ref="P42" si="29">O42+P41</f>
        <v>923169.881891447</v>
      </c>
      <c r="Q42" s="607"/>
    </row>
    <row r="43" spans="1:18" s="624" customFormat="1" ht="12.75" hidden="1" customHeight="1">
      <c r="A43" s="677">
        <f t="shared" si="14"/>
        <v>42542</v>
      </c>
      <c r="B43" s="677"/>
      <c r="C43" s="677">
        <v>42552</v>
      </c>
      <c r="D43" s="705"/>
      <c r="E43" s="701">
        <f t="shared" si="7"/>
        <v>10</v>
      </c>
      <c r="F43" s="701"/>
      <c r="G43" s="704">
        <v>0</v>
      </c>
      <c r="H43" s="664"/>
      <c r="I43" s="707">
        <v>0.08</v>
      </c>
      <c r="J43" s="706"/>
      <c r="K43" s="566">
        <f t="shared" ref="K43:K44" si="30">K42+G43</f>
        <v>35124387.366684929</v>
      </c>
      <c r="M43" s="456"/>
      <c r="O43" s="566">
        <f t="shared" ref="O43:O44" si="31">E43*I43*K43/IF(MOD(YEAR(A43),4)=0,366,365)</f>
        <v>76774.617194939739</v>
      </c>
      <c r="P43" s="566">
        <f t="shared" ref="P43:P44" si="32">O43+P42</f>
        <v>999944.49908638676</v>
      </c>
      <c r="Q43" s="607"/>
    </row>
    <row r="44" spans="1:18" s="624" customFormat="1" ht="12.75" hidden="1" customHeight="1">
      <c r="A44" s="677">
        <f t="shared" si="14"/>
        <v>42552</v>
      </c>
      <c r="B44" s="677"/>
      <c r="C44" s="677">
        <v>42583</v>
      </c>
      <c r="D44" s="705"/>
      <c r="E44" s="701">
        <f t="shared" si="7"/>
        <v>31</v>
      </c>
      <c r="F44" s="701"/>
      <c r="G44" s="704">
        <v>0</v>
      </c>
      <c r="H44" s="664"/>
      <c r="I44" s="707">
        <v>0.08</v>
      </c>
      <c r="J44" s="706"/>
      <c r="K44" s="566">
        <f t="shared" si="30"/>
        <v>35124387.366684929</v>
      </c>
      <c r="M44" s="456"/>
      <c r="O44" s="566">
        <f t="shared" si="31"/>
        <v>238001.31330431317</v>
      </c>
      <c r="P44" s="566">
        <f t="shared" si="32"/>
        <v>1237945.8123907</v>
      </c>
      <c r="Q44" s="607"/>
    </row>
    <row r="45" spans="1:18" s="624" customFormat="1" ht="12.75" hidden="1" customHeight="1">
      <c r="A45" s="677">
        <f t="shared" si="14"/>
        <v>42583</v>
      </c>
      <c r="B45" s="677"/>
      <c r="C45" s="677">
        <v>42587</v>
      </c>
      <c r="D45" s="705"/>
      <c r="E45" s="701">
        <f t="shared" ref="E45:E50" si="33">+C45-A45</f>
        <v>4</v>
      </c>
      <c r="F45" s="701"/>
      <c r="G45" s="704">
        <v>0</v>
      </c>
      <c r="H45" s="664"/>
      <c r="I45" s="707">
        <v>0.08</v>
      </c>
      <c r="J45" s="706"/>
      <c r="K45" s="566">
        <f t="shared" ref="K45" si="34">K44+G45</f>
        <v>35124387.366684929</v>
      </c>
      <c r="M45" s="456"/>
      <c r="O45" s="566">
        <f t="shared" ref="O45" si="35">E45*I45*K45/IF(MOD(YEAR(A45),4)=0,366,365)</f>
        <v>30709.846877975891</v>
      </c>
      <c r="P45" s="566">
        <f t="shared" ref="P45" si="36">O45+P44</f>
        <v>1268655.6592686758</v>
      </c>
      <c r="Q45" s="607"/>
      <c r="R45" s="632"/>
    </row>
    <row r="46" spans="1:18" s="624" customFormat="1" ht="12.75" hidden="1" customHeight="1">
      <c r="A46" s="677">
        <f t="shared" si="14"/>
        <v>42587</v>
      </c>
      <c r="B46" s="677"/>
      <c r="C46" s="677">
        <v>42587</v>
      </c>
      <c r="D46" s="705"/>
      <c r="E46" s="701">
        <f t="shared" si="33"/>
        <v>0</v>
      </c>
      <c r="F46" s="701"/>
      <c r="G46" s="704">
        <v>-3478</v>
      </c>
      <c r="H46" s="664"/>
      <c r="I46" s="707">
        <v>0.08</v>
      </c>
      <c r="J46" s="706"/>
      <c r="K46" s="566">
        <f t="shared" ref="K46" si="37">K45+G46</f>
        <v>35120909.366684929</v>
      </c>
      <c r="M46" s="456"/>
      <c r="O46" s="566">
        <f t="shared" ref="O46" si="38">E46*I46*K46/IF(MOD(YEAR(A46),4)=0,366,365)</f>
        <v>0</v>
      </c>
      <c r="P46" s="566">
        <f t="shared" ref="P46" si="39">O46+P45</f>
        <v>1268655.6592686758</v>
      </c>
      <c r="Q46" s="607"/>
    </row>
    <row r="47" spans="1:18" s="624" customFormat="1" ht="12.75" hidden="1" customHeight="1">
      <c r="A47" s="677">
        <f t="shared" si="14"/>
        <v>42587</v>
      </c>
      <c r="B47" s="677"/>
      <c r="C47" s="677">
        <v>42604</v>
      </c>
      <c r="D47" s="705"/>
      <c r="E47" s="701">
        <f t="shared" si="33"/>
        <v>17</v>
      </c>
      <c r="F47" s="701"/>
      <c r="G47" s="704">
        <v>0</v>
      </c>
      <c r="H47" s="664"/>
      <c r="I47" s="707">
        <v>0.08</v>
      </c>
      <c r="J47" s="706"/>
      <c r="K47" s="566">
        <f t="shared" ref="K47" si="40">K46+G47</f>
        <v>35120909.366684929</v>
      </c>
      <c r="M47" s="456"/>
      <c r="O47" s="566">
        <f t="shared" ref="O47" si="41">E47*I47*K47/IF(MOD(YEAR(A47),4)=0,366,365)</f>
        <v>130503.92551555057</v>
      </c>
      <c r="P47" s="566">
        <f t="shared" ref="P47" si="42">O47+P46</f>
        <v>1399159.5847842265</v>
      </c>
      <c r="Q47" s="607"/>
    </row>
    <row r="48" spans="1:18" s="624" customFormat="1" ht="12.75" hidden="1" customHeight="1">
      <c r="A48" s="677">
        <f t="shared" si="14"/>
        <v>42604</v>
      </c>
      <c r="B48" s="677"/>
      <c r="C48" s="677">
        <v>42604</v>
      </c>
      <c r="D48" s="705"/>
      <c r="E48" s="701">
        <f t="shared" si="33"/>
        <v>0</v>
      </c>
      <c r="F48" s="701"/>
      <c r="G48" s="704">
        <v>3092784</v>
      </c>
      <c r="H48" s="664"/>
      <c r="I48" s="707">
        <v>0.08</v>
      </c>
      <c r="J48" s="706"/>
      <c r="K48" s="566">
        <f t="shared" ref="K48" si="43">K47+G48</f>
        <v>38213693.366684929</v>
      </c>
      <c r="M48" s="456"/>
      <c r="O48" s="566">
        <f t="shared" ref="O48" si="44">E48*I48*K48/IF(MOD(YEAR(A48),4)=0,366,365)</f>
        <v>0</v>
      </c>
      <c r="P48" s="566">
        <f t="shared" ref="P48" si="45">O48+P47</f>
        <v>1399159.5847842265</v>
      </c>
      <c r="Q48" s="607"/>
    </row>
    <row r="49" spans="1:17" s="624" customFormat="1" ht="12.75" hidden="1" customHeight="1">
      <c r="A49" s="677">
        <f t="shared" si="14"/>
        <v>42604</v>
      </c>
      <c r="B49" s="677"/>
      <c r="C49" s="677">
        <v>42614</v>
      </c>
      <c r="D49" s="705"/>
      <c r="E49" s="701">
        <f t="shared" si="33"/>
        <v>10</v>
      </c>
      <c r="F49" s="701"/>
      <c r="G49" s="704">
        <v>0</v>
      </c>
      <c r="H49" s="664"/>
      <c r="I49" s="707">
        <v>0.08</v>
      </c>
      <c r="J49" s="706"/>
      <c r="K49" s="566">
        <f t="shared" ref="K49" si="46">K48+G49</f>
        <v>38213693.366684929</v>
      </c>
      <c r="M49" s="456"/>
      <c r="O49" s="566">
        <f t="shared" ref="O49" si="47">E49*I49*K49/IF(MOD(YEAR(A49),4)=0,366,365)</f>
        <v>83527.198615704765</v>
      </c>
      <c r="P49" s="566">
        <f t="shared" ref="P49" si="48">O49+P48</f>
        <v>1482686.7833999312</v>
      </c>
      <c r="Q49" s="607"/>
    </row>
    <row r="50" spans="1:17" s="624" customFormat="1" ht="12.75" hidden="1" customHeight="1">
      <c r="A50" s="677">
        <f t="shared" si="14"/>
        <v>42614</v>
      </c>
      <c r="B50" s="677"/>
      <c r="C50" s="677">
        <v>42643</v>
      </c>
      <c r="D50" s="705"/>
      <c r="E50" s="701">
        <f t="shared" si="33"/>
        <v>29</v>
      </c>
      <c r="F50" s="701"/>
      <c r="G50" s="704">
        <v>0</v>
      </c>
      <c r="H50" s="664"/>
      <c r="I50" s="707">
        <v>0.08</v>
      </c>
      <c r="J50" s="706"/>
      <c r="K50" s="566">
        <f t="shared" ref="K50" si="49">K49+G50</f>
        <v>38213693.366684929</v>
      </c>
      <c r="M50" s="456"/>
      <c r="O50" s="566">
        <f t="shared" ref="O50" si="50">E50*I50*K50/IF(MOD(YEAR(A50),4)=0,366,365)</f>
        <v>242228.8759855438</v>
      </c>
      <c r="P50" s="566">
        <f t="shared" ref="P50" si="51">O50+P49</f>
        <v>1724915.6593854749</v>
      </c>
      <c r="Q50" s="607"/>
    </row>
    <row r="51" spans="1:17" s="624" customFormat="1" ht="12.75" hidden="1" customHeight="1">
      <c r="A51" s="677">
        <f t="shared" si="14"/>
        <v>42643</v>
      </c>
      <c r="B51" s="677"/>
      <c r="C51" s="677">
        <v>42643</v>
      </c>
      <c r="D51" s="705"/>
      <c r="E51" s="701">
        <f t="shared" ref="E51:E54" si="52">+C51-A51</f>
        <v>0</v>
      </c>
      <c r="F51" s="701"/>
      <c r="G51" s="704">
        <v>15463918</v>
      </c>
      <c r="H51" s="664"/>
      <c r="I51" s="707">
        <v>0.08</v>
      </c>
      <c r="J51" s="706"/>
      <c r="K51" s="566">
        <f t="shared" ref="K51" si="53">K50+G51</f>
        <v>53677611.366684929</v>
      </c>
      <c r="M51" s="456"/>
      <c r="O51" s="566">
        <f t="shared" ref="O51" si="54">E51*I51*K51/IF(MOD(YEAR(A51),4)=0,366,365)</f>
        <v>0</v>
      </c>
      <c r="P51" s="566">
        <f t="shared" ref="P51" si="55">O51+P50</f>
        <v>1724915.6593854749</v>
      </c>
      <c r="Q51" s="607"/>
    </row>
    <row r="52" spans="1:17" s="624" customFormat="1" ht="12.75" hidden="1" customHeight="1">
      <c r="A52" s="677">
        <f t="shared" si="14"/>
        <v>42643</v>
      </c>
      <c r="B52" s="677"/>
      <c r="C52" s="677">
        <v>42644</v>
      </c>
      <c r="D52" s="705"/>
      <c r="E52" s="701">
        <f t="shared" si="52"/>
        <v>1</v>
      </c>
      <c r="F52" s="701"/>
      <c r="G52" s="704">
        <v>0</v>
      </c>
      <c r="H52" s="664"/>
      <c r="I52" s="707">
        <v>0.08</v>
      </c>
      <c r="J52" s="706"/>
      <c r="K52" s="566">
        <f t="shared" ref="K52" si="56">K51+G52</f>
        <v>53677611.366684929</v>
      </c>
      <c r="M52" s="456"/>
      <c r="O52" s="566">
        <f t="shared" ref="O52" si="57">E52*I52*K52/IF(MOD(YEAR(A52),4)=0,366,365)</f>
        <v>11732.811227690696</v>
      </c>
      <c r="P52" s="566">
        <f t="shared" ref="P52" si="58">O52+P51</f>
        <v>1736648.4706131655</v>
      </c>
      <c r="Q52" s="607"/>
    </row>
    <row r="53" spans="1:17" s="624" customFormat="1" ht="12.75" hidden="1" customHeight="1">
      <c r="A53" s="677">
        <f t="shared" si="14"/>
        <v>42644</v>
      </c>
      <c r="B53" s="677"/>
      <c r="C53" s="677">
        <v>42675</v>
      </c>
      <c r="D53" s="705"/>
      <c r="E53" s="701">
        <f t="shared" si="52"/>
        <v>31</v>
      </c>
      <c r="F53" s="701"/>
      <c r="G53" s="704">
        <v>0</v>
      </c>
      <c r="H53" s="664"/>
      <c r="I53" s="707">
        <v>0.08</v>
      </c>
      <c r="J53" s="706"/>
      <c r="K53" s="566">
        <f t="shared" ref="K53" si="59">K52+G53</f>
        <v>53677611.366684929</v>
      </c>
      <c r="M53" s="456"/>
      <c r="O53" s="566">
        <f t="shared" ref="O53" si="60">E53*I53*K53/IF(MOD(YEAR(A53),4)=0,366,365)</f>
        <v>363717.14805841155</v>
      </c>
      <c r="P53" s="566">
        <f t="shared" ref="P53" si="61">O53+P52</f>
        <v>2100365.618671577</v>
      </c>
      <c r="Q53" s="607"/>
    </row>
    <row r="54" spans="1:17" s="624" customFormat="1" ht="12.75" hidden="1" customHeight="1">
      <c r="A54" s="677">
        <f t="shared" si="14"/>
        <v>42675</v>
      </c>
      <c r="B54" s="677"/>
      <c r="C54" s="677">
        <v>42681</v>
      </c>
      <c r="D54" s="705"/>
      <c r="E54" s="701">
        <f t="shared" si="52"/>
        <v>6</v>
      </c>
      <c r="F54" s="701"/>
      <c r="G54" s="704">
        <v>0</v>
      </c>
      <c r="H54" s="664"/>
      <c r="I54" s="707">
        <v>0.08</v>
      </c>
      <c r="J54" s="706"/>
      <c r="K54" s="566">
        <f t="shared" ref="K54" si="62">K53+G54</f>
        <v>53677611.366684929</v>
      </c>
      <c r="M54" s="456"/>
      <c r="O54" s="566">
        <f t="shared" ref="O54" si="63">E54*I54*K54/IF(MOD(YEAR(A54),4)=0,366,365)</f>
        <v>70396.867366144172</v>
      </c>
      <c r="P54" s="566">
        <f t="shared" ref="P54" si="64">O54+P53</f>
        <v>2170762.4860377209</v>
      </c>
      <c r="Q54" s="607"/>
    </row>
    <row r="55" spans="1:17" s="624" customFormat="1" ht="12.75" hidden="1" customHeight="1">
      <c r="A55" s="677">
        <f t="shared" si="14"/>
        <v>42681</v>
      </c>
      <c r="B55" s="677"/>
      <c r="C55" s="677">
        <v>42681</v>
      </c>
      <c r="D55" s="705"/>
      <c r="E55" s="701">
        <f t="shared" ref="E55" si="65">+C55-A55</f>
        <v>0</v>
      </c>
      <c r="F55" s="701"/>
      <c r="G55" s="704">
        <v>-4017</v>
      </c>
      <c r="H55" s="664"/>
      <c r="I55" s="707">
        <v>0.08</v>
      </c>
      <c r="J55" s="706"/>
      <c r="K55" s="566">
        <f t="shared" ref="K55" si="66">K54+G55</f>
        <v>53673594.366684929</v>
      </c>
      <c r="M55" s="456"/>
      <c r="O55" s="566">
        <f t="shared" ref="O55" si="67">E55*I55*K55/IF(MOD(YEAR(A55),4)=0,366,365)</f>
        <v>0</v>
      </c>
      <c r="P55" s="566">
        <f t="shared" ref="P55" si="68">O55+P54</f>
        <v>2170762.4860377209</v>
      </c>
      <c r="Q55" s="607"/>
    </row>
    <row r="56" spans="1:17" s="624" customFormat="1" ht="12.75" hidden="1" customHeight="1">
      <c r="A56" s="677">
        <f t="shared" si="14"/>
        <v>42681</v>
      </c>
      <c r="B56" s="677"/>
      <c r="C56" s="677">
        <v>42705</v>
      </c>
      <c r="D56" s="705"/>
      <c r="E56" s="701">
        <f t="shared" ref="E56:E57" si="69">+C56-A56</f>
        <v>24</v>
      </c>
      <c r="F56" s="701"/>
      <c r="G56" s="704">
        <v>0</v>
      </c>
      <c r="H56" s="664"/>
      <c r="I56" s="707">
        <v>0.08</v>
      </c>
      <c r="J56" s="706"/>
      <c r="K56" s="566">
        <f t="shared" ref="K56:K57" si="70">K55+G56</f>
        <v>53673594.366684929</v>
      </c>
      <c r="M56" s="456"/>
      <c r="O56" s="566">
        <f t="shared" ref="O56:O57" si="71">E56*I56*K56/IF(MOD(YEAR(A56),4)=0,366,365)</f>
        <v>281566.39667769143</v>
      </c>
      <c r="P56" s="566">
        <f t="shared" ref="P56:P57" si="72">O56+P55</f>
        <v>2452328.8827154124</v>
      </c>
      <c r="Q56" s="607"/>
    </row>
    <row r="57" spans="1:17" s="453" customFormat="1" ht="12.75" hidden="1" customHeight="1">
      <c r="A57" s="677">
        <f t="shared" si="14"/>
        <v>42705</v>
      </c>
      <c r="B57" s="450"/>
      <c r="C57" s="450">
        <v>42736</v>
      </c>
      <c r="D57" s="450"/>
      <c r="E57" s="701">
        <f t="shared" si="69"/>
        <v>31</v>
      </c>
      <c r="F57" s="701"/>
      <c r="G57" s="704">
        <v>0</v>
      </c>
      <c r="H57" s="664"/>
      <c r="I57" s="707">
        <v>0.08</v>
      </c>
      <c r="J57" s="706"/>
      <c r="K57" s="566">
        <f t="shared" si="70"/>
        <v>53673594.366684929</v>
      </c>
      <c r="L57" s="624"/>
      <c r="M57" s="456"/>
      <c r="N57" s="624"/>
      <c r="O57" s="566">
        <f t="shared" si="71"/>
        <v>363689.92904201808</v>
      </c>
      <c r="P57" s="566">
        <f t="shared" si="72"/>
        <v>2816018.8117574304</v>
      </c>
    </row>
    <row r="58" spans="1:17" s="624" customFormat="1" ht="12.75" hidden="1" customHeight="1">
      <c r="A58" s="975">
        <f t="shared" si="14"/>
        <v>42736</v>
      </c>
      <c r="B58" s="919"/>
      <c r="C58" s="919">
        <v>42736</v>
      </c>
      <c r="D58" s="466"/>
      <c r="E58" s="701">
        <f t="shared" ref="E58" si="73">+C58-A58</f>
        <v>0</v>
      </c>
      <c r="F58" s="701"/>
      <c r="G58" s="704">
        <f>SUM(O16:O57)</f>
        <v>2739532.4450724991</v>
      </c>
      <c r="H58" s="664" t="s">
        <v>904</v>
      </c>
      <c r="I58" s="707">
        <v>0.08</v>
      </c>
      <c r="J58" s="706"/>
      <c r="K58" s="566">
        <f t="shared" ref="K58" si="74">K57+G58</f>
        <v>56413126.81175743</v>
      </c>
      <c r="M58" s="456"/>
      <c r="O58" s="566">
        <f t="shared" ref="O58" si="75">E58*I58*K58/IF(MOD(YEAR(A58),4)=0,366,365)</f>
        <v>0</v>
      </c>
      <c r="P58" s="566">
        <f t="shared" ref="P58" si="76">O58+P57</f>
        <v>2816018.8117574304</v>
      </c>
      <c r="Q58" s="566"/>
    </row>
    <row r="59" spans="1:17" s="624" customFormat="1" ht="12.75" hidden="1" customHeight="1">
      <c r="A59" s="975">
        <f t="shared" si="14"/>
        <v>42736</v>
      </c>
      <c r="B59" s="919"/>
      <c r="C59" s="919">
        <v>42752</v>
      </c>
      <c r="D59" s="466"/>
      <c r="E59" s="701">
        <f t="shared" ref="E59:E67" si="77">+C59-A59</f>
        <v>16</v>
      </c>
      <c r="F59" s="701"/>
      <c r="G59" s="704">
        <v>0</v>
      </c>
      <c r="H59" s="664"/>
      <c r="I59" s="707">
        <v>0.08</v>
      </c>
      <c r="J59" s="706"/>
      <c r="K59" s="566">
        <f t="shared" ref="K59:K64" si="78">K58+G59</f>
        <v>56413126.81175743</v>
      </c>
      <c r="M59" s="456"/>
      <c r="O59" s="566">
        <f t="shared" ref="O59:O64" si="79">E59*I59*K59/IF(MOD(YEAR(A59),4)=0,366,365)</f>
        <v>197832.33512068359</v>
      </c>
      <c r="P59" s="566">
        <f t="shared" ref="P59:P64" si="80">O59+P58</f>
        <v>3013851.146878114</v>
      </c>
    </row>
    <row r="60" spans="1:17" s="624" customFormat="1" ht="12.75" hidden="1" customHeight="1">
      <c r="A60" s="975">
        <f t="shared" si="14"/>
        <v>42752</v>
      </c>
      <c r="B60" s="919"/>
      <c r="C60" s="919">
        <v>42752</v>
      </c>
      <c r="D60" s="466"/>
      <c r="E60" s="701">
        <f t="shared" si="77"/>
        <v>0</v>
      </c>
      <c r="F60" s="701"/>
      <c r="G60" s="704">
        <f>-4000000</f>
        <v>-4000000</v>
      </c>
      <c r="H60" s="664"/>
      <c r="I60" s="707">
        <v>0.08</v>
      </c>
      <c r="J60" s="706"/>
      <c r="K60" s="566">
        <f t="shared" si="78"/>
        <v>52413126.81175743</v>
      </c>
      <c r="M60" s="456"/>
      <c r="O60" s="566">
        <f t="shared" si="79"/>
        <v>0</v>
      </c>
      <c r="P60" s="566">
        <f t="shared" si="80"/>
        <v>3013851.146878114</v>
      </c>
    </row>
    <row r="61" spans="1:17" s="624" customFormat="1" ht="12.75" hidden="1" customHeight="1">
      <c r="A61" s="975">
        <f t="shared" si="14"/>
        <v>42752</v>
      </c>
      <c r="B61" s="919"/>
      <c r="C61" s="919">
        <v>42758</v>
      </c>
      <c r="D61" s="466"/>
      <c r="E61" s="701">
        <f t="shared" si="77"/>
        <v>6</v>
      </c>
      <c r="F61" s="701"/>
      <c r="G61" s="704">
        <v>0</v>
      </c>
      <c r="H61" s="664"/>
      <c r="I61" s="707">
        <v>0.08</v>
      </c>
      <c r="J61" s="706"/>
      <c r="K61" s="566">
        <f t="shared" si="78"/>
        <v>52413126.81175743</v>
      </c>
      <c r="M61" s="456"/>
      <c r="O61" s="566">
        <f t="shared" si="79"/>
        <v>68926.851697653605</v>
      </c>
      <c r="P61" s="566">
        <f t="shared" si="80"/>
        <v>3082777.9985757675</v>
      </c>
    </row>
    <row r="62" spans="1:17" s="624" customFormat="1" ht="12.75" hidden="1" customHeight="1">
      <c r="A62" s="975">
        <f t="shared" si="14"/>
        <v>42758</v>
      </c>
      <c r="B62" s="919"/>
      <c r="C62" s="919">
        <v>42758</v>
      </c>
      <c r="D62" s="466"/>
      <c r="E62" s="701">
        <f t="shared" si="77"/>
        <v>0</v>
      </c>
      <c r="F62" s="701"/>
      <c r="G62" s="704">
        <v>-5326</v>
      </c>
      <c r="H62" s="664"/>
      <c r="I62" s="707">
        <v>0.08</v>
      </c>
      <c r="J62" s="706"/>
      <c r="K62" s="566">
        <f t="shared" si="78"/>
        <v>52407800.81175743</v>
      </c>
      <c r="M62" s="456"/>
      <c r="O62" s="566">
        <f t="shared" si="79"/>
        <v>0</v>
      </c>
      <c r="P62" s="566">
        <f t="shared" si="80"/>
        <v>3082777.9985757675</v>
      </c>
    </row>
    <row r="63" spans="1:17" s="624" customFormat="1" ht="12.75" hidden="1" customHeight="1">
      <c r="A63" s="975">
        <f t="shared" si="14"/>
        <v>42758</v>
      </c>
      <c r="B63" s="919"/>
      <c r="C63" s="919">
        <v>42762</v>
      </c>
      <c r="D63" s="466"/>
      <c r="E63" s="701">
        <f t="shared" si="77"/>
        <v>4</v>
      </c>
      <c r="F63" s="701"/>
      <c r="G63" s="704">
        <v>0</v>
      </c>
      <c r="H63" s="664"/>
      <c r="I63" s="707">
        <v>0.08</v>
      </c>
      <c r="J63" s="706"/>
      <c r="K63" s="566">
        <f t="shared" si="78"/>
        <v>52407800.81175743</v>
      </c>
      <c r="M63" s="456"/>
      <c r="O63" s="566">
        <f t="shared" si="79"/>
        <v>45946.565095239392</v>
      </c>
      <c r="P63" s="566">
        <f t="shared" si="80"/>
        <v>3128724.5636710068</v>
      </c>
    </row>
    <row r="64" spans="1:17" s="624" customFormat="1" ht="12.75" hidden="1" customHeight="1">
      <c r="A64" s="975">
        <f t="shared" si="14"/>
        <v>42762</v>
      </c>
      <c r="B64" s="919"/>
      <c r="C64" s="919">
        <v>42762</v>
      </c>
      <c r="D64" s="466"/>
      <c r="E64" s="701">
        <f t="shared" si="77"/>
        <v>0</v>
      </c>
      <c r="F64" s="701"/>
      <c r="G64" s="704">
        <v>4500000</v>
      </c>
      <c r="H64" s="664"/>
      <c r="I64" s="707">
        <v>0.08</v>
      </c>
      <c r="J64" s="706"/>
      <c r="K64" s="566">
        <f t="shared" si="78"/>
        <v>56907800.81175743</v>
      </c>
      <c r="M64" s="456"/>
      <c r="O64" s="566">
        <f t="shared" si="79"/>
        <v>0</v>
      </c>
      <c r="P64" s="566">
        <f t="shared" si="80"/>
        <v>3128724.5636710068</v>
      </c>
    </row>
    <row r="65" spans="1:16" s="624" customFormat="1" ht="12.75" hidden="1" customHeight="1">
      <c r="A65" s="975">
        <f t="shared" si="14"/>
        <v>42762</v>
      </c>
      <c r="B65" s="919"/>
      <c r="C65" s="919">
        <v>42767</v>
      </c>
      <c r="D65" s="466"/>
      <c r="E65" s="701">
        <f t="shared" si="77"/>
        <v>5</v>
      </c>
      <c r="F65" s="701"/>
      <c r="G65" s="704">
        <v>0</v>
      </c>
      <c r="H65" s="664"/>
      <c r="I65" s="707">
        <v>0.08</v>
      </c>
      <c r="J65" s="706"/>
      <c r="K65" s="566">
        <f t="shared" ref="K65:K93" si="81">K64+G65</f>
        <v>56907800.81175743</v>
      </c>
      <c r="M65" s="456"/>
      <c r="O65" s="566">
        <f t="shared" ref="O65:O93" si="82">E65*I65*K65/IF(MOD(YEAR(A65),4)=0,366,365)</f>
        <v>62364.713218364312</v>
      </c>
      <c r="P65" s="566">
        <f t="shared" ref="P65:P93" si="83">O65+P64</f>
        <v>3191089.2768893712</v>
      </c>
    </row>
    <row r="66" spans="1:16" s="624" customFormat="1" ht="12.75" hidden="1" customHeight="1">
      <c r="A66" s="975">
        <f t="shared" si="14"/>
        <v>42767</v>
      </c>
      <c r="B66" s="919"/>
      <c r="C66" s="919">
        <v>42795</v>
      </c>
      <c r="D66" s="466"/>
      <c r="E66" s="701">
        <f t="shared" si="77"/>
        <v>28</v>
      </c>
      <c r="F66" s="701"/>
      <c r="G66" s="704">
        <v>0</v>
      </c>
      <c r="H66" s="664"/>
      <c r="I66" s="707">
        <v>0.08</v>
      </c>
      <c r="J66" s="706"/>
      <c r="K66" s="566">
        <f t="shared" si="81"/>
        <v>56907800.81175743</v>
      </c>
      <c r="M66" s="456"/>
      <c r="O66" s="566">
        <f t="shared" si="82"/>
        <v>349242.39402284013</v>
      </c>
      <c r="P66" s="566">
        <f t="shared" si="83"/>
        <v>3540331.6709122113</v>
      </c>
    </row>
    <row r="67" spans="1:16" s="624" customFormat="1" ht="12.75" hidden="1" customHeight="1">
      <c r="A67" s="975">
        <f t="shared" si="14"/>
        <v>42795</v>
      </c>
      <c r="B67" s="919"/>
      <c r="C67" s="919">
        <v>42818</v>
      </c>
      <c r="D67" s="466"/>
      <c r="E67" s="701">
        <f t="shared" si="77"/>
        <v>23</v>
      </c>
      <c r="F67" s="701"/>
      <c r="G67" s="704">
        <v>0</v>
      </c>
      <c r="H67" s="664"/>
      <c r="I67" s="707">
        <v>0.08</v>
      </c>
      <c r="J67" s="706"/>
      <c r="K67" s="566">
        <f t="shared" si="81"/>
        <v>56907800.81175743</v>
      </c>
      <c r="M67" s="456"/>
      <c r="O67" s="566">
        <f t="shared" si="82"/>
        <v>286877.68080447579</v>
      </c>
      <c r="P67" s="566">
        <f t="shared" si="83"/>
        <v>3827209.351716687</v>
      </c>
    </row>
    <row r="68" spans="1:16" s="624" customFormat="1" ht="12.75" hidden="1" customHeight="1">
      <c r="A68" s="975">
        <f t="shared" si="14"/>
        <v>42818</v>
      </c>
      <c r="B68" s="919"/>
      <c r="C68" s="919">
        <v>42818</v>
      </c>
      <c r="D68" s="466"/>
      <c r="E68" s="701">
        <f t="shared" ref="E68" si="84">+C68-A68</f>
        <v>0</v>
      </c>
      <c r="F68" s="701"/>
      <c r="G68" s="704">
        <f>-2319588</f>
        <v>-2319588</v>
      </c>
      <c r="H68" s="664"/>
      <c r="I68" s="707">
        <v>0.08</v>
      </c>
      <c r="J68" s="706"/>
      <c r="K68" s="566">
        <f t="shared" si="81"/>
        <v>54588212.81175743</v>
      </c>
      <c r="M68" s="456"/>
      <c r="O68" s="566">
        <f t="shared" si="82"/>
        <v>0</v>
      </c>
      <c r="P68" s="566">
        <f t="shared" si="83"/>
        <v>3827209.351716687</v>
      </c>
    </row>
    <row r="69" spans="1:16" s="624" customFormat="1" ht="12.75" hidden="1" customHeight="1">
      <c r="A69" s="975">
        <f t="shared" si="14"/>
        <v>42818</v>
      </c>
      <c r="B69" s="919"/>
      <c r="C69" s="919">
        <v>42826</v>
      </c>
      <c r="D69" s="466"/>
      <c r="E69" s="701">
        <f t="shared" ref="E69:E73" si="85">+C69-A69</f>
        <v>8</v>
      </c>
      <c r="F69" s="701"/>
      <c r="G69" s="704">
        <v>0</v>
      </c>
      <c r="H69" s="664"/>
      <c r="I69" s="707">
        <v>0.08</v>
      </c>
      <c r="J69" s="706"/>
      <c r="K69" s="566">
        <f t="shared" si="81"/>
        <v>54588212.81175743</v>
      </c>
      <c r="M69" s="456"/>
      <c r="O69" s="566">
        <f t="shared" si="82"/>
        <v>95716.318354862335</v>
      </c>
      <c r="P69" s="566">
        <f t="shared" si="83"/>
        <v>3922925.6700715492</v>
      </c>
    </row>
    <row r="70" spans="1:16" s="624" customFormat="1" ht="12.75" hidden="1" customHeight="1">
      <c r="A70" s="975">
        <f t="shared" si="14"/>
        <v>42826</v>
      </c>
      <c r="B70" s="919"/>
      <c r="C70" s="919">
        <v>42846</v>
      </c>
      <c r="D70" s="466"/>
      <c r="E70" s="701">
        <f t="shared" si="85"/>
        <v>20</v>
      </c>
      <c r="F70" s="701"/>
      <c r="G70" s="704">
        <v>0</v>
      </c>
      <c r="H70" s="664"/>
      <c r="I70" s="707">
        <v>0.08</v>
      </c>
      <c r="J70" s="706"/>
      <c r="K70" s="566">
        <f t="shared" si="81"/>
        <v>54588212.81175743</v>
      </c>
      <c r="M70" s="456"/>
      <c r="O70" s="566">
        <f t="shared" si="82"/>
        <v>239290.79588715589</v>
      </c>
      <c r="P70" s="566">
        <f t="shared" si="83"/>
        <v>4162216.4659587052</v>
      </c>
    </row>
    <row r="71" spans="1:16" s="624" customFormat="1" ht="12.75" hidden="1" customHeight="1">
      <c r="A71" s="975">
        <f t="shared" si="14"/>
        <v>42846</v>
      </c>
      <c r="B71" s="919"/>
      <c r="C71" s="919">
        <v>42846</v>
      </c>
      <c r="D71" s="466"/>
      <c r="E71" s="701">
        <f t="shared" si="85"/>
        <v>0</v>
      </c>
      <c r="F71" s="701"/>
      <c r="G71" s="704">
        <v>-2005630</v>
      </c>
      <c r="H71" s="664"/>
      <c r="I71" s="707">
        <v>0.08</v>
      </c>
      <c r="J71" s="706"/>
      <c r="K71" s="566">
        <f t="shared" si="81"/>
        <v>52582582.81175743</v>
      </c>
      <c r="M71" s="456"/>
      <c r="O71" s="566">
        <f t="shared" si="82"/>
        <v>0</v>
      </c>
      <c r="P71" s="566">
        <f t="shared" si="83"/>
        <v>4162216.4659587052</v>
      </c>
    </row>
    <row r="72" spans="1:16" s="624" customFormat="1" ht="12.75" hidden="1" customHeight="1">
      <c r="A72" s="975">
        <f t="shared" si="14"/>
        <v>42846</v>
      </c>
      <c r="B72" s="919"/>
      <c r="C72" s="919">
        <v>42856</v>
      </c>
      <c r="D72" s="466"/>
      <c r="E72" s="701">
        <f t="shared" si="85"/>
        <v>10</v>
      </c>
      <c r="F72" s="701"/>
      <c r="G72" s="704">
        <v>0</v>
      </c>
      <c r="H72" s="664"/>
      <c r="I72" s="707">
        <v>0.08</v>
      </c>
      <c r="J72" s="706"/>
      <c r="K72" s="566">
        <f t="shared" si="81"/>
        <v>52582582.81175743</v>
      </c>
      <c r="M72" s="456"/>
      <c r="O72" s="566">
        <f t="shared" si="82"/>
        <v>115249.49657371493</v>
      </c>
      <c r="P72" s="566">
        <f t="shared" si="83"/>
        <v>4277465.9625324197</v>
      </c>
    </row>
    <row r="73" spans="1:16" s="624" customFormat="1" ht="12.75" hidden="1" customHeight="1">
      <c r="A73" s="975">
        <f t="shared" si="14"/>
        <v>42856</v>
      </c>
      <c r="B73" s="919"/>
      <c r="C73" s="919">
        <v>42872</v>
      </c>
      <c r="D73" s="466"/>
      <c r="E73" s="701">
        <f t="shared" si="85"/>
        <v>16</v>
      </c>
      <c r="F73" s="701"/>
      <c r="G73" s="704">
        <v>0</v>
      </c>
      <c r="H73" s="664"/>
      <c r="I73" s="707">
        <v>0.08</v>
      </c>
      <c r="J73" s="706"/>
      <c r="K73" s="566">
        <f t="shared" si="81"/>
        <v>52582582.81175743</v>
      </c>
      <c r="M73" s="456"/>
      <c r="O73" s="566">
        <f t="shared" si="82"/>
        <v>184399.19451794386</v>
      </c>
      <c r="P73" s="566">
        <f t="shared" si="83"/>
        <v>4461865.1570503637</v>
      </c>
    </row>
    <row r="74" spans="1:16" s="624" customFormat="1" ht="12.75" hidden="1" customHeight="1">
      <c r="A74" s="975">
        <f t="shared" si="14"/>
        <v>42872</v>
      </c>
      <c r="B74" s="919"/>
      <c r="C74" s="919">
        <v>42872</v>
      </c>
      <c r="D74" s="466"/>
      <c r="E74" s="701">
        <f t="shared" ref="E74:E75" si="86">+C74-A74</f>
        <v>0</v>
      </c>
      <c r="F74" s="701"/>
      <c r="G74" s="704">
        <v>2319588</v>
      </c>
      <c r="H74" s="664"/>
      <c r="I74" s="707">
        <v>0.08</v>
      </c>
      <c r="J74" s="706"/>
      <c r="K74" s="566">
        <f t="shared" si="81"/>
        <v>54902170.81175743</v>
      </c>
      <c r="M74" s="456"/>
      <c r="O74" s="566">
        <f t="shared" si="82"/>
        <v>0</v>
      </c>
      <c r="P74" s="566">
        <f t="shared" si="83"/>
        <v>4461865.1570503637</v>
      </c>
    </row>
    <row r="75" spans="1:16" s="624" customFormat="1" ht="12.75" hidden="1" customHeight="1">
      <c r="A75" s="975">
        <f t="shared" si="14"/>
        <v>42872</v>
      </c>
      <c r="B75" s="919"/>
      <c r="C75" s="919">
        <v>42887</v>
      </c>
      <c r="D75" s="466"/>
      <c r="E75" s="701">
        <f t="shared" si="86"/>
        <v>15</v>
      </c>
      <c r="F75" s="701"/>
      <c r="G75" s="704">
        <v>0</v>
      </c>
      <c r="H75" s="664"/>
      <c r="I75" s="707">
        <v>0.08</v>
      </c>
      <c r="J75" s="706"/>
      <c r="K75" s="566">
        <f t="shared" si="81"/>
        <v>54902170.81175743</v>
      </c>
      <c r="M75" s="456"/>
      <c r="O75" s="566">
        <f t="shared" si="82"/>
        <v>180500.28760029838</v>
      </c>
      <c r="P75" s="566">
        <f t="shared" si="83"/>
        <v>4642365.4446506621</v>
      </c>
    </row>
    <row r="76" spans="1:16" s="624" customFormat="1" ht="12.75" hidden="1" customHeight="1">
      <c r="A76" s="975">
        <f t="shared" si="14"/>
        <v>42887</v>
      </c>
      <c r="B76" s="919"/>
      <c r="C76" s="919">
        <v>42892</v>
      </c>
      <c r="D76" s="466"/>
      <c r="E76" s="701">
        <f t="shared" ref="E76" si="87">+C76-A76</f>
        <v>5</v>
      </c>
      <c r="F76" s="701"/>
      <c r="G76" s="704">
        <v>0</v>
      </c>
      <c r="H76" s="664"/>
      <c r="I76" s="707">
        <v>0.08</v>
      </c>
      <c r="J76" s="706"/>
      <c r="K76" s="566">
        <f t="shared" si="81"/>
        <v>54902170.81175743</v>
      </c>
      <c r="M76" s="456"/>
      <c r="O76" s="566">
        <f t="shared" si="82"/>
        <v>60166.762533432804</v>
      </c>
      <c r="P76" s="566">
        <f t="shared" si="83"/>
        <v>4702532.2071840949</v>
      </c>
    </row>
    <row r="77" spans="1:16" s="624" customFormat="1" ht="12.75" hidden="1" customHeight="1">
      <c r="A77" s="975">
        <f t="shared" si="14"/>
        <v>42892</v>
      </c>
      <c r="B77" s="919"/>
      <c r="C77" s="919">
        <v>42892</v>
      </c>
      <c r="D77" s="466"/>
      <c r="E77" s="701">
        <f t="shared" ref="E77:E110" si="88">+C77-A77</f>
        <v>0</v>
      </c>
      <c r="F77" s="701"/>
      <c r="G77" s="704">
        <v>4000000</v>
      </c>
      <c r="H77" s="664"/>
      <c r="I77" s="707">
        <v>0.08</v>
      </c>
      <c r="J77" s="706"/>
      <c r="K77" s="566">
        <f t="shared" si="81"/>
        <v>58902170.81175743</v>
      </c>
      <c r="M77" s="456"/>
      <c r="O77" s="566">
        <f t="shared" si="82"/>
        <v>0</v>
      </c>
      <c r="P77" s="566">
        <f t="shared" si="83"/>
        <v>4702532.2071840949</v>
      </c>
    </row>
    <row r="78" spans="1:16" s="624" customFormat="1" ht="12.75" customHeight="1">
      <c r="A78" s="975">
        <f t="shared" si="14"/>
        <v>42892</v>
      </c>
      <c r="B78" s="919"/>
      <c r="C78" s="919">
        <v>42894</v>
      </c>
      <c r="D78" s="466"/>
      <c r="E78" s="701">
        <f t="shared" si="88"/>
        <v>2</v>
      </c>
      <c r="F78" s="701"/>
      <c r="G78" s="704">
        <v>0</v>
      </c>
      <c r="H78" s="664"/>
      <c r="I78" s="707">
        <v>0.08</v>
      </c>
      <c r="J78" s="706"/>
      <c r="K78" s="566">
        <f t="shared" si="81"/>
        <v>58902170.81175743</v>
      </c>
      <c r="M78" s="456"/>
      <c r="O78" s="566">
        <f t="shared" si="82"/>
        <v>25820.129670907369</v>
      </c>
      <c r="P78" s="566">
        <f t="shared" si="83"/>
        <v>4728352.3368550027</v>
      </c>
    </row>
    <row r="79" spans="1:16" s="624" customFormat="1" ht="12.75" customHeight="1">
      <c r="A79" s="975">
        <f t="shared" si="14"/>
        <v>42894</v>
      </c>
      <c r="B79" s="919"/>
      <c r="C79" s="919">
        <v>42894</v>
      </c>
      <c r="D79" s="466"/>
      <c r="E79" s="701">
        <f t="shared" si="88"/>
        <v>0</v>
      </c>
      <c r="F79" s="701"/>
      <c r="G79" s="704">
        <v>16000000</v>
      </c>
      <c r="H79" s="664"/>
      <c r="I79" s="707">
        <v>0.08</v>
      </c>
      <c r="J79" s="706"/>
      <c r="K79" s="566">
        <f t="shared" si="81"/>
        <v>74902170.81175743</v>
      </c>
      <c r="M79" s="456"/>
      <c r="O79" s="566">
        <f t="shared" si="82"/>
        <v>0</v>
      </c>
      <c r="P79" s="566">
        <f t="shared" si="83"/>
        <v>4728352.3368550027</v>
      </c>
    </row>
    <row r="80" spans="1:16" s="624" customFormat="1" ht="12.75" customHeight="1">
      <c r="A80" s="975">
        <f t="shared" si="14"/>
        <v>42894</v>
      </c>
      <c r="B80" s="919"/>
      <c r="C80" s="919">
        <v>42912</v>
      </c>
      <c r="D80" s="466"/>
      <c r="E80" s="701">
        <f t="shared" si="88"/>
        <v>18</v>
      </c>
      <c r="F80" s="701"/>
      <c r="G80" s="704">
        <v>0</v>
      </c>
      <c r="H80" s="664"/>
      <c r="I80" s="707">
        <v>0.08</v>
      </c>
      <c r="J80" s="706"/>
      <c r="K80" s="566">
        <f t="shared" si="81"/>
        <v>74902170.81175743</v>
      </c>
      <c r="M80" s="456"/>
      <c r="O80" s="566">
        <f t="shared" si="82"/>
        <v>295504.45470939914</v>
      </c>
      <c r="P80" s="566">
        <f t="shared" si="83"/>
        <v>5023856.7915644022</v>
      </c>
    </row>
    <row r="81" spans="1:18" s="624" customFormat="1" ht="12.75" customHeight="1">
      <c r="A81" s="975">
        <f t="shared" si="14"/>
        <v>42912</v>
      </c>
      <c r="B81" s="919"/>
      <c r="C81" s="919">
        <v>42912</v>
      </c>
      <c r="D81" s="466"/>
      <c r="E81" s="701">
        <f t="shared" si="88"/>
        <v>0</v>
      </c>
      <c r="F81" s="701"/>
      <c r="G81" s="704">
        <v>18000000</v>
      </c>
      <c r="H81" s="664"/>
      <c r="I81" s="707">
        <v>0.08</v>
      </c>
      <c r="J81" s="706"/>
      <c r="K81" s="566">
        <f t="shared" si="81"/>
        <v>92902170.81175743</v>
      </c>
      <c r="M81" s="456"/>
      <c r="O81" s="566">
        <f t="shared" si="82"/>
        <v>0</v>
      </c>
      <c r="P81" s="566">
        <f t="shared" si="83"/>
        <v>5023856.7915644022</v>
      </c>
    </row>
    <row r="82" spans="1:18" s="624" customFormat="1" ht="12.75" customHeight="1">
      <c r="A82" s="975">
        <f t="shared" si="14"/>
        <v>42912</v>
      </c>
      <c r="B82" s="919"/>
      <c r="C82" s="919">
        <v>42930</v>
      </c>
      <c r="D82" s="466"/>
      <c r="E82" s="701">
        <f t="shared" si="88"/>
        <v>18</v>
      </c>
      <c r="F82" s="701"/>
      <c r="G82" s="704">
        <v>0</v>
      </c>
      <c r="H82" s="664"/>
      <c r="I82" s="707">
        <v>0.08</v>
      </c>
      <c r="J82" s="706"/>
      <c r="K82" s="566">
        <f t="shared" si="81"/>
        <v>92902170.81175743</v>
      </c>
      <c r="M82" s="456"/>
      <c r="O82" s="566">
        <f t="shared" si="82"/>
        <v>366518.15333953616</v>
      </c>
      <c r="P82" s="566">
        <f t="shared" si="83"/>
        <v>5390374.9449039381</v>
      </c>
    </row>
    <row r="83" spans="1:18" s="624" customFormat="1" ht="12.75" customHeight="1">
      <c r="A83" s="975">
        <f t="shared" si="14"/>
        <v>42930</v>
      </c>
      <c r="B83" s="919"/>
      <c r="C83" s="919">
        <v>42930</v>
      </c>
      <c r="D83" s="466"/>
      <c r="E83" s="701">
        <f t="shared" si="88"/>
        <v>0</v>
      </c>
      <c r="F83" s="701"/>
      <c r="G83" s="704">
        <v>153000</v>
      </c>
      <c r="H83" s="664"/>
      <c r="I83" s="707">
        <v>0.08</v>
      </c>
      <c r="J83" s="706"/>
      <c r="K83" s="566">
        <f t="shared" si="81"/>
        <v>93055170.81175743</v>
      </c>
      <c r="M83" s="456"/>
      <c r="O83" s="566">
        <f t="shared" si="82"/>
        <v>0</v>
      </c>
      <c r="P83" s="566">
        <f t="shared" si="83"/>
        <v>5390374.9449039381</v>
      </c>
    </row>
    <row r="84" spans="1:18" s="624" customFormat="1" ht="12.75" customHeight="1">
      <c r="A84" s="975">
        <f t="shared" si="14"/>
        <v>42930</v>
      </c>
      <c r="B84" s="919"/>
      <c r="C84" s="919">
        <v>42936</v>
      </c>
      <c r="D84" s="466"/>
      <c r="E84" s="701">
        <f t="shared" si="88"/>
        <v>6</v>
      </c>
      <c r="F84" s="701"/>
      <c r="G84" s="704">
        <v>0</v>
      </c>
      <c r="H84" s="664"/>
      <c r="I84" s="707">
        <v>0.08</v>
      </c>
      <c r="J84" s="706"/>
      <c r="K84" s="566">
        <f t="shared" si="81"/>
        <v>93055170.81175743</v>
      </c>
      <c r="M84" s="456"/>
      <c r="O84" s="566">
        <f t="shared" si="82"/>
        <v>122373.92325929744</v>
      </c>
      <c r="P84" s="566">
        <f t="shared" si="83"/>
        <v>5512748.8681632355</v>
      </c>
    </row>
    <row r="85" spans="1:18" s="624" customFormat="1" ht="12.75" customHeight="1">
      <c r="A85" s="975">
        <f t="shared" si="14"/>
        <v>42936</v>
      </c>
      <c r="B85" s="919"/>
      <c r="C85" s="919">
        <v>42936</v>
      </c>
      <c r="D85" s="466"/>
      <c r="E85" s="701">
        <f t="shared" si="88"/>
        <v>0</v>
      </c>
      <c r="F85" s="701"/>
      <c r="G85" s="704">
        <v>97000</v>
      </c>
      <c r="H85" s="664" t="s">
        <v>1537</v>
      </c>
      <c r="I85" s="707">
        <v>0.08</v>
      </c>
      <c r="J85" s="706"/>
      <c r="K85" s="566">
        <f t="shared" si="81"/>
        <v>93152170.81175743</v>
      </c>
      <c r="M85" s="456"/>
      <c r="O85" s="566">
        <f t="shared" si="82"/>
        <v>0</v>
      </c>
      <c r="P85" s="566">
        <f t="shared" si="83"/>
        <v>5512748.8681632355</v>
      </c>
    </row>
    <row r="86" spans="1:18" s="624" customFormat="1" ht="12.75" customHeight="1">
      <c r="A86" s="975">
        <f t="shared" si="14"/>
        <v>42936</v>
      </c>
      <c r="B86" s="919"/>
      <c r="C86" s="919">
        <v>42943</v>
      </c>
      <c r="D86" s="466"/>
      <c r="E86" s="701">
        <f t="shared" si="88"/>
        <v>7</v>
      </c>
      <c r="F86" s="701"/>
      <c r="G86" s="704">
        <v>0</v>
      </c>
      <c r="H86" s="664"/>
      <c r="I86" s="707">
        <v>0.08</v>
      </c>
      <c r="J86" s="706"/>
      <c r="K86" s="566">
        <f t="shared" si="81"/>
        <v>93152170.81175743</v>
      </c>
      <c r="M86" s="456"/>
      <c r="O86" s="566">
        <f t="shared" si="82"/>
        <v>142918.39905365524</v>
      </c>
      <c r="P86" s="566">
        <f t="shared" si="83"/>
        <v>5655667.2672168911</v>
      </c>
    </row>
    <row r="87" spans="1:18" s="624" customFormat="1" ht="12.75" customHeight="1">
      <c r="A87" s="975">
        <f>+C86</f>
        <v>42943</v>
      </c>
      <c r="B87" s="919"/>
      <c r="C87" s="919">
        <v>42943</v>
      </c>
      <c r="D87" s="466"/>
      <c r="E87" s="701">
        <f t="shared" si="88"/>
        <v>0</v>
      </c>
      <c r="F87" s="701"/>
      <c r="G87" s="704">
        <v>-8905</v>
      </c>
      <c r="H87" s="664"/>
      <c r="I87" s="707">
        <v>0.08</v>
      </c>
      <c r="J87" s="706"/>
      <c r="K87" s="566">
        <f t="shared" si="81"/>
        <v>93143265.81175743</v>
      </c>
      <c r="M87" s="456"/>
      <c r="O87" s="566">
        <f t="shared" si="82"/>
        <v>0</v>
      </c>
      <c r="P87" s="566">
        <f t="shared" si="83"/>
        <v>5655667.2672168911</v>
      </c>
    </row>
    <row r="88" spans="1:18" s="624" customFormat="1" ht="12.75" customHeight="1">
      <c r="A88" s="975">
        <f>+C87</f>
        <v>42943</v>
      </c>
      <c r="B88" s="919"/>
      <c r="C88" s="919">
        <v>42977</v>
      </c>
      <c r="D88" s="466"/>
      <c r="E88" s="701">
        <f t="shared" si="88"/>
        <v>34</v>
      </c>
      <c r="F88" s="701"/>
      <c r="G88" s="704">
        <v>0</v>
      </c>
      <c r="H88" s="664"/>
      <c r="I88" s="707">
        <v>0.08</v>
      </c>
      <c r="J88" s="706"/>
      <c r="K88" s="566">
        <f t="shared" si="81"/>
        <v>93143265.81175743</v>
      </c>
      <c r="M88" s="456"/>
      <c r="O88" s="566">
        <f t="shared" si="82"/>
        <v>694108.72056980885</v>
      </c>
      <c r="P88" s="566">
        <f t="shared" si="83"/>
        <v>6349775.9877867</v>
      </c>
    </row>
    <row r="89" spans="1:18" s="624" customFormat="1" ht="12.75" customHeight="1">
      <c r="A89" s="975">
        <f>+C88</f>
        <v>42977</v>
      </c>
      <c r="B89" s="919"/>
      <c r="C89" s="919">
        <v>42977</v>
      </c>
      <c r="D89" s="466"/>
      <c r="E89" s="701">
        <f t="shared" si="88"/>
        <v>0</v>
      </c>
      <c r="F89" s="701"/>
      <c r="G89" s="704">
        <v>-1350000</v>
      </c>
      <c r="H89" s="664"/>
      <c r="I89" s="707">
        <v>0.08</v>
      </c>
      <c r="J89" s="706"/>
      <c r="K89" s="566">
        <f t="shared" si="81"/>
        <v>91793265.81175743</v>
      </c>
      <c r="M89" s="456"/>
      <c r="O89" s="566">
        <f t="shared" si="82"/>
        <v>0</v>
      </c>
      <c r="P89" s="566">
        <f t="shared" si="83"/>
        <v>6349775.9877867</v>
      </c>
    </row>
    <row r="90" spans="1:18" s="624" customFormat="1" ht="12.75" customHeight="1">
      <c r="A90" s="975">
        <f t="shared" ref="A90:A118" si="89">+C89</f>
        <v>42977</v>
      </c>
      <c r="B90" s="919"/>
      <c r="C90" s="919">
        <v>42989</v>
      </c>
      <c r="D90" s="466"/>
      <c r="E90" s="701">
        <f t="shared" si="88"/>
        <v>12</v>
      </c>
      <c r="F90" s="701"/>
      <c r="G90" s="704">
        <v>0</v>
      </c>
      <c r="H90" s="664"/>
      <c r="I90" s="707">
        <v>0.08</v>
      </c>
      <c r="J90" s="706"/>
      <c r="K90" s="566">
        <f t="shared" si="81"/>
        <v>91793265.81175743</v>
      </c>
      <c r="M90" s="456"/>
      <c r="O90" s="566">
        <f t="shared" si="82"/>
        <v>241428.86350489626</v>
      </c>
      <c r="P90" s="566">
        <f t="shared" si="83"/>
        <v>6591204.851291596</v>
      </c>
      <c r="Q90" s="566"/>
    </row>
    <row r="91" spans="1:18" s="624" customFormat="1" ht="12.75" customHeight="1">
      <c r="A91" s="975">
        <f t="shared" si="89"/>
        <v>42989</v>
      </c>
      <c r="B91" s="919"/>
      <c r="C91" s="919">
        <v>42989</v>
      </c>
      <c r="D91" s="466"/>
      <c r="E91" s="701">
        <f t="shared" si="88"/>
        <v>0</v>
      </c>
      <c r="F91" s="701"/>
      <c r="G91" s="704">
        <v>-5400000</v>
      </c>
      <c r="H91" s="664"/>
      <c r="I91" s="707">
        <v>0.08</v>
      </c>
      <c r="J91" s="706"/>
      <c r="K91" s="566">
        <f t="shared" si="81"/>
        <v>86393265.81175743</v>
      </c>
      <c r="M91" s="456"/>
      <c r="O91" s="566">
        <f t="shared" si="82"/>
        <v>0</v>
      </c>
      <c r="P91" s="566">
        <f t="shared" si="83"/>
        <v>6591204.851291596</v>
      </c>
      <c r="Q91" s="566"/>
    </row>
    <row r="92" spans="1:18" s="624" customFormat="1" ht="12.75" customHeight="1">
      <c r="A92" s="975">
        <f t="shared" si="89"/>
        <v>42989</v>
      </c>
      <c r="B92" s="919"/>
      <c r="C92" s="919">
        <v>43006</v>
      </c>
      <c r="D92" s="466"/>
      <c r="E92" s="701">
        <f t="shared" si="88"/>
        <v>17</v>
      </c>
      <c r="F92" s="701"/>
      <c r="G92" s="704">
        <v>0</v>
      </c>
      <c r="H92" s="664"/>
      <c r="I92" s="707">
        <v>0.08</v>
      </c>
      <c r="J92" s="706"/>
      <c r="K92" s="566">
        <f t="shared" si="81"/>
        <v>86393265.81175743</v>
      </c>
      <c r="M92" s="456"/>
      <c r="O92" s="566">
        <f t="shared" si="82"/>
        <v>321903.67535339756</v>
      </c>
      <c r="P92" s="566">
        <f t="shared" si="83"/>
        <v>6913108.5266449936</v>
      </c>
      <c r="Q92" s="566"/>
    </row>
    <row r="93" spans="1:18" s="624" customFormat="1" ht="12.75" customHeight="1">
      <c r="A93" s="975">
        <f t="shared" si="89"/>
        <v>43006</v>
      </c>
      <c r="B93" s="919"/>
      <c r="C93" s="919">
        <v>43006</v>
      </c>
      <c r="D93" s="466"/>
      <c r="E93" s="701">
        <f t="shared" si="88"/>
        <v>0</v>
      </c>
      <c r="F93" s="701"/>
      <c r="G93" s="704">
        <v>-26850000</v>
      </c>
      <c r="H93" s="664"/>
      <c r="I93" s="707">
        <v>0.08</v>
      </c>
      <c r="J93" s="706"/>
      <c r="K93" s="566">
        <f t="shared" si="81"/>
        <v>59543265.81175743</v>
      </c>
      <c r="M93" s="456"/>
      <c r="O93" s="566">
        <f t="shared" si="82"/>
        <v>0</v>
      </c>
      <c r="P93" s="566">
        <f t="shared" si="83"/>
        <v>6913108.5266449936</v>
      </c>
      <c r="Q93" s="566"/>
    </row>
    <row r="94" spans="1:18" s="624" customFormat="1" ht="12.75" customHeight="1">
      <c r="A94" s="975">
        <f t="shared" si="89"/>
        <v>43006</v>
      </c>
      <c r="B94" s="919"/>
      <c r="C94" s="919">
        <v>43040</v>
      </c>
      <c r="D94" s="466"/>
      <c r="E94" s="701">
        <f t="shared" si="88"/>
        <v>34</v>
      </c>
      <c r="F94" s="701"/>
      <c r="G94" s="704">
        <v>0</v>
      </c>
      <c r="H94" s="664"/>
      <c r="I94" s="707">
        <v>0.08</v>
      </c>
      <c r="J94" s="706"/>
      <c r="K94" s="566">
        <f t="shared" ref="K94:K97" si="90">K93+G94</f>
        <v>59543265.81175743</v>
      </c>
      <c r="M94" s="456"/>
      <c r="O94" s="566">
        <f t="shared" ref="O94:O97" si="91">E94*I94*K94/IF(MOD(YEAR(A94),4)=0,366,365)</f>
        <v>443719.67947391846</v>
      </c>
      <c r="P94" s="566">
        <f t="shared" ref="P94:P97" si="92">O94+P93</f>
        <v>7356828.2061189124</v>
      </c>
    </row>
    <row r="95" spans="1:18" s="624" customFormat="1" ht="12.75" customHeight="1">
      <c r="A95" s="975">
        <f t="shared" si="89"/>
        <v>43040</v>
      </c>
      <c r="B95" s="919"/>
      <c r="C95" s="919">
        <v>43090</v>
      </c>
      <c r="D95" s="466"/>
      <c r="E95" s="701">
        <f t="shared" si="88"/>
        <v>50</v>
      </c>
      <c r="F95" s="701"/>
      <c r="G95" s="704">
        <v>-10226</v>
      </c>
      <c r="H95" s="664"/>
      <c r="I95" s="707">
        <v>0.08</v>
      </c>
      <c r="J95" s="706"/>
      <c r="K95" s="566">
        <f t="shared" si="90"/>
        <v>59533039.81175743</v>
      </c>
      <c r="M95" s="456"/>
      <c r="O95" s="566">
        <f t="shared" si="91"/>
        <v>652416.87464939652</v>
      </c>
      <c r="P95" s="566">
        <f t="shared" si="92"/>
        <v>8009245.0807683086</v>
      </c>
      <c r="R95" s="566"/>
    </row>
    <row r="96" spans="1:18" s="624" customFormat="1" ht="12.75" customHeight="1">
      <c r="A96" s="975">
        <f t="shared" si="89"/>
        <v>43090</v>
      </c>
      <c r="B96" s="919"/>
      <c r="C96" s="919">
        <v>43090</v>
      </c>
      <c r="D96" s="466"/>
      <c r="E96" s="701">
        <f t="shared" si="88"/>
        <v>0</v>
      </c>
      <c r="F96" s="701"/>
      <c r="G96" s="704">
        <v>10051546</v>
      </c>
      <c r="H96" s="664"/>
      <c r="I96" s="707">
        <v>0.08</v>
      </c>
      <c r="J96" s="706"/>
      <c r="K96" s="566">
        <f t="shared" si="90"/>
        <v>69584585.81175743</v>
      </c>
      <c r="M96" s="456"/>
      <c r="O96" s="566">
        <f t="shared" si="91"/>
        <v>0</v>
      </c>
      <c r="P96" s="566">
        <f t="shared" si="92"/>
        <v>8009245.0807683086</v>
      </c>
      <c r="R96" s="566"/>
    </row>
    <row r="97" spans="1:18" s="624" customFormat="1" ht="12.75" customHeight="1">
      <c r="A97" s="975">
        <f t="shared" si="89"/>
        <v>43090</v>
      </c>
      <c r="B97" s="919"/>
      <c r="C97" s="919">
        <v>43101</v>
      </c>
      <c r="D97" s="466"/>
      <c r="E97" s="701">
        <f t="shared" si="88"/>
        <v>11</v>
      </c>
      <c r="F97" s="701"/>
      <c r="G97" s="704">
        <v>0</v>
      </c>
      <c r="H97" s="664"/>
      <c r="I97" s="707">
        <v>0.08</v>
      </c>
      <c r="J97" s="706"/>
      <c r="K97" s="566">
        <f t="shared" si="90"/>
        <v>69584585.81175743</v>
      </c>
      <c r="M97" s="456"/>
      <c r="O97" s="566">
        <f t="shared" si="91"/>
        <v>167765.57675163436</v>
      </c>
      <c r="P97" s="566">
        <f t="shared" si="92"/>
        <v>8177010.6575199431</v>
      </c>
      <c r="R97" s="566"/>
    </row>
    <row r="98" spans="1:18" s="624" customFormat="1" ht="12.75" customHeight="1">
      <c r="A98" s="975">
        <f t="shared" si="89"/>
        <v>43101</v>
      </c>
      <c r="B98" s="919"/>
      <c r="C98" s="919">
        <v>43101</v>
      </c>
      <c r="D98" s="466"/>
      <c r="E98" s="701">
        <f t="shared" si="88"/>
        <v>0</v>
      </c>
      <c r="F98" s="701"/>
      <c r="G98" s="704">
        <f>SUM(O59:O97)</f>
        <v>5360991.8457625126</v>
      </c>
      <c r="H98" s="664" t="s">
        <v>904</v>
      </c>
      <c r="I98" s="707">
        <v>0.08</v>
      </c>
      <c r="J98" s="706"/>
      <c r="K98" s="566">
        <f t="shared" ref="K98" si="93">K97+G98</f>
        <v>74945577.657519937</v>
      </c>
      <c r="M98" s="456"/>
      <c r="O98" s="566">
        <f t="shared" ref="O98" si="94">E98*I98*K98/IF(MOD(YEAR(A98),4)=0,366,365)</f>
        <v>0</v>
      </c>
      <c r="P98" s="566">
        <f t="shared" ref="P98" si="95">O98+P97</f>
        <v>8177010.6575199431</v>
      </c>
      <c r="R98" s="566"/>
    </row>
    <row r="99" spans="1:18" s="624" customFormat="1" ht="12.75" customHeight="1">
      <c r="A99" s="975">
        <f t="shared" si="89"/>
        <v>43101</v>
      </c>
      <c r="B99" s="919"/>
      <c r="C99" s="919">
        <v>43126</v>
      </c>
      <c r="D99" s="466"/>
      <c r="E99" s="701">
        <f t="shared" si="88"/>
        <v>25</v>
      </c>
      <c r="F99" s="701"/>
      <c r="G99" s="704">
        <v>0</v>
      </c>
      <c r="H99" s="664"/>
      <c r="I99" s="707">
        <v>0.08</v>
      </c>
      <c r="J99" s="706"/>
      <c r="K99" s="566">
        <f t="shared" ref="K99:K109" si="96">K98+G99</f>
        <v>74945577.657519937</v>
      </c>
      <c r="M99" s="456"/>
      <c r="O99" s="566">
        <f t="shared" ref="O99:O110" si="97">E99*I99*K99/IF(MOD(YEAR(A99),4)=0,366,365)</f>
        <v>410660.69949325995</v>
      </c>
      <c r="P99" s="566">
        <f t="shared" ref="P99:P109" si="98">O99+P98</f>
        <v>8587671.3570132032</v>
      </c>
      <c r="R99" s="566"/>
    </row>
    <row r="100" spans="1:18" s="624" customFormat="1" ht="12.75" customHeight="1">
      <c r="A100" s="975">
        <f t="shared" si="89"/>
        <v>43126</v>
      </c>
      <c r="B100" s="919"/>
      <c r="C100" s="919">
        <v>43145</v>
      </c>
      <c r="D100" s="466"/>
      <c r="E100" s="701">
        <f t="shared" si="88"/>
        <v>19</v>
      </c>
      <c r="F100" s="701"/>
      <c r="G100" s="704">
        <v>-10913</v>
      </c>
      <c r="H100" s="664"/>
      <c r="I100" s="707">
        <v>0.08</v>
      </c>
      <c r="J100" s="706"/>
      <c r="K100" s="566">
        <f t="shared" si="96"/>
        <v>74934664.657519937</v>
      </c>
      <c r="M100" s="456"/>
      <c r="O100" s="566">
        <f t="shared" si="97"/>
        <v>312056.68569706933</v>
      </c>
      <c r="P100" s="566">
        <f t="shared" si="98"/>
        <v>8899728.0427102726</v>
      </c>
      <c r="R100" s="566"/>
    </row>
    <row r="101" spans="1:18" s="624" customFormat="1" ht="12.75" customHeight="1">
      <c r="A101" s="975">
        <f t="shared" si="89"/>
        <v>43145</v>
      </c>
      <c r="B101" s="919"/>
      <c r="C101" s="919">
        <v>43145</v>
      </c>
      <c r="D101" s="466"/>
      <c r="E101" s="701">
        <f t="shared" si="88"/>
        <v>0</v>
      </c>
      <c r="F101" s="701"/>
      <c r="G101" s="704">
        <v>300000</v>
      </c>
      <c r="H101" s="664"/>
      <c r="I101" s="707">
        <v>0.08</v>
      </c>
      <c r="J101" s="706"/>
      <c r="K101" s="566">
        <f t="shared" si="96"/>
        <v>75234664.657519937</v>
      </c>
      <c r="M101" s="456"/>
      <c r="O101" s="566">
        <f t="shared" si="97"/>
        <v>0</v>
      </c>
      <c r="P101" s="566">
        <f t="shared" si="98"/>
        <v>8899728.0427102726</v>
      </c>
      <c r="R101" s="566"/>
    </row>
    <row r="102" spans="1:18" s="624" customFormat="1" ht="12.75" customHeight="1">
      <c r="A102" s="975">
        <f t="shared" si="89"/>
        <v>43145</v>
      </c>
      <c r="B102" s="919"/>
      <c r="C102" s="919">
        <v>43160</v>
      </c>
      <c r="D102" s="466"/>
      <c r="E102" s="701">
        <f t="shared" si="88"/>
        <v>15</v>
      </c>
      <c r="F102" s="701"/>
      <c r="G102" s="704">
        <v>0</v>
      </c>
      <c r="H102" s="664"/>
      <c r="I102" s="707">
        <v>0.08</v>
      </c>
      <c r="J102" s="706"/>
      <c r="K102" s="566">
        <f t="shared" si="96"/>
        <v>75234664.657519937</v>
      </c>
      <c r="M102" s="456"/>
      <c r="O102" s="566">
        <f t="shared" si="97"/>
        <v>247346.84270965456</v>
      </c>
      <c r="P102" s="566">
        <f t="shared" si="98"/>
        <v>9147074.8854199275</v>
      </c>
      <c r="R102" s="566"/>
    </row>
    <row r="103" spans="1:18" s="624" customFormat="1" ht="12.75" customHeight="1">
      <c r="A103" s="975">
        <f t="shared" si="89"/>
        <v>43160</v>
      </c>
      <c r="B103" s="919"/>
      <c r="C103" s="919">
        <v>43160</v>
      </c>
      <c r="D103" s="466"/>
      <c r="E103" s="701">
        <f t="shared" si="88"/>
        <v>0</v>
      </c>
      <c r="F103" s="701"/>
      <c r="G103" s="704">
        <f>-'Schedule of Distributions'!J46</f>
        <v>-1546392</v>
      </c>
      <c r="H103" s="664"/>
      <c r="I103" s="707">
        <v>0.08</v>
      </c>
      <c r="J103" s="706"/>
      <c r="K103" s="566">
        <f t="shared" si="96"/>
        <v>73688272.657519937</v>
      </c>
      <c r="M103" s="456"/>
      <c r="O103" s="566">
        <f t="shared" si="97"/>
        <v>0</v>
      </c>
      <c r="P103" s="566">
        <f t="shared" si="98"/>
        <v>9147074.8854199275</v>
      </c>
      <c r="R103" s="566"/>
    </row>
    <row r="104" spans="1:18" s="624" customFormat="1" ht="12.75" customHeight="1">
      <c r="A104" s="975">
        <f t="shared" si="89"/>
        <v>43160</v>
      </c>
      <c r="B104" s="919"/>
      <c r="C104" s="919">
        <v>43200</v>
      </c>
      <c r="D104" s="466"/>
      <c r="E104" s="701">
        <f t="shared" si="88"/>
        <v>40</v>
      </c>
      <c r="F104" s="701"/>
      <c r="G104" s="704">
        <v>0</v>
      </c>
      <c r="H104" s="664"/>
      <c r="I104" s="707">
        <v>0.08</v>
      </c>
      <c r="J104" s="706"/>
      <c r="K104" s="566">
        <f t="shared" si="96"/>
        <v>73688272.657519937</v>
      </c>
      <c r="M104" s="456"/>
      <c r="O104" s="566">
        <f t="shared" si="97"/>
        <v>646034.17124401045</v>
      </c>
      <c r="P104" s="566">
        <f t="shared" si="98"/>
        <v>9793109.0566639379</v>
      </c>
      <c r="R104" s="566"/>
    </row>
    <row r="105" spans="1:18" s="624" customFormat="1" ht="12.75" customHeight="1">
      <c r="A105" s="975">
        <f t="shared" si="89"/>
        <v>43200</v>
      </c>
      <c r="B105" s="919"/>
      <c r="C105" s="919">
        <v>43200</v>
      </c>
      <c r="D105" s="466"/>
      <c r="E105" s="701">
        <f t="shared" si="88"/>
        <v>0</v>
      </c>
      <c r="F105" s="701"/>
      <c r="G105" s="704">
        <f>SUM('Partner commitments'!I33:I34)</f>
        <v>3392784</v>
      </c>
      <c r="H105" s="664"/>
      <c r="I105" s="707">
        <v>0.08</v>
      </c>
      <c r="J105" s="706"/>
      <c r="K105" s="566">
        <f t="shared" si="96"/>
        <v>77081056.657519937</v>
      </c>
      <c r="M105" s="456"/>
      <c r="O105" s="566">
        <f t="shared" si="97"/>
        <v>0</v>
      </c>
      <c r="P105" s="566">
        <f t="shared" si="98"/>
        <v>9793109.0566639379</v>
      </c>
      <c r="R105" s="566"/>
    </row>
    <row r="106" spans="1:18" s="624" customFormat="1" ht="12.75" customHeight="1">
      <c r="A106" s="975">
        <f t="shared" si="89"/>
        <v>43200</v>
      </c>
      <c r="B106" s="919"/>
      <c r="C106" s="919">
        <v>43207</v>
      </c>
      <c r="D106" s="466"/>
      <c r="E106" s="701">
        <f t="shared" si="88"/>
        <v>7</v>
      </c>
      <c r="F106" s="701">
        <v>3092784</v>
      </c>
      <c r="G106" s="704">
        <v>0</v>
      </c>
      <c r="H106" s="664"/>
      <c r="I106" s="707">
        <v>0.08</v>
      </c>
      <c r="J106" s="706"/>
      <c r="K106" s="566">
        <f t="shared" si="96"/>
        <v>77081056.657519937</v>
      </c>
      <c r="M106" s="456"/>
      <c r="O106" s="566">
        <f t="shared" si="97"/>
        <v>118261.34720057856</v>
      </c>
      <c r="P106" s="566">
        <f t="shared" si="98"/>
        <v>9911370.4038645159</v>
      </c>
      <c r="R106" s="566"/>
    </row>
    <row r="107" spans="1:18" s="624" customFormat="1" ht="12.75" customHeight="1">
      <c r="A107" s="975">
        <f t="shared" si="89"/>
        <v>43207</v>
      </c>
      <c r="B107" s="919"/>
      <c r="C107" s="919">
        <v>43207</v>
      </c>
      <c r="D107" s="466"/>
      <c r="E107" s="701">
        <f t="shared" si="88"/>
        <v>0</v>
      </c>
      <c r="F107" s="701">
        <v>4000000</v>
      </c>
      <c r="G107" s="704">
        <f>'Partner commitments'!I35</f>
        <v>4000000</v>
      </c>
      <c r="H107" s="664"/>
      <c r="I107" s="707">
        <v>0.08</v>
      </c>
      <c r="J107" s="706"/>
      <c r="K107" s="566">
        <f t="shared" si="96"/>
        <v>81081056.657519937</v>
      </c>
      <c r="M107" s="456"/>
      <c r="O107" s="566">
        <f t="shared" si="97"/>
        <v>0</v>
      </c>
      <c r="P107" s="566">
        <f t="shared" si="98"/>
        <v>9911370.4038645159</v>
      </c>
      <c r="R107" s="566"/>
    </row>
    <row r="108" spans="1:18" s="624" customFormat="1" ht="12.75" customHeight="1">
      <c r="A108" s="975">
        <f t="shared" si="89"/>
        <v>43207</v>
      </c>
      <c r="B108" s="919"/>
      <c r="C108" s="919">
        <v>43217</v>
      </c>
      <c r="D108" s="466"/>
      <c r="E108" s="701">
        <f t="shared" si="88"/>
        <v>10</v>
      </c>
      <c r="F108" s="701"/>
      <c r="G108" s="704">
        <v>0</v>
      </c>
      <c r="H108" s="664"/>
      <c r="I108" s="707">
        <v>0.08</v>
      </c>
      <c r="J108" s="706"/>
      <c r="K108" s="566">
        <f t="shared" si="96"/>
        <v>81081056.657519937</v>
      </c>
      <c r="M108" s="456"/>
      <c r="O108" s="566">
        <f t="shared" si="97"/>
        <v>177711.90500278343</v>
      </c>
      <c r="P108" s="566">
        <f t="shared" si="98"/>
        <v>10089082.3088673</v>
      </c>
      <c r="R108" s="566"/>
    </row>
    <row r="109" spans="1:18" s="624" customFormat="1" ht="12.75" customHeight="1">
      <c r="A109" s="975">
        <f t="shared" si="89"/>
        <v>43217</v>
      </c>
      <c r="B109" s="919"/>
      <c r="C109" s="919">
        <v>43217</v>
      </c>
      <c r="D109" s="466"/>
      <c r="E109" s="701">
        <f t="shared" si="88"/>
        <v>0</v>
      </c>
      <c r="F109" s="701"/>
      <c r="G109" s="704">
        <f>-'Schedule of Distributions'!J21</f>
        <v>-12047</v>
      </c>
      <c r="H109" s="664"/>
      <c r="I109" s="707">
        <v>0.08</v>
      </c>
      <c r="J109" s="706"/>
      <c r="K109" s="566">
        <f t="shared" si="96"/>
        <v>81069009.657519937</v>
      </c>
      <c r="M109" s="456"/>
      <c r="O109" s="566">
        <f t="shared" si="97"/>
        <v>0</v>
      </c>
      <c r="P109" s="566">
        <f t="shared" si="98"/>
        <v>10089082.3088673</v>
      </c>
      <c r="R109" s="566"/>
    </row>
    <row r="110" spans="1:18" s="624" customFormat="1" ht="12.75" customHeight="1">
      <c r="A110" s="975">
        <f t="shared" si="89"/>
        <v>43217</v>
      </c>
      <c r="B110" s="919"/>
      <c r="C110" s="919">
        <v>43269</v>
      </c>
      <c r="D110" s="466"/>
      <c r="E110" s="701">
        <f t="shared" si="88"/>
        <v>52</v>
      </c>
      <c r="F110" s="701"/>
      <c r="G110" s="704">
        <v>0</v>
      </c>
      <c r="H110" s="664"/>
      <c r="I110" s="707">
        <v>0.08</v>
      </c>
      <c r="J110" s="706"/>
      <c r="K110" s="566">
        <f>K109+G110</f>
        <v>81069009.657519937</v>
      </c>
      <c r="M110" s="456"/>
      <c r="O110" s="566">
        <f t="shared" si="97"/>
        <v>923964.60321995325</v>
      </c>
      <c r="P110" s="566">
        <f>O110+P109</f>
        <v>11013046.912087252</v>
      </c>
      <c r="R110" s="566"/>
    </row>
    <row r="111" spans="1:18" s="624" customFormat="1" ht="12.75" customHeight="1">
      <c r="A111" s="975">
        <f t="shared" si="89"/>
        <v>43269</v>
      </c>
      <c r="B111" s="919"/>
      <c r="C111" s="919">
        <v>43269</v>
      </c>
      <c r="D111" s="466"/>
      <c r="E111" s="1022">
        <f t="shared" ref="E111:E114" si="99">+C111-A111</f>
        <v>0</v>
      </c>
      <c r="F111" s="1022"/>
      <c r="G111" s="687">
        <f>'Partner commitments'!I36</f>
        <v>1250000</v>
      </c>
      <c r="H111" s="665"/>
      <c r="I111" s="1028">
        <v>0.08</v>
      </c>
      <c r="J111" s="1029"/>
      <c r="K111" s="566">
        <f t="shared" ref="K111" si="100">K110+G111</f>
        <v>82319009.657519937</v>
      </c>
      <c r="M111" s="456"/>
      <c r="O111" s="566">
        <f t="shared" ref="O111" si="101">E111*I111*K111/IF(MOD(YEAR(A111),4)=0,366,365)</f>
        <v>0</v>
      </c>
      <c r="P111" s="566">
        <f t="shared" ref="P111" si="102">O111+P110</f>
        <v>11013046.912087252</v>
      </c>
      <c r="R111" s="566"/>
    </row>
    <row r="112" spans="1:18" s="624" customFormat="1" ht="12.75" customHeight="1">
      <c r="A112" s="975">
        <f t="shared" si="89"/>
        <v>43269</v>
      </c>
      <c r="B112" s="919"/>
      <c r="C112" s="919">
        <v>43280</v>
      </c>
      <c r="D112" s="466"/>
      <c r="E112" s="1022">
        <f t="shared" si="99"/>
        <v>11</v>
      </c>
      <c r="F112" s="1022"/>
      <c r="G112" s="687">
        <v>0</v>
      </c>
      <c r="H112" s="665"/>
      <c r="I112" s="1028">
        <v>0.08</v>
      </c>
      <c r="J112" s="1029"/>
      <c r="K112" s="566">
        <f t="shared" ref="K112:K118" si="103">K111+G112</f>
        <v>82319009.657519937</v>
      </c>
      <c r="M112" s="456"/>
      <c r="O112" s="566">
        <f t="shared" ref="O112:O118" si="104">E112*I112*K112/IF(MOD(YEAR(A112),4)=0,366,365)</f>
        <v>198467.74931128093</v>
      </c>
      <c r="P112" s="566">
        <f t="shared" ref="P112:P118" si="105">O112+P111</f>
        <v>11211514.661398534</v>
      </c>
      <c r="R112" s="566"/>
    </row>
    <row r="113" spans="1:18" s="624" customFormat="1" ht="12.75" customHeight="1">
      <c r="A113" s="975">
        <f t="shared" si="89"/>
        <v>43280</v>
      </c>
      <c r="B113" s="919"/>
      <c r="C113" s="919">
        <v>43280</v>
      </c>
      <c r="D113" s="466"/>
      <c r="E113" s="1022">
        <f t="shared" si="99"/>
        <v>0</v>
      </c>
      <c r="F113" s="1022"/>
      <c r="G113" s="687">
        <f>'Partner commitments'!I37</f>
        <v>7731959</v>
      </c>
      <c r="H113" s="665"/>
      <c r="I113" s="1028">
        <v>0.08</v>
      </c>
      <c r="J113" s="1029"/>
      <c r="K113" s="566">
        <f t="shared" si="103"/>
        <v>90050968.657519937</v>
      </c>
      <c r="M113" s="456"/>
      <c r="O113" s="566">
        <f t="shared" si="104"/>
        <v>0</v>
      </c>
      <c r="P113" s="566">
        <f t="shared" si="105"/>
        <v>11211514.661398534</v>
      </c>
      <c r="R113" s="566"/>
    </row>
    <row r="114" spans="1:18" s="624" customFormat="1" ht="12.75" customHeight="1">
      <c r="A114" s="975">
        <f t="shared" si="89"/>
        <v>43280</v>
      </c>
      <c r="B114" s="919"/>
      <c r="C114" s="919">
        <v>43287</v>
      </c>
      <c r="D114" s="466"/>
      <c r="E114" s="1022">
        <f t="shared" si="99"/>
        <v>7</v>
      </c>
      <c r="F114" s="1022"/>
      <c r="G114" s="687">
        <v>0</v>
      </c>
      <c r="H114" s="665"/>
      <c r="I114" s="1028">
        <v>0.08</v>
      </c>
      <c r="J114" s="1029"/>
      <c r="K114" s="566">
        <f t="shared" si="103"/>
        <v>90050968.657519937</v>
      </c>
      <c r="M114" s="456"/>
      <c r="O114" s="566">
        <f t="shared" si="104"/>
        <v>138160.39026907171</v>
      </c>
      <c r="P114" s="566">
        <f t="shared" si="105"/>
        <v>11349675.051667605</v>
      </c>
      <c r="R114" s="566"/>
    </row>
    <row r="115" spans="1:18" s="624" customFormat="1" ht="12.75" customHeight="1">
      <c r="A115" s="975">
        <f t="shared" si="89"/>
        <v>43287</v>
      </c>
      <c r="B115" s="919"/>
      <c r="C115" s="919">
        <v>43287</v>
      </c>
      <c r="D115" s="466"/>
      <c r="E115" s="1022">
        <f t="shared" ref="E115:E116" si="106">+C115-A115</f>
        <v>0</v>
      </c>
      <c r="F115" s="1022"/>
      <c r="G115" s="687">
        <v>244000</v>
      </c>
      <c r="H115" s="665"/>
      <c r="I115" s="1028">
        <v>0.08</v>
      </c>
      <c r="J115" s="1029"/>
      <c r="K115" s="566">
        <f t="shared" si="103"/>
        <v>90294968.657519937</v>
      </c>
      <c r="M115" s="456"/>
      <c r="O115" s="566">
        <f t="shared" si="104"/>
        <v>0</v>
      </c>
      <c r="P115" s="566">
        <f t="shared" si="105"/>
        <v>11349675.051667605</v>
      </c>
      <c r="R115" s="566"/>
    </row>
    <row r="116" spans="1:18" s="624" customFormat="1" ht="12.75" customHeight="1">
      <c r="A116" s="975">
        <f t="shared" si="89"/>
        <v>43287</v>
      </c>
      <c r="B116" s="919"/>
      <c r="C116" s="919">
        <v>43302</v>
      </c>
      <c r="D116" s="466"/>
      <c r="E116" s="1022">
        <f t="shared" si="106"/>
        <v>15</v>
      </c>
      <c r="F116" s="1022"/>
      <c r="G116" s="687">
        <v>0</v>
      </c>
      <c r="H116" s="665"/>
      <c r="I116" s="1028">
        <v>0.08</v>
      </c>
      <c r="J116" s="1029"/>
      <c r="K116" s="566">
        <f t="shared" si="103"/>
        <v>90294968.657519937</v>
      </c>
      <c r="M116" s="456"/>
      <c r="O116" s="566">
        <f t="shared" si="104"/>
        <v>296860.17092883267</v>
      </c>
      <c r="P116" s="566">
        <f t="shared" si="105"/>
        <v>11646535.222596437</v>
      </c>
      <c r="R116" s="566"/>
    </row>
    <row r="117" spans="1:18" s="624" customFormat="1" ht="12.75" customHeight="1">
      <c r="A117" s="975">
        <f t="shared" si="89"/>
        <v>43302</v>
      </c>
      <c r="B117" s="919"/>
      <c r="C117" s="919">
        <v>43302</v>
      </c>
      <c r="D117" s="466"/>
      <c r="E117" s="1022">
        <f t="shared" ref="E117:E118" si="107">+C117-A117</f>
        <v>0</v>
      </c>
      <c r="F117" s="1022"/>
      <c r="G117" s="687">
        <f>-'Schedule of Distributions'!J22</f>
        <v>-13216</v>
      </c>
      <c r="H117" s="665"/>
      <c r="I117" s="1028">
        <v>0.08</v>
      </c>
      <c r="J117" s="1029"/>
      <c r="K117" s="566">
        <f t="shared" si="103"/>
        <v>90281752.657519937</v>
      </c>
      <c r="M117" s="456"/>
      <c r="O117" s="566">
        <f t="shared" si="104"/>
        <v>0</v>
      </c>
      <c r="P117" s="566">
        <f t="shared" si="105"/>
        <v>11646535.222596437</v>
      </c>
      <c r="R117" s="566"/>
    </row>
    <row r="118" spans="1:18" s="624" customFormat="1" ht="12.75" customHeight="1">
      <c r="A118" s="975">
        <f t="shared" si="89"/>
        <v>43302</v>
      </c>
      <c r="B118" s="919"/>
      <c r="C118" s="919">
        <v>43362</v>
      </c>
      <c r="D118" s="466"/>
      <c r="E118" s="1022">
        <f t="shared" si="107"/>
        <v>60</v>
      </c>
      <c r="F118" s="1022"/>
      <c r="G118" s="687">
        <v>0</v>
      </c>
      <c r="H118" s="665"/>
      <c r="I118" s="1028">
        <v>0.08</v>
      </c>
      <c r="J118" s="1029"/>
      <c r="K118" s="566">
        <f t="shared" si="103"/>
        <v>90281752.657519937</v>
      </c>
      <c r="M118" s="456"/>
      <c r="O118" s="566">
        <f t="shared" si="104"/>
        <v>1187266.8842632759</v>
      </c>
      <c r="P118" s="566">
        <f t="shared" si="105"/>
        <v>12833802.106859712</v>
      </c>
      <c r="R118" s="566"/>
    </row>
    <row r="119" spans="1:18" s="624" customFormat="1" ht="12.75" customHeight="1">
      <c r="A119" s="975">
        <f t="shared" ref="A119:A122" si="108">+C118</f>
        <v>43362</v>
      </c>
      <c r="B119" s="919"/>
      <c r="C119" s="919">
        <v>43362</v>
      </c>
      <c r="D119" s="466"/>
      <c r="E119" s="1022">
        <f t="shared" ref="E119:E122" si="109">+C119-A119</f>
        <v>0</v>
      </c>
      <c r="F119" s="1022"/>
      <c r="G119" s="687">
        <f>-'Schedule of Distributions'!J47</f>
        <v>-330000</v>
      </c>
      <c r="H119" s="665"/>
      <c r="I119" s="1028">
        <v>0.08</v>
      </c>
      <c r="J119" s="1029"/>
      <c r="K119" s="566">
        <f t="shared" ref="K119:K122" si="110">K118+G119</f>
        <v>89951752.657519937</v>
      </c>
      <c r="M119" s="456"/>
      <c r="O119" s="566">
        <f t="shared" ref="O119:O122" si="111">E119*I119*K119/IF(MOD(YEAR(A119),4)=0,366,365)</f>
        <v>0</v>
      </c>
      <c r="P119" s="566">
        <f t="shared" ref="P119:P122" si="112">O119+P118</f>
        <v>12833802.106859712</v>
      </c>
      <c r="R119" s="566"/>
    </row>
    <row r="120" spans="1:18" s="624" customFormat="1" ht="12.75" customHeight="1">
      <c r="A120" s="975">
        <f t="shared" si="108"/>
        <v>43362</v>
      </c>
      <c r="B120" s="919"/>
      <c r="C120" s="919">
        <v>43368</v>
      </c>
      <c r="D120" s="466"/>
      <c r="E120" s="1022">
        <f t="shared" si="109"/>
        <v>6</v>
      </c>
      <c r="F120" s="1022"/>
      <c r="G120" s="687">
        <v>0</v>
      </c>
      <c r="H120" s="665"/>
      <c r="I120" s="1028">
        <v>0.08</v>
      </c>
      <c r="J120" s="1029"/>
      <c r="K120" s="566">
        <f t="shared" si="110"/>
        <v>89951752.657519937</v>
      </c>
      <c r="M120" s="456"/>
      <c r="O120" s="566">
        <f t="shared" si="111"/>
        <v>118292.71582358786</v>
      </c>
      <c r="P120" s="566">
        <f t="shared" si="112"/>
        <v>12952094.822683299</v>
      </c>
      <c r="R120" s="566"/>
    </row>
    <row r="121" spans="1:18" s="624" customFormat="1" ht="12.75" customHeight="1">
      <c r="A121" s="975">
        <f t="shared" si="108"/>
        <v>43368</v>
      </c>
      <c r="B121" s="919"/>
      <c r="C121" s="919">
        <v>43368</v>
      </c>
      <c r="D121" s="466"/>
      <c r="E121" s="1022">
        <f t="shared" si="109"/>
        <v>0</v>
      </c>
      <c r="F121" s="1022"/>
      <c r="G121" s="687">
        <f>'Partner commitments'!I39</f>
        <v>13360000</v>
      </c>
      <c r="H121" s="665"/>
      <c r="I121" s="1028">
        <v>0.08</v>
      </c>
      <c r="J121" s="1029"/>
      <c r="K121" s="566">
        <f t="shared" si="110"/>
        <v>103311752.65751994</v>
      </c>
      <c r="M121" s="456"/>
      <c r="O121" s="566">
        <f t="shared" si="111"/>
        <v>0</v>
      </c>
      <c r="P121" s="566">
        <f t="shared" si="112"/>
        <v>12952094.822683299</v>
      </c>
      <c r="R121" s="566"/>
    </row>
    <row r="122" spans="1:18" s="624" customFormat="1" ht="12.75" customHeight="1">
      <c r="A122" s="975">
        <f t="shared" si="108"/>
        <v>43368</v>
      </c>
      <c r="B122" s="919"/>
      <c r="C122" s="919">
        <v>43382</v>
      </c>
      <c r="D122" s="466"/>
      <c r="E122" s="1022">
        <f t="shared" si="109"/>
        <v>14</v>
      </c>
      <c r="F122" s="1022"/>
      <c r="G122" s="687">
        <v>0</v>
      </c>
      <c r="H122" s="665"/>
      <c r="I122" s="1028">
        <v>0.08</v>
      </c>
      <c r="J122" s="1029"/>
      <c r="K122" s="566">
        <f t="shared" si="110"/>
        <v>103311752.65751994</v>
      </c>
      <c r="M122" s="456"/>
      <c r="O122" s="566">
        <f t="shared" si="111"/>
        <v>317011.40541485575</v>
      </c>
      <c r="P122" s="566">
        <f t="shared" si="112"/>
        <v>13269106.228098154</v>
      </c>
      <c r="R122" s="566"/>
    </row>
    <row r="123" spans="1:18" s="624" customFormat="1" ht="12.75" customHeight="1">
      <c r="A123" s="975">
        <f t="shared" ref="A123" si="113">+C122</f>
        <v>43382</v>
      </c>
      <c r="B123" s="919"/>
      <c r="C123" s="919">
        <v>43382</v>
      </c>
      <c r="D123" s="466"/>
      <c r="E123" s="1022">
        <f t="shared" ref="E123:E135" si="114">+C123-A123</f>
        <v>0</v>
      </c>
      <c r="F123" s="1022"/>
      <c r="G123" s="687">
        <f>'Partner commitments'!I60</f>
        <v>-663000</v>
      </c>
      <c r="H123" s="665"/>
      <c r="I123" s="1028">
        <v>0.08</v>
      </c>
      <c r="J123" s="1029"/>
      <c r="K123" s="566">
        <f t="shared" ref="K123:K129" si="115">K122+G123</f>
        <v>102648752.65751994</v>
      </c>
      <c r="M123" s="456"/>
      <c r="O123" s="566">
        <f t="shared" ref="O123:O129" si="116">E123*I123*K123/IF(MOD(YEAR(A123),4)=0,366,365)</f>
        <v>0</v>
      </c>
      <c r="P123" s="566">
        <f t="shared" ref="P123:P129" si="117">O123+P122</f>
        <v>13269106.228098154</v>
      </c>
      <c r="R123" s="566"/>
    </row>
    <row r="124" spans="1:18" s="624" customFormat="1" ht="12.75" customHeight="1">
      <c r="A124" s="975">
        <v>43382</v>
      </c>
      <c r="B124" s="919"/>
      <c r="C124" s="919">
        <v>43409</v>
      </c>
      <c r="D124" s="466"/>
      <c r="E124" s="1022">
        <f t="shared" si="114"/>
        <v>27</v>
      </c>
      <c r="F124" s="1022"/>
      <c r="G124" s="687">
        <v>0</v>
      </c>
      <c r="H124" s="665"/>
      <c r="I124" s="1028">
        <v>0.08</v>
      </c>
      <c r="J124" s="1029"/>
      <c r="K124" s="566">
        <f t="shared" si="115"/>
        <v>102648752.65751994</v>
      </c>
      <c r="M124" s="456"/>
      <c r="O124" s="566">
        <f t="shared" si="116"/>
        <v>607455.63216504955</v>
      </c>
      <c r="P124" s="566">
        <f t="shared" si="117"/>
        <v>13876561.860263204</v>
      </c>
      <c r="R124" s="566"/>
    </row>
    <row r="125" spans="1:18" s="624" customFormat="1" ht="12.75" customHeight="1">
      <c r="A125" s="975">
        <v>43409</v>
      </c>
      <c r="B125" s="919"/>
      <c r="C125" s="919">
        <v>43409</v>
      </c>
      <c r="D125" s="466"/>
      <c r="E125" s="1022">
        <f t="shared" si="114"/>
        <v>0</v>
      </c>
      <c r="F125" s="1022"/>
      <c r="G125" s="687">
        <v>167000</v>
      </c>
      <c r="H125" s="665"/>
      <c r="I125" s="1028">
        <v>0.08</v>
      </c>
      <c r="J125" s="1029"/>
      <c r="K125" s="566">
        <f t="shared" si="115"/>
        <v>102815752.65751994</v>
      </c>
      <c r="M125" s="456"/>
      <c r="O125" s="566">
        <f t="shared" si="116"/>
        <v>0</v>
      </c>
      <c r="P125" s="566">
        <f t="shared" si="117"/>
        <v>13876561.860263204</v>
      </c>
      <c r="R125" s="566"/>
    </row>
    <row r="126" spans="1:18" s="624" customFormat="1" ht="12.75" customHeight="1">
      <c r="A126" s="975">
        <v>43409</v>
      </c>
      <c r="B126" s="919"/>
      <c r="C126" s="919">
        <v>43410</v>
      </c>
      <c r="D126" s="466"/>
      <c r="E126" s="1022">
        <f t="shared" si="114"/>
        <v>1</v>
      </c>
      <c r="F126" s="1022"/>
      <c r="G126" s="687">
        <v>0</v>
      </c>
      <c r="H126" s="665"/>
      <c r="I126" s="1028">
        <v>0.08</v>
      </c>
      <c r="J126" s="1029"/>
      <c r="K126" s="566">
        <f t="shared" si="115"/>
        <v>102815752.65751994</v>
      </c>
      <c r="M126" s="456"/>
      <c r="O126" s="566">
        <f t="shared" si="116"/>
        <v>22534.959486579715</v>
      </c>
      <c r="P126" s="566">
        <f t="shared" si="117"/>
        <v>13899096.819749784</v>
      </c>
      <c r="R126" s="566"/>
    </row>
    <row r="127" spans="1:18" s="624" customFormat="1" ht="12.75" customHeight="1">
      <c r="A127" s="975">
        <v>43410</v>
      </c>
      <c r="B127" s="919"/>
      <c r="C127" s="919">
        <v>43410</v>
      </c>
      <c r="D127" s="466"/>
      <c r="E127" s="1022">
        <f t="shared" si="114"/>
        <v>0</v>
      </c>
      <c r="F127" s="1022"/>
      <c r="G127" s="687">
        <v>-13579</v>
      </c>
      <c r="H127" s="665"/>
      <c r="I127" s="1028">
        <v>0.08</v>
      </c>
      <c r="J127" s="1029"/>
      <c r="K127" s="566">
        <f t="shared" si="115"/>
        <v>102802173.65751994</v>
      </c>
      <c r="M127" s="456"/>
      <c r="O127" s="566">
        <f t="shared" si="116"/>
        <v>0</v>
      </c>
      <c r="P127" s="566">
        <f t="shared" si="117"/>
        <v>13899096.819749784</v>
      </c>
      <c r="R127" s="566"/>
    </row>
    <row r="128" spans="1:18" s="624" customFormat="1" ht="12.75" customHeight="1">
      <c r="A128" s="975">
        <v>43410</v>
      </c>
      <c r="B128" s="919"/>
      <c r="C128" s="919">
        <v>43417</v>
      </c>
      <c r="D128" s="466"/>
      <c r="E128" s="1022">
        <f t="shared" si="114"/>
        <v>7</v>
      </c>
      <c r="F128" s="1022"/>
      <c r="G128" s="687">
        <v>0</v>
      </c>
      <c r="H128" s="665"/>
      <c r="I128" s="1028">
        <v>0.08</v>
      </c>
      <c r="J128" s="1029"/>
      <c r="K128" s="566">
        <f t="shared" si="115"/>
        <v>102802173.65751994</v>
      </c>
      <c r="M128" s="456"/>
      <c r="O128" s="566">
        <f t="shared" si="116"/>
        <v>157723.88287181142</v>
      </c>
      <c r="P128" s="566">
        <f t="shared" si="117"/>
        <v>14056820.702621596</v>
      </c>
      <c r="R128" s="566"/>
    </row>
    <row r="129" spans="1:19" s="624" customFormat="1" ht="12.75" customHeight="1">
      <c r="A129" s="975">
        <v>43417</v>
      </c>
      <c r="B129" s="919"/>
      <c r="C129" s="919">
        <v>43417</v>
      </c>
      <c r="D129" s="466"/>
      <c r="E129" s="1022">
        <f t="shared" si="114"/>
        <v>0</v>
      </c>
      <c r="F129" s="1022"/>
      <c r="G129" s="687">
        <v>15464051</v>
      </c>
      <c r="H129" s="665"/>
      <c r="I129" s="1028">
        <v>0.08</v>
      </c>
      <c r="J129" s="1029"/>
      <c r="K129" s="566">
        <f t="shared" si="115"/>
        <v>118266224.65751994</v>
      </c>
      <c r="M129" s="456"/>
      <c r="O129" s="566">
        <f t="shared" si="116"/>
        <v>0</v>
      </c>
      <c r="P129" s="566">
        <f t="shared" si="117"/>
        <v>14056820.702621596</v>
      </c>
      <c r="R129" s="566"/>
    </row>
    <row r="130" spans="1:19" s="624" customFormat="1" ht="12.75" customHeight="1">
      <c r="A130" s="975">
        <v>43417</v>
      </c>
      <c r="B130" s="919"/>
      <c r="C130" s="919">
        <v>43466</v>
      </c>
      <c r="D130" s="466"/>
      <c r="E130" s="1022">
        <f t="shared" si="114"/>
        <v>49</v>
      </c>
      <c r="F130" s="1022"/>
      <c r="G130" s="687">
        <v>0</v>
      </c>
      <c r="H130" s="665"/>
      <c r="I130" s="1028">
        <v>0.08</v>
      </c>
      <c r="J130" s="1029"/>
      <c r="K130" s="566">
        <f t="shared" ref="K130:K134" si="118">K129+G130</f>
        <v>118266224.65751994</v>
      </c>
      <c r="M130" s="456"/>
      <c r="O130" s="566">
        <f t="shared" ref="O130:O134" si="119">E130*I130*K130/IF(MOD(YEAR(A130),4)=0,366,365)</f>
        <v>1270146.8511163786</v>
      </c>
      <c r="P130" s="566">
        <f t="shared" ref="P130:P134" si="120">O130+P129</f>
        <v>15326967.553737974</v>
      </c>
      <c r="R130" s="566"/>
    </row>
    <row r="131" spans="1:19" s="624" customFormat="1" ht="12.75" customHeight="1">
      <c r="A131" s="975">
        <v>43466</v>
      </c>
      <c r="B131" s="919"/>
      <c r="C131" s="919">
        <v>43466</v>
      </c>
      <c r="D131" s="466"/>
      <c r="E131" s="1022">
        <f t="shared" si="114"/>
        <v>0</v>
      </c>
      <c r="F131" s="1022"/>
      <c r="G131" s="687">
        <f>SUM(O99:O130)</f>
        <v>7149956.8962180335</v>
      </c>
      <c r="H131" s="665" t="s">
        <v>904</v>
      </c>
      <c r="I131" s="1028">
        <v>0.08</v>
      </c>
      <c r="J131" s="1029"/>
      <c r="K131" s="566">
        <f t="shared" si="118"/>
        <v>125416181.55373797</v>
      </c>
      <c r="M131" s="456"/>
      <c r="O131" s="566">
        <f t="shared" si="119"/>
        <v>0</v>
      </c>
      <c r="P131" s="566">
        <f t="shared" si="120"/>
        <v>15326967.553737974</v>
      </c>
      <c r="R131" s="566"/>
    </row>
    <row r="132" spans="1:19" s="624" customFormat="1" ht="12.75" customHeight="1">
      <c r="A132" s="975">
        <v>43466</v>
      </c>
      <c r="B132" s="919"/>
      <c r="C132" s="919">
        <v>43487</v>
      </c>
      <c r="D132" s="466"/>
      <c r="E132" s="1022">
        <f t="shared" si="114"/>
        <v>21</v>
      </c>
      <c r="F132" s="1022"/>
      <c r="G132" s="687">
        <v>0</v>
      </c>
      <c r="H132" s="665"/>
      <c r="I132" s="1028">
        <v>0.08</v>
      </c>
      <c r="J132" s="1029"/>
      <c r="K132" s="566">
        <f t="shared" si="118"/>
        <v>125416181.55373797</v>
      </c>
      <c r="M132" s="456"/>
      <c r="O132" s="566">
        <f t="shared" si="119"/>
        <v>577258.04112405423</v>
      </c>
      <c r="P132" s="566">
        <f t="shared" si="120"/>
        <v>15904225.594862029</v>
      </c>
      <c r="R132" s="566"/>
    </row>
    <row r="133" spans="1:19" s="624" customFormat="1" ht="12.75" customHeight="1">
      <c r="A133" s="975">
        <v>43487</v>
      </c>
      <c r="B133" s="919"/>
      <c r="C133" s="919">
        <v>43487</v>
      </c>
      <c r="D133" s="466"/>
      <c r="E133" s="1022">
        <f t="shared" si="114"/>
        <v>0</v>
      </c>
      <c r="F133" s="1022"/>
      <c r="G133" s="687">
        <f>-'Schedule of Distributions'!J24</f>
        <v>-13310</v>
      </c>
      <c r="H133" s="665"/>
      <c r="I133" s="1028">
        <v>0.08</v>
      </c>
      <c r="J133" s="1029"/>
      <c r="K133" s="566">
        <f t="shared" si="118"/>
        <v>125402871.55373797</v>
      </c>
      <c r="M133" s="456"/>
      <c r="O133" s="566">
        <f t="shared" si="119"/>
        <v>0</v>
      </c>
      <c r="P133" s="566">
        <f t="shared" si="120"/>
        <v>15904225.594862029</v>
      </c>
      <c r="R133" s="566"/>
    </row>
    <row r="134" spans="1:19" s="624" customFormat="1" ht="12.75" customHeight="1">
      <c r="A134" s="975">
        <v>43487</v>
      </c>
      <c r="B134" s="919"/>
      <c r="C134" s="919">
        <v>43525</v>
      </c>
      <c r="D134" s="466"/>
      <c r="E134" s="1022">
        <f t="shared" si="114"/>
        <v>38</v>
      </c>
      <c r="F134" s="1022"/>
      <c r="G134" s="687">
        <v>0</v>
      </c>
      <c r="H134" s="665"/>
      <c r="I134" s="1028">
        <v>0.08</v>
      </c>
      <c r="J134" s="1029"/>
      <c r="K134" s="566">
        <f t="shared" si="118"/>
        <v>125402871.55373797</v>
      </c>
      <c r="M134" s="456"/>
      <c r="O134" s="566">
        <f t="shared" si="119"/>
        <v>1044451.3137626395</v>
      </c>
      <c r="P134" s="566">
        <f t="shared" si="120"/>
        <v>16948676.908624668</v>
      </c>
      <c r="R134" s="566"/>
    </row>
    <row r="135" spans="1:19" s="624" customFormat="1" ht="12.75" customHeight="1">
      <c r="A135" s="975">
        <f>C134</f>
        <v>43525</v>
      </c>
      <c r="B135" s="919"/>
      <c r="C135" s="919">
        <v>43525</v>
      </c>
      <c r="D135" s="466"/>
      <c r="E135" s="1022">
        <f t="shared" si="114"/>
        <v>0</v>
      </c>
      <c r="F135" s="1022"/>
      <c r="G135" s="687">
        <f>'Partner commitments'!I73</f>
        <v>-3500000</v>
      </c>
      <c r="H135" s="665"/>
      <c r="I135" s="1028">
        <v>0.08</v>
      </c>
      <c r="J135" s="1029"/>
      <c r="K135" s="566">
        <f>K134+G135</f>
        <v>121902871.55373797</v>
      </c>
      <c r="M135" s="456"/>
      <c r="O135" s="566">
        <f>E135*I135*K135/IF(MOD(YEAR(A135),4)=0,366,365)</f>
        <v>0</v>
      </c>
      <c r="P135" s="566">
        <f>O135+P134</f>
        <v>16948676.908624668</v>
      </c>
      <c r="R135" s="566"/>
    </row>
    <row r="136" spans="1:19" s="624" customFormat="1" ht="12.75" customHeight="1">
      <c r="A136" s="975">
        <f>C135</f>
        <v>43525</v>
      </c>
      <c r="B136" s="919"/>
      <c r="C136" s="919">
        <v>43556</v>
      </c>
      <c r="D136" s="466"/>
      <c r="E136" s="1022">
        <f t="shared" ref="E136" si="121">+C136-A136</f>
        <v>31</v>
      </c>
      <c r="F136" s="1022"/>
      <c r="G136" s="687">
        <v>0</v>
      </c>
      <c r="H136" s="665"/>
      <c r="I136" s="1028">
        <v>0.08</v>
      </c>
      <c r="J136" s="1029"/>
      <c r="K136" s="566">
        <f>K135+G136</f>
        <v>121902871.55373797</v>
      </c>
      <c r="M136" s="456"/>
      <c r="O136" s="566">
        <f>E136*I136*K136/IF(MOD(YEAR(A136),4)=0,366,365)</f>
        <v>828271.5656253976</v>
      </c>
      <c r="P136" s="566">
        <f>O136+P135</f>
        <v>17776948.474250067</v>
      </c>
      <c r="R136" s="566"/>
    </row>
    <row r="137" spans="1:19" s="624" customFormat="1" ht="12.75" customHeight="1">
      <c r="A137" s="975"/>
      <c r="B137" s="919"/>
      <c r="C137" s="919"/>
      <c r="D137" s="466"/>
      <c r="E137" s="1022"/>
      <c r="F137" s="1022"/>
      <c r="G137" s="687"/>
      <c r="H137" s="665"/>
      <c r="I137" s="1028"/>
      <c r="J137" s="1029"/>
      <c r="K137" s="566"/>
      <c r="M137" s="456"/>
      <c r="O137" s="566"/>
      <c r="P137" s="566"/>
      <c r="Q137" s="607"/>
    </row>
    <row r="138" spans="1:19" s="453" customFormat="1" ht="12.75" customHeight="1">
      <c r="A138" s="450"/>
      <c r="B138" s="450"/>
      <c r="C138" s="417" t="s">
        <v>429</v>
      </c>
      <c r="D138" s="417"/>
      <c r="E138" s="417"/>
      <c r="F138" s="417"/>
      <c r="G138" s="417"/>
      <c r="H138" s="417"/>
      <c r="I138" s="417"/>
      <c r="J138" s="417"/>
      <c r="K138" s="461"/>
      <c r="L138" s="417" t="s">
        <v>241</v>
      </c>
      <c r="M138" s="460" t="e">
        <f>SUM(#REF!)</f>
        <v>#REF!</v>
      </c>
      <c r="O138" s="460">
        <f>SUM(O10:O137)</f>
        <v>17776948.474250067</v>
      </c>
      <c r="P138" s="457"/>
      <c r="Q138" s="853" t="s">
        <v>1333</v>
      </c>
    </row>
    <row r="139" spans="1:19" s="453" customFormat="1" ht="12.75" customHeight="1">
      <c r="A139" s="450"/>
      <c r="B139" s="450"/>
      <c r="C139" s="417"/>
      <c r="D139" s="417"/>
      <c r="E139" s="417"/>
      <c r="F139" s="417"/>
      <c r="G139" s="417"/>
      <c r="H139" s="417"/>
      <c r="I139" s="417"/>
      <c r="J139" s="417"/>
      <c r="K139" s="461"/>
      <c r="L139" s="417"/>
      <c r="M139" s="461"/>
      <c r="O139" s="461"/>
      <c r="P139" s="457"/>
      <c r="Q139" s="973">
        <f>+O138-'GWI Carried interest'!G106-'GWI Carried interest'!G107</f>
        <v>-1.0857499355333857</v>
      </c>
    </row>
    <row r="140" spans="1:19" s="453" customFormat="1" ht="12.75" customHeight="1">
      <c r="A140" s="450"/>
      <c r="B140" s="450"/>
      <c r="C140" s="417" t="s">
        <v>430</v>
      </c>
      <c r="D140" s="417"/>
      <c r="E140" s="417"/>
      <c r="F140" s="417"/>
      <c r="G140" s="417"/>
      <c r="H140" s="417"/>
      <c r="I140" s="377"/>
      <c r="J140" s="417" t="s">
        <v>241</v>
      </c>
      <c r="K140" s="488">
        <f>ROUND(SCPC!F79,0)</f>
        <v>254870</v>
      </c>
      <c r="L140" s="417"/>
      <c r="M140" s="417"/>
      <c r="O140" s="461"/>
      <c r="P140" s="457"/>
    </row>
    <row r="141" spans="1:19" s="453" customFormat="1" ht="12.75" customHeight="1">
      <c r="A141" s="450"/>
      <c r="B141" s="450"/>
      <c r="C141" s="462" t="s">
        <v>431</v>
      </c>
      <c r="D141" s="417"/>
      <c r="E141" s="417"/>
      <c r="F141" s="417"/>
      <c r="G141" s="417"/>
      <c r="H141" s="417"/>
      <c r="I141" s="461"/>
      <c r="J141" s="417" t="s">
        <v>241</v>
      </c>
      <c r="K141" s="493">
        <f>ROUND(+SCPC!D79,0)</f>
        <v>4868779</v>
      </c>
      <c r="L141" s="417"/>
      <c r="M141" s="417"/>
      <c r="O141" s="461"/>
      <c r="P141" s="457"/>
    </row>
    <row r="142" spans="1:19" s="443" customFormat="1" ht="12.75" customHeight="1">
      <c r="A142" s="492"/>
      <c r="B142" s="492"/>
      <c r="C142" s="462" t="s">
        <v>432</v>
      </c>
      <c r="D142" s="417"/>
      <c r="E142" s="417"/>
      <c r="F142" s="417"/>
      <c r="G142" s="417"/>
      <c r="H142" s="417"/>
      <c r="I142" s="377"/>
      <c r="J142" s="417"/>
      <c r="K142" s="417"/>
      <c r="L142" s="417" t="s">
        <v>241</v>
      </c>
      <c r="M142" s="493" t="e">
        <f>'[46]Operating highlights'!#REF!</f>
        <v>#REF!</v>
      </c>
      <c r="N142" s="453"/>
      <c r="O142" s="467">
        <f>K140+K141</f>
        <v>5123649</v>
      </c>
      <c r="P142" s="494"/>
      <c r="Q142" s="453"/>
      <c r="R142" s="453"/>
      <c r="S142" s="453"/>
    </row>
    <row r="143" spans="1:19" s="443" customFormat="1" ht="12.75" customHeight="1">
      <c r="A143" s="492"/>
      <c r="B143" s="492"/>
      <c r="C143" s="417"/>
      <c r="D143" s="417"/>
      <c r="E143" s="417"/>
      <c r="F143" s="417"/>
      <c r="G143" s="417"/>
      <c r="H143" s="417"/>
      <c r="I143" s="417"/>
      <c r="J143" s="417" t="s">
        <v>241</v>
      </c>
      <c r="K143" s="417"/>
      <c r="L143" s="417"/>
      <c r="M143" s="417"/>
      <c r="N143" s="453"/>
      <c r="O143" s="417"/>
      <c r="P143" s="494"/>
      <c r="Q143" s="453"/>
      <c r="R143" s="453"/>
    </row>
    <row r="144" spans="1:19" s="443" customFormat="1" ht="12.75" customHeight="1">
      <c r="A144" s="489"/>
      <c r="C144" s="417" t="s">
        <v>433</v>
      </c>
      <c r="D144" s="417"/>
      <c r="E144" s="417"/>
      <c r="F144" s="417"/>
      <c r="G144" s="417"/>
      <c r="H144" s="417"/>
      <c r="I144" s="417"/>
      <c r="J144" s="417"/>
      <c r="K144" s="417"/>
      <c r="L144" s="443" t="s">
        <v>241</v>
      </c>
      <c r="M144" s="461" t="e">
        <f>+M142-M138</f>
        <v>#REF!</v>
      </c>
      <c r="N144" s="453"/>
      <c r="O144" s="461">
        <f>+O142-O138</f>
        <v>-12653299.474250067</v>
      </c>
      <c r="Q144" s="453"/>
      <c r="R144" s="453"/>
    </row>
    <row r="145" spans="1:19" s="443" customFormat="1">
      <c r="C145" s="417"/>
      <c r="D145" s="417"/>
      <c r="E145" s="417"/>
      <c r="F145" s="417"/>
      <c r="G145" s="417"/>
      <c r="H145" s="417"/>
      <c r="I145" s="417"/>
      <c r="J145" s="417" t="s">
        <v>241</v>
      </c>
      <c r="K145" s="417"/>
      <c r="L145" s="417"/>
      <c r="M145" s="417"/>
      <c r="N145" s="453"/>
      <c r="O145" s="417"/>
      <c r="Q145" s="453"/>
      <c r="R145" s="566">
        <f>ITDNETINCOME-O142</f>
        <v>0</v>
      </c>
    </row>
    <row r="146" spans="1:19" s="443" customFormat="1">
      <c r="A146" s="495"/>
      <c r="C146" s="417" t="s">
        <v>434</v>
      </c>
      <c r="D146" s="417"/>
      <c r="E146" s="417"/>
      <c r="F146" s="417"/>
      <c r="G146" s="417"/>
      <c r="H146" s="417"/>
      <c r="I146" s="417"/>
      <c r="J146" s="417"/>
      <c r="K146" s="417"/>
      <c r="L146" s="443" t="s">
        <v>241</v>
      </c>
      <c r="M146" s="467">
        <f>+'[46]GP&amp;AP Preferred Return'!AW21</f>
        <v>0</v>
      </c>
      <c r="N146" s="453"/>
      <c r="O146" s="467">
        <f>+'GP and AFF Preferred Return'!P147</f>
        <v>-268520.85124376923</v>
      </c>
      <c r="P146" s="496"/>
      <c r="Q146" s="453"/>
      <c r="R146" s="453"/>
    </row>
    <row r="147" spans="1:19" s="443" customFormat="1" ht="16.5" customHeight="1">
      <c r="C147" s="417"/>
      <c r="D147" s="417"/>
      <c r="E147" s="417"/>
      <c r="F147" s="417"/>
      <c r="G147" s="417"/>
      <c r="H147" s="417"/>
      <c r="I147" s="417"/>
      <c r="J147" s="417" t="s">
        <v>241</v>
      </c>
      <c r="K147" s="497"/>
      <c r="L147" s="417"/>
      <c r="M147" s="498"/>
      <c r="N147" s="453"/>
      <c r="O147" s="497"/>
      <c r="Q147" s="453"/>
      <c r="R147" s="453"/>
    </row>
    <row r="148" spans="1:19" s="443" customFormat="1" ht="12.75" customHeight="1" thickBot="1">
      <c r="C148" s="417" t="s">
        <v>435</v>
      </c>
      <c r="D148" s="417"/>
      <c r="E148" s="417"/>
      <c r="F148" s="417"/>
      <c r="G148" s="417"/>
      <c r="H148" s="417"/>
      <c r="I148" s="417"/>
      <c r="J148" s="417"/>
      <c r="K148" s="417"/>
      <c r="L148" s="443" t="s">
        <v>241</v>
      </c>
      <c r="M148" s="463" t="e">
        <f>+M144-M146</f>
        <v>#REF!</v>
      </c>
      <c r="N148" s="453"/>
      <c r="O148" s="463">
        <f>+O144-O146</f>
        <v>-12384778.623006297</v>
      </c>
      <c r="Q148" s="453"/>
      <c r="R148" s="453"/>
    </row>
    <row r="149" spans="1:19" s="443" customFormat="1" ht="12.75" customHeight="1" thickTop="1">
      <c r="C149" s="417"/>
      <c r="D149" s="417"/>
      <c r="E149" s="417"/>
      <c r="F149" s="417"/>
      <c r="G149" s="417"/>
      <c r="H149" s="417"/>
      <c r="I149" s="417"/>
      <c r="J149" s="417" t="s">
        <v>241</v>
      </c>
      <c r="K149" s="497"/>
      <c r="L149" s="417"/>
      <c r="M149" s="498"/>
      <c r="N149" s="453"/>
      <c r="O149" s="497"/>
    </row>
    <row r="150" spans="1:19" s="443" customFormat="1" ht="12.75" customHeight="1" thickBot="1">
      <c r="C150" s="417" t="s">
        <v>436</v>
      </c>
      <c r="D150" s="417"/>
      <c r="E150" s="417"/>
      <c r="F150" s="417"/>
      <c r="G150" s="417"/>
      <c r="H150" s="417"/>
      <c r="I150" s="417"/>
      <c r="J150" s="417" t="s">
        <v>241</v>
      </c>
      <c r="K150" s="497"/>
      <c r="L150" s="417"/>
      <c r="M150" s="498"/>
      <c r="N150" s="453"/>
      <c r="O150" s="497"/>
    </row>
    <row r="151" spans="1:19" s="443" customFormat="1" ht="12.75" customHeight="1" thickBot="1">
      <c r="C151" s="499" t="s">
        <v>437</v>
      </c>
      <c r="D151" s="417"/>
      <c r="E151" s="417"/>
      <c r="F151" s="417"/>
      <c r="G151" s="417"/>
      <c r="H151" s="417"/>
      <c r="I151" s="417"/>
      <c r="J151" s="417"/>
      <c r="K151" s="497"/>
      <c r="L151" s="443" t="s">
        <v>241</v>
      </c>
      <c r="M151" s="500" t="e">
        <f>IF(IF(M148*80%&gt;(I141)*20%, (I141)*20%, M148*80%)&gt;0, IF(M148*80%&gt;(I141)*20%, (I141)*20%, M148*80%), 0)</f>
        <v>#REF!</v>
      </c>
      <c r="N151" s="453"/>
      <c r="O151" s="708">
        <f>IF(IF(O148*80%&gt;(K141)*20%, (K141)*20%, O148*80%)&gt;0, IF(O148*80%&gt;(K141)*20%, (K141)*20%, O148*80%), 0)</f>
        <v>0</v>
      </c>
      <c r="P151" s="501"/>
      <c r="R151" s="512"/>
    </row>
    <row r="152" spans="1:19" s="443" customFormat="1" ht="12.75" hidden="1" customHeight="1">
      <c r="C152" s="499"/>
      <c r="D152" s="417"/>
      <c r="E152" s="417"/>
      <c r="F152" s="417"/>
      <c r="G152" s="417"/>
      <c r="H152" s="417"/>
      <c r="I152" s="417"/>
      <c r="J152" s="417"/>
      <c r="K152" s="497"/>
      <c r="M152" s="498"/>
      <c r="N152" s="453"/>
      <c r="O152" s="498"/>
      <c r="P152" s="501"/>
      <c r="S152" s="512"/>
    </row>
    <row r="153" spans="1:19" s="443" customFormat="1" hidden="1">
      <c r="C153" s="624" t="s">
        <v>1687</v>
      </c>
      <c r="D153" s="417"/>
      <c r="E153" s="417"/>
      <c r="F153" s="417"/>
      <c r="G153" s="417"/>
      <c r="H153" s="417"/>
      <c r="I153" s="417"/>
      <c r="J153" s="417"/>
      <c r="K153" s="417"/>
      <c r="L153" s="417" t="s">
        <v>241</v>
      </c>
      <c r="M153" s="417"/>
      <c r="N153" s="453"/>
      <c r="O153" s="467"/>
      <c r="Q153" s="453"/>
      <c r="R153" s="453"/>
      <c r="S153" s="632"/>
    </row>
    <row r="154" spans="1:19" s="603" customFormat="1" hidden="1">
      <c r="C154" s="624"/>
      <c r="D154" s="624"/>
      <c r="E154" s="624"/>
      <c r="F154" s="624"/>
      <c r="G154" s="624"/>
      <c r="H154" s="624"/>
      <c r="I154" s="624"/>
      <c r="J154" s="624"/>
      <c r="K154" s="624"/>
      <c r="L154" s="624"/>
      <c r="M154" s="624"/>
      <c r="N154" s="624"/>
      <c r="O154" s="488"/>
      <c r="Q154" s="624"/>
      <c r="R154" s="624"/>
      <c r="S154" s="632"/>
    </row>
    <row r="155" spans="1:19" s="603" customFormat="1" hidden="1">
      <c r="C155" s="624" t="s">
        <v>1689</v>
      </c>
      <c r="D155" s="624"/>
      <c r="E155" s="624"/>
      <c r="F155" s="624"/>
      <c r="G155" s="624"/>
      <c r="H155" s="624"/>
      <c r="I155" s="624"/>
      <c r="J155" s="624"/>
      <c r="K155" s="624"/>
      <c r="L155" s="624"/>
      <c r="M155" s="624"/>
      <c r="N155" s="624"/>
      <c r="O155" s="1008">
        <f>-'Schedule of Distributions'!J33</f>
        <v>-538231</v>
      </c>
      <c r="Q155" s="624"/>
      <c r="R155" s="624"/>
      <c r="S155" s="632"/>
    </row>
    <row r="156" spans="1:19" s="443" customFormat="1" hidden="1">
      <c r="C156" s="417"/>
      <c r="D156" s="417"/>
      <c r="E156" s="417"/>
      <c r="F156" s="417"/>
      <c r="G156" s="417"/>
      <c r="H156" s="417"/>
      <c r="I156" s="417"/>
      <c r="J156" s="417"/>
      <c r="K156" s="417"/>
      <c r="L156" s="417"/>
      <c r="M156" s="417"/>
      <c r="N156" s="453"/>
      <c r="O156" s="417"/>
      <c r="Q156" s="453"/>
      <c r="R156" s="453"/>
      <c r="S156" s="491"/>
    </row>
    <row r="157" spans="1:19" s="443" customFormat="1" ht="13.5" hidden="1" thickBot="1">
      <c r="C157" s="417" t="s">
        <v>1688</v>
      </c>
      <c r="D157" s="417"/>
      <c r="E157" s="417"/>
      <c r="F157" s="417"/>
      <c r="G157" s="417"/>
      <c r="H157" s="417"/>
      <c r="I157" s="417"/>
      <c r="J157" s="417"/>
      <c r="K157" s="417"/>
      <c r="L157" s="417" t="s">
        <v>241</v>
      </c>
      <c r="M157" s="498" t="e">
        <f>#REF!+#REF!</f>
        <v>#REF!</v>
      </c>
      <c r="N157" s="453"/>
      <c r="O157" s="463">
        <f>O151+O153+O155</f>
        <v>-538231</v>
      </c>
      <c r="Q157" s="453"/>
      <c r="R157" s="453"/>
      <c r="S157" s="453"/>
    </row>
    <row r="158" spans="1:19" s="603" customFormat="1" hidden="1">
      <c r="C158" s="624"/>
      <c r="D158" s="624"/>
      <c r="E158" s="624"/>
      <c r="F158" s="624"/>
      <c r="G158" s="624"/>
      <c r="H158" s="624"/>
      <c r="I158" s="624"/>
      <c r="J158" s="624"/>
      <c r="K158" s="624"/>
      <c r="L158" s="624"/>
      <c r="M158" s="498"/>
      <c r="N158" s="624"/>
      <c r="O158" s="498"/>
      <c r="Q158" s="624"/>
      <c r="R158" s="624"/>
      <c r="S158" s="624"/>
    </row>
    <row r="159" spans="1:19" s="603" customFormat="1">
      <c r="C159" s="624"/>
      <c r="D159" s="624"/>
      <c r="E159" s="624"/>
      <c r="F159" s="624"/>
      <c r="G159" s="624"/>
      <c r="H159" s="624"/>
      <c r="I159" s="624"/>
      <c r="J159" s="624"/>
      <c r="K159" s="624"/>
      <c r="L159" s="624"/>
      <c r="M159" s="498"/>
      <c r="N159" s="624"/>
      <c r="O159" s="498"/>
      <c r="Q159" s="624"/>
      <c r="R159" s="624"/>
      <c r="S159" s="624"/>
    </row>
    <row r="160" spans="1:19" s="603" customFormat="1">
      <c r="C160" s="624" t="s">
        <v>1696</v>
      </c>
      <c r="D160" s="624"/>
      <c r="E160" s="624"/>
      <c r="F160" s="624"/>
      <c r="G160" s="624"/>
      <c r="H160" s="624"/>
      <c r="I160" s="624"/>
      <c r="J160" s="624"/>
      <c r="K160" s="624"/>
      <c r="L160" s="624"/>
      <c r="M160" s="498"/>
      <c r="N160" s="624"/>
      <c r="O160" s="1008">
        <f>O138</f>
        <v>17776948.474250067</v>
      </c>
      <c r="Q160" s="624"/>
      <c r="R160" s="624"/>
      <c r="S160" s="624"/>
    </row>
    <row r="161" spans="3:19" s="603" customFormat="1">
      <c r="C161" s="624"/>
      <c r="D161" s="624"/>
      <c r="E161" s="624"/>
      <c r="F161" s="624"/>
      <c r="G161" s="624"/>
      <c r="H161" s="624"/>
      <c r="I161" s="624"/>
      <c r="J161" s="624"/>
      <c r="K161" s="624"/>
      <c r="L161" s="624"/>
      <c r="M161" s="498"/>
      <c r="N161" s="624"/>
      <c r="O161" s="498"/>
      <c r="Q161" s="624"/>
      <c r="R161" s="624"/>
      <c r="S161" s="624"/>
    </row>
    <row r="162" spans="3:19" s="603" customFormat="1">
      <c r="C162" s="624" t="s">
        <v>1695</v>
      </c>
      <c r="D162" s="624"/>
      <c r="E162" s="624"/>
      <c r="F162" s="624"/>
      <c r="G162" s="624"/>
      <c r="H162" s="624"/>
      <c r="I162" s="624"/>
      <c r="J162" s="624"/>
      <c r="K162" s="624"/>
      <c r="L162" s="624"/>
      <c r="M162" s="498"/>
      <c r="N162" s="624"/>
      <c r="O162" s="1008">
        <v>0</v>
      </c>
      <c r="Q162" s="624"/>
      <c r="R162" s="624"/>
      <c r="S162" s="624"/>
    </row>
    <row r="163" spans="3:19" s="603" customFormat="1">
      <c r="C163" s="624"/>
      <c r="D163" s="624"/>
      <c r="E163" s="624"/>
      <c r="F163" s="624"/>
      <c r="G163" s="624"/>
      <c r="H163" s="624"/>
      <c r="I163" s="624"/>
      <c r="J163" s="624"/>
      <c r="K163" s="624"/>
      <c r="L163" s="624"/>
      <c r="M163" s="498"/>
      <c r="N163" s="624"/>
      <c r="O163" s="498"/>
      <c r="Q163" s="624"/>
      <c r="R163" s="624"/>
      <c r="S163" s="624"/>
    </row>
    <row r="164" spans="3:19" s="603" customFormat="1" ht="13.5" thickBot="1">
      <c r="C164" s="624" t="s">
        <v>1697</v>
      </c>
      <c r="D164" s="624"/>
      <c r="E164" s="624"/>
      <c r="F164" s="624"/>
      <c r="G164" s="624"/>
      <c r="H164" s="624"/>
      <c r="I164" s="624"/>
      <c r="J164" s="624"/>
      <c r="K164" s="624"/>
      <c r="L164" s="624"/>
      <c r="M164" s="498"/>
      <c r="N164" s="624"/>
      <c r="O164" s="637">
        <f>O160-O162</f>
        <v>17776948.474250067</v>
      </c>
      <c r="Q164" s="624"/>
      <c r="R164" s="624"/>
      <c r="S164" s="624"/>
    </row>
    <row r="165" spans="3:19" s="443" customFormat="1" ht="13.5" thickTop="1">
      <c r="C165" s="453"/>
      <c r="D165" s="453"/>
      <c r="E165" s="471"/>
      <c r="F165" s="471"/>
      <c r="G165" s="502"/>
      <c r="H165" s="471"/>
      <c r="I165" s="471"/>
      <c r="J165" s="471"/>
      <c r="K165" s="471"/>
      <c r="L165" s="471"/>
      <c r="M165" s="471"/>
      <c r="N165" s="471"/>
      <c r="O165" s="472"/>
      <c r="P165" s="503"/>
    </row>
    <row r="166" spans="3:19" s="443" customFormat="1">
      <c r="C166" s="417" t="s">
        <v>425</v>
      </c>
      <c r="D166" s="417"/>
      <c r="E166" s="417"/>
      <c r="F166" s="417"/>
      <c r="G166" s="417"/>
      <c r="H166" s="417"/>
      <c r="I166" s="417"/>
      <c r="J166" s="417" t="s">
        <v>241</v>
      </c>
      <c r="K166" s="417"/>
      <c r="L166" s="417"/>
      <c r="M166" s="417"/>
      <c r="N166" s="453"/>
      <c r="O166" s="417"/>
    </row>
    <row r="167" spans="3:19" s="443" customFormat="1" hidden="1">
      <c r="C167" s="443" t="s">
        <v>1538</v>
      </c>
      <c r="E167" s="503"/>
      <c r="F167" s="503"/>
      <c r="G167" s="504"/>
      <c r="H167" s="503"/>
      <c r="I167" s="503"/>
      <c r="J167" s="503"/>
      <c r="K167" s="505"/>
      <c r="L167" s="503"/>
      <c r="M167" s="503"/>
      <c r="N167" s="503"/>
      <c r="O167" s="503"/>
      <c r="P167" s="503"/>
    </row>
    <row r="168" spans="3:19" ht="12.75" customHeight="1">
      <c r="R168" s="366"/>
    </row>
    <row r="169" spans="3:19" ht="12.75" customHeight="1">
      <c r="K169" s="437" t="s">
        <v>1337</v>
      </c>
      <c r="L169" s="437"/>
      <c r="M169" s="437"/>
      <c r="N169" s="437"/>
      <c r="O169" s="895">
        <v>0</v>
      </c>
      <c r="P169" s="437" t="s">
        <v>1345</v>
      </c>
      <c r="Q169" s="1025">
        <v>0</v>
      </c>
      <c r="R169" s="366"/>
    </row>
    <row r="170" spans="3:19" ht="12.75" customHeight="1">
      <c r="K170" s="437" t="s">
        <v>1336</v>
      </c>
      <c r="L170" s="437"/>
      <c r="M170" s="437"/>
      <c r="N170" s="437"/>
      <c r="O170" s="933">
        <f>+O151-O169</f>
        <v>0</v>
      </c>
      <c r="P170" s="437" t="s">
        <v>1346</v>
      </c>
      <c r="Q170" s="896">
        <f>O151-Q169</f>
        <v>0</v>
      </c>
    </row>
    <row r="172" spans="3:19" ht="12.75" customHeight="1">
      <c r="C172" s="603"/>
      <c r="O172" s="656"/>
    </row>
    <row r="173" spans="3:19" ht="12.75" customHeight="1">
      <c r="C173" s="603"/>
    </row>
    <row r="174" spans="3:19" ht="12.75" customHeight="1">
      <c r="C174" s="603"/>
      <c r="O174" s="366"/>
      <c r="Q174" s="512"/>
    </row>
  </sheetData>
  <pageMargins left="0.7" right="0.7" top="0.75" bottom="0.75" header="0.3" footer="0.3"/>
  <pageSetup scale="55"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FF00"/>
    <pageSetUpPr fitToPage="1"/>
  </sheetPr>
  <dimension ref="A1:R175"/>
  <sheetViews>
    <sheetView view="pageBreakPreview" topLeftCell="A126" zoomScaleNormal="100" zoomScaleSheetLayoutView="100" workbookViewId="0">
      <selection activeCell="E157" sqref="E157"/>
    </sheetView>
  </sheetViews>
  <sheetFormatPr defaultColWidth="9.140625" defaultRowHeight="12.75" customHeight="1"/>
  <cols>
    <col min="1" max="1" width="14.85546875" style="16" customWidth="1"/>
    <col min="2" max="2" width="3.5703125" style="16" customWidth="1"/>
    <col min="3" max="3" width="19.5703125" style="16" bestFit="1" customWidth="1"/>
    <col min="4" max="5" width="16.140625" style="603" customWidth="1"/>
    <col min="6" max="6" width="3.5703125" style="16" customWidth="1"/>
    <col min="7" max="7" width="41.140625" style="16" bestFit="1" customWidth="1"/>
    <col min="8" max="8" width="21.28515625" style="16" customWidth="1"/>
    <col min="9" max="11" width="9.140625" style="16" customWidth="1"/>
    <col min="12" max="12" width="13.28515625" style="16" customWidth="1"/>
    <col min="13" max="255" width="9.140625" style="16" customWidth="1"/>
    <col min="256" max="16384" width="9.140625" style="16"/>
  </cols>
  <sheetData>
    <row r="1" spans="1:18" ht="15.75">
      <c r="G1" s="506" t="s">
        <v>3</v>
      </c>
      <c r="M1" s="167"/>
      <c r="R1" s="167"/>
    </row>
    <row r="3" spans="1:18" s="214" customFormat="1" ht="15.75">
      <c r="A3" s="404" t="str">
        <f>OPHI!A3</f>
        <v>Oaktree Huntington Investment Fund II, L.P. - Class B</v>
      </c>
      <c r="B3" s="405"/>
      <c r="C3" s="405"/>
      <c r="D3" s="441"/>
      <c r="E3" s="441"/>
      <c r="F3" s="405"/>
      <c r="G3" s="405"/>
      <c r="H3" s="421"/>
      <c r="I3" s="421"/>
      <c r="J3" s="421"/>
      <c r="K3" s="421"/>
      <c r="L3" s="421"/>
    </row>
    <row r="4" spans="1:18" s="214" customFormat="1" ht="15.75">
      <c r="A4" s="404" t="s">
        <v>185</v>
      </c>
      <c r="B4" s="405"/>
      <c r="C4" s="405"/>
      <c r="D4" s="441"/>
      <c r="E4" s="441"/>
      <c r="F4" s="405"/>
      <c r="G4" s="507"/>
      <c r="H4" s="421"/>
      <c r="I4" s="421"/>
      <c r="J4" s="421"/>
      <c r="K4" s="421"/>
      <c r="L4" s="421"/>
    </row>
    <row r="5" spans="1:18" s="214" customFormat="1" ht="15.75">
      <c r="A5" s="404" t="str">
        <f>'Schedule of Distributions'!B5</f>
        <v>March 31, 2019</v>
      </c>
      <c r="B5" s="405"/>
      <c r="C5" s="405"/>
      <c r="D5" s="441"/>
      <c r="E5" s="441"/>
      <c r="F5" s="405"/>
      <c r="G5" s="507"/>
      <c r="H5" s="421"/>
      <c r="I5" s="421"/>
      <c r="J5" s="421"/>
      <c r="K5" s="421"/>
      <c r="L5" s="421"/>
    </row>
    <row r="6" spans="1:18" s="214" customFormat="1" ht="15.75">
      <c r="A6" s="404" t="s">
        <v>206</v>
      </c>
      <c r="B6" s="407"/>
      <c r="C6" s="407"/>
      <c r="D6" s="407"/>
      <c r="E6" s="407"/>
      <c r="F6" s="407"/>
      <c r="G6" s="508"/>
      <c r="H6" s="421"/>
      <c r="I6" s="421"/>
      <c r="J6" s="421"/>
      <c r="K6" s="421"/>
      <c r="L6" s="421"/>
    </row>
    <row r="7" spans="1:18" s="214" customFormat="1" ht="15.75">
      <c r="A7" s="407"/>
      <c r="B7" s="407"/>
      <c r="C7" s="407"/>
      <c r="D7" s="407"/>
      <c r="E7" s="407"/>
      <c r="F7" s="407"/>
      <c r="G7" s="507"/>
      <c r="H7" s="421"/>
      <c r="I7" s="421"/>
      <c r="J7" s="421"/>
      <c r="K7" s="421"/>
      <c r="L7" s="421"/>
    </row>
    <row r="8" spans="1:18" s="509" customFormat="1" ht="8.25" customHeight="1">
      <c r="D8" s="603"/>
      <c r="E8" s="603"/>
    </row>
    <row r="9" spans="1:18" s="214" customFormat="1">
      <c r="A9" s="510" t="s">
        <v>438</v>
      </c>
      <c r="B9" s="508"/>
      <c r="C9" s="510"/>
      <c r="D9" s="931"/>
      <c r="E9" s="931" t="s">
        <v>1544</v>
      </c>
      <c r="F9" s="508"/>
    </row>
    <row r="10" spans="1:18" s="214" customFormat="1">
      <c r="A10" s="511" t="s">
        <v>416</v>
      </c>
      <c r="B10" s="508"/>
      <c r="C10" s="511" t="s">
        <v>439</v>
      </c>
      <c r="D10" s="932" t="s">
        <v>1546</v>
      </c>
      <c r="E10" s="932" t="s">
        <v>1545</v>
      </c>
      <c r="F10" s="508"/>
      <c r="G10" s="511" t="s">
        <v>389</v>
      </c>
    </row>
    <row r="11" spans="1:18" s="509" customFormat="1">
      <c r="D11" s="603"/>
      <c r="E11" s="603"/>
    </row>
    <row r="12" spans="1:18" s="509" customFormat="1" hidden="1">
      <c r="A12" s="414">
        <v>42327</v>
      </c>
      <c r="C12" s="375">
        <v>-4123711</v>
      </c>
      <c r="D12" s="657"/>
      <c r="E12" s="657">
        <f>C12+D12</f>
        <v>-4123711</v>
      </c>
      <c r="F12" s="512"/>
      <c r="G12" s="509" t="s">
        <v>440</v>
      </c>
    </row>
    <row r="13" spans="1:18" s="514" customFormat="1" hidden="1">
      <c r="A13" s="416">
        <v>42333</v>
      </c>
      <c r="B13" s="377"/>
      <c r="C13" s="513">
        <v>-4639175</v>
      </c>
      <c r="D13" s="513"/>
      <c r="E13" s="657">
        <f t="shared" ref="E13:E76" si="0">C13+D13</f>
        <v>-4639175</v>
      </c>
      <c r="F13" s="377"/>
      <c r="G13" s="509" t="s">
        <v>441</v>
      </c>
      <c r="H13" s="509"/>
    </row>
    <row r="14" spans="1:18" s="624" customFormat="1" hidden="1">
      <c r="A14" s="466">
        <v>42338</v>
      </c>
      <c r="B14" s="566"/>
      <c r="C14" s="513">
        <v>2151</v>
      </c>
      <c r="D14" s="513"/>
      <c r="E14" s="657">
        <f t="shared" si="0"/>
        <v>2151</v>
      </c>
      <c r="F14" s="566"/>
      <c r="G14" s="603" t="s">
        <v>704</v>
      </c>
      <c r="H14" s="603"/>
    </row>
    <row r="15" spans="1:18" s="514" customFormat="1" hidden="1">
      <c r="A15" s="416">
        <v>42338</v>
      </c>
      <c r="B15" s="377"/>
      <c r="C15" s="513">
        <f>23264-2151</f>
        <v>21113</v>
      </c>
      <c r="D15" s="513"/>
      <c r="E15" s="657">
        <f t="shared" si="0"/>
        <v>21113</v>
      </c>
      <c r="F15" s="377"/>
      <c r="G15" s="509" t="s">
        <v>442</v>
      </c>
      <c r="H15" s="509"/>
    </row>
    <row r="16" spans="1:18" s="514" customFormat="1" hidden="1">
      <c r="A16" s="416">
        <v>42369</v>
      </c>
      <c r="B16" s="377"/>
      <c r="C16" s="513">
        <v>6318</v>
      </c>
      <c r="D16" s="513"/>
      <c r="E16" s="657">
        <f t="shared" si="0"/>
        <v>6318</v>
      </c>
      <c r="F16" s="377"/>
      <c r="G16" s="603" t="s">
        <v>704</v>
      </c>
      <c r="H16" s="985"/>
      <c r="I16" s="986"/>
      <c r="J16" s="986"/>
      <c r="K16" s="986"/>
      <c r="L16" s="986"/>
    </row>
    <row r="17" spans="1:12" s="624" customFormat="1" hidden="1">
      <c r="A17" s="466">
        <v>42369</v>
      </c>
      <c r="B17" s="566"/>
      <c r="C17" s="513">
        <f>5710-C16</f>
        <v>-608</v>
      </c>
      <c r="D17" s="513"/>
      <c r="E17" s="657">
        <f t="shared" si="0"/>
        <v>-608</v>
      </c>
      <c r="F17" s="566"/>
      <c r="G17" s="603" t="s">
        <v>442</v>
      </c>
      <c r="H17" s="985"/>
      <c r="I17" s="986"/>
      <c r="J17" s="986"/>
      <c r="K17" s="986"/>
      <c r="L17" s="986"/>
    </row>
    <row r="18" spans="1:12" s="624" customFormat="1" hidden="1">
      <c r="A18" s="466">
        <v>42400</v>
      </c>
      <c r="B18" s="566"/>
      <c r="C18" s="513">
        <v>5991</v>
      </c>
      <c r="D18" s="513"/>
      <c r="E18" s="657">
        <f t="shared" si="0"/>
        <v>5991</v>
      </c>
      <c r="F18" s="566"/>
      <c r="G18" s="603" t="s">
        <v>704</v>
      </c>
      <c r="H18" s="985"/>
      <c r="I18" s="986"/>
      <c r="J18" s="986"/>
      <c r="K18" s="986"/>
      <c r="L18" s="986"/>
    </row>
    <row r="19" spans="1:12" s="624" customFormat="1" hidden="1">
      <c r="A19" s="466">
        <v>42400</v>
      </c>
      <c r="B19" s="566"/>
      <c r="C19" s="513">
        <f>105405-5991</f>
        <v>99414</v>
      </c>
      <c r="D19" s="513"/>
      <c r="E19" s="657">
        <f t="shared" si="0"/>
        <v>99414</v>
      </c>
      <c r="F19" s="566"/>
      <c r="G19" s="603" t="s">
        <v>442</v>
      </c>
      <c r="H19" s="985"/>
      <c r="I19" s="986"/>
      <c r="J19" s="986"/>
      <c r="K19" s="986"/>
      <c r="L19" s="986"/>
    </row>
    <row r="20" spans="1:12" s="624" customFormat="1" hidden="1">
      <c r="A20" s="709">
        <v>42402</v>
      </c>
      <c r="B20" s="710"/>
      <c r="C20" s="687">
        <v>-4639175</v>
      </c>
      <c r="D20" s="687"/>
      <c r="E20" s="657">
        <f t="shared" si="0"/>
        <v>-4639175</v>
      </c>
      <c r="F20" s="566"/>
      <c r="G20" s="603" t="s">
        <v>441</v>
      </c>
      <c r="H20" s="985"/>
      <c r="I20" s="986"/>
      <c r="J20" s="986"/>
      <c r="K20" s="986"/>
      <c r="L20" s="986"/>
    </row>
    <row r="21" spans="1:12" s="624" customFormat="1" hidden="1">
      <c r="A21" s="709">
        <v>42403</v>
      </c>
      <c r="B21" s="710"/>
      <c r="C21" s="687">
        <v>818</v>
      </c>
      <c r="D21" s="687"/>
      <c r="E21" s="657">
        <f t="shared" si="0"/>
        <v>818</v>
      </c>
      <c r="F21" s="566"/>
      <c r="G21" s="603" t="s">
        <v>906</v>
      </c>
      <c r="H21" s="985"/>
      <c r="I21" s="986"/>
      <c r="J21" s="986"/>
      <c r="K21" s="986"/>
      <c r="L21" s="986"/>
    </row>
    <row r="22" spans="1:12" s="624" customFormat="1" hidden="1">
      <c r="A22" s="709">
        <v>42408</v>
      </c>
      <c r="B22" s="710"/>
      <c r="C22" s="687">
        <v>500000</v>
      </c>
      <c r="D22" s="687"/>
      <c r="E22" s="657">
        <f t="shared" si="0"/>
        <v>500000</v>
      </c>
      <c r="F22" s="566"/>
      <c r="G22" s="603" t="s">
        <v>907</v>
      </c>
      <c r="H22" s="985"/>
      <c r="I22" s="986"/>
      <c r="J22" s="986"/>
      <c r="K22" s="986"/>
      <c r="L22" s="986"/>
    </row>
    <row r="23" spans="1:12" s="624" customFormat="1" hidden="1">
      <c r="A23" s="709">
        <v>42409</v>
      </c>
      <c r="B23" s="710"/>
      <c r="C23" s="687">
        <v>2000000</v>
      </c>
      <c r="D23" s="687"/>
      <c r="E23" s="657">
        <f t="shared" si="0"/>
        <v>2000000</v>
      </c>
      <c r="F23" s="566"/>
      <c r="G23" s="603" t="s">
        <v>907</v>
      </c>
      <c r="H23" s="603"/>
    </row>
    <row r="24" spans="1:12" s="624" customFormat="1" hidden="1">
      <c r="A24" s="709">
        <v>42410</v>
      </c>
      <c r="B24" s="710"/>
      <c r="C24" s="687">
        <v>1400000</v>
      </c>
      <c r="D24" s="687"/>
      <c r="E24" s="657">
        <f t="shared" si="0"/>
        <v>1400000</v>
      </c>
      <c r="F24" s="566"/>
      <c r="G24" s="603" t="s">
        <v>907</v>
      </c>
      <c r="H24" s="603"/>
    </row>
    <row r="25" spans="1:12" s="624" customFormat="1" hidden="1">
      <c r="A25" s="709">
        <v>42416</v>
      </c>
      <c r="B25" s="710"/>
      <c r="C25" s="687">
        <v>-3900000</v>
      </c>
      <c r="D25" s="687"/>
      <c r="E25" s="657">
        <f t="shared" si="0"/>
        <v>-3900000</v>
      </c>
      <c r="F25" s="566"/>
      <c r="G25" s="603" t="s">
        <v>912</v>
      </c>
      <c r="H25" s="603"/>
    </row>
    <row r="26" spans="1:12" s="624" customFormat="1" hidden="1">
      <c r="A26" s="709">
        <v>42418</v>
      </c>
      <c r="B26" s="710"/>
      <c r="C26" s="687">
        <v>-4639175</v>
      </c>
      <c r="D26" s="687"/>
      <c r="E26" s="657">
        <f t="shared" si="0"/>
        <v>-4639175</v>
      </c>
      <c r="F26" s="566"/>
      <c r="G26" s="603" t="s">
        <v>441</v>
      </c>
      <c r="H26" s="603"/>
    </row>
    <row r="27" spans="1:12" s="624" customFormat="1" hidden="1">
      <c r="A27" s="709">
        <v>42429</v>
      </c>
      <c r="B27" s="710"/>
      <c r="C27" s="687">
        <v>5966</v>
      </c>
      <c r="D27" s="687"/>
      <c r="E27" s="657">
        <f t="shared" si="0"/>
        <v>5966</v>
      </c>
      <c r="F27" s="566"/>
      <c r="G27" s="603" t="s">
        <v>704</v>
      </c>
      <c r="H27" s="603"/>
    </row>
    <row r="28" spans="1:12" s="624" customFormat="1" hidden="1">
      <c r="A28" s="709">
        <v>42429</v>
      </c>
      <c r="B28" s="710"/>
      <c r="C28" s="687">
        <f>19107-5966</f>
        <v>13141</v>
      </c>
      <c r="D28" s="687"/>
      <c r="E28" s="657">
        <f t="shared" si="0"/>
        <v>13141</v>
      </c>
      <c r="F28" s="566"/>
      <c r="G28" s="603" t="s">
        <v>442</v>
      </c>
      <c r="H28" s="603"/>
    </row>
    <row r="29" spans="1:12" s="624" customFormat="1" hidden="1">
      <c r="A29" s="709">
        <v>42447</v>
      </c>
      <c r="B29" s="710"/>
      <c r="C29" s="687">
        <v>-4639175</v>
      </c>
      <c r="D29" s="687"/>
      <c r="E29" s="657">
        <f t="shared" si="0"/>
        <v>-4639175</v>
      </c>
      <c r="F29" s="566"/>
      <c r="G29" s="603" t="s">
        <v>441</v>
      </c>
      <c r="H29" s="603"/>
    </row>
    <row r="30" spans="1:12" s="624" customFormat="1" hidden="1">
      <c r="A30" s="709">
        <v>42458</v>
      </c>
      <c r="B30" s="710"/>
      <c r="C30" s="687">
        <v>-4639175</v>
      </c>
      <c r="D30" s="687"/>
      <c r="E30" s="657">
        <f t="shared" si="0"/>
        <v>-4639175</v>
      </c>
      <c r="F30" s="566"/>
      <c r="G30" s="603" t="s">
        <v>441</v>
      </c>
      <c r="H30" s="603"/>
    </row>
    <row r="31" spans="1:12" s="624" customFormat="1" hidden="1">
      <c r="A31" s="709">
        <v>42459</v>
      </c>
      <c r="B31" s="710"/>
      <c r="C31" s="687">
        <v>-4639175</v>
      </c>
      <c r="D31" s="687"/>
      <c r="E31" s="657">
        <f t="shared" si="0"/>
        <v>-4639175</v>
      </c>
      <c r="F31" s="566"/>
      <c r="G31" s="603" t="s">
        <v>441</v>
      </c>
      <c r="H31" s="603"/>
    </row>
    <row r="32" spans="1:12" s="624" customFormat="1" hidden="1">
      <c r="A32" s="709">
        <v>42460</v>
      </c>
      <c r="B32" s="710"/>
      <c r="C32" s="687">
        <v>5966</v>
      </c>
      <c r="D32" s="687"/>
      <c r="E32" s="657">
        <f t="shared" si="0"/>
        <v>5966</v>
      </c>
      <c r="F32" s="566"/>
      <c r="G32" s="603" t="s">
        <v>704</v>
      </c>
      <c r="H32" s="603"/>
    </row>
    <row r="33" spans="1:8" s="624" customFormat="1" hidden="1">
      <c r="A33" s="709">
        <v>42460</v>
      </c>
      <c r="B33" s="710"/>
      <c r="C33" s="687">
        <f>42045-5966</f>
        <v>36079</v>
      </c>
      <c r="D33" s="687"/>
      <c r="E33" s="657">
        <f t="shared" si="0"/>
        <v>36079</v>
      </c>
      <c r="F33" s="566"/>
      <c r="G33" s="603" t="s">
        <v>442</v>
      </c>
      <c r="H33" s="603"/>
    </row>
    <row r="34" spans="1:8" s="624" customFormat="1" hidden="1">
      <c r="A34" s="709">
        <v>42479</v>
      </c>
      <c r="B34" s="710"/>
      <c r="C34" s="687">
        <v>2826</v>
      </c>
      <c r="D34" s="687"/>
      <c r="E34" s="657">
        <f t="shared" si="0"/>
        <v>2826</v>
      </c>
      <c r="F34" s="566"/>
      <c r="G34" s="603" t="s">
        <v>906</v>
      </c>
      <c r="H34" s="603"/>
    </row>
    <row r="35" spans="1:8" s="624" customFormat="1" hidden="1">
      <c r="A35" s="709">
        <v>42490</v>
      </c>
      <c r="B35" s="710"/>
      <c r="C35" s="687">
        <v>30453</v>
      </c>
      <c r="D35" s="687"/>
      <c r="E35" s="657">
        <f t="shared" si="0"/>
        <v>30453</v>
      </c>
      <c r="F35" s="566"/>
      <c r="G35" s="603" t="s">
        <v>704</v>
      </c>
      <c r="H35" s="603"/>
    </row>
    <row r="36" spans="1:8" s="624" customFormat="1" hidden="1">
      <c r="A36" s="709">
        <v>42490</v>
      </c>
      <c r="B36" s="710"/>
      <c r="C36" s="687">
        <f>97581-C35</f>
        <v>67128</v>
      </c>
      <c r="D36" s="687"/>
      <c r="E36" s="657">
        <f t="shared" si="0"/>
        <v>67128</v>
      </c>
      <c r="F36" s="566"/>
      <c r="G36" s="603" t="s">
        <v>442</v>
      </c>
      <c r="H36" s="603"/>
    </row>
    <row r="37" spans="1:8" s="624" customFormat="1" hidden="1">
      <c r="A37" s="709">
        <v>42521</v>
      </c>
      <c r="B37" s="710"/>
      <c r="C37" s="687">
        <v>30453</v>
      </c>
      <c r="D37" s="687"/>
      <c r="E37" s="657">
        <f t="shared" si="0"/>
        <v>30453</v>
      </c>
      <c r="F37" s="566"/>
      <c r="G37" s="603" t="s">
        <v>704</v>
      </c>
      <c r="H37" s="603"/>
    </row>
    <row r="38" spans="1:8" s="624" customFormat="1" hidden="1">
      <c r="A38" s="709">
        <v>42521</v>
      </c>
      <c r="B38" s="710"/>
      <c r="C38" s="687">
        <f>186107-30453</f>
        <v>155654</v>
      </c>
      <c r="D38" s="687"/>
      <c r="E38" s="657">
        <f t="shared" si="0"/>
        <v>155654</v>
      </c>
      <c r="F38" s="566"/>
      <c r="G38" s="603" t="s">
        <v>442</v>
      </c>
      <c r="H38" s="603"/>
    </row>
    <row r="39" spans="1:8" s="624" customFormat="1" hidden="1">
      <c r="A39" s="709">
        <v>42542</v>
      </c>
      <c r="B39" s="710"/>
      <c r="C39" s="687">
        <v>-3092784</v>
      </c>
      <c r="D39" s="687"/>
      <c r="E39" s="657">
        <f t="shared" si="0"/>
        <v>-3092784</v>
      </c>
      <c r="F39" s="566"/>
      <c r="G39" s="603" t="s">
        <v>1369</v>
      </c>
      <c r="H39" s="603"/>
    </row>
    <row r="40" spans="1:8" s="624" customFormat="1" hidden="1">
      <c r="A40" s="709">
        <v>42551</v>
      </c>
      <c r="B40" s="710"/>
      <c r="C40" s="687">
        <v>30452</v>
      </c>
      <c r="D40" s="687"/>
      <c r="E40" s="657">
        <f t="shared" si="0"/>
        <v>30452</v>
      </c>
      <c r="F40" s="566"/>
      <c r="G40" s="603" t="s">
        <v>704</v>
      </c>
      <c r="H40" s="603"/>
    </row>
    <row r="41" spans="1:8" s="624" customFormat="1" hidden="1">
      <c r="A41" s="709">
        <v>42551</v>
      </c>
      <c r="B41" s="710"/>
      <c r="C41" s="687">
        <f>60571-30452</f>
        <v>30119</v>
      </c>
      <c r="D41" s="687"/>
      <c r="E41" s="657">
        <f t="shared" si="0"/>
        <v>30119</v>
      </c>
      <c r="F41" s="566"/>
      <c r="G41" s="603" t="s">
        <v>442</v>
      </c>
      <c r="H41" s="603"/>
    </row>
    <row r="42" spans="1:8" s="624" customFormat="1" hidden="1">
      <c r="A42" s="709">
        <v>42582</v>
      </c>
      <c r="B42" s="710"/>
      <c r="C42" s="687">
        <v>37486</v>
      </c>
      <c r="D42" s="687"/>
      <c r="E42" s="657">
        <f t="shared" si="0"/>
        <v>37486</v>
      </c>
      <c r="F42" s="566"/>
      <c r="G42" s="603" t="s">
        <v>704</v>
      </c>
      <c r="H42" s="603"/>
    </row>
    <row r="43" spans="1:8" s="624" customFormat="1" hidden="1">
      <c r="A43" s="709">
        <v>42582</v>
      </c>
      <c r="B43" s="710"/>
      <c r="C43" s="687">
        <f>105979-37486</f>
        <v>68493</v>
      </c>
      <c r="D43" s="687"/>
      <c r="E43" s="657">
        <f t="shared" si="0"/>
        <v>68493</v>
      </c>
      <c r="F43" s="566"/>
      <c r="G43" s="603" t="s">
        <v>442</v>
      </c>
      <c r="H43" s="603"/>
    </row>
    <row r="44" spans="1:8" s="624" customFormat="1" hidden="1">
      <c r="A44" s="709">
        <v>42587</v>
      </c>
      <c r="B44" s="710"/>
      <c r="C44" s="687">
        <v>3478</v>
      </c>
      <c r="D44" s="687"/>
      <c r="E44" s="657">
        <f t="shared" si="0"/>
        <v>3478</v>
      </c>
      <c r="F44" s="566"/>
      <c r="G44" s="603" t="s">
        <v>906</v>
      </c>
      <c r="H44" s="603"/>
    </row>
    <row r="45" spans="1:8" s="624" customFormat="1" hidden="1">
      <c r="A45" s="709">
        <v>42604</v>
      </c>
      <c r="B45" s="710"/>
      <c r="C45" s="687">
        <v>-3092784</v>
      </c>
      <c r="D45" s="687"/>
      <c r="E45" s="657">
        <f t="shared" si="0"/>
        <v>-3092784</v>
      </c>
      <c r="F45" s="566"/>
      <c r="G45" s="603" t="s">
        <v>1369</v>
      </c>
      <c r="H45" s="603"/>
    </row>
    <row r="46" spans="1:8" s="624" customFormat="1" hidden="1">
      <c r="A46" s="709">
        <v>42613</v>
      </c>
      <c r="B46" s="710"/>
      <c r="C46" s="687">
        <v>37486</v>
      </c>
      <c r="D46" s="687"/>
      <c r="E46" s="657">
        <f t="shared" si="0"/>
        <v>37486</v>
      </c>
      <c r="F46" s="566"/>
      <c r="G46" s="603" t="s">
        <v>704</v>
      </c>
      <c r="H46" s="603"/>
    </row>
    <row r="47" spans="1:8" s="624" customFormat="1" hidden="1">
      <c r="A47" s="709">
        <v>42613</v>
      </c>
      <c r="B47" s="710"/>
      <c r="C47" s="687">
        <f>-'Fund Returns'!K71</f>
        <v>108030</v>
      </c>
      <c r="D47" s="687"/>
      <c r="E47" s="657">
        <f t="shared" si="0"/>
        <v>108030</v>
      </c>
      <c r="F47" s="566"/>
      <c r="G47" s="603" t="s">
        <v>442</v>
      </c>
      <c r="H47" s="603"/>
    </row>
    <row r="48" spans="1:8" s="624" customFormat="1" hidden="1">
      <c r="A48" s="709">
        <v>42643</v>
      </c>
      <c r="B48" s="710"/>
      <c r="C48" s="687">
        <v>-15463918</v>
      </c>
      <c r="D48" s="687"/>
      <c r="E48" s="657">
        <f t="shared" si="0"/>
        <v>-15463918</v>
      </c>
      <c r="F48" s="566"/>
      <c r="G48" s="603" t="s">
        <v>1391</v>
      </c>
      <c r="H48" s="603"/>
    </row>
    <row r="49" spans="1:8" s="624" customFormat="1" hidden="1">
      <c r="A49" s="709">
        <v>42643</v>
      </c>
      <c r="B49" s="710"/>
      <c r="C49" s="687">
        <v>37486</v>
      </c>
      <c r="D49" s="687"/>
      <c r="E49" s="657">
        <f t="shared" si="0"/>
        <v>37486</v>
      </c>
      <c r="F49" s="566"/>
      <c r="G49" s="603" t="s">
        <v>704</v>
      </c>
      <c r="H49" s="603"/>
    </row>
    <row r="50" spans="1:8" s="624" customFormat="1" hidden="1">
      <c r="A50" s="709">
        <v>42643</v>
      </c>
      <c r="B50" s="710"/>
      <c r="C50" s="687">
        <f>-'Fund Returns'!K72</f>
        <v>170333</v>
      </c>
      <c r="D50" s="687"/>
      <c r="E50" s="657">
        <f t="shared" si="0"/>
        <v>170333</v>
      </c>
      <c r="F50" s="566"/>
      <c r="G50" s="603" t="s">
        <v>442</v>
      </c>
      <c r="H50" s="603"/>
    </row>
    <row r="51" spans="1:8" s="624" customFormat="1" hidden="1">
      <c r="A51" s="709">
        <v>42674</v>
      </c>
      <c r="B51" s="710"/>
      <c r="C51" s="687">
        <v>43300</v>
      </c>
      <c r="D51" s="687"/>
      <c r="E51" s="657">
        <f t="shared" si="0"/>
        <v>43300</v>
      </c>
      <c r="F51" s="566"/>
      <c r="G51" s="603" t="s">
        <v>704</v>
      </c>
      <c r="H51" s="603"/>
    </row>
    <row r="52" spans="1:8" s="624" customFormat="1" hidden="1">
      <c r="A52" s="709">
        <v>42674</v>
      </c>
      <c r="B52" s="710"/>
      <c r="C52" s="687">
        <f>-'Fund Returns'!K73</f>
        <v>100425</v>
      </c>
      <c r="D52" s="687"/>
      <c r="E52" s="657">
        <f t="shared" si="0"/>
        <v>100425</v>
      </c>
      <c r="F52" s="566"/>
      <c r="G52" s="603" t="s">
        <v>442</v>
      </c>
      <c r="H52" s="603"/>
    </row>
    <row r="53" spans="1:8" s="624" customFormat="1" hidden="1">
      <c r="A53" s="709">
        <v>42681</v>
      </c>
      <c r="B53" s="710"/>
      <c r="C53" s="687">
        <v>4017</v>
      </c>
      <c r="D53" s="687"/>
      <c r="E53" s="657">
        <f t="shared" si="0"/>
        <v>4017</v>
      </c>
      <c r="F53" s="566"/>
      <c r="G53" s="603" t="s">
        <v>906</v>
      </c>
      <c r="H53" s="603"/>
    </row>
    <row r="54" spans="1:8" s="624" customFormat="1" hidden="1">
      <c r="A54" s="709">
        <v>42704</v>
      </c>
      <c r="B54" s="710"/>
      <c r="C54" s="687">
        <v>43300</v>
      </c>
      <c r="D54" s="687"/>
      <c r="E54" s="657">
        <f t="shared" si="0"/>
        <v>43300</v>
      </c>
      <c r="F54" s="566"/>
      <c r="G54" s="603" t="s">
        <v>704</v>
      </c>
      <c r="H54" s="603"/>
    </row>
    <row r="55" spans="1:8" s="624" customFormat="1" hidden="1">
      <c r="A55" s="709">
        <v>42704</v>
      </c>
      <c r="B55" s="710"/>
      <c r="C55" s="687">
        <f>-'Fund Returns'!K74</f>
        <v>36859</v>
      </c>
      <c r="D55" s="687"/>
      <c r="E55" s="657">
        <f t="shared" si="0"/>
        <v>36859</v>
      </c>
      <c r="F55" s="566"/>
      <c r="G55" s="603" t="s">
        <v>442</v>
      </c>
      <c r="H55" s="603"/>
    </row>
    <row r="56" spans="1:8" s="624" customFormat="1" hidden="1">
      <c r="A56" s="709">
        <v>42735</v>
      </c>
      <c r="B56" s="710"/>
      <c r="C56" s="687">
        <v>43300</v>
      </c>
      <c r="D56" s="687"/>
      <c r="E56" s="657">
        <f t="shared" si="0"/>
        <v>43300</v>
      </c>
      <c r="F56" s="566"/>
      <c r="G56" s="603" t="s">
        <v>704</v>
      </c>
      <c r="H56" s="603"/>
    </row>
    <row r="57" spans="1:8" s="624" customFormat="1" hidden="1">
      <c r="A57" s="709">
        <v>42735</v>
      </c>
      <c r="B57" s="710"/>
      <c r="C57" s="687">
        <v>86611</v>
      </c>
      <c r="D57" s="687"/>
      <c r="E57" s="657">
        <f t="shared" si="0"/>
        <v>86611</v>
      </c>
      <c r="F57" s="566"/>
      <c r="G57" s="603" t="s">
        <v>442</v>
      </c>
      <c r="H57" s="603"/>
    </row>
    <row r="58" spans="1:8" s="624" customFormat="1" hidden="1">
      <c r="A58" s="938">
        <v>42752</v>
      </c>
      <c r="B58" s="710"/>
      <c r="C58" s="687">
        <v>4000000</v>
      </c>
      <c r="D58" s="687"/>
      <c r="E58" s="657">
        <f t="shared" si="0"/>
        <v>4000000</v>
      </c>
      <c r="F58" s="566"/>
      <c r="G58" s="603" t="s">
        <v>1459</v>
      </c>
      <c r="H58" s="603"/>
    </row>
    <row r="59" spans="1:8" s="624" customFormat="1" hidden="1">
      <c r="A59" s="938">
        <v>42758</v>
      </c>
      <c r="B59" s="710"/>
      <c r="C59" s="687">
        <v>5326</v>
      </c>
      <c r="D59" s="687"/>
      <c r="E59" s="657">
        <f t="shared" si="0"/>
        <v>5326</v>
      </c>
      <c r="F59" s="566"/>
      <c r="G59" s="603" t="s">
        <v>906</v>
      </c>
      <c r="H59" s="603"/>
    </row>
    <row r="60" spans="1:8" s="624" customFormat="1" hidden="1">
      <c r="A60" s="938">
        <v>42762</v>
      </c>
      <c r="B60" s="710"/>
      <c r="C60" s="687">
        <v>-4500000</v>
      </c>
      <c r="D60" s="687"/>
      <c r="E60" s="657">
        <f t="shared" si="0"/>
        <v>-4500000</v>
      </c>
      <c r="F60" s="566"/>
      <c r="G60" s="603" t="s">
        <v>1461</v>
      </c>
      <c r="H60" s="603"/>
    </row>
    <row r="61" spans="1:8" s="624" customFormat="1" hidden="1">
      <c r="A61" s="938">
        <v>42766</v>
      </c>
      <c r="B61" s="710"/>
      <c r="C61" s="687">
        <v>57399</v>
      </c>
      <c r="D61" s="687"/>
      <c r="E61" s="657">
        <f t="shared" si="0"/>
        <v>57399</v>
      </c>
      <c r="F61" s="566"/>
      <c r="G61" s="603" t="s">
        <v>704</v>
      </c>
      <c r="H61" s="603"/>
    </row>
    <row r="62" spans="1:8" s="624" customFormat="1" hidden="1">
      <c r="A62" s="938">
        <v>42766</v>
      </c>
      <c r="B62" s="710"/>
      <c r="C62" s="687">
        <f>109061+258+2149</f>
        <v>111468</v>
      </c>
      <c r="D62" s="687"/>
      <c r="E62" s="657">
        <f t="shared" si="0"/>
        <v>111468</v>
      </c>
      <c r="F62" s="566"/>
      <c r="G62" s="603" t="s">
        <v>442</v>
      </c>
      <c r="H62" s="603"/>
    </row>
    <row r="63" spans="1:8" s="624" customFormat="1" hidden="1">
      <c r="A63" s="938">
        <v>42794</v>
      </c>
      <c r="B63" s="710"/>
      <c r="C63" s="687">
        <v>57399</v>
      </c>
      <c r="D63" s="687"/>
      <c r="E63" s="657">
        <f t="shared" si="0"/>
        <v>57399</v>
      </c>
      <c r="F63" s="566"/>
      <c r="G63" s="603" t="s">
        <v>704</v>
      </c>
      <c r="H63" s="603"/>
    </row>
    <row r="64" spans="1:8" s="624" customFormat="1" hidden="1">
      <c r="A64" s="938">
        <v>42794</v>
      </c>
      <c r="B64" s="710"/>
      <c r="C64" s="687">
        <f>38615+113+9030</f>
        <v>47758</v>
      </c>
      <c r="D64" s="687"/>
      <c r="E64" s="657">
        <f t="shared" si="0"/>
        <v>47758</v>
      </c>
      <c r="F64" s="566"/>
      <c r="G64" s="603" t="s">
        <v>442</v>
      </c>
      <c r="H64" s="603"/>
    </row>
    <row r="65" spans="1:8" s="624" customFormat="1" hidden="1">
      <c r="A65" s="938">
        <v>42818</v>
      </c>
      <c r="B65" s="710"/>
      <c r="C65" s="687">
        <v>2319588</v>
      </c>
      <c r="D65" s="687"/>
      <c r="E65" s="657">
        <f t="shared" si="0"/>
        <v>2319588</v>
      </c>
      <c r="F65" s="566"/>
      <c r="G65" s="603" t="s">
        <v>1459</v>
      </c>
      <c r="H65" s="603"/>
    </row>
    <row r="66" spans="1:8" s="624" customFormat="1" hidden="1">
      <c r="A66" s="938">
        <v>42825</v>
      </c>
      <c r="B66" s="710"/>
      <c r="C66" s="687">
        <v>57399</v>
      </c>
      <c r="D66" s="687"/>
      <c r="E66" s="657">
        <f t="shared" si="0"/>
        <v>57399</v>
      </c>
      <c r="F66" s="566"/>
      <c r="G66" s="603" t="s">
        <v>704</v>
      </c>
      <c r="H66" s="603"/>
    </row>
    <row r="67" spans="1:8" s="624" customFormat="1" hidden="1">
      <c r="A67" s="938">
        <v>42825</v>
      </c>
      <c r="B67" s="710"/>
      <c r="C67" s="687">
        <f>16202+113+9309</f>
        <v>25624</v>
      </c>
      <c r="D67" s="687"/>
      <c r="E67" s="657">
        <f t="shared" si="0"/>
        <v>25624</v>
      </c>
      <c r="F67" s="566"/>
      <c r="G67" s="603" t="s">
        <v>442</v>
      </c>
      <c r="H67" s="603"/>
    </row>
    <row r="68" spans="1:8" s="624" customFormat="1" hidden="1">
      <c r="A68" s="938">
        <v>42846</v>
      </c>
      <c r="B68" s="710"/>
      <c r="C68" s="687">
        <v>2005630</v>
      </c>
      <c r="D68" s="687"/>
      <c r="E68" s="657">
        <f t="shared" si="0"/>
        <v>2005630</v>
      </c>
      <c r="F68" s="566"/>
      <c r="G68" s="603" t="s">
        <v>1459</v>
      </c>
      <c r="H68" s="603"/>
    </row>
    <row r="69" spans="1:8" s="624" customFormat="1" hidden="1">
      <c r="A69" s="938">
        <v>42855</v>
      </c>
      <c r="B69" s="710"/>
      <c r="C69" s="687">
        <v>60674</v>
      </c>
      <c r="D69" s="687"/>
      <c r="E69" s="657">
        <f t="shared" si="0"/>
        <v>60674</v>
      </c>
      <c r="F69" s="566"/>
      <c r="G69" s="603" t="s">
        <v>704</v>
      </c>
      <c r="H69" s="603"/>
    </row>
    <row r="70" spans="1:8" s="624" customFormat="1" hidden="1">
      <c r="A70" s="938">
        <v>42855</v>
      </c>
      <c r="B70" s="710"/>
      <c r="C70" s="687">
        <f>34701+113+287</f>
        <v>35101</v>
      </c>
      <c r="D70" s="687"/>
      <c r="E70" s="657">
        <f t="shared" si="0"/>
        <v>35101</v>
      </c>
      <c r="F70" s="566"/>
      <c r="G70" s="603" t="s">
        <v>442</v>
      </c>
      <c r="H70" s="603"/>
    </row>
    <row r="71" spans="1:8" s="624" customFormat="1" hidden="1">
      <c r="A71" s="938">
        <v>42872</v>
      </c>
      <c r="B71" s="710"/>
      <c r="C71" s="687">
        <v>-2319588</v>
      </c>
      <c r="D71" s="687"/>
      <c r="E71" s="657">
        <f t="shared" si="0"/>
        <v>-2319588</v>
      </c>
      <c r="F71" s="566"/>
      <c r="G71" s="603" t="s">
        <v>1495</v>
      </c>
      <c r="H71" s="603"/>
    </row>
    <row r="72" spans="1:8" s="624" customFormat="1" hidden="1">
      <c r="A72" s="938">
        <v>42886</v>
      </c>
      <c r="B72" s="710"/>
      <c r="C72" s="687">
        <v>60674</v>
      </c>
      <c r="D72" s="687"/>
      <c r="E72" s="657">
        <f t="shared" si="0"/>
        <v>60674</v>
      </c>
      <c r="F72" s="566"/>
      <c r="G72" s="603" t="s">
        <v>704</v>
      </c>
      <c r="H72" s="603"/>
    </row>
    <row r="73" spans="1:8" s="624" customFormat="1" hidden="1">
      <c r="A73" s="938">
        <v>42886</v>
      </c>
      <c r="B73" s="710"/>
      <c r="C73" s="687">
        <f>28811+1538+13996</f>
        <v>44345</v>
      </c>
      <c r="D73" s="687"/>
      <c r="E73" s="657">
        <f t="shared" si="0"/>
        <v>44345</v>
      </c>
      <c r="F73" s="566"/>
      <c r="G73" s="603" t="s">
        <v>442</v>
      </c>
      <c r="H73" s="603"/>
    </row>
    <row r="74" spans="1:8" s="624" customFormat="1" hidden="1">
      <c r="A74" s="938">
        <v>42892</v>
      </c>
      <c r="B74" s="710"/>
      <c r="C74" s="687">
        <v>-3250000</v>
      </c>
      <c r="D74" s="687"/>
      <c r="E74" s="657">
        <f t="shared" si="0"/>
        <v>-3250000</v>
      </c>
      <c r="F74" s="566"/>
      <c r="G74" s="603" t="s">
        <v>1500</v>
      </c>
      <c r="H74" s="603"/>
    </row>
    <row r="75" spans="1:8" s="624" customFormat="1" hidden="1">
      <c r="A75" s="938">
        <v>42892</v>
      </c>
      <c r="B75" s="710"/>
      <c r="C75" s="687">
        <v>-750000</v>
      </c>
      <c r="D75" s="687"/>
      <c r="E75" s="657">
        <f t="shared" si="0"/>
        <v>-750000</v>
      </c>
      <c r="F75" s="566"/>
      <c r="G75" s="603" t="s">
        <v>1501</v>
      </c>
      <c r="H75" s="603"/>
    </row>
    <row r="76" spans="1:8" s="624" customFormat="1" hidden="1">
      <c r="A76" s="938">
        <v>42894</v>
      </c>
      <c r="B76" s="710"/>
      <c r="C76" s="687">
        <v>-16000000</v>
      </c>
      <c r="D76" s="687"/>
      <c r="E76" s="657">
        <f t="shared" si="0"/>
        <v>-16000000</v>
      </c>
      <c r="F76" s="566"/>
      <c r="G76" s="603" t="s">
        <v>1502</v>
      </c>
      <c r="H76" s="603"/>
    </row>
    <row r="77" spans="1:8" s="624" customFormat="1" hidden="1">
      <c r="A77" s="938">
        <v>42912</v>
      </c>
      <c r="B77" s="710"/>
      <c r="C77" s="687">
        <v>-10400000</v>
      </c>
      <c r="D77" s="687"/>
      <c r="E77" s="657">
        <f t="shared" ref="E77:E88" si="1">C77+D77</f>
        <v>-10400000</v>
      </c>
      <c r="F77" s="566"/>
      <c r="G77" s="603" t="s">
        <v>1504</v>
      </c>
      <c r="H77" s="603"/>
    </row>
    <row r="78" spans="1:8" s="624" customFormat="1" hidden="1">
      <c r="A78" s="938">
        <v>42912</v>
      </c>
      <c r="B78" s="710"/>
      <c r="C78" s="687">
        <v>-7600000</v>
      </c>
      <c r="D78" s="687"/>
      <c r="E78" s="657">
        <f t="shared" si="1"/>
        <v>-7600000</v>
      </c>
      <c r="F78" s="566"/>
      <c r="G78" s="603" t="s">
        <v>1503</v>
      </c>
      <c r="H78" s="603"/>
    </row>
    <row r="79" spans="1:8" s="624" customFormat="1" hidden="1">
      <c r="A79" s="938">
        <v>42916</v>
      </c>
      <c r="B79" s="710"/>
      <c r="C79" s="687">
        <v>60674</v>
      </c>
      <c r="D79" s="687"/>
      <c r="E79" s="657">
        <f t="shared" si="1"/>
        <v>60674</v>
      </c>
      <c r="F79" s="566"/>
      <c r="G79" s="603" t="s">
        <v>704</v>
      </c>
      <c r="H79" s="603"/>
    </row>
    <row r="80" spans="1:8" s="624" customFormat="1" hidden="1">
      <c r="A80" s="938">
        <v>42916</v>
      </c>
      <c r="B80" s="710"/>
      <c r="C80" s="687">
        <v>52219</v>
      </c>
      <c r="D80" s="687"/>
      <c r="E80" s="657">
        <f t="shared" si="1"/>
        <v>52219</v>
      </c>
      <c r="F80" s="566"/>
      <c r="G80" s="603" t="s">
        <v>442</v>
      </c>
      <c r="H80" s="603"/>
    </row>
    <row r="81" spans="1:10" s="624" customFormat="1">
      <c r="A81" s="938">
        <v>42930</v>
      </c>
      <c r="B81" s="710"/>
      <c r="C81" s="687">
        <v>-153000</v>
      </c>
      <c r="D81" s="687"/>
      <c r="E81" s="657">
        <f t="shared" si="1"/>
        <v>-153000</v>
      </c>
      <c r="F81" s="566"/>
      <c r="G81" s="603" t="s">
        <v>907</v>
      </c>
      <c r="H81" s="603"/>
    </row>
    <row r="82" spans="1:10" s="624" customFormat="1">
      <c r="A82" s="938">
        <v>42936</v>
      </c>
      <c r="B82" s="710"/>
      <c r="C82" s="687">
        <v>-97000</v>
      </c>
      <c r="D82" s="687"/>
      <c r="E82" s="657">
        <f t="shared" si="1"/>
        <v>-97000</v>
      </c>
      <c r="F82" s="566"/>
      <c r="G82" s="603" t="s">
        <v>1541</v>
      </c>
      <c r="H82" s="603"/>
    </row>
    <row r="83" spans="1:10" s="624" customFormat="1">
      <c r="A83" s="938">
        <v>42943</v>
      </c>
      <c r="B83" s="710"/>
      <c r="C83" s="687">
        <v>8905</v>
      </c>
      <c r="D83" s="687"/>
      <c r="E83" s="657">
        <f t="shared" si="1"/>
        <v>8905</v>
      </c>
      <c r="F83" s="566"/>
      <c r="G83" s="603" t="s">
        <v>906</v>
      </c>
      <c r="H83" s="603"/>
    </row>
    <row r="84" spans="1:10" s="624" customFormat="1">
      <c r="A84" s="938">
        <v>42947</v>
      </c>
      <c r="B84" s="710"/>
      <c r="C84" s="687">
        <v>95976</v>
      </c>
      <c r="D84" s="687"/>
      <c r="E84" s="657">
        <f t="shared" si="1"/>
        <v>95976</v>
      </c>
      <c r="F84" s="566"/>
      <c r="G84" s="603" t="s">
        <v>704</v>
      </c>
      <c r="H84" s="603"/>
      <c r="J84" s="607"/>
    </row>
    <row r="85" spans="1:10" s="624" customFormat="1">
      <c r="A85" s="938">
        <v>42947</v>
      </c>
      <c r="B85" s="710"/>
      <c r="C85" s="687">
        <v>30209</v>
      </c>
      <c r="D85" s="687"/>
      <c r="E85" s="657">
        <f t="shared" si="1"/>
        <v>30209</v>
      </c>
      <c r="F85" s="566"/>
      <c r="G85" s="603" t="s">
        <v>442</v>
      </c>
      <c r="H85" s="603"/>
      <c r="J85" s="607"/>
    </row>
    <row r="86" spans="1:10" s="624" customFormat="1">
      <c r="A86" s="938">
        <v>42977</v>
      </c>
      <c r="B86" s="710"/>
      <c r="C86" s="687">
        <v>1350000</v>
      </c>
      <c r="D86" s="687"/>
      <c r="E86" s="657">
        <f t="shared" si="1"/>
        <v>1350000</v>
      </c>
      <c r="F86" s="566"/>
      <c r="G86" s="603" t="s">
        <v>1543</v>
      </c>
      <c r="H86" s="603"/>
      <c r="J86" s="607"/>
    </row>
    <row r="87" spans="1:10" s="624" customFormat="1">
      <c r="A87" s="938">
        <v>42978</v>
      </c>
      <c r="B87" s="710"/>
      <c r="C87" s="687">
        <v>95976</v>
      </c>
      <c r="D87" s="687"/>
      <c r="E87" s="657">
        <f t="shared" si="1"/>
        <v>95976</v>
      </c>
      <c r="F87" s="566"/>
      <c r="G87" s="603" t="s">
        <v>704</v>
      </c>
      <c r="H87" s="603"/>
      <c r="J87" s="607"/>
    </row>
    <row r="88" spans="1:10" s="624" customFormat="1">
      <c r="A88" s="938">
        <f>A87</f>
        <v>42978</v>
      </c>
      <c r="B88" s="710"/>
      <c r="C88" s="687">
        <f>209694-95976</f>
        <v>113718</v>
      </c>
      <c r="D88" s="687">
        <v>-14625</v>
      </c>
      <c r="E88" s="657">
        <f t="shared" si="1"/>
        <v>99093</v>
      </c>
      <c r="F88" s="566"/>
      <c r="G88" s="603" t="s">
        <v>442</v>
      </c>
      <c r="H88" s="603"/>
    </row>
    <row r="89" spans="1:10" s="624" customFormat="1">
      <c r="A89" s="938">
        <v>42989</v>
      </c>
      <c r="B89" s="710"/>
      <c r="C89" s="687">
        <v>5400000</v>
      </c>
      <c r="D89" s="687"/>
      <c r="E89" s="657">
        <v>5400000</v>
      </c>
      <c r="F89" s="566"/>
      <c r="G89" s="603" t="s">
        <v>1459</v>
      </c>
      <c r="H89" s="603"/>
    </row>
    <row r="90" spans="1:10" s="624" customFormat="1">
      <c r="A90" s="938">
        <v>43006</v>
      </c>
      <c r="B90" s="710"/>
      <c r="C90" s="687">
        <v>26850000</v>
      </c>
      <c r="D90" s="687"/>
      <c r="E90" s="657">
        <v>26850000</v>
      </c>
      <c r="F90" s="566"/>
      <c r="G90" s="603" t="s">
        <v>1459</v>
      </c>
      <c r="H90" s="603"/>
    </row>
    <row r="91" spans="1:10" s="624" customFormat="1">
      <c r="A91" s="938">
        <v>43008</v>
      </c>
      <c r="B91" s="710"/>
      <c r="C91" s="687">
        <v>95976</v>
      </c>
      <c r="D91" s="687"/>
      <c r="E91" s="657">
        <v>95976</v>
      </c>
      <c r="F91" s="566"/>
      <c r="G91" s="603" t="s">
        <v>704</v>
      </c>
      <c r="H91" s="603"/>
    </row>
    <row r="92" spans="1:10" s="624" customFormat="1">
      <c r="A92" s="938">
        <v>43008</v>
      </c>
      <c r="B92" s="710"/>
      <c r="C92" s="687">
        <v>70092</v>
      </c>
      <c r="D92" s="687">
        <f>-8990-33031</f>
        <v>-42021</v>
      </c>
      <c r="E92" s="657">
        <f>C92+D92</f>
        <v>28071</v>
      </c>
      <c r="F92" s="566"/>
      <c r="G92" s="603" t="s">
        <v>1551</v>
      </c>
      <c r="H92" s="603"/>
    </row>
    <row r="93" spans="1:10" s="624" customFormat="1">
      <c r="A93" s="938">
        <v>43039</v>
      </c>
      <c r="B93" s="710"/>
      <c r="C93" s="687">
        <v>110205</v>
      </c>
      <c r="D93" s="687"/>
      <c r="E93" s="657">
        <f>C93</f>
        <v>110205</v>
      </c>
      <c r="F93" s="566"/>
      <c r="G93" s="603" t="s">
        <v>704</v>
      </c>
      <c r="H93" s="603"/>
    </row>
    <row r="94" spans="1:10" s="624" customFormat="1">
      <c r="A94" s="938">
        <v>43039</v>
      </c>
      <c r="B94" s="710"/>
      <c r="C94" s="687">
        <f>263715-110205</f>
        <v>153510</v>
      </c>
      <c r="D94" s="687">
        <f>-83532-29807</f>
        <v>-113339</v>
      </c>
      <c r="E94" s="657">
        <f>C94+D94</f>
        <v>40171</v>
      </c>
      <c r="F94" s="566"/>
      <c r="G94" s="603" t="s">
        <v>1551</v>
      </c>
      <c r="H94" s="603"/>
    </row>
    <row r="95" spans="1:10" s="624" customFormat="1">
      <c r="A95" s="938">
        <v>43040</v>
      </c>
      <c r="B95" s="710"/>
      <c r="C95" s="687">
        <v>10226</v>
      </c>
      <c r="D95" s="687"/>
      <c r="E95" s="657">
        <f>C95+D95</f>
        <v>10226</v>
      </c>
      <c r="F95" s="566"/>
      <c r="G95" s="603" t="s">
        <v>906</v>
      </c>
      <c r="H95" s="603"/>
    </row>
    <row r="96" spans="1:10" s="624" customFormat="1">
      <c r="A96" s="938">
        <v>43069</v>
      </c>
      <c r="B96" s="710"/>
      <c r="C96" s="687">
        <v>110205</v>
      </c>
      <c r="D96" s="687"/>
      <c r="E96" s="657">
        <f>C96+D96</f>
        <v>110205</v>
      </c>
      <c r="F96" s="566"/>
      <c r="G96" s="603" t="s">
        <v>704</v>
      </c>
      <c r="H96" s="603"/>
    </row>
    <row r="97" spans="1:8" s="624" customFormat="1">
      <c r="A97" s="938">
        <v>43069</v>
      </c>
      <c r="B97" s="710"/>
      <c r="C97" s="687">
        <v>207707</v>
      </c>
      <c r="D97" s="687">
        <f>-68312-30524</f>
        <v>-98836</v>
      </c>
      <c r="E97" s="657">
        <f>C97+D97</f>
        <v>108871</v>
      </c>
      <c r="F97" s="566"/>
      <c r="G97" s="603" t="s">
        <v>1551</v>
      </c>
      <c r="H97" s="603"/>
    </row>
    <row r="98" spans="1:8" s="624" customFormat="1">
      <c r="A98" s="938">
        <v>43090</v>
      </c>
      <c r="C98" s="657">
        <v>-10051546</v>
      </c>
      <c r="D98" s="687">
        <v>0</v>
      </c>
      <c r="E98" s="657">
        <f t="shared" ref="E98:E102" si="2">C98+D98</f>
        <v>-10051546</v>
      </c>
      <c r="F98" s="566"/>
      <c r="G98" s="603" t="s">
        <v>1561</v>
      </c>
      <c r="H98" s="603"/>
    </row>
    <row r="99" spans="1:8" s="624" customFormat="1">
      <c r="A99" s="938">
        <v>43100</v>
      </c>
      <c r="C99" s="710">
        <v>110205</v>
      </c>
      <c r="D99" s="687"/>
      <c r="E99" s="657">
        <f t="shared" si="2"/>
        <v>110205</v>
      </c>
      <c r="F99" s="566"/>
      <c r="G99" s="603" t="s">
        <v>704</v>
      </c>
      <c r="H99" s="603"/>
    </row>
    <row r="100" spans="1:8" s="624" customFormat="1">
      <c r="A100" s="938">
        <v>43100</v>
      </c>
      <c r="C100" s="710">
        <v>183506</v>
      </c>
      <c r="D100" s="687">
        <f>-73806-30590</f>
        <v>-104396</v>
      </c>
      <c r="E100" s="657">
        <f>C100+D100</f>
        <v>79110</v>
      </c>
      <c r="F100" s="566"/>
      <c r="G100" s="603" t="s">
        <v>1551</v>
      </c>
      <c r="H100" s="603"/>
    </row>
    <row r="101" spans="1:8" s="624" customFormat="1">
      <c r="A101" s="938">
        <v>43126</v>
      </c>
      <c r="C101" s="710">
        <v>10913</v>
      </c>
      <c r="D101" s="687"/>
      <c r="E101" s="657">
        <f t="shared" si="2"/>
        <v>10913</v>
      </c>
      <c r="F101" s="566"/>
      <c r="G101" s="603" t="s">
        <v>906</v>
      </c>
      <c r="H101" s="603"/>
    </row>
    <row r="102" spans="1:8" s="624" customFormat="1">
      <c r="A102" s="938">
        <v>43131</v>
      </c>
      <c r="C102" s="710">
        <v>117620</v>
      </c>
      <c r="D102" s="687"/>
      <c r="E102" s="657">
        <f t="shared" si="2"/>
        <v>117620</v>
      </c>
      <c r="F102" s="566"/>
      <c r="G102" s="603" t="s">
        <v>704</v>
      </c>
      <c r="H102" s="603"/>
    </row>
    <row r="103" spans="1:8" s="624" customFormat="1">
      <c r="A103" s="938">
        <v>43131</v>
      </c>
      <c r="C103" s="710">
        <f>258808-117620</f>
        <v>141188</v>
      </c>
      <c r="D103" s="687">
        <f>-86753-30221</f>
        <v>-116974</v>
      </c>
      <c r="E103" s="657">
        <f>C103+D103</f>
        <v>24214</v>
      </c>
      <c r="F103" s="566"/>
      <c r="G103" s="603" t="s">
        <v>1551</v>
      </c>
      <c r="H103" s="603"/>
    </row>
    <row r="104" spans="1:8" s="624" customFormat="1">
      <c r="A104" s="938">
        <v>43145</v>
      </c>
      <c r="C104" s="657">
        <v>-300000</v>
      </c>
      <c r="D104" s="687">
        <v>0</v>
      </c>
      <c r="E104" s="657">
        <v>-300000</v>
      </c>
      <c r="F104" s="566"/>
      <c r="G104" s="603" t="s">
        <v>1609</v>
      </c>
      <c r="H104" s="603"/>
    </row>
    <row r="105" spans="1:8" s="624" customFormat="1">
      <c r="A105" s="938">
        <v>43159</v>
      </c>
      <c r="C105" s="710">
        <v>117620</v>
      </c>
      <c r="D105" s="687"/>
      <c r="E105" s="657">
        <v>117620</v>
      </c>
      <c r="F105" s="566"/>
      <c r="G105" s="603" t="s">
        <v>704</v>
      </c>
      <c r="H105" s="603"/>
    </row>
    <row r="106" spans="1:8" s="624" customFormat="1">
      <c r="A106" s="938">
        <v>43159</v>
      </c>
      <c r="C106" s="710">
        <f>315637-117620</f>
        <v>198017</v>
      </c>
      <c r="D106" s="687">
        <f>-77413-28736</f>
        <v>-106149</v>
      </c>
      <c r="E106" s="657">
        <f>C106+D106</f>
        <v>91868</v>
      </c>
      <c r="F106" s="566"/>
      <c r="G106" s="603" t="s">
        <v>1551</v>
      </c>
      <c r="H106" s="603"/>
    </row>
    <row r="107" spans="1:8" s="624" customFormat="1">
      <c r="A107" s="938">
        <v>43160</v>
      </c>
      <c r="C107" s="710">
        <f>'Schedule of Distributions'!J46</f>
        <v>1546392</v>
      </c>
      <c r="D107" s="687">
        <v>0</v>
      </c>
      <c r="E107" s="657">
        <f>C107+D107</f>
        <v>1546392</v>
      </c>
      <c r="F107" s="566"/>
      <c r="G107" s="603" t="s">
        <v>1617</v>
      </c>
      <c r="H107" s="603"/>
    </row>
    <row r="108" spans="1:8" s="624" customFormat="1">
      <c r="A108" s="938">
        <v>43190</v>
      </c>
      <c r="C108" s="710">
        <v>117620</v>
      </c>
      <c r="D108" s="687"/>
      <c r="E108" s="657">
        <v>117620</v>
      </c>
      <c r="F108" s="566"/>
      <c r="G108" s="603" t="s">
        <v>704</v>
      </c>
      <c r="H108" s="603"/>
    </row>
    <row r="109" spans="1:8" s="624" customFormat="1">
      <c r="A109" s="938">
        <v>43190</v>
      </c>
      <c r="C109" s="710">
        <f>308432-C108</f>
        <v>190812</v>
      </c>
      <c r="D109" s="687">
        <f>-82313-30297</f>
        <v>-112610</v>
      </c>
      <c r="E109" s="657">
        <f t="shared" ref="E109:E116" si="3">C109+D109</f>
        <v>78202</v>
      </c>
      <c r="F109" s="566"/>
      <c r="G109" s="603" t="s">
        <v>1551</v>
      </c>
      <c r="H109" s="603"/>
    </row>
    <row r="110" spans="1:8" s="624" customFormat="1">
      <c r="A110" s="938">
        <v>43200</v>
      </c>
      <c r="C110" s="657">
        <v>-300000</v>
      </c>
      <c r="D110" s="687">
        <v>0</v>
      </c>
      <c r="E110" s="657">
        <f t="shared" si="3"/>
        <v>-300000</v>
      </c>
      <c r="F110" s="566"/>
      <c r="G110" s="603" t="s">
        <v>1609</v>
      </c>
      <c r="H110" s="603"/>
    </row>
    <row r="111" spans="1:8" s="624" customFormat="1">
      <c r="A111" s="938">
        <v>43200</v>
      </c>
      <c r="C111" s="657">
        <v>-3092784</v>
      </c>
      <c r="D111" s="687">
        <v>0</v>
      </c>
      <c r="E111" s="657">
        <f t="shared" si="3"/>
        <v>-3092784</v>
      </c>
      <c r="F111" s="566"/>
      <c r="G111" s="603" t="s">
        <v>1622</v>
      </c>
      <c r="H111" s="603"/>
    </row>
    <row r="112" spans="1:8" s="624" customFormat="1">
      <c r="A112" s="938">
        <v>43201</v>
      </c>
      <c r="C112" s="710">
        <v>96723</v>
      </c>
      <c r="D112" s="687">
        <v>0</v>
      </c>
      <c r="E112" s="657">
        <f t="shared" si="3"/>
        <v>96723</v>
      </c>
      <c r="F112" s="566"/>
      <c r="G112" s="603" t="s">
        <v>1624</v>
      </c>
      <c r="H112" s="603"/>
    </row>
    <row r="113" spans="1:8" s="624" customFormat="1">
      <c r="A113" s="938">
        <v>43207</v>
      </c>
      <c r="C113" s="566">
        <v>-4000000</v>
      </c>
      <c r="D113" s="687">
        <v>0</v>
      </c>
      <c r="E113" s="566">
        <f t="shared" si="3"/>
        <v>-4000000</v>
      </c>
      <c r="F113" s="566"/>
      <c r="G113" s="624" t="s">
        <v>1623</v>
      </c>
      <c r="H113" s="603"/>
    </row>
    <row r="114" spans="1:8" s="624" customFormat="1">
      <c r="A114" s="938">
        <v>43216</v>
      </c>
      <c r="C114" s="710">
        <v>12047</v>
      </c>
      <c r="D114" s="687">
        <v>0</v>
      </c>
      <c r="E114" s="566">
        <f t="shared" si="3"/>
        <v>12047</v>
      </c>
      <c r="F114" s="566"/>
      <c r="G114" s="624" t="s">
        <v>906</v>
      </c>
      <c r="H114" s="603"/>
    </row>
    <row r="115" spans="1:8" s="624" customFormat="1">
      <c r="A115" s="938">
        <v>43220</v>
      </c>
      <c r="C115" s="710">
        <v>129836</v>
      </c>
      <c r="D115" s="687">
        <v>0</v>
      </c>
      <c r="E115" s="566">
        <f t="shared" si="3"/>
        <v>129836</v>
      </c>
      <c r="F115" s="566"/>
      <c r="G115" s="624" t="s">
        <v>704</v>
      </c>
      <c r="H115" s="603"/>
    </row>
    <row r="116" spans="1:8" s="624" customFormat="1">
      <c r="A116" s="938">
        <v>43220</v>
      </c>
      <c r="C116" s="710">
        <f>348413-129836</f>
        <v>218577</v>
      </c>
      <c r="D116" s="687">
        <f>-101938-29785</f>
        <v>-131723</v>
      </c>
      <c r="E116" s="566">
        <f t="shared" si="3"/>
        <v>86854</v>
      </c>
      <c r="F116" s="566"/>
      <c r="G116" s="624" t="s">
        <v>1551</v>
      </c>
      <c r="H116" s="603"/>
    </row>
    <row r="117" spans="1:8" s="624" customFormat="1">
      <c r="A117" s="938">
        <v>43251</v>
      </c>
      <c r="C117" s="710">
        <v>129836</v>
      </c>
      <c r="D117" s="687">
        <v>0</v>
      </c>
      <c r="E117" s="566">
        <f t="shared" ref="E117:E120" si="4">C117+D117</f>
        <v>129836</v>
      </c>
      <c r="F117" s="566"/>
      <c r="G117" s="624" t="s">
        <v>704</v>
      </c>
      <c r="H117" s="603"/>
    </row>
    <row r="118" spans="1:8" s="624" customFormat="1">
      <c r="A118" s="938">
        <v>43251</v>
      </c>
      <c r="C118" s="710">
        <f>264451-129836</f>
        <v>134615</v>
      </c>
      <c r="D118" s="687">
        <f>-96914-29303</f>
        <v>-126217</v>
      </c>
      <c r="E118" s="566">
        <f t="shared" si="4"/>
        <v>8398</v>
      </c>
      <c r="F118" s="566"/>
      <c r="G118" s="624" t="s">
        <v>1551</v>
      </c>
      <c r="H118" s="603"/>
    </row>
    <row r="119" spans="1:8" s="624" customFormat="1">
      <c r="A119" s="938">
        <v>43258</v>
      </c>
      <c r="C119" s="710">
        <f>'Schedule of Distributions'!J30</f>
        <v>274350</v>
      </c>
      <c r="D119" s="687">
        <v>0</v>
      </c>
      <c r="E119" s="566">
        <f t="shared" si="4"/>
        <v>274350</v>
      </c>
      <c r="F119" s="566"/>
      <c r="G119" s="603" t="s">
        <v>1624</v>
      </c>
      <c r="H119" s="603"/>
    </row>
    <row r="120" spans="1:8" s="624" customFormat="1">
      <c r="A120" s="938">
        <v>43269</v>
      </c>
      <c r="C120" s="566">
        <f>-'Partner commitments'!I36</f>
        <v>-1250000</v>
      </c>
      <c r="D120" s="687">
        <v>0</v>
      </c>
      <c r="E120" s="566">
        <f t="shared" si="4"/>
        <v>-1250000</v>
      </c>
      <c r="F120" s="566"/>
      <c r="G120" s="624" t="s">
        <v>1726</v>
      </c>
      <c r="H120" s="603"/>
    </row>
    <row r="121" spans="1:8" s="624" customFormat="1">
      <c r="A121" s="938">
        <v>43280</v>
      </c>
      <c r="C121" s="566">
        <f>-'Partner commitments'!I37</f>
        <v>-7731959</v>
      </c>
      <c r="D121" s="687">
        <v>0</v>
      </c>
      <c r="E121" s="566">
        <f t="shared" ref="E121:E122" si="5">C121+D121</f>
        <v>-7731959</v>
      </c>
      <c r="F121" s="566"/>
      <c r="G121" s="624" t="s">
        <v>1727</v>
      </c>
      <c r="H121" s="603"/>
    </row>
    <row r="122" spans="1:8" s="624" customFormat="1">
      <c r="A122" s="938">
        <v>43281</v>
      </c>
      <c r="C122" s="710">
        <v>129836</v>
      </c>
      <c r="D122" s="687">
        <v>0</v>
      </c>
      <c r="E122" s="566">
        <f t="shared" si="5"/>
        <v>129836</v>
      </c>
      <c r="F122" s="566"/>
      <c r="G122" s="624" t="s">
        <v>704</v>
      </c>
      <c r="H122" s="603"/>
    </row>
    <row r="123" spans="1:8" s="624" customFormat="1">
      <c r="A123" s="938">
        <v>43281</v>
      </c>
      <c r="C123" s="710">
        <f>329305-129836</f>
        <v>199469</v>
      </c>
      <c r="D123" s="687">
        <f>-96728-27944</f>
        <v>-124672</v>
      </c>
      <c r="E123" s="566">
        <f>C123+D123</f>
        <v>74797</v>
      </c>
      <c r="F123" s="566"/>
      <c r="G123" s="624" t="s">
        <v>1551</v>
      </c>
      <c r="H123" s="603"/>
    </row>
    <row r="124" spans="1:8" s="624" customFormat="1">
      <c r="A124" s="938">
        <v>43287</v>
      </c>
      <c r="C124" s="566">
        <f>-'Partner commitments'!I38</f>
        <v>-244000</v>
      </c>
      <c r="D124" s="687">
        <v>0</v>
      </c>
      <c r="E124" s="566">
        <f t="shared" ref="E124:E125" si="6">C124+D124</f>
        <v>-244000</v>
      </c>
      <c r="F124" s="566"/>
      <c r="G124" s="624" t="s">
        <v>1541</v>
      </c>
      <c r="H124" s="603"/>
    </row>
    <row r="125" spans="1:8" s="624" customFormat="1">
      <c r="A125" s="938">
        <v>43301</v>
      </c>
      <c r="C125" s="710">
        <f>'Schedule of Distributions'!J22</f>
        <v>13216</v>
      </c>
      <c r="D125" s="687">
        <v>0</v>
      </c>
      <c r="E125" s="566">
        <f t="shared" si="6"/>
        <v>13216</v>
      </c>
      <c r="F125" s="566"/>
      <c r="G125" s="624" t="s">
        <v>906</v>
      </c>
      <c r="H125" s="603"/>
    </row>
    <row r="126" spans="1:8" s="624" customFormat="1">
      <c r="A126" s="938">
        <v>43312</v>
      </c>
      <c r="C126" s="710">
        <v>142443</v>
      </c>
      <c r="D126" s="687">
        <v>0</v>
      </c>
      <c r="E126" s="566">
        <f t="shared" ref="E126" si="7">C126+D126</f>
        <v>142443</v>
      </c>
      <c r="F126" s="566"/>
      <c r="G126" s="624" t="s">
        <v>704</v>
      </c>
      <c r="H126" s="603"/>
    </row>
    <row r="127" spans="1:8" s="624" customFormat="1">
      <c r="A127" s="938">
        <v>43312</v>
      </c>
      <c r="C127" s="710">
        <f>319784-142443</f>
        <v>177341</v>
      </c>
      <c r="D127" s="687">
        <f>-77467-27635</f>
        <v>-105102</v>
      </c>
      <c r="E127" s="566">
        <f>C127+D127</f>
        <v>72239</v>
      </c>
      <c r="F127" s="566"/>
      <c r="G127" s="624" t="s">
        <v>1551</v>
      </c>
      <c r="H127" s="603"/>
    </row>
    <row r="128" spans="1:8" s="624" customFormat="1">
      <c r="A128" s="938">
        <v>43343</v>
      </c>
      <c r="C128" s="710">
        <v>142443</v>
      </c>
      <c r="D128" s="687">
        <v>0</v>
      </c>
      <c r="E128" s="566">
        <f t="shared" ref="E128" si="8">C128+D128</f>
        <v>142443</v>
      </c>
      <c r="F128" s="566"/>
      <c r="G128" s="624" t="s">
        <v>704</v>
      </c>
      <c r="H128" s="603"/>
    </row>
    <row r="129" spans="1:9" s="624" customFormat="1">
      <c r="A129" s="938">
        <v>43343</v>
      </c>
      <c r="C129" s="710">
        <f>294210-142443</f>
        <v>151767</v>
      </c>
      <c r="D129" s="687">
        <f>-84406-24255</f>
        <v>-108661</v>
      </c>
      <c r="E129" s="566">
        <f>C129+D129</f>
        <v>43106</v>
      </c>
      <c r="F129" s="566"/>
      <c r="G129" s="624" t="s">
        <v>1551</v>
      </c>
      <c r="H129" s="603"/>
    </row>
    <row r="130" spans="1:9" s="624" customFormat="1">
      <c r="A130" s="938">
        <v>43353</v>
      </c>
      <c r="C130" s="710">
        <f>'Schedule of Distributions'!J31</f>
        <v>167158</v>
      </c>
      <c r="D130" s="687"/>
      <c r="E130" s="566">
        <f t="shared" ref="E130:E132" si="9">C130+D130</f>
        <v>167158</v>
      </c>
      <c r="F130" s="566"/>
      <c r="G130" s="624" t="s">
        <v>1624</v>
      </c>
      <c r="H130" s="603"/>
    </row>
    <row r="131" spans="1:9" s="624" customFormat="1">
      <c r="A131" s="938">
        <v>43362</v>
      </c>
      <c r="C131" s="710">
        <f>'Schedule of Distributions'!J47</f>
        <v>330000</v>
      </c>
      <c r="D131" s="687"/>
      <c r="E131" s="566">
        <f t="shared" si="9"/>
        <v>330000</v>
      </c>
      <c r="F131" s="566"/>
      <c r="G131" s="624" t="s">
        <v>1763</v>
      </c>
      <c r="H131" s="603"/>
    </row>
    <row r="132" spans="1:9" s="624" customFormat="1">
      <c r="A132" s="938">
        <v>43368</v>
      </c>
      <c r="C132" s="566">
        <f>-'Partner commitments'!I39</f>
        <v>-13360000</v>
      </c>
      <c r="D132" s="687"/>
      <c r="E132" s="566">
        <f t="shared" si="9"/>
        <v>-13360000</v>
      </c>
      <c r="F132" s="566"/>
      <c r="G132" s="624" t="s">
        <v>1762</v>
      </c>
      <c r="H132" s="603"/>
    </row>
    <row r="133" spans="1:9" s="624" customFormat="1">
      <c r="A133" s="938">
        <v>43373</v>
      </c>
      <c r="C133" s="710">
        <v>142443</v>
      </c>
      <c r="D133" s="687">
        <v>0</v>
      </c>
      <c r="E133" s="566">
        <f t="shared" ref="E133" si="10">C133+D133</f>
        <v>142443</v>
      </c>
      <c r="F133" s="566"/>
      <c r="G133" s="624" t="s">
        <v>704</v>
      </c>
      <c r="H133" s="603"/>
    </row>
    <row r="134" spans="1:9" s="624" customFormat="1">
      <c r="A134" s="938">
        <v>43373</v>
      </c>
      <c r="C134" s="710">
        <f>286712-142443</f>
        <v>144269</v>
      </c>
      <c r="D134" s="687">
        <f>-73361-28683</f>
        <v>-102044</v>
      </c>
      <c r="E134" s="566">
        <f>C134+D134</f>
        <v>42225</v>
      </c>
      <c r="F134" s="566"/>
      <c r="G134" s="624" t="s">
        <v>1551</v>
      </c>
      <c r="H134" s="603"/>
    </row>
    <row r="135" spans="1:9" s="624" customFormat="1">
      <c r="A135" s="938">
        <f>'Partner commitments'!A60</f>
        <v>43382</v>
      </c>
      <c r="C135" s="710">
        <f>-'Partner commitments'!I60</f>
        <v>663000</v>
      </c>
      <c r="D135" s="687">
        <v>0</v>
      </c>
      <c r="E135" s="566">
        <f>C135+D135</f>
        <v>663000</v>
      </c>
      <c r="F135" s="566"/>
      <c r="G135" s="624" t="s">
        <v>1766</v>
      </c>
      <c r="H135" s="603"/>
    </row>
    <row r="136" spans="1:9" s="624" customFormat="1">
      <c r="A136" s="938">
        <v>43404</v>
      </c>
      <c r="C136" s="710">
        <v>146356</v>
      </c>
      <c r="D136" s="687">
        <v>0</v>
      </c>
      <c r="E136" s="566">
        <f t="shared" ref="E136" si="11">C136+D136</f>
        <v>146356</v>
      </c>
      <c r="F136" s="566"/>
      <c r="G136" s="624" t="s">
        <v>704</v>
      </c>
      <c r="H136" s="603"/>
    </row>
    <row r="137" spans="1:9" s="624" customFormat="1">
      <c r="A137" s="938">
        <f>A136</f>
        <v>43404</v>
      </c>
      <c r="C137" s="710">
        <f>242228-146356-2</f>
        <v>95870</v>
      </c>
      <c r="D137" s="687">
        <f>-36433-26082</f>
        <v>-62515</v>
      </c>
      <c r="E137" s="566">
        <f>C137+D137</f>
        <v>33355</v>
      </c>
      <c r="F137" s="566"/>
      <c r="G137" s="624" t="s">
        <v>1551</v>
      </c>
      <c r="H137" s="603"/>
    </row>
    <row r="138" spans="1:9" s="624" customFormat="1" ht="15" customHeight="1">
      <c r="A138" s="938">
        <v>43409</v>
      </c>
      <c r="B138" s="566"/>
      <c r="C138" s="566">
        <f>-'Partner commitments'!I40</f>
        <v>-167000</v>
      </c>
      <c r="D138" s="513">
        <v>0</v>
      </c>
      <c r="E138" s="657">
        <f t="shared" ref="E138:E153" si="12">C138+D138</f>
        <v>-167000</v>
      </c>
      <c r="F138" s="566"/>
      <c r="G138" s="603" t="s">
        <v>1776</v>
      </c>
      <c r="H138" s="603"/>
      <c r="I138" s="607"/>
    </row>
    <row r="139" spans="1:9" s="624" customFormat="1" ht="15" customHeight="1">
      <c r="A139" s="938">
        <v>43410</v>
      </c>
      <c r="B139" s="566"/>
      <c r="C139" s="710">
        <f>'Schedule of Distributions'!J23</f>
        <v>13579</v>
      </c>
      <c r="D139" s="513">
        <v>0</v>
      </c>
      <c r="E139" s="657">
        <f t="shared" si="12"/>
        <v>13579</v>
      </c>
      <c r="F139" s="566"/>
      <c r="G139" s="603" t="s">
        <v>906</v>
      </c>
      <c r="H139" s="603"/>
      <c r="I139" s="607"/>
    </row>
    <row r="140" spans="1:9" s="624" customFormat="1" ht="15" customHeight="1">
      <c r="A140" s="938">
        <v>43417</v>
      </c>
      <c r="B140" s="566"/>
      <c r="C140" s="566">
        <f>-'Partner commitments'!I41</f>
        <v>-15464051</v>
      </c>
      <c r="D140" s="513">
        <v>0</v>
      </c>
      <c r="E140" s="657">
        <f t="shared" si="12"/>
        <v>-15464051</v>
      </c>
      <c r="F140" s="566"/>
      <c r="G140" s="603" t="s">
        <v>1777</v>
      </c>
      <c r="H140" s="603"/>
      <c r="I140" s="607"/>
    </row>
    <row r="141" spans="1:9" s="624" customFormat="1" ht="15" customHeight="1">
      <c r="A141" s="938">
        <v>43434</v>
      </c>
      <c r="B141" s="566"/>
      <c r="C141" s="710">
        <v>146356</v>
      </c>
      <c r="D141" s="513">
        <v>0</v>
      </c>
      <c r="E141" s="657">
        <f t="shared" si="12"/>
        <v>146356</v>
      </c>
      <c r="F141" s="566"/>
      <c r="G141" s="603" t="s">
        <v>704</v>
      </c>
      <c r="H141" s="603"/>
      <c r="I141" s="607"/>
    </row>
    <row r="142" spans="1:9" s="624" customFormat="1" ht="15" customHeight="1">
      <c r="A142" s="938">
        <v>43434</v>
      </c>
      <c r="B142" s="566"/>
      <c r="C142" s="710">
        <f>523214-146356</f>
        <v>376858</v>
      </c>
      <c r="D142" s="513">
        <f>-18250-313271</f>
        <v>-331521</v>
      </c>
      <c r="E142" s="657">
        <f t="shared" si="12"/>
        <v>45337</v>
      </c>
      <c r="F142" s="566"/>
      <c r="G142" s="603" t="s">
        <v>1551</v>
      </c>
      <c r="H142" s="657"/>
      <c r="I142" s="607"/>
    </row>
    <row r="143" spans="1:9" s="624" customFormat="1" ht="15" customHeight="1">
      <c r="A143" s="938">
        <v>43465</v>
      </c>
      <c r="B143" s="566"/>
      <c r="C143" s="710">
        <v>146356</v>
      </c>
      <c r="D143" s="513">
        <v>0</v>
      </c>
      <c r="E143" s="657">
        <f t="shared" ref="E143:E150" si="13">C143+D143</f>
        <v>146356</v>
      </c>
      <c r="F143" s="566"/>
      <c r="G143" s="603" t="s">
        <v>704</v>
      </c>
      <c r="H143" s="657"/>
      <c r="I143" s="607"/>
    </row>
    <row r="144" spans="1:9" s="624" customFormat="1" ht="15" customHeight="1">
      <c r="A144" s="938">
        <f>A143</f>
        <v>43465</v>
      </c>
      <c r="B144" s="566"/>
      <c r="C144" s="710">
        <f>307833-146356</f>
        <v>161477</v>
      </c>
      <c r="D144" s="513">
        <v>746</v>
      </c>
      <c r="E144" s="657">
        <f t="shared" si="13"/>
        <v>162223</v>
      </c>
      <c r="F144" s="566"/>
      <c r="G144" s="603" t="s">
        <v>1551</v>
      </c>
      <c r="H144" s="657"/>
      <c r="I144" s="607"/>
    </row>
    <row r="145" spans="1:10" s="624" customFormat="1" ht="15" customHeight="1">
      <c r="A145" s="938">
        <v>43487</v>
      </c>
      <c r="B145" s="566"/>
      <c r="C145" s="710">
        <f>'Schedule of Distributions'!J24</f>
        <v>13310</v>
      </c>
      <c r="D145" s="513">
        <v>0</v>
      </c>
      <c r="E145" s="657">
        <f t="shared" si="13"/>
        <v>13310</v>
      </c>
      <c r="F145" s="566"/>
      <c r="G145" s="624" t="s">
        <v>906</v>
      </c>
      <c r="H145" s="657"/>
      <c r="I145" s="607"/>
    </row>
    <row r="146" spans="1:10" s="624" customFormat="1" ht="15" customHeight="1">
      <c r="A146" s="938">
        <v>43496</v>
      </c>
      <c r="B146" s="566"/>
      <c r="C146" s="710">
        <v>143462</v>
      </c>
      <c r="D146" s="513">
        <v>0</v>
      </c>
      <c r="E146" s="657">
        <f t="shared" si="13"/>
        <v>143462</v>
      </c>
      <c r="F146" s="566"/>
      <c r="G146" s="603" t="s">
        <v>704</v>
      </c>
      <c r="H146" s="657"/>
      <c r="I146" s="607"/>
    </row>
    <row r="147" spans="1:10" s="624" customFormat="1" ht="15" customHeight="1">
      <c r="A147" s="938">
        <v>43496</v>
      </c>
      <c r="B147" s="566"/>
      <c r="C147" s="710">
        <f>218907-143462</f>
        <v>75445</v>
      </c>
      <c r="D147" s="513">
        <v>0</v>
      </c>
      <c r="E147" s="657">
        <f t="shared" si="13"/>
        <v>75445</v>
      </c>
      <c r="F147" s="566"/>
      <c r="G147" s="603" t="s">
        <v>1551</v>
      </c>
      <c r="H147" s="657"/>
      <c r="I147" s="607"/>
    </row>
    <row r="148" spans="1:10" s="624" customFormat="1" ht="15" customHeight="1">
      <c r="A148" s="938">
        <v>43524</v>
      </c>
      <c r="B148" s="566"/>
      <c r="C148" s="710">
        <v>143462</v>
      </c>
      <c r="D148" s="513">
        <v>0</v>
      </c>
      <c r="E148" s="657">
        <f t="shared" si="13"/>
        <v>143462</v>
      </c>
      <c r="F148" s="566"/>
      <c r="G148" s="603" t="s">
        <v>704</v>
      </c>
      <c r="H148" s="657"/>
      <c r="I148" s="607"/>
    </row>
    <row r="149" spans="1:10" s="624" customFormat="1" ht="15" customHeight="1">
      <c r="A149" s="938">
        <v>43524</v>
      </c>
      <c r="B149" s="566"/>
      <c r="C149" s="710">
        <f>180123-143462</f>
        <v>36661</v>
      </c>
      <c r="D149" s="513">
        <v>0</v>
      </c>
      <c r="E149" s="657">
        <f t="shared" si="13"/>
        <v>36661</v>
      </c>
      <c r="F149" s="566"/>
      <c r="G149" s="603" t="s">
        <v>1551</v>
      </c>
      <c r="H149" s="657"/>
      <c r="I149" s="607"/>
    </row>
    <row r="150" spans="1:10" s="624" customFormat="1" ht="15" customHeight="1">
      <c r="A150" s="938">
        <f>'Partner commitments'!A73</f>
        <v>43525</v>
      </c>
      <c r="B150" s="566"/>
      <c r="C150" s="710">
        <f>-'Partner commitments'!I73</f>
        <v>3500000</v>
      </c>
      <c r="D150" s="513">
        <v>0</v>
      </c>
      <c r="E150" s="657">
        <f t="shared" si="13"/>
        <v>3500000</v>
      </c>
      <c r="F150" s="566"/>
      <c r="G150" s="603" t="s">
        <v>1793</v>
      </c>
      <c r="H150" s="657"/>
      <c r="I150" s="607"/>
    </row>
    <row r="151" spans="1:10" s="624" customFormat="1" ht="15" customHeight="1">
      <c r="A151" s="938">
        <v>43555</v>
      </c>
      <c r="B151" s="566"/>
      <c r="C151" s="710">
        <v>143462</v>
      </c>
      <c r="D151" s="513">
        <v>0</v>
      </c>
      <c r="E151" s="657">
        <f t="shared" ref="E151:E152" si="14">C151+D151</f>
        <v>143462</v>
      </c>
      <c r="F151" s="566"/>
      <c r="G151" s="603" t="s">
        <v>704</v>
      </c>
      <c r="H151" s="657"/>
      <c r="I151" s="607"/>
    </row>
    <row r="152" spans="1:10" s="624" customFormat="1" ht="15" customHeight="1">
      <c r="A152" s="938">
        <v>43555</v>
      </c>
      <c r="B152" s="566"/>
      <c r="C152" s="710">
        <f>167901-143462</f>
        <v>24439</v>
      </c>
      <c r="D152" s="513">
        <v>0</v>
      </c>
      <c r="E152" s="657">
        <f t="shared" si="14"/>
        <v>24439</v>
      </c>
      <c r="F152" s="566"/>
      <c r="G152" s="603" t="s">
        <v>1551</v>
      </c>
      <c r="H152" s="657"/>
      <c r="I152" s="607"/>
    </row>
    <row r="153" spans="1:10" s="624" customFormat="1" ht="15" customHeight="1">
      <c r="A153" s="938">
        <v>43555</v>
      </c>
      <c r="B153" s="566"/>
      <c r="C153" s="710">
        <f>NAVNet</f>
        <v>111161322</v>
      </c>
      <c r="D153" s="513"/>
      <c r="E153" s="657">
        <f t="shared" si="12"/>
        <v>111161322</v>
      </c>
      <c r="F153" s="566"/>
      <c r="G153" s="603" t="s">
        <v>443</v>
      </c>
      <c r="H153" s="603"/>
      <c r="I153" s="607"/>
    </row>
    <row r="154" spans="1:10" s="624" customFormat="1" ht="15" customHeight="1">
      <c r="A154" s="709"/>
      <c r="B154" s="566"/>
      <c r="C154" s="513"/>
      <c r="D154" s="513"/>
      <c r="E154" s="513"/>
      <c r="F154" s="566"/>
      <c r="G154" s="603"/>
      <c r="H154" s="603"/>
      <c r="I154" s="607"/>
    </row>
    <row r="155" spans="1:10" s="509" customFormat="1" ht="13.5" thickBot="1">
      <c r="A155" s="510" t="s">
        <v>445</v>
      </c>
      <c r="B155" s="515"/>
      <c r="C155" s="517">
        <f>SUM(C12:C154)</f>
        <v>12890523</v>
      </c>
      <c r="D155" s="517">
        <f>SUM(D12:D154)</f>
        <v>-1800659</v>
      </c>
      <c r="E155" s="517">
        <f>SUM(E12:E154)</f>
        <v>11089864</v>
      </c>
      <c r="F155" s="515"/>
      <c r="G155" s="518"/>
      <c r="I155" s="604"/>
      <c r="J155" s="516"/>
    </row>
    <row r="156" spans="1:10" s="509" customFormat="1" ht="8.25" customHeight="1" thickTop="1">
      <c r="A156" s="519"/>
      <c r="D156" s="603"/>
      <c r="E156" s="603"/>
    </row>
    <row r="157" spans="1:10" s="509" customFormat="1" ht="13.5" thickBot="1">
      <c r="A157" s="510" t="s">
        <v>446</v>
      </c>
      <c r="B157" s="520"/>
      <c r="C157" s="898">
        <f>XIRR(C12:C153,$A$12:$A$153,0.01*SIGN(SUM(C18:C153)))</f>
        <v>6.2181448936462401E-2</v>
      </c>
      <c r="D157" s="521"/>
      <c r="E157" s="898">
        <f>XIRR(E12:E153,$A$12:$A$153,0.01*SIGN(SUM(E12:E153)))</f>
        <v>5.3470320701599128E-2</v>
      </c>
      <c r="F157" s="520"/>
    </row>
    <row r="158" spans="1:10" s="509" customFormat="1" ht="13.5" hidden="1" thickTop="1">
      <c r="A158" s="510"/>
      <c r="B158" s="520"/>
      <c r="C158" s="521"/>
      <c r="D158" s="521"/>
      <c r="E158" s="521"/>
      <c r="F158" s="520"/>
      <c r="H158" s="657"/>
    </row>
    <row r="159" spans="1:10" s="509" customFormat="1" ht="13.5" hidden="1" thickBot="1">
      <c r="A159" s="522" t="s">
        <v>447</v>
      </c>
      <c r="C159" s="898" t="e">
        <f>(1+C157)^((#REF!-A12)/365)-1</f>
        <v>#REF!</v>
      </c>
      <c r="D159" s="521"/>
      <c r="E159" s="521"/>
    </row>
    <row r="160" spans="1:10" ht="12.75" customHeight="1" thickTop="1"/>
    <row r="161" spans="3:7" ht="12.75" customHeight="1">
      <c r="C161" s="424"/>
      <c r="D161" s="424"/>
      <c r="E161" s="424"/>
    </row>
    <row r="162" spans="3:7" ht="12.75" customHeight="1">
      <c r="D162" s="604"/>
    </row>
    <row r="163" spans="3:7" ht="12.75" customHeight="1">
      <c r="D163" s="604"/>
    </row>
    <row r="164" spans="3:7" ht="12.75" customHeight="1">
      <c r="C164" s="16" t="s">
        <v>1721</v>
      </c>
      <c r="D164" s="604">
        <f>D155</f>
        <v>-1800659</v>
      </c>
    </row>
    <row r="165" spans="3:7" ht="12.75" customHeight="1">
      <c r="C165" s="16" t="s">
        <v>1722</v>
      </c>
      <c r="D165" s="604">
        <f>OPHI!R53</f>
        <v>1800659.1599999997</v>
      </c>
    </row>
    <row r="166" spans="3:7" ht="12.75" customHeight="1">
      <c r="C166" s="16" t="s">
        <v>727</v>
      </c>
      <c r="D166" s="604">
        <f>SUM(D164:D165)</f>
        <v>0.15999999968335032</v>
      </c>
      <c r="E166" s="978"/>
      <c r="F166" s="978"/>
    </row>
    <row r="167" spans="3:7" s="603" customFormat="1" ht="12.75" customHeight="1">
      <c r="D167" s="656"/>
      <c r="E167" s="978"/>
      <c r="F167" s="978"/>
    </row>
    <row r="168" spans="3:7" ht="12.75" customHeight="1">
      <c r="C168" s="16" t="s">
        <v>1723</v>
      </c>
      <c r="D168" s="656">
        <f>-E155</f>
        <v>-11089864</v>
      </c>
      <c r="E168" s="978"/>
      <c r="F168" s="978"/>
    </row>
    <row r="169" spans="3:7" ht="12.75" customHeight="1">
      <c r="D169" s="656">
        <f>MGMTFEE+EXPENSES+ITDNETINCOME</f>
        <v>11089862</v>
      </c>
    </row>
    <row r="170" spans="3:7" ht="12.75" customHeight="1">
      <c r="D170" s="656">
        <f>SUM(D168:D169)</f>
        <v>-2</v>
      </c>
      <c r="G170" s="604"/>
    </row>
    <row r="171" spans="3:7" ht="12.75" customHeight="1">
      <c r="G171" s="604"/>
    </row>
    <row r="172" spans="3:7" ht="12.75" customHeight="1">
      <c r="G172" s="656"/>
    </row>
    <row r="173" spans="3:7" ht="12.75" customHeight="1">
      <c r="G173" s="656"/>
    </row>
    <row r="174" spans="3:7" ht="12.75" customHeight="1">
      <c r="G174" s="656"/>
    </row>
    <row r="175" spans="3:7" ht="12.75" customHeight="1">
      <c r="G175" s="656"/>
    </row>
  </sheetData>
  <pageMargins left="0.7" right="0.7" top="0.75" bottom="0.75" header="0.3" footer="0.3"/>
  <pageSetup scale="54" orientation="portrait" r:id="rId1"/>
  <ignoredErrors>
    <ignoredError sqref="E93" 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FF00"/>
    <pageSetUpPr fitToPage="1"/>
  </sheetPr>
  <dimension ref="A1:O107"/>
  <sheetViews>
    <sheetView view="pageBreakPreview" topLeftCell="A42" zoomScaleNormal="100" zoomScaleSheetLayoutView="100" workbookViewId="0">
      <selection activeCell="E74" sqref="E74"/>
    </sheetView>
  </sheetViews>
  <sheetFormatPr defaultRowHeight="12.75" customHeight="1"/>
  <cols>
    <col min="1" max="1" width="22.85546875" style="16" customWidth="1"/>
    <col min="2" max="2" width="2.28515625" style="16" customWidth="1"/>
    <col min="3" max="3" width="16.140625" style="16" bestFit="1" customWidth="1"/>
    <col min="4" max="4" width="2.140625" style="16" customWidth="1"/>
    <col min="5" max="5" width="16.7109375" style="16" customWidth="1"/>
    <col min="6" max="6" width="2.42578125" style="16" customWidth="1"/>
    <col min="7" max="7" width="18.140625" style="16" customWidth="1"/>
    <col min="8" max="8" width="2.140625" style="16" customWidth="1"/>
    <col min="9" max="9" width="24.28515625" style="16" customWidth="1"/>
    <col min="10" max="10" width="14" style="16" bestFit="1" customWidth="1"/>
    <col min="11" max="11" width="18.5703125" style="16" customWidth="1"/>
    <col min="12" max="12" width="17.42578125" style="16" customWidth="1"/>
    <col min="13" max="13" width="9.140625" style="16"/>
    <col min="14" max="14" width="15.7109375" style="16" customWidth="1"/>
    <col min="15" max="16384" width="9.140625" style="16"/>
  </cols>
  <sheetData>
    <row r="1" spans="1:14" ht="15.75">
      <c r="A1" s="603"/>
      <c r="I1" s="167" t="s">
        <v>3</v>
      </c>
    </row>
    <row r="2" spans="1:14" ht="12.75" customHeight="1">
      <c r="A2" s="603"/>
    </row>
    <row r="3" spans="1:14" ht="15.75">
      <c r="A3" s="404" t="str">
        <f>OPHI!A3</f>
        <v>Oaktree Huntington Investment Fund II, L.P. - Class B</v>
      </c>
      <c r="B3" s="405"/>
      <c r="C3" s="405"/>
      <c r="D3" s="405"/>
      <c r="E3" s="405"/>
      <c r="F3" s="405"/>
      <c r="G3" s="405"/>
      <c r="H3" s="24"/>
      <c r="I3" s="24" t="s">
        <v>241</v>
      </c>
    </row>
    <row r="4" spans="1:14" ht="15.75">
      <c r="A4" s="404" t="s">
        <v>448</v>
      </c>
      <c r="B4" s="405"/>
      <c r="C4" s="405"/>
      <c r="D4" s="405"/>
      <c r="E4" s="405"/>
      <c r="F4" s="405"/>
      <c r="H4" s="24"/>
    </row>
    <row r="5" spans="1:14" ht="15.75">
      <c r="A5" s="404" t="str">
        <f>'Gross IRR'!A5</f>
        <v>March 31, 2019</v>
      </c>
      <c r="B5" s="405"/>
      <c r="C5" s="405"/>
      <c r="D5" s="405"/>
      <c r="E5" s="405"/>
      <c r="F5" s="405"/>
      <c r="G5" s="24"/>
      <c r="H5" s="24"/>
      <c r="I5" s="24"/>
    </row>
    <row r="6" spans="1:14" ht="15.75">
      <c r="A6" s="404" t="s">
        <v>206</v>
      </c>
      <c r="B6" s="407"/>
      <c r="C6" s="407"/>
      <c r="D6" s="407"/>
      <c r="E6" s="407"/>
      <c r="F6" s="407"/>
      <c r="G6" s="24"/>
      <c r="H6" s="24"/>
      <c r="I6" s="24"/>
    </row>
    <row r="7" spans="1:14">
      <c r="A7" s="508"/>
      <c r="B7" s="523"/>
      <c r="N7" s="193"/>
    </row>
    <row r="8" spans="1:14">
      <c r="B8" s="523"/>
    </row>
    <row r="9" spans="1:14">
      <c r="A9" s="214"/>
      <c r="B9" s="508"/>
      <c r="C9" s="214"/>
      <c r="D9" s="214"/>
      <c r="E9" s="633" t="s">
        <v>449</v>
      </c>
      <c r="F9" s="214"/>
      <c r="G9" s="633"/>
      <c r="H9" s="214"/>
      <c r="I9" s="214"/>
    </row>
    <row r="10" spans="1:14">
      <c r="A10" s="633" t="s">
        <v>438</v>
      </c>
      <c r="B10" s="508"/>
      <c r="C10" s="633"/>
      <c r="D10" s="214"/>
      <c r="E10" s="633" t="s">
        <v>370</v>
      </c>
      <c r="F10" s="214"/>
      <c r="G10" s="633" t="s">
        <v>371</v>
      </c>
      <c r="H10" s="214"/>
      <c r="I10" s="214"/>
    </row>
    <row r="11" spans="1:14">
      <c r="A11" s="511" t="s">
        <v>416</v>
      </c>
      <c r="B11" s="508"/>
      <c r="C11" s="511" t="s">
        <v>450</v>
      </c>
      <c r="D11" s="214"/>
      <c r="E11" s="511" t="s">
        <v>372</v>
      </c>
      <c r="F11" s="634"/>
      <c r="G11" s="511" t="s">
        <v>373</v>
      </c>
      <c r="H11" s="214"/>
      <c r="I11" s="511" t="s">
        <v>389</v>
      </c>
    </row>
    <row r="12" spans="1:14">
      <c r="A12" s="214"/>
      <c r="B12" s="508"/>
      <c r="C12" s="214"/>
      <c r="D12" s="214"/>
      <c r="E12" s="214"/>
      <c r="F12" s="214"/>
      <c r="G12" s="214"/>
      <c r="H12" s="214"/>
      <c r="I12" s="214"/>
    </row>
    <row r="13" spans="1:14" s="603" customFormat="1" hidden="1">
      <c r="A13" s="492">
        <v>42327</v>
      </c>
      <c r="B13" s="523"/>
      <c r="C13" s="413">
        <v>-4123711</v>
      </c>
      <c r="E13" s="413">
        <v>-4000000</v>
      </c>
      <c r="F13" s="413"/>
      <c r="G13" s="413">
        <v>-123711</v>
      </c>
      <c r="H13" s="689"/>
      <c r="I13" s="603" t="s">
        <v>440</v>
      </c>
    </row>
    <row r="14" spans="1:14" s="603" customFormat="1" hidden="1">
      <c r="A14" s="492">
        <v>42333</v>
      </c>
      <c r="B14" s="523"/>
      <c r="C14" s="413">
        <f>'Gross IRR'!C13</f>
        <v>-4639175</v>
      </c>
      <c r="E14" s="413">
        <v>-4500000</v>
      </c>
      <c r="F14" s="413"/>
      <c r="G14" s="413">
        <v>-139175</v>
      </c>
      <c r="H14" s="689"/>
      <c r="I14" s="603" t="s">
        <v>441</v>
      </c>
    </row>
    <row r="15" spans="1:14" s="603" customFormat="1" hidden="1">
      <c r="A15" s="492">
        <v>42402</v>
      </c>
      <c r="B15" s="523"/>
      <c r="C15" s="413">
        <f>SUM(E15:G15)</f>
        <v>-4639175</v>
      </c>
      <c r="E15" s="413">
        <v>-4500000</v>
      </c>
      <c r="F15" s="413"/>
      <c r="G15" s="413">
        <v>-139175</v>
      </c>
      <c r="H15" s="689"/>
      <c r="I15" s="603" t="s">
        <v>441</v>
      </c>
    </row>
    <row r="16" spans="1:14" s="603" customFormat="1" hidden="1">
      <c r="A16" s="492">
        <v>42403</v>
      </c>
      <c r="B16" s="523"/>
      <c r="C16" s="413">
        <f>SUM(E16:G16)</f>
        <v>818</v>
      </c>
      <c r="E16" s="413">
        <v>0</v>
      </c>
      <c r="F16" s="413"/>
      <c r="G16" s="413">
        <v>818</v>
      </c>
      <c r="H16" s="689"/>
      <c r="I16" s="603" t="s">
        <v>906</v>
      </c>
    </row>
    <row r="17" spans="1:9" s="603" customFormat="1" hidden="1">
      <c r="A17" s="492">
        <v>42408</v>
      </c>
      <c r="B17" s="523"/>
      <c r="C17" s="413">
        <f t="shared" ref="C17:C41" si="0">SUM(E17:G17)</f>
        <v>500000</v>
      </c>
      <c r="E17" s="413">
        <v>485000</v>
      </c>
      <c r="F17" s="413"/>
      <c r="G17" s="413">
        <v>15000</v>
      </c>
      <c r="H17" s="689"/>
      <c r="I17" s="603" t="s">
        <v>907</v>
      </c>
    </row>
    <row r="18" spans="1:9" s="603" customFormat="1" hidden="1">
      <c r="A18" s="492">
        <v>42409</v>
      </c>
      <c r="B18" s="523"/>
      <c r="C18" s="413">
        <f t="shared" si="0"/>
        <v>2000000</v>
      </c>
      <c r="E18" s="413">
        <v>1940000</v>
      </c>
      <c r="F18" s="413"/>
      <c r="G18" s="413">
        <v>60000</v>
      </c>
      <c r="H18" s="689"/>
      <c r="I18" s="603" t="s">
        <v>907</v>
      </c>
    </row>
    <row r="19" spans="1:9" s="603" customFormat="1" hidden="1">
      <c r="A19" s="492">
        <v>42410</v>
      </c>
      <c r="B19" s="523"/>
      <c r="C19" s="413">
        <f t="shared" si="0"/>
        <v>1400000</v>
      </c>
      <c r="E19" s="413">
        <v>1358000</v>
      </c>
      <c r="F19" s="413"/>
      <c r="G19" s="413">
        <v>42000</v>
      </c>
      <c r="H19" s="689"/>
      <c r="I19" s="603" t="s">
        <v>907</v>
      </c>
    </row>
    <row r="20" spans="1:9" s="603" customFormat="1" hidden="1">
      <c r="A20" s="492">
        <v>42416</v>
      </c>
      <c r="B20" s="523"/>
      <c r="C20" s="413">
        <f t="shared" si="0"/>
        <v>-3900000</v>
      </c>
      <c r="E20" s="413">
        <v>-3783000</v>
      </c>
      <c r="F20" s="413"/>
      <c r="G20" s="413">
        <v>-117000</v>
      </c>
      <c r="H20" s="689"/>
      <c r="I20" s="603" t="s">
        <v>912</v>
      </c>
    </row>
    <row r="21" spans="1:9" s="603" customFormat="1" hidden="1">
      <c r="A21" s="492">
        <v>42418</v>
      </c>
      <c r="B21" s="523"/>
      <c r="C21" s="413">
        <f t="shared" si="0"/>
        <v>-4639175</v>
      </c>
      <c r="E21" s="413">
        <v>-4500000</v>
      </c>
      <c r="F21" s="413"/>
      <c r="G21" s="413">
        <v>-139175</v>
      </c>
      <c r="H21" s="689"/>
      <c r="I21" s="603" t="s">
        <v>441</v>
      </c>
    </row>
    <row r="22" spans="1:9" s="603" customFormat="1" hidden="1">
      <c r="A22" s="492">
        <v>42447</v>
      </c>
      <c r="B22" s="523"/>
      <c r="C22" s="413">
        <f t="shared" si="0"/>
        <v>-4639175</v>
      </c>
      <c r="E22" s="413">
        <v>-4500000</v>
      </c>
      <c r="F22" s="413"/>
      <c r="G22" s="413">
        <v>-139175</v>
      </c>
      <c r="H22" s="689"/>
      <c r="I22" s="603" t="s">
        <v>441</v>
      </c>
    </row>
    <row r="23" spans="1:9" s="603" customFormat="1" hidden="1">
      <c r="A23" s="492">
        <v>42458</v>
      </c>
      <c r="B23" s="523"/>
      <c r="C23" s="413">
        <f t="shared" si="0"/>
        <v>-4639175</v>
      </c>
      <c r="E23" s="413">
        <v>-4500000</v>
      </c>
      <c r="F23" s="413"/>
      <c r="G23" s="413">
        <v>-139175</v>
      </c>
      <c r="H23" s="689"/>
      <c r="I23" s="603" t="s">
        <v>441</v>
      </c>
    </row>
    <row r="24" spans="1:9" s="603" customFormat="1" hidden="1">
      <c r="A24" s="492">
        <v>42459</v>
      </c>
      <c r="B24" s="523"/>
      <c r="C24" s="413">
        <f t="shared" si="0"/>
        <v>-4639175</v>
      </c>
      <c r="E24" s="413">
        <v>-4500000</v>
      </c>
      <c r="F24" s="413"/>
      <c r="G24" s="413">
        <v>-139175</v>
      </c>
      <c r="H24" s="689"/>
      <c r="I24" s="603" t="s">
        <v>441</v>
      </c>
    </row>
    <row r="25" spans="1:9" s="603" customFormat="1" hidden="1">
      <c r="A25" s="918">
        <v>42479</v>
      </c>
      <c r="B25" s="523"/>
      <c r="C25" s="413">
        <f t="shared" si="0"/>
        <v>2826</v>
      </c>
      <c r="E25" s="413">
        <v>0</v>
      </c>
      <c r="F25" s="413"/>
      <c r="G25" s="413">
        <v>2826</v>
      </c>
      <c r="H25" s="689"/>
      <c r="I25" s="603" t="s">
        <v>906</v>
      </c>
    </row>
    <row r="26" spans="1:9" s="603" customFormat="1" hidden="1">
      <c r="A26" s="918">
        <v>42542</v>
      </c>
      <c r="B26" s="523"/>
      <c r="C26" s="413">
        <f t="shared" si="0"/>
        <v>-3092784</v>
      </c>
      <c r="E26" s="413">
        <v>-3000000</v>
      </c>
      <c r="F26" s="413"/>
      <c r="G26" s="413">
        <v>-92784</v>
      </c>
      <c r="H26" s="689"/>
      <c r="I26" s="603" t="s">
        <v>1369</v>
      </c>
    </row>
    <row r="27" spans="1:9" s="603" customFormat="1" hidden="1">
      <c r="A27" s="918">
        <v>42587</v>
      </c>
      <c r="B27" s="523"/>
      <c r="C27" s="413">
        <f t="shared" si="0"/>
        <v>3478</v>
      </c>
      <c r="E27" s="413">
        <v>0</v>
      </c>
      <c r="F27" s="413"/>
      <c r="G27" s="413">
        <v>3478</v>
      </c>
      <c r="H27" s="689"/>
      <c r="I27" s="603" t="s">
        <v>906</v>
      </c>
    </row>
    <row r="28" spans="1:9" s="603" customFormat="1" hidden="1">
      <c r="A28" s="918">
        <v>42604</v>
      </c>
      <c r="B28" s="523"/>
      <c r="C28" s="413">
        <f t="shared" si="0"/>
        <v>-3092784</v>
      </c>
      <c r="E28" s="413">
        <v>-3000000</v>
      </c>
      <c r="F28" s="413"/>
      <c r="G28" s="413">
        <v>-92784</v>
      </c>
      <c r="H28" s="689"/>
      <c r="I28" s="603" t="s">
        <v>1369</v>
      </c>
    </row>
    <row r="29" spans="1:9" s="603" customFormat="1" hidden="1">
      <c r="A29" s="939">
        <v>42643</v>
      </c>
      <c r="B29" s="523"/>
      <c r="C29" s="413">
        <f t="shared" si="0"/>
        <v>-15463918</v>
      </c>
      <c r="E29" s="413">
        <v>-15000000</v>
      </c>
      <c r="F29" s="413"/>
      <c r="G29" s="413">
        <v>-463918</v>
      </c>
      <c r="H29" s="689"/>
      <c r="I29" s="603" t="s">
        <v>1391</v>
      </c>
    </row>
    <row r="30" spans="1:9" s="603" customFormat="1" hidden="1">
      <c r="A30" s="939">
        <v>42681</v>
      </c>
      <c r="B30" s="523"/>
      <c r="C30" s="413">
        <f t="shared" si="0"/>
        <v>4017</v>
      </c>
      <c r="E30" s="413">
        <v>0</v>
      </c>
      <c r="F30" s="413"/>
      <c r="G30" s="413">
        <v>4017</v>
      </c>
      <c r="H30" s="689"/>
      <c r="I30" s="603" t="s">
        <v>906</v>
      </c>
    </row>
    <row r="31" spans="1:9" s="603" customFormat="1" hidden="1">
      <c r="A31" s="939">
        <v>42752</v>
      </c>
      <c r="B31" s="523"/>
      <c r="C31" s="413">
        <f t="shared" si="0"/>
        <v>4000000</v>
      </c>
      <c r="E31" s="413">
        <v>3880000</v>
      </c>
      <c r="F31" s="413"/>
      <c r="G31" s="413">
        <v>120000</v>
      </c>
      <c r="H31" s="689"/>
      <c r="I31" s="603" t="s">
        <v>1459</v>
      </c>
    </row>
    <row r="32" spans="1:9" s="603" customFormat="1" hidden="1">
      <c r="A32" s="939">
        <v>42758</v>
      </c>
      <c r="B32" s="523"/>
      <c r="C32" s="413">
        <f t="shared" si="0"/>
        <v>5326</v>
      </c>
      <c r="E32" s="413">
        <v>0</v>
      </c>
      <c r="F32" s="413"/>
      <c r="G32" s="413">
        <v>5326</v>
      </c>
      <c r="H32" s="689"/>
      <c r="I32" s="603" t="s">
        <v>906</v>
      </c>
    </row>
    <row r="33" spans="1:13" s="603" customFormat="1" hidden="1">
      <c r="A33" s="939">
        <v>42762</v>
      </c>
      <c r="B33" s="523"/>
      <c r="C33" s="413">
        <f t="shared" si="0"/>
        <v>-4500000</v>
      </c>
      <c r="E33" s="413">
        <v>-4365000</v>
      </c>
      <c r="F33" s="413"/>
      <c r="G33" s="413">
        <v>-135000</v>
      </c>
      <c r="H33" s="689"/>
      <c r="I33" s="603" t="s">
        <v>1461</v>
      </c>
    </row>
    <row r="34" spans="1:13" s="603" customFormat="1" hidden="1">
      <c r="A34" s="939">
        <v>42818</v>
      </c>
      <c r="B34" s="523"/>
      <c r="C34" s="413">
        <f t="shared" si="0"/>
        <v>2319588</v>
      </c>
      <c r="E34" s="413">
        <v>2250000</v>
      </c>
      <c r="F34" s="413"/>
      <c r="G34" s="413">
        <v>69588</v>
      </c>
      <c r="H34" s="689"/>
      <c r="I34" s="603" t="s">
        <v>1459</v>
      </c>
    </row>
    <row r="35" spans="1:13" s="603" customFormat="1" hidden="1">
      <c r="A35" s="939">
        <v>42846</v>
      </c>
      <c r="B35" s="523"/>
      <c r="C35" s="413">
        <f t="shared" si="0"/>
        <v>2005630</v>
      </c>
      <c r="E35" s="413">
        <v>1940000</v>
      </c>
      <c r="F35" s="413"/>
      <c r="G35" s="413">
        <f>60000+5630</f>
        <v>65630</v>
      </c>
      <c r="H35" s="689"/>
      <c r="I35" s="603" t="s">
        <v>1459</v>
      </c>
    </row>
    <row r="36" spans="1:13" s="603" customFormat="1" hidden="1">
      <c r="A36" s="939">
        <v>42872</v>
      </c>
      <c r="B36" s="523"/>
      <c r="C36" s="413">
        <f t="shared" si="0"/>
        <v>-2319588</v>
      </c>
      <c r="E36" s="413">
        <v>-2250000</v>
      </c>
      <c r="F36" s="413"/>
      <c r="G36" s="413">
        <v>-69588</v>
      </c>
      <c r="H36" s="689"/>
      <c r="I36" s="603" t="s">
        <v>1495</v>
      </c>
    </row>
    <row r="37" spans="1:13" s="603" customFormat="1" hidden="1">
      <c r="A37" s="939">
        <v>42892</v>
      </c>
      <c r="B37" s="523"/>
      <c r="C37" s="413">
        <f t="shared" si="0"/>
        <v>-3250000</v>
      </c>
      <c r="E37" s="413">
        <v>-3152500</v>
      </c>
      <c r="F37" s="413"/>
      <c r="G37" s="413">
        <v>-97500</v>
      </c>
      <c r="H37" s="689"/>
      <c r="I37" s="603" t="s">
        <v>1500</v>
      </c>
    </row>
    <row r="38" spans="1:13" s="603" customFormat="1" hidden="1">
      <c r="A38" s="939">
        <v>42892</v>
      </c>
      <c r="B38" s="523"/>
      <c r="C38" s="413">
        <f t="shared" si="0"/>
        <v>-750000</v>
      </c>
      <c r="E38" s="413">
        <v>-727500</v>
      </c>
      <c r="F38" s="413"/>
      <c r="G38" s="413">
        <v>-22500</v>
      </c>
      <c r="H38" s="689"/>
      <c r="I38" s="603" t="s">
        <v>1501</v>
      </c>
    </row>
    <row r="39" spans="1:13" s="603" customFormat="1" hidden="1">
      <c r="A39" s="939">
        <v>42894</v>
      </c>
      <c r="B39" s="523"/>
      <c r="C39" s="413">
        <f t="shared" si="0"/>
        <v>-16000000</v>
      </c>
      <c r="E39" s="413">
        <v>-15520000</v>
      </c>
      <c r="F39" s="413"/>
      <c r="G39" s="413">
        <v>-480000</v>
      </c>
      <c r="H39" s="689"/>
      <c r="I39" s="603" t="s">
        <v>1502</v>
      </c>
    </row>
    <row r="40" spans="1:13" s="603" customFormat="1" hidden="1">
      <c r="A40" s="939">
        <v>42912</v>
      </c>
      <c r="B40" s="523"/>
      <c r="C40" s="413">
        <f t="shared" si="0"/>
        <v>-10400000</v>
      </c>
      <c r="E40" s="413">
        <v>-10088000</v>
      </c>
      <c r="F40" s="413"/>
      <c r="G40" s="413">
        <v>-312000</v>
      </c>
      <c r="H40" s="689"/>
      <c r="I40" s="603" t="s">
        <v>1504</v>
      </c>
    </row>
    <row r="41" spans="1:13" s="603" customFormat="1" hidden="1">
      <c r="A41" s="939">
        <v>42912</v>
      </c>
      <c r="B41" s="523"/>
      <c r="C41" s="413">
        <f t="shared" si="0"/>
        <v>-7600000</v>
      </c>
      <c r="E41" s="413">
        <v>-7372000</v>
      </c>
      <c r="F41" s="413"/>
      <c r="G41" s="413">
        <v>-228000</v>
      </c>
      <c r="H41" s="689"/>
      <c r="I41" s="603" t="s">
        <v>1503</v>
      </c>
    </row>
    <row r="42" spans="1:13" s="603" customFormat="1">
      <c r="A42" s="939">
        <v>42930</v>
      </c>
      <c r="B42" s="523"/>
      <c r="C42" s="413">
        <f t="shared" ref="C42:C58" si="1">SUM(E42:G42)</f>
        <v>-153000</v>
      </c>
      <c r="E42" s="413">
        <v>-148410</v>
      </c>
      <c r="G42" s="413">
        <v>-4590</v>
      </c>
      <c r="H42" s="689"/>
      <c r="I42" s="603" t="s">
        <v>907</v>
      </c>
      <c r="K42" s="413"/>
      <c r="L42" s="413"/>
      <c r="M42" s="413"/>
    </row>
    <row r="43" spans="1:13" s="603" customFormat="1">
      <c r="A43" s="939">
        <v>42936</v>
      </c>
      <c r="B43" s="523"/>
      <c r="C43" s="413">
        <f t="shared" si="1"/>
        <v>-97000</v>
      </c>
      <c r="E43" s="413">
        <v>-94090</v>
      </c>
      <c r="G43" s="413">
        <v>-2910</v>
      </c>
      <c r="H43" s="689"/>
      <c r="I43" s="603" t="s">
        <v>1541</v>
      </c>
      <c r="K43" s="413"/>
      <c r="L43" s="413"/>
      <c r="M43" s="413"/>
    </row>
    <row r="44" spans="1:13" s="603" customFormat="1">
      <c r="A44" s="939">
        <v>42943</v>
      </c>
      <c r="B44" s="523"/>
      <c r="C44" s="413">
        <f t="shared" si="1"/>
        <v>8905</v>
      </c>
      <c r="E44" s="413">
        <v>0</v>
      </c>
      <c r="F44" s="413"/>
      <c r="G44" s="413">
        <v>8905</v>
      </c>
      <c r="H44" s="413">
        <v>8905</v>
      </c>
      <c r="I44" s="603" t="s">
        <v>906</v>
      </c>
    </row>
    <row r="45" spans="1:13" s="603" customFormat="1">
      <c r="A45" s="939">
        <v>42977</v>
      </c>
      <c r="B45" s="523"/>
      <c r="C45" s="413">
        <f t="shared" si="1"/>
        <v>1350000</v>
      </c>
      <c r="E45" s="413">
        <f>-'Partner commitments'!K55</f>
        <v>1309500</v>
      </c>
      <c r="F45" s="413"/>
      <c r="G45" s="413">
        <f>-'Partner commitments'!M55</f>
        <v>40500</v>
      </c>
      <c r="H45" s="413"/>
      <c r="I45" s="603" t="s">
        <v>1459</v>
      </c>
    </row>
    <row r="46" spans="1:13" s="603" customFormat="1">
      <c r="A46" s="939">
        <v>42989</v>
      </c>
      <c r="B46" s="523"/>
      <c r="C46" s="413">
        <f t="shared" si="1"/>
        <v>5400000</v>
      </c>
      <c r="E46" s="413">
        <v>5238000</v>
      </c>
      <c r="F46" s="413"/>
      <c r="G46" s="413">
        <v>162000</v>
      </c>
      <c r="H46" s="413"/>
      <c r="I46" s="603" t="s">
        <v>1459</v>
      </c>
    </row>
    <row r="47" spans="1:13" s="603" customFormat="1">
      <c r="A47" s="939">
        <v>43006</v>
      </c>
      <c r="B47" s="523"/>
      <c r="C47" s="413">
        <f t="shared" si="1"/>
        <v>26850000</v>
      </c>
      <c r="E47" s="413">
        <v>26044500</v>
      </c>
      <c r="F47" s="413"/>
      <c r="G47" s="413">
        <v>805500</v>
      </c>
      <c r="H47" s="413"/>
      <c r="I47" s="603" t="s">
        <v>1459</v>
      </c>
    </row>
    <row r="48" spans="1:13" s="603" customFormat="1">
      <c r="A48" s="939">
        <v>43040</v>
      </c>
      <c r="B48" s="523"/>
      <c r="C48" s="413">
        <f t="shared" si="1"/>
        <v>10226</v>
      </c>
      <c r="E48" s="413">
        <v>0</v>
      </c>
      <c r="F48" s="413"/>
      <c r="G48" s="413">
        <v>10226</v>
      </c>
      <c r="H48" s="413"/>
      <c r="I48" s="603" t="s">
        <v>906</v>
      </c>
    </row>
    <row r="49" spans="1:9" s="603" customFormat="1">
      <c r="A49" s="939">
        <v>43090</v>
      </c>
      <c r="B49" s="523"/>
      <c r="C49" s="413">
        <f t="shared" si="1"/>
        <v>-10051546</v>
      </c>
      <c r="E49" s="413">
        <f>-'Partner commitments'!K31</f>
        <v>-9750000</v>
      </c>
      <c r="F49" s="413"/>
      <c r="G49" s="413">
        <f>-'Partner commitments'!M31</f>
        <v>-301546</v>
      </c>
      <c r="H49" s="413"/>
      <c r="I49" s="603" t="s">
        <v>1561</v>
      </c>
    </row>
    <row r="50" spans="1:9" s="603" customFormat="1">
      <c r="A50" s="939">
        <v>43126</v>
      </c>
      <c r="B50" s="523"/>
      <c r="C50" s="413">
        <f t="shared" si="1"/>
        <v>10913</v>
      </c>
      <c r="E50" s="413">
        <v>0</v>
      </c>
      <c r="F50" s="413"/>
      <c r="G50" s="413">
        <v>10913</v>
      </c>
      <c r="H50" s="413"/>
      <c r="I50" s="603" t="s">
        <v>906</v>
      </c>
    </row>
    <row r="51" spans="1:9" s="603" customFormat="1">
      <c r="A51" s="939">
        <v>43145</v>
      </c>
      <c r="B51" s="523"/>
      <c r="C51" s="413">
        <f t="shared" si="1"/>
        <v>-300000</v>
      </c>
      <c r="E51" s="413">
        <v>-291000</v>
      </c>
      <c r="F51" s="413"/>
      <c r="G51" s="413">
        <v>-9000</v>
      </c>
      <c r="H51" s="413"/>
      <c r="I51" s="603" t="s">
        <v>1609</v>
      </c>
    </row>
    <row r="52" spans="1:9" s="603" customFormat="1">
      <c r="A52" s="939">
        <v>43160</v>
      </c>
      <c r="B52" s="523"/>
      <c r="C52" s="413">
        <f t="shared" si="1"/>
        <v>1546392</v>
      </c>
      <c r="E52" s="413">
        <v>1500000</v>
      </c>
      <c r="F52" s="413"/>
      <c r="G52" s="413">
        <v>46392</v>
      </c>
      <c r="H52" s="413"/>
      <c r="I52" s="603" t="s">
        <v>1617</v>
      </c>
    </row>
    <row r="53" spans="1:9" s="603" customFormat="1">
      <c r="A53" s="939">
        <v>43200</v>
      </c>
      <c r="B53" s="523"/>
      <c r="C53" s="413">
        <f t="shared" si="1"/>
        <v>-300000</v>
      </c>
      <c r="E53" s="413">
        <f>-'Partner commitments'!K33</f>
        <v>-291000</v>
      </c>
      <c r="F53" s="413"/>
      <c r="G53" s="413">
        <f>-'Partner commitments'!M33</f>
        <v>-9000</v>
      </c>
      <c r="H53" s="413"/>
      <c r="I53" s="603" t="s">
        <v>1609</v>
      </c>
    </row>
    <row r="54" spans="1:9" s="603" customFormat="1">
      <c r="A54" s="939">
        <v>43200</v>
      </c>
      <c r="B54" s="523"/>
      <c r="C54" s="413">
        <f t="shared" si="1"/>
        <v>-3092784</v>
      </c>
      <c r="E54" s="413">
        <f>-'Partner commitments'!K34</f>
        <v>-3000000</v>
      </c>
      <c r="F54" s="413"/>
      <c r="G54" s="413">
        <f>-'Partner commitments'!M34</f>
        <v>-92784</v>
      </c>
      <c r="H54" s="413"/>
      <c r="I54" s="603" t="s">
        <v>1622</v>
      </c>
    </row>
    <row r="55" spans="1:9" s="603" customFormat="1">
      <c r="A55" s="939">
        <v>43201</v>
      </c>
      <c r="B55" s="523"/>
      <c r="C55" s="413">
        <v>96723</v>
      </c>
      <c r="E55" s="413"/>
      <c r="F55" s="413"/>
      <c r="G55" s="413">
        <v>96723</v>
      </c>
      <c r="H55" s="413"/>
      <c r="I55" s="603" t="s">
        <v>1686</v>
      </c>
    </row>
    <row r="56" spans="1:9" s="1026" customFormat="1">
      <c r="A56" s="939">
        <v>43207</v>
      </c>
      <c r="B56" s="1020"/>
      <c r="C56" s="459">
        <f t="shared" si="1"/>
        <v>-4000000</v>
      </c>
      <c r="D56" s="624"/>
      <c r="E56" s="459">
        <f>-'Partner commitments'!K35</f>
        <v>-3880000</v>
      </c>
      <c r="F56" s="459"/>
      <c r="G56" s="459">
        <f>-'Partner commitments'!M35</f>
        <v>-120000</v>
      </c>
      <c r="H56" s="459"/>
      <c r="I56" s="624" t="s">
        <v>1623</v>
      </c>
    </row>
    <row r="57" spans="1:9" s="603" customFormat="1">
      <c r="A57" s="939">
        <v>43216</v>
      </c>
      <c r="B57" s="523"/>
      <c r="C57" s="413">
        <f t="shared" si="1"/>
        <v>12047</v>
      </c>
      <c r="E57" s="413">
        <v>0</v>
      </c>
      <c r="F57" s="413"/>
      <c r="G57" s="413">
        <f>'Schedule of Distributions'!J21</f>
        <v>12047</v>
      </c>
      <c r="H57" s="413"/>
      <c r="I57" s="603" t="s">
        <v>906</v>
      </c>
    </row>
    <row r="58" spans="1:9" s="603" customFormat="1">
      <c r="A58" s="939">
        <v>43258</v>
      </c>
      <c r="B58" s="523"/>
      <c r="C58" s="413">
        <f t="shared" si="1"/>
        <v>274350</v>
      </c>
      <c r="E58" s="413">
        <v>0</v>
      </c>
      <c r="G58" s="413">
        <v>274350</v>
      </c>
      <c r="H58" s="413"/>
      <c r="I58" s="603" t="s">
        <v>1624</v>
      </c>
    </row>
    <row r="59" spans="1:9" s="603" customFormat="1">
      <c r="A59" s="939">
        <v>43269</v>
      </c>
      <c r="B59" s="523"/>
      <c r="C59" s="459">
        <f>SUM(E59:G59)</f>
        <v>-1250000</v>
      </c>
      <c r="D59" s="624"/>
      <c r="E59" s="459">
        <f>-'Partner commitments'!K36</f>
        <v>-1212500</v>
      </c>
      <c r="F59" s="459"/>
      <c r="G59" s="459">
        <f>-'Partner commitments'!M36</f>
        <v>-37500</v>
      </c>
      <c r="H59" s="459"/>
      <c r="I59" s="624" t="s">
        <v>1726</v>
      </c>
    </row>
    <row r="60" spans="1:9" s="603" customFormat="1">
      <c r="A60" s="939">
        <v>43280</v>
      </c>
      <c r="B60" s="523"/>
      <c r="C60" s="459">
        <f>SUM(E60:G60)</f>
        <v>-7731959</v>
      </c>
      <c r="D60" s="624"/>
      <c r="E60" s="459">
        <f>-'Partner commitments'!K37</f>
        <v>-7500000</v>
      </c>
      <c r="F60" s="459"/>
      <c r="G60" s="459">
        <f>-'Partner commitments'!M37</f>
        <v>-231959</v>
      </c>
      <c r="H60" s="459"/>
      <c r="I60" s="624" t="s">
        <v>1727</v>
      </c>
    </row>
    <row r="61" spans="1:9" s="603" customFormat="1">
      <c r="A61" s="939">
        <v>43287</v>
      </c>
      <c r="B61" s="523"/>
      <c r="C61" s="459">
        <f>SUM(E61:G61)</f>
        <v>-244000</v>
      </c>
      <c r="D61" s="624"/>
      <c r="E61" s="459">
        <f>-'Partner commitments'!K38</f>
        <v>-236680</v>
      </c>
      <c r="F61" s="459"/>
      <c r="G61" s="459">
        <f>-'Partner commitments'!M38</f>
        <v>-7320</v>
      </c>
      <c r="H61" s="459"/>
      <c r="I61" s="624" t="s">
        <v>1541</v>
      </c>
    </row>
    <row r="62" spans="1:9" s="603" customFormat="1">
      <c r="A62" s="939">
        <v>43301</v>
      </c>
      <c r="B62" s="523"/>
      <c r="C62" s="413">
        <f t="shared" ref="C62:C65" si="2">SUM(E62:G62)</f>
        <v>13216</v>
      </c>
      <c r="E62" s="413">
        <v>0</v>
      </c>
      <c r="F62" s="413"/>
      <c r="G62" s="413">
        <f>'Schedule of Distributions'!J22</f>
        <v>13216</v>
      </c>
      <c r="H62" s="413"/>
      <c r="I62" s="603" t="s">
        <v>906</v>
      </c>
    </row>
    <row r="63" spans="1:9" s="603" customFormat="1">
      <c r="A63" s="939">
        <f>'Gross IRR'!A130</f>
        <v>43353</v>
      </c>
      <c r="B63" s="523"/>
      <c r="C63" s="413">
        <f t="shared" si="2"/>
        <v>167158</v>
      </c>
      <c r="E63" s="413">
        <v>0</v>
      </c>
      <c r="F63" s="413"/>
      <c r="G63" s="413">
        <f>'Schedule of Distributions'!L31</f>
        <v>167158</v>
      </c>
      <c r="H63" s="413"/>
      <c r="I63" s="603" t="str">
        <f>'Gross IRR'!G130</f>
        <v xml:space="preserve"> GP Tax distribution   </v>
      </c>
    </row>
    <row r="64" spans="1:9" s="603" customFormat="1">
      <c r="A64" s="939">
        <f>'Gross IRR'!A131</f>
        <v>43362</v>
      </c>
      <c r="B64" s="523"/>
      <c r="C64" s="413">
        <f t="shared" si="2"/>
        <v>330000</v>
      </c>
      <c r="E64" s="413">
        <f>'Schedule of Distributions'!N47</f>
        <v>320100</v>
      </c>
      <c r="F64" s="413"/>
      <c r="G64" s="413">
        <f>'Schedule of Distributions'!L47</f>
        <v>9900</v>
      </c>
      <c r="H64" s="413"/>
      <c r="I64" s="603" t="str">
        <f>'Gross IRR'!G131</f>
        <v>0.21% AIF Return of Capital</v>
      </c>
    </row>
    <row r="65" spans="1:11" s="603" customFormat="1">
      <c r="A65" s="939">
        <f>'Gross IRR'!A132</f>
        <v>43368</v>
      </c>
      <c r="B65" s="523"/>
      <c r="C65" s="413">
        <f t="shared" si="2"/>
        <v>-13360000</v>
      </c>
      <c r="E65" s="413">
        <f>-'Partner commitments'!K39</f>
        <v>-12959200</v>
      </c>
      <c r="F65" s="413"/>
      <c r="G65" s="413">
        <f>-'Partner commitments'!M39</f>
        <v>-400800</v>
      </c>
      <c r="H65" s="413"/>
      <c r="I65" s="603" t="str">
        <f>'Gross IRR'!G132</f>
        <v>8.64% Drawdown</v>
      </c>
    </row>
    <row r="66" spans="1:11" s="603" customFormat="1">
      <c r="A66" s="939">
        <v>43382</v>
      </c>
      <c r="B66" s="523"/>
      <c r="C66" s="413">
        <f t="shared" ref="C66" si="3">SUM(E66:G66)</f>
        <v>663000</v>
      </c>
      <c r="E66" s="413">
        <f>-'Partner commitments'!K60</f>
        <v>643110</v>
      </c>
      <c r="F66" s="413"/>
      <c r="G66" s="413">
        <f>-'Partner commitments'!M60</f>
        <v>19890</v>
      </c>
      <c r="H66" s="413"/>
      <c r="I66" s="603" t="str">
        <f>'Gross IRR'!G135</f>
        <v>0.43% Return of Capital</v>
      </c>
    </row>
    <row r="67" spans="1:11" s="624" customFormat="1">
      <c r="A67" s="939">
        <v>43409</v>
      </c>
      <c r="B67" s="1049"/>
      <c r="C67" s="413">
        <f t="shared" ref="C67:C71" si="4">SUM(E67:G67)</f>
        <v>-167000</v>
      </c>
      <c r="D67" s="603"/>
      <c r="E67" s="432">
        <f>-'Partner commitments'!K40</f>
        <v>-161990</v>
      </c>
      <c r="F67" s="413"/>
      <c r="G67" s="432">
        <f>-'Partner commitments'!M40</f>
        <v>-5010</v>
      </c>
      <c r="H67" s="690"/>
      <c r="I67" s="603" t="s">
        <v>1776</v>
      </c>
    </row>
    <row r="68" spans="1:11" s="624" customFormat="1">
      <c r="A68" s="939">
        <v>43410</v>
      </c>
      <c r="B68" s="1049"/>
      <c r="C68" s="413">
        <f t="shared" si="4"/>
        <v>13579</v>
      </c>
      <c r="D68" s="603"/>
      <c r="E68" s="432">
        <v>0</v>
      </c>
      <c r="F68" s="413"/>
      <c r="G68" s="432">
        <f>'Schedule of Distributions'!L23</f>
        <v>13579</v>
      </c>
      <c r="H68" s="690"/>
      <c r="I68" s="603" t="s">
        <v>906</v>
      </c>
    </row>
    <row r="69" spans="1:11" s="624" customFormat="1">
      <c r="A69" s="939">
        <v>43417</v>
      </c>
      <c r="B69" s="1049"/>
      <c r="C69" s="413">
        <f t="shared" si="4"/>
        <v>-15464051</v>
      </c>
      <c r="D69" s="603"/>
      <c r="E69" s="432">
        <f>-'Partner commitments'!K41</f>
        <v>-15000130</v>
      </c>
      <c r="F69" s="413"/>
      <c r="G69" s="432">
        <f>-'Partner commitments'!M41</f>
        <v>-463921</v>
      </c>
      <c r="H69" s="690"/>
      <c r="I69" s="603" t="s">
        <v>1777</v>
      </c>
    </row>
    <row r="70" spans="1:11" s="624" customFormat="1">
      <c r="A70" s="939">
        <v>43122</v>
      </c>
      <c r="B70" s="1061"/>
      <c r="C70" s="413">
        <f t="shared" si="4"/>
        <v>13310</v>
      </c>
      <c r="D70" s="603"/>
      <c r="E70" s="432">
        <v>0</v>
      </c>
      <c r="F70" s="413"/>
      <c r="G70" s="432">
        <f>'Schedule of Distributions'!L24</f>
        <v>13310</v>
      </c>
      <c r="H70" s="690"/>
      <c r="I70" s="603" t="s">
        <v>906</v>
      </c>
    </row>
    <row r="71" spans="1:11" s="624" customFormat="1">
      <c r="A71" s="939">
        <f>'Partner commitments'!A73</f>
        <v>43525</v>
      </c>
      <c r="B71" s="1071"/>
      <c r="C71" s="413">
        <f t="shared" si="4"/>
        <v>3500000</v>
      </c>
      <c r="D71" s="603"/>
      <c r="E71" s="432">
        <f>-'Partner commitments'!K73</f>
        <v>3395000</v>
      </c>
      <c r="F71" s="413"/>
      <c r="G71" s="432">
        <f>-'Partner commitments'!M73</f>
        <v>105000</v>
      </c>
      <c r="H71" s="690"/>
      <c r="I71" s="603" t="s">
        <v>1793</v>
      </c>
    </row>
    <row r="72" spans="1:11" s="624" customFormat="1">
      <c r="A72" s="939">
        <f>'Gross IRR'!A153</f>
        <v>43555</v>
      </c>
      <c r="B72" s="1049"/>
      <c r="C72" s="413">
        <f>SUM(E72:G72)</f>
        <v>111161322</v>
      </c>
      <c r="D72" s="603"/>
      <c r="E72" s="432">
        <f>SCPC!D32</f>
        <v>107810338</v>
      </c>
      <c r="F72" s="413"/>
      <c r="G72" s="432">
        <f>SCPC!F32</f>
        <v>3350984</v>
      </c>
      <c r="H72" s="690"/>
      <c r="I72" s="603" t="s">
        <v>444</v>
      </c>
    </row>
    <row r="73" spans="1:11" s="624" customFormat="1">
      <c r="A73" s="524"/>
      <c r="B73" s="691"/>
      <c r="C73" s="432"/>
      <c r="D73" s="603"/>
      <c r="E73" s="432"/>
      <c r="F73" s="413"/>
      <c r="G73" s="432"/>
      <c r="H73" s="690"/>
    </row>
    <row r="74" spans="1:11" ht="13.5" thickBot="1">
      <c r="A74" s="526" t="s">
        <v>451</v>
      </c>
      <c r="B74" s="508"/>
      <c r="C74" s="711">
        <f>SUM(C13:C73)</f>
        <v>5123649</v>
      </c>
      <c r="D74" s="214"/>
      <c r="E74" s="711">
        <f>SUM(E13:E72)</f>
        <v>4330548</v>
      </c>
      <c r="F74" s="638"/>
      <c r="G74" s="711">
        <f>SUM(G13:G72)</f>
        <v>793101</v>
      </c>
      <c r="H74" s="636"/>
      <c r="I74" s="214"/>
    </row>
    <row r="75" spans="1:11" ht="13.5" thickTop="1">
      <c r="A75" s="526"/>
      <c r="B75" s="508"/>
      <c r="C75" s="417"/>
      <c r="D75" s="214"/>
      <c r="E75" s="214"/>
      <c r="F75" s="214"/>
      <c r="G75" s="440"/>
      <c r="H75" s="636"/>
      <c r="I75" s="639"/>
      <c r="J75" s="321"/>
      <c r="K75" s="321"/>
    </row>
    <row r="76" spans="1:11" ht="13.5" thickBot="1">
      <c r="A76" s="526" t="s">
        <v>446</v>
      </c>
      <c r="B76" s="508"/>
      <c r="C76" s="984">
        <f>XIRR(C13:C72,$A$13:$A$72,0.01*SIGN(SUM(C17:C72)))</f>
        <v>2.4301981925964358E-2</v>
      </c>
      <c r="D76" s="521"/>
      <c r="E76" s="984">
        <f>XIRR(E13:E72,$A$13:$A$72,0.01*SIGN(SUM(E17:E72)))</f>
        <v>2.1171813011169431E-2</v>
      </c>
      <c r="F76" s="1079"/>
      <c r="G76" s="984">
        <f>XIRR(G13:G72,$A$13:$A$72,0.01*SIGN(SUM(G13:G72)))</f>
        <v>0.12575950145721432</v>
      </c>
      <c r="H76" s="636"/>
      <c r="I76" s="214"/>
    </row>
    <row r="77" spans="1:11" ht="13.5" hidden="1" thickTop="1">
      <c r="A77" s="526"/>
      <c r="B77" s="508"/>
      <c r="C77" s="214"/>
      <c r="D77" s="214"/>
      <c r="E77" s="214"/>
      <c r="F77" s="214"/>
      <c r="G77" s="440"/>
      <c r="H77" s="636"/>
      <c r="I77" s="214"/>
    </row>
    <row r="78" spans="1:11" ht="13.5" hidden="1" thickBot="1">
      <c r="A78" s="641" t="s">
        <v>452</v>
      </c>
      <c r="B78" s="509"/>
      <c r="C78" s="640" t="e">
        <f>(1+C76)^((#REF!-A13)/365)-1</f>
        <v>#REF!</v>
      </c>
      <c r="D78" s="214"/>
      <c r="E78" s="640" t="e">
        <f>(1+E76)^((#REF!-A13)/365)-1</f>
        <v>#REF!</v>
      </c>
      <c r="F78" s="214"/>
      <c r="G78" s="640" t="e">
        <f>(1+G76)^((#REF!-A13)/365)-1</f>
        <v>#REF!</v>
      </c>
      <c r="H78" s="636"/>
      <c r="I78" s="214"/>
    </row>
    <row r="79" spans="1:11" ht="15.75" thickTop="1">
      <c r="A79" s="527"/>
      <c r="B79" s="523"/>
      <c r="G79" s="414"/>
      <c r="H79" s="296"/>
    </row>
    <row r="80" spans="1:11" ht="15">
      <c r="A80" s="529"/>
      <c r="B80" s="509"/>
      <c r="C80" s="528"/>
      <c r="E80" s="528"/>
      <c r="G80" s="528"/>
      <c r="H80" s="296"/>
    </row>
    <row r="81" spans="1:15" ht="15">
      <c r="A81" s="529"/>
      <c r="B81" s="530"/>
      <c r="C81" s="531"/>
      <c r="D81" s="393"/>
      <c r="E81" s="532"/>
      <c r="G81" s="533"/>
      <c r="H81" s="296"/>
    </row>
    <row r="82" spans="1:15" ht="15">
      <c r="A82" s="529" t="s">
        <v>377</v>
      </c>
      <c r="B82" s="509"/>
      <c r="C82" s="498">
        <f>C74-ITDNETINCOME</f>
        <v>0</v>
      </c>
      <c r="E82" s="979"/>
      <c r="F82" s="977"/>
      <c r="G82" s="979"/>
      <c r="H82" s="296"/>
    </row>
    <row r="83" spans="1:15" ht="15">
      <c r="A83" s="529"/>
      <c r="B83" s="509"/>
      <c r="C83" s="528"/>
      <c r="E83" s="535"/>
      <c r="G83" s="528"/>
      <c r="H83" s="296"/>
    </row>
    <row r="84" spans="1:15" ht="15">
      <c r="A84" s="529"/>
      <c r="B84" s="509"/>
      <c r="C84" s="528"/>
      <c r="E84" s="536"/>
      <c r="G84" s="528"/>
      <c r="H84" s="296"/>
      <c r="K84" s="603"/>
      <c r="L84" s="603"/>
      <c r="M84" s="603"/>
      <c r="N84" s="603"/>
      <c r="O84" s="603"/>
    </row>
    <row r="85" spans="1:15">
      <c r="C85" s="193"/>
      <c r="D85" s="537" t="s">
        <v>453</v>
      </c>
      <c r="E85" s="538"/>
      <c r="F85" s="537"/>
      <c r="G85" s="539"/>
      <c r="H85" s="537"/>
      <c r="K85" s="603"/>
      <c r="L85" s="603"/>
      <c r="M85" s="603"/>
      <c r="N85" s="603"/>
      <c r="O85" s="603"/>
    </row>
    <row r="86" spans="1:15">
      <c r="C86" s="540" t="s">
        <v>454</v>
      </c>
      <c r="D86" s="540"/>
      <c r="E86" s="541">
        <f>+'Fund Rtns'!I31</f>
        <v>-181617</v>
      </c>
      <c r="I86" s="321"/>
      <c r="K86" s="603"/>
      <c r="L86" s="603"/>
      <c r="M86" s="603"/>
      <c r="N86" s="603"/>
      <c r="O86" s="603"/>
    </row>
    <row r="87" spans="1:15">
      <c r="C87" s="540" t="s">
        <v>455</v>
      </c>
      <c r="D87" s="540"/>
      <c r="E87" s="541">
        <f>MGMTFEE</f>
        <v>3372022</v>
      </c>
      <c r="K87" s="603"/>
      <c r="L87" s="603"/>
      <c r="M87" s="603"/>
      <c r="N87" s="603"/>
      <c r="O87" s="603"/>
    </row>
    <row r="88" spans="1:15" ht="15">
      <c r="C88" s="193"/>
      <c r="D88" s="193"/>
      <c r="E88" s="542">
        <f>SUM(E86:E87)</f>
        <v>3190405</v>
      </c>
      <c r="K88" s="603"/>
      <c r="L88" s="603"/>
      <c r="M88" s="603"/>
      <c r="N88" s="603"/>
      <c r="O88" s="603"/>
    </row>
    <row r="89" spans="1:15" ht="15">
      <c r="C89" s="193"/>
      <c r="D89" s="193"/>
      <c r="E89" s="393"/>
      <c r="K89" s="603"/>
      <c r="L89" s="603"/>
      <c r="M89" s="603"/>
      <c r="N89" s="603"/>
      <c r="O89" s="603"/>
    </row>
    <row r="90" spans="1:15" ht="15">
      <c r="C90" s="543">
        <f>E90+G90</f>
        <v>1</v>
      </c>
      <c r="D90" s="193"/>
      <c r="E90" s="544">
        <f>'Partner commitments'!M47</f>
        <v>2.999999838333333E-2</v>
      </c>
      <c r="F90" s="544"/>
      <c r="G90" s="544">
        <f>'Partner commitments'!K47</f>
        <v>0.97000000161666666</v>
      </c>
      <c r="K90" s="603"/>
      <c r="L90" s="603"/>
      <c r="M90" s="603"/>
      <c r="N90" s="603"/>
      <c r="O90" s="603"/>
    </row>
    <row r="91" spans="1:15" s="422" customFormat="1">
      <c r="A91" s="545"/>
      <c r="B91" s="545"/>
      <c r="C91" s="546" t="s">
        <v>361</v>
      </c>
      <c r="D91" s="547"/>
      <c r="E91" s="547" t="s">
        <v>392</v>
      </c>
      <c r="F91" s="547"/>
      <c r="G91" s="547" t="s">
        <v>456</v>
      </c>
      <c r="K91" s="603"/>
      <c r="L91" s="603"/>
      <c r="M91" s="603"/>
      <c r="N91" s="603"/>
      <c r="O91" s="603"/>
    </row>
    <row r="92" spans="1:15" ht="15">
      <c r="A92" s="548" t="s">
        <v>457</v>
      </c>
      <c r="B92" s="549"/>
      <c r="C92" s="393">
        <f>SUM(D92:G92)</f>
        <v>-181617</v>
      </c>
      <c r="D92" s="393"/>
      <c r="E92" s="393">
        <f>E86*E90</f>
        <v>-5448.5097063858493</v>
      </c>
      <c r="F92" s="393"/>
      <c r="G92" s="393">
        <f>E86*G90</f>
        <v>-176168.49029361416</v>
      </c>
      <c r="H92" s="193"/>
      <c r="K92" s="603"/>
      <c r="L92" s="603"/>
      <c r="M92" s="603"/>
      <c r="N92" s="603"/>
      <c r="O92" s="603"/>
    </row>
    <row r="93" spans="1:15" ht="12.75" customHeight="1">
      <c r="A93" s="550" t="s">
        <v>458</v>
      </c>
      <c r="B93" s="551"/>
      <c r="C93" s="393">
        <f>SUM(D93:G93)</f>
        <v>-3372022</v>
      </c>
      <c r="D93" s="393"/>
      <c r="E93" s="552" t="s">
        <v>335</v>
      </c>
      <c r="F93" s="393"/>
      <c r="G93" s="393">
        <f>-$E$87*'Partner commitments'!K11/SUM('Partner commitments'!$K$11:$K$11)</f>
        <v>-3372022</v>
      </c>
    </row>
    <row r="94" spans="1:15" ht="30.75" customHeight="1">
      <c r="A94" s="550" t="s">
        <v>459</v>
      </c>
      <c r="B94" s="551"/>
      <c r="C94" s="542">
        <f>SUM(C92:C93)</f>
        <v>-3553639</v>
      </c>
      <c r="D94" s="393"/>
      <c r="E94" s="542">
        <f>SUM(E92:E93)</f>
        <v>-5448.5097063858493</v>
      </c>
      <c r="F94" s="393"/>
      <c r="G94" s="542">
        <f>SUM(G92:G93)</f>
        <v>-3548190.4902936141</v>
      </c>
      <c r="I94" s="321"/>
    </row>
    <row r="95" spans="1:15" ht="12.75" customHeight="1">
      <c r="A95" s="553"/>
      <c r="B95" s="554"/>
      <c r="C95" s="393"/>
    </row>
    <row r="96" spans="1:15" ht="12.75" customHeight="1">
      <c r="A96" s="550" t="s">
        <v>460</v>
      </c>
      <c r="B96" s="551"/>
      <c r="C96" s="393"/>
      <c r="E96" s="321"/>
      <c r="G96" s="393"/>
    </row>
    <row r="97" spans="1:10" ht="12.75" customHeight="1">
      <c r="A97" s="553"/>
      <c r="B97" s="554"/>
      <c r="C97" s="393"/>
    </row>
    <row r="98" spans="1:10" ht="12.75" customHeight="1">
      <c r="A98" s="550" t="s">
        <v>461</v>
      </c>
      <c r="B98" s="551"/>
      <c r="C98" s="542">
        <f>SUM(C94:C97)</f>
        <v>-3553639</v>
      </c>
      <c r="E98" s="542">
        <f>SUM(E94:E97)</f>
        <v>-5448.5097063858493</v>
      </c>
      <c r="G98" s="542">
        <f>SUM(G94:G97)</f>
        <v>-3548190.4902936141</v>
      </c>
    </row>
    <row r="99" spans="1:10" ht="12.75" customHeight="1">
      <c r="A99" s="553"/>
      <c r="B99" s="554"/>
      <c r="C99" s="393"/>
    </row>
    <row r="100" spans="1:10" ht="12.75" customHeight="1">
      <c r="A100" s="555" t="s">
        <v>462</v>
      </c>
      <c r="B100" s="556"/>
      <c r="C100" s="557">
        <f>SUM(D100:G100)</f>
        <v>-8677288</v>
      </c>
      <c r="D100" s="558"/>
      <c r="E100" s="559">
        <f>E98-'Investor IRR'!E74</f>
        <v>-4335996.5097063854</v>
      </c>
      <c r="F100" s="558"/>
      <c r="G100" s="557">
        <f>G98-'Investor IRR'!G74</f>
        <v>-4341291.4902936146</v>
      </c>
      <c r="I100" s="560"/>
      <c r="J100" s="560"/>
    </row>
    <row r="101" spans="1:10" ht="12.75" customHeight="1">
      <c r="B101" s="523"/>
      <c r="I101" s="560"/>
      <c r="J101" s="560"/>
    </row>
    <row r="102" spans="1:10" ht="12.75" customHeight="1">
      <c r="A102" s="561"/>
      <c r="B102" s="523"/>
      <c r="I102" s="560"/>
      <c r="J102" s="560"/>
    </row>
    <row r="103" spans="1:10" ht="12.75" customHeight="1">
      <c r="A103" s="562"/>
      <c r="C103" s="563"/>
      <c r="I103" s="560"/>
      <c r="J103" s="560"/>
    </row>
    <row r="104" spans="1:10" ht="12.75" customHeight="1">
      <c r="A104" s="562"/>
      <c r="B104" s="523"/>
      <c r="C104" s="563"/>
      <c r="I104" s="560"/>
      <c r="J104" s="560"/>
    </row>
    <row r="105" spans="1:10" ht="12.75" customHeight="1">
      <c r="A105" s="523"/>
      <c r="B105" s="523"/>
      <c r="C105" s="398"/>
      <c r="I105" s="560"/>
      <c r="J105" s="560"/>
    </row>
    <row r="106" spans="1:10" ht="12.75" customHeight="1">
      <c r="A106" s="523"/>
      <c r="B106" s="523"/>
      <c r="I106" s="560"/>
      <c r="J106" s="560"/>
    </row>
    <row r="107" spans="1:10" ht="12.75" customHeight="1">
      <c r="A107" s="523"/>
      <c r="B107" s="523"/>
      <c r="C107" s="424"/>
    </row>
  </sheetData>
  <pageMargins left="0.7" right="0.7" top="0.75" bottom="0.75" header="0.3" footer="0.3"/>
  <pageSetup scale="84" orientation="portrait" r:id="rId1"/>
  <ignoredErrors>
    <ignoredError sqref="C44" formulaRange="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112"/>
  <sheetViews>
    <sheetView workbookViewId="0">
      <selection activeCell="E108" sqref="E108"/>
    </sheetView>
  </sheetViews>
  <sheetFormatPr defaultRowHeight="12.75"/>
  <cols>
    <col min="1" max="2" width="9.140625" style="776"/>
    <col min="3" max="3" width="19.42578125" style="776" customWidth="1"/>
    <col min="4" max="4" width="19.7109375" style="776" customWidth="1"/>
    <col min="5" max="5" width="15.140625" style="776" customWidth="1"/>
    <col min="6" max="6" width="5.5703125" style="776" customWidth="1"/>
    <col min="7" max="7" width="12.140625" style="852" customWidth="1"/>
    <col min="8" max="8" width="18.42578125" style="908" customWidth="1"/>
    <col min="9" max="9" width="8.140625" style="776" bestFit="1" customWidth="1"/>
    <col min="10" max="10" width="11.140625" style="908" bestFit="1" customWidth="1"/>
    <col min="11" max="11" width="24.5703125" style="776" bestFit="1" customWidth="1"/>
    <col min="12" max="12" width="21.140625" style="850" customWidth="1"/>
    <col min="13" max="13" width="10" style="776" bestFit="1" customWidth="1"/>
    <col min="14" max="14" width="10.85546875" style="776" bestFit="1" customWidth="1"/>
    <col min="15" max="15" width="10" style="776" bestFit="1" customWidth="1"/>
    <col min="16" max="16384" width="9.140625" style="776"/>
  </cols>
  <sheetData>
    <row r="1" spans="1:62" ht="15">
      <c r="A1" s="774" t="s">
        <v>1370</v>
      </c>
      <c r="B1" s="774" t="s">
        <v>1371</v>
      </c>
      <c r="C1" s="774" t="s">
        <v>1372</v>
      </c>
      <c r="D1" s="774" t="s">
        <v>1373</v>
      </c>
      <c r="E1" s="774" t="s">
        <v>1374</v>
      </c>
      <c r="F1" s="774" t="s">
        <v>1375</v>
      </c>
      <c r="G1" s="774" t="s">
        <v>1376</v>
      </c>
      <c r="H1" s="774" t="s">
        <v>1377</v>
      </c>
      <c r="I1" s="774" t="s">
        <v>1378</v>
      </c>
      <c r="J1" s="774" t="s">
        <v>1379</v>
      </c>
      <c r="K1" s="774" t="s">
        <v>1380</v>
      </c>
      <c r="L1" s="774" t="s">
        <v>1381</v>
      </c>
      <c r="M1" s="994" t="s">
        <v>1625</v>
      </c>
      <c r="N1" s="994" t="s">
        <v>1626</v>
      </c>
      <c r="O1" s="994" t="s">
        <v>1627</v>
      </c>
      <c r="P1" s="994" t="s">
        <v>1628</v>
      </c>
      <c r="Q1" s="994" t="s">
        <v>1629</v>
      </c>
      <c r="R1" s="994" t="s">
        <v>1630</v>
      </c>
      <c r="S1" s="994" t="s">
        <v>1631</v>
      </c>
      <c r="T1" s="994" t="s">
        <v>1632</v>
      </c>
      <c r="U1" s="994" t="s">
        <v>1633</v>
      </c>
      <c r="V1" s="994" t="s">
        <v>1634</v>
      </c>
      <c r="W1" s="994" t="s">
        <v>1635</v>
      </c>
      <c r="X1" s="994" t="s">
        <v>1636</v>
      </c>
      <c r="Y1" s="994" t="s">
        <v>1637</v>
      </c>
      <c r="Z1" s="994" t="s">
        <v>1638</v>
      </c>
      <c r="AA1" s="994" t="s">
        <v>1639</v>
      </c>
      <c r="AB1" s="994" t="s">
        <v>1640</v>
      </c>
      <c r="AC1" s="994" t="s">
        <v>1641</v>
      </c>
      <c r="AD1" s="994" t="s">
        <v>1642</v>
      </c>
      <c r="AE1" s="994" t="s">
        <v>1643</v>
      </c>
      <c r="AF1" s="994" t="s">
        <v>1644</v>
      </c>
      <c r="AG1" s="994" t="s">
        <v>1645</v>
      </c>
      <c r="AH1" s="994" t="s">
        <v>1646</v>
      </c>
      <c r="AI1" s="994" t="s">
        <v>1647</v>
      </c>
      <c r="AJ1" s="994" t="s">
        <v>1648</v>
      </c>
      <c r="AK1" s="994" t="s">
        <v>1649</v>
      </c>
      <c r="AL1" s="994" t="s">
        <v>1650</v>
      </c>
      <c r="AM1" s="774" t="s">
        <v>1651</v>
      </c>
      <c r="AN1" s="774" t="s">
        <v>1652</v>
      </c>
      <c r="AO1" s="774" t="s">
        <v>1653</v>
      </c>
      <c r="AP1" s="774" t="s">
        <v>1654</v>
      </c>
      <c r="AQ1" s="774" t="s">
        <v>1655</v>
      </c>
      <c r="AR1" s="774" t="s">
        <v>1656</v>
      </c>
      <c r="AS1" s="774" t="s">
        <v>1657</v>
      </c>
      <c r="AT1" s="774" t="s">
        <v>1658</v>
      </c>
      <c r="AU1" s="774" t="s">
        <v>1659</v>
      </c>
      <c r="AV1" s="774" t="s">
        <v>1660</v>
      </c>
      <c r="AW1" s="774" t="s">
        <v>1661</v>
      </c>
      <c r="AX1" s="774" t="s">
        <v>1662</v>
      </c>
      <c r="AY1" s="774" t="s">
        <v>1663</v>
      </c>
      <c r="AZ1" s="774" t="s">
        <v>1664</v>
      </c>
      <c r="BA1" s="774" t="s">
        <v>1665</v>
      </c>
      <c r="BB1" s="774" t="s">
        <v>1666</v>
      </c>
      <c r="BC1" s="774" t="s">
        <v>1667</v>
      </c>
      <c r="BD1" s="774" t="s">
        <v>1668</v>
      </c>
      <c r="BE1" s="774" t="s">
        <v>1669</v>
      </c>
      <c r="BF1" s="774" t="s">
        <v>1670</v>
      </c>
      <c r="BG1" s="774" t="s">
        <v>1671</v>
      </c>
      <c r="BH1" s="774" t="s">
        <v>1672</v>
      </c>
      <c r="BI1" s="774" t="s">
        <v>1673</v>
      </c>
      <c r="BJ1" s="774" t="s">
        <v>1674</v>
      </c>
    </row>
    <row r="2" spans="1:62" ht="15">
      <c r="A2" s="774" t="s">
        <v>1332</v>
      </c>
      <c r="B2" s="774" t="s">
        <v>1794</v>
      </c>
      <c r="C2" s="774" t="s">
        <v>1675</v>
      </c>
      <c r="D2" s="970">
        <v>42327</v>
      </c>
      <c r="E2" s="970">
        <v>42333</v>
      </c>
      <c r="F2" s="774">
        <v>6</v>
      </c>
      <c r="G2" s="769">
        <v>123711</v>
      </c>
      <c r="H2" s="769">
        <v>123711</v>
      </c>
      <c r="I2" s="1053">
        <v>0.08</v>
      </c>
      <c r="J2" s="774">
        <v>162.69</v>
      </c>
      <c r="K2" s="774">
        <v>0</v>
      </c>
      <c r="L2" s="774">
        <v>162.69</v>
      </c>
      <c r="M2" s="769">
        <v>523391.95</v>
      </c>
      <c r="N2" s="774">
        <v>0</v>
      </c>
      <c r="O2" s="769">
        <v>254869.86</v>
      </c>
      <c r="P2" s="774" t="s">
        <v>1676</v>
      </c>
      <c r="Q2" s="774" t="s">
        <v>1677</v>
      </c>
      <c r="R2" s="769">
        <v>523391.95</v>
      </c>
      <c r="S2" s="769">
        <v>254869.86</v>
      </c>
      <c r="T2" s="774">
        <v>0</v>
      </c>
      <c r="U2" s="774">
        <v>0</v>
      </c>
      <c r="V2" s="774">
        <v>0</v>
      </c>
      <c r="W2" s="774">
        <v>0</v>
      </c>
      <c r="X2" s="769">
        <v>4756175</v>
      </c>
      <c r="Y2" s="774">
        <v>0</v>
      </c>
      <c r="Z2" s="769">
        <v>4756175</v>
      </c>
      <c r="AA2" s="769">
        <v>-1660060.81</v>
      </c>
      <c r="AB2" s="774">
        <v>0</v>
      </c>
      <c r="AC2" s="769">
        <v>-1660060.81</v>
      </c>
      <c r="AD2" s="769">
        <v>3096114.19</v>
      </c>
      <c r="AE2" s="774">
        <v>0</v>
      </c>
      <c r="AF2" s="769">
        <v>3096114.19</v>
      </c>
      <c r="AG2" s="769">
        <v>523391.95</v>
      </c>
      <c r="AH2" s="774">
        <v>0</v>
      </c>
      <c r="AI2" s="769">
        <v>523391.95</v>
      </c>
      <c r="AJ2" s="774">
        <v>0</v>
      </c>
      <c r="AK2" s="774">
        <v>0</v>
      </c>
      <c r="AL2" s="774">
        <v>0</v>
      </c>
      <c r="AM2" s="769">
        <v>254869.86</v>
      </c>
      <c r="AN2" s="774">
        <v>0</v>
      </c>
      <c r="AO2" s="769">
        <v>254869.86</v>
      </c>
      <c r="AP2" s="774">
        <v>0</v>
      </c>
      <c r="AQ2" s="774">
        <v>0</v>
      </c>
      <c r="AR2" s="774">
        <v>0</v>
      </c>
      <c r="AS2" s="774">
        <v>0</v>
      </c>
      <c r="AT2" s="774">
        <v>0</v>
      </c>
      <c r="AU2" s="774">
        <v>0</v>
      </c>
      <c r="AV2" s="774">
        <v>0</v>
      </c>
      <c r="AW2" s="774">
        <v>0</v>
      </c>
      <c r="AX2" s="774">
        <v>0</v>
      </c>
      <c r="AY2" s="774">
        <v>0</v>
      </c>
      <c r="AZ2" s="774">
        <v>0</v>
      </c>
      <c r="BA2" s="774">
        <v>0</v>
      </c>
      <c r="BB2" s="774">
        <v>0</v>
      </c>
      <c r="BC2" s="774">
        <v>0</v>
      </c>
      <c r="BD2" s="774">
        <v>0</v>
      </c>
      <c r="BE2" s="774">
        <v>0</v>
      </c>
      <c r="BF2" s="774">
        <v>0</v>
      </c>
      <c r="BG2" s="774">
        <v>0</v>
      </c>
      <c r="BH2" s="769">
        <v>3350984.05</v>
      </c>
      <c r="BI2" s="774">
        <v>0</v>
      </c>
      <c r="BJ2" s="769">
        <v>3350984.05</v>
      </c>
    </row>
    <row r="3" spans="1:62" ht="15">
      <c r="A3" s="774" t="s">
        <v>1332</v>
      </c>
      <c r="B3" s="774" t="s">
        <v>1794</v>
      </c>
      <c r="C3" s="774" t="s">
        <v>1675</v>
      </c>
      <c r="D3" s="970">
        <v>42333</v>
      </c>
      <c r="E3" s="970">
        <v>42370</v>
      </c>
      <c r="F3" s="774">
        <v>37</v>
      </c>
      <c r="G3" s="769">
        <v>139175</v>
      </c>
      <c r="H3" s="769">
        <v>262886</v>
      </c>
      <c r="I3" s="1053">
        <v>0.08</v>
      </c>
      <c r="J3" s="769">
        <v>2131.9</v>
      </c>
      <c r="K3" s="774">
        <v>162.69</v>
      </c>
      <c r="L3" s="769">
        <v>2294.59</v>
      </c>
      <c r="M3" s="769">
        <v>523391.95</v>
      </c>
      <c r="N3" s="774">
        <v>0</v>
      </c>
      <c r="O3" s="769">
        <v>254869.86</v>
      </c>
      <c r="P3" s="774" t="s">
        <v>1676</v>
      </c>
      <c r="Q3" s="774" t="s">
        <v>1677</v>
      </c>
      <c r="R3" s="769">
        <v>523391.95</v>
      </c>
      <c r="S3" s="769">
        <v>254869.86</v>
      </c>
      <c r="T3" s="774">
        <v>0</v>
      </c>
      <c r="U3" s="774">
        <v>0</v>
      </c>
      <c r="V3" s="774">
        <v>0</v>
      </c>
      <c r="W3" s="774">
        <v>0</v>
      </c>
      <c r="X3" s="769">
        <v>4756175</v>
      </c>
      <c r="Y3" s="774">
        <v>0</v>
      </c>
      <c r="Z3" s="769">
        <v>4756175</v>
      </c>
      <c r="AA3" s="769">
        <v>-1660060.81</v>
      </c>
      <c r="AB3" s="774">
        <v>0</v>
      </c>
      <c r="AC3" s="769">
        <v>-1660060.81</v>
      </c>
      <c r="AD3" s="769">
        <v>3096114.19</v>
      </c>
      <c r="AE3" s="774">
        <v>0</v>
      </c>
      <c r="AF3" s="769">
        <v>3096114.19</v>
      </c>
      <c r="AG3" s="769">
        <v>523391.95</v>
      </c>
      <c r="AH3" s="774">
        <v>0</v>
      </c>
      <c r="AI3" s="769">
        <v>523391.95</v>
      </c>
      <c r="AJ3" s="774">
        <v>0</v>
      </c>
      <c r="AK3" s="774">
        <v>0</v>
      </c>
      <c r="AL3" s="774">
        <v>0</v>
      </c>
      <c r="AM3" s="769">
        <v>254869.86</v>
      </c>
      <c r="AN3" s="774">
        <v>0</v>
      </c>
      <c r="AO3" s="769">
        <v>254869.86</v>
      </c>
      <c r="AP3" s="774">
        <v>0</v>
      </c>
      <c r="AQ3" s="774">
        <v>0</v>
      </c>
      <c r="AR3" s="774">
        <v>0</v>
      </c>
      <c r="AS3" s="774">
        <v>0</v>
      </c>
      <c r="AT3" s="774">
        <v>0</v>
      </c>
      <c r="AU3" s="774">
        <v>0</v>
      </c>
      <c r="AV3" s="774">
        <v>0</v>
      </c>
      <c r="AW3" s="774">
        <v>0</v>
      </c>
      <c r="AX3" s="774">
        <v>0</v>
      </c>
      <c r="AY3" s="774">
        <v>0</v>
      </c>
      <c r="AZ3" s="774">
        <v>0</v>
      </c>
      <c r="BA3" s="774">
        <v>0</v>
      </c>
      <c r="BB3" s="774">
        <v>0</v>
      </c>
      <c r="BC3" s="774">
        <v>0</v>
      </c>
      <c r="BD3" s="774">
        <v>0</v>
      </c>
      <c r="BE3" s="774">
        <v>0</v>
      </c>
      <c r="BF3" s="774">
        <v>0</v>
      </c>
      <c r="BG3" s="774">
        <v>0</v>
      </c>
      <c r="BH3" s="769">
        <v>3350984.05</v>
      </c>
      <c r="BI3" s="774">
        <v>0</v>
      </c>
      <c r="BJ3" s="769">
        <v>3350984.05</v>
      </c>
    </row>
    <row r="4" spans="1:62" ht="15">
      <c r="A4" s="774" t="s">
        <v>1332</v>
      </c>
      <c r="B4" s="774" t="s">
        <v>1794</v>
      </c>
      <c r="C4" s="774" t="s">
        <v>1675</v>
      </c>
      <c r="D4" s="970">
        <v>42370</v>
      </c>
      <c r="E4" s="970">
        <v>42402</v>
      </c>
      <c r="F4" s="774">
        <v>32</v>
      </c>
      <c r="G4" s="769">
        <v>2294.59</v>
      </c>
      <c r="H4" s="769">
        <v>265180.59000000003</v>
      </c>
      <c r="I4" s="1053">
        <v>0.08</v>
      </c>
      <c r="J4" s="769">
        <v>1854.82</v>
      </c>
      <c r="K4" s="769">
        <v>2294.59</v>
      </c>
      <c r="L4" s="769">
        <v>4149.3999999999996</v>
      </c>
      <c r="M4" s="769">
        <v>523391.95</v>
      </c>
      <c r="N4" s="774">
        <v>0</v>
      </c>
      <c r="O4" s="769">
        <v>254869.86</v>
      </c>
      <c r="P4" s="774" t="s">
        <v>1676</v>
      </c>
      <c r="Q4" s="774" t="s">
        <v>1677</v>
      </c>
      <c r="R4" s="769">
        <v>523391.95</v>
      </c>
      <c r="S4" s="769">
        <v>254869.86</v>
      </c>
      <c r="T4" s="774">
        <v>0</v>
      </c>
      <c r="U4" s="774">
        <v>0</v>
      </c>
      <c r="V4" s="774">
        <v>0</v>
      </c>
      <c r="W4" s="774">
        <v>0</v>
      </c>
      <c r="X4" s="769">
        <v>4756175</v>
      </c>
      <c r="Y4" s="774">
        <v>0</v>
      </c>
      <c r="Z4" s="769">
        <v>4756175</v>
      </c>
      <c r="AA4" s="769">
        <v>-1660060.81</v>
      </c>
      <c r="AB4" s="774">
        <v>0</v>
      </c>
      <c r="AC4" s="769">
        <v>-1660060.81</v>
      </c>
      <c r="AD4" s="769">
        <v>3096114.19</v>
      </c>
      <c r="AE4" s="774">
        <v>0</v>
      </c>
      <c r="AF4" s="769">
        <v>3096114.19</v>
      </c>
      <c r="AG4" s="769">
        <v>523391.95</v>
      </c>
      <c r="AH4" s="774">
        <v>0</v>
      </c>
      <c r="AI4" s="769">
        <v>523391.95</v>
      </c>
      <c r="AJ4" s="774">
        <v>0</v>
      </c>
      <c r="AK4" s="774">
        <v>0</v>
      </c>
      <c r="AL4" s="774">
        <v>0</v>
      </c>
      <c r="AM4" s="769">
        <v>254869.86</v>
      </c>
      <c r="AN4" s="774">
        <v>0</v>
      </c>
      <c r="AO4" s="769">
        <v>254869.86</v>
      </c>
      <c r="AP4" s="774">
        <v>0</v>
      </c>
      <c r="AQ4" s="774">
        <v>0</v>
      </c>
      <c r="AR4" s="774">
        <v>0</v>
      </c>
      <c r="AS4" s="774">
        <v>0</v>
      </c>
      <c r="AT4" s="774">
        <v>0</v>
      </c>
      <c r="AU4" s="774">
        <v>0</v>
      </c>
      <c r="AV4" s="774">
        <v>0</v>
      </c>
      <c r="AW4" s="774">
        <v>0</v>
      </c>
      <c r="AX4" s="774">
        <v>0</v>
      </c>
      <c r="AY4" s="774">
        <v>0</v>
      </c>
      <c r="AZ4" s="774">
        <v>0</v>
      </c>
      <c r="BA4" s="774">
        <v>0</v>
      </c>
      <c r="BB4" s="774">
        <v>0</v>
      </c>
      <c r="BC4" s="774">
        <v>0</v>
      </c>
      <c r="BD4" s="774">
        <v>0</v>
      </c>
      <c r="BE4" s="774">
        <v>0</v>
      </c>
      <c r="BF4" s="774">
        <v>0</v>
      </c>
      <c r="BG4" s="774">
        <v>0</v>
      </c>
      <c r="BH4" s="769">
        <v>3350984.05</v>
      </c>
      <c r="BI4" s="774">
        <v>0</v>
      </c>
      <c r="BJ4" s="769">
        <v>3350984.05</v>
      </c>
    </row>
    <row r="5" spans="1:62" ht="15">
      <c r="A5" s="774" t="s">
        <v>1332</v>
      </c>
      <c r="B5" s="774" t="s">
        <v>1794</v>
      </c>
      <c r="C5" s="774" t="s">
        <v>1675</v>
      </c>
      <c r="D5" s="970">
        <v>42402</v>
      </c>
      <c r="E5" s="970">
        <v>42403</v>
      </c>
      <c r="F5" s="774">
        <v>1</v>
      </c>
      <c r="G5" s="769">
        <v>139175</v>
      </c>
      <c r="H5" s="769">
        <v>404355.59</v>
      </c>
      <c r="I5" s="1053">
        <v>0.08</v>
      </c>
      <c r="J5" s="774">
        <v>88.38</v>
      </c>
      <c r="K5" s="769">
        <v>4149.3999999999996</v>
      </c>
      <c r="L5" s="769">
        <v>4237.78</v>
      </c>
      <c r="M5" s="769">
        <v>523391.95</v>
      </c>
      <c r="N5" s="774">
        <v>0</v>
      </c>
      <c r="O5" s="769">
        <v>254869.86</v>
      </c>
      <c r="P5" s="774" t="s">
        <v>1676</v>
      </c>
      <c r="Q5" s="774" t="s">
        <v>1677</v>
      </c>
      <c r="R5" s="769">
        <v>523391.95</v>
      </c>
      <c r="S5" s="769">
        <v>254869.86</v>
      </c>
      <c r="T5" s="774">
        <v>0</v>
      </c>
      <c r="U5" s="774">
        <v>0</v>
      </c>
      <c r="V5" s="774">
        <v>0</v>
      </c>
      <c r="W5" s="774">
        <v>0</v>
      </c>
      <c r="X5" s="769">
        <v>4756175</v>
      </c>
      <c r="Y5" s="774">
        <v>0</v>
      </c>
      <c r="Z5" s="769">
        <v>4756175</v>
      </c>
      <c r="AA5" s="769">
        <v>-1660060.81</v>
      </c>
      <c r="AB5" s="774">
        <v>0</v>
      </c>
      <c r="AC5" s="769">
        <v>-1660060.81</v>
      </c>
      <c r="AD5" s="769">
        <v>3096114.19</v>
      </c>
      <c r="AE5" s="774">
        <v>0</v>
      </c>
      <c r="AF5" s="769">
        <v>3096114.19</v>
      </c>
      <c r="AG5" s="769">
        <v>523391.95</v>
      </c>
      <c r="AH5" s="774">
        <v>0</v>
      </c>
      <c r="AI5" s="769">
        <v>523391.95</v>
      </c>
      <c r="AJ5" s="774">
        <v>0</v>
      </c>
      <c r="AK5" s="774">
        <v>0</v>
      </c>
      <c r="AL5" s="774">
        <v>0</v>
      </c>
      <c r="AM5" s="769">
        <v>254869.86</v>
      </c>
      <c r="AN5" s="774">
        <v>0</v>
      </c>
      <c r="AO5" s="769">
        <v>254869.86</v>
      </c>
      <c r="AP5" s="774">
        <v>0</v>
      </c>
      <c r="AQ5" s="774">
        <v>0</v>
      </c>
      <c r="AR5" s="774">
        <v>0</v>
      </c>
      <c r="AS5" s="774">
        <v>0</v>
      </c>
      <c r="AT5" s="774">
        <v>0</v>
      </c>
      <c r="AU5" s="774">
        <v>0</v>
      </c>
      <c r="AV5" s="774">
        <v>0</v>
      </c>
      <c r="AW5" s="774">
        <v>0</v>
      </c>
      <c r="AX5" s="774">
        <v>0</v>
      </c>
      <c r="AY5" s="774">
        <v>0</v>
      </c>
      <c r="AZ5" s="774">
        <v>0</v>
      </c>
      <c r="BA5" s="774">
        <v>0</v>
      </c>
      <c r="BB5" s="774">
        <v>0</v>
      </c>
      <c r="BC5" s="774">
        <v>0</v>
      </c>
      <c r="BD5" s="774">
        <v>0</v>
      </c>
      <c r="BE5" s="774">
        <v>0</v>
      </c>
      <c r="BF5" s="774">
        <v>0</v>
      </c>
      <c r="BG5" s="774">
        <v>0</v>
      </c>
      <c r="BH5" s="769">
        <v>3350984.05</v>
      </c>
      <c r="BI5" s="774">
        <v>0</v>
      </c>
      <c r="BJ5" s="769">
        <v>3350984.05</v>
      </c>
    </row>
    <row r="6" spans="1:62" ht="15">
      <c r="A6" s="774" t="s">
        <v>1332</v>
      </c>
      <c r="B6" s="774" t="s">
        <v>1794</v>
      </c>
      <c r="C6" s="774" t="s">
        <v>1675</v>
      </c>
      <c r="D6" s="970">
        <v>42403</v>
      </c>
      <c r="E6" s="970">
        <v>42408</v>
      </c>
      <c r="F6" s="774">
        <v>5</v>
      </c>
      <c r="G6" s="774">
        <v>-818</v>
      </c>
      <c r="H6" s="769">
        <v>403537.59</v>
      </c>
      <c r="I6" s="1053">
        <v>0.08</v>
      </c>
      <c r="J6" s="774">
        <v>441.02</v>
      </c>
      <c r="K6" s="769">
        <v>4237.78</v>
      </c>
      <c r="L6" s="769">
        <v>4678.8100000000004</v>
      </c>
      <c r="M6" s="769">
        <v>523391.95</v>
      </c>
      <c r="N6" s="774">
        <v>0</v>
      </c>
      <c r="O6" s="769">
        <v>254869.86</v>
      </c>
      <c r="P6" s="774" t="s">
        <v>1676</v>
      </c>
      <c r="Q6" s="774" t="s">
        <v>1677</v>
      </c>
      <c r="R6" s="769">
        <v>523391.95</v>
      </c>
      <c r="S6" s="769">
        <v>254869.86</v>
      </c>
      <c r="T6" s="774">
        <v>0</v>
      </c>
      <c r="U6" s="774">
        <v>0</v>
      </c>
      <c r="V6" s="774">
        <v>0</v>
      </c>
      <c r="W6" s="774">
        <v>0</v>
      </c>
      <c r="X6" s="769">
        <v>4756175</v>
      </c>
      <c r="Y6" s="774">
        <v>0</v>
      </c>
      <c r="Z6" s="769">
        <v>4756175</v>
      </c>
      <c r="AA6" s="769">
        <v>-1660060.81</v>
      </c>
      <c r="AB6" s="774">
        <v>0</v>
      </c>
      <c r="AC6" s="769">
        <v>-1660060.81</v>
      </c>
      <c r="AD6" s="769">
        <v>3096114.19</v>
      </c>
      <c r="AE6" s="774">
        <v>0</v>
      </c>
      <c r="AF6" s="769">
        <v>3096114.19</v>
      </c>
      <c r="AG6" s="769">
        <v>523391.95</v>
      </c>
      <c r="AH6" s="774">
        <v>0</v>
      </c>
      <c r="AI6" s="769">
        <v>523391.95</v>
      </c>
      <c r="AJ6" s="774">
        <v>0</v>
      </c>
      <c r="AK6" s="774">
        <v>0</v>
      </c>
      <c r="AL6" s="774">
        <v>0</v>
      </c>
      <c r="AM6" s="769">
        <v>254869.86</v>
      </c>
      <c r="AN6" s="774">
        <v>0</v>
      </c>
      <c r="AO6" s="769">
        <v>254869.86</v>
      </c>
      <c r="AP6" s="774">
        <v>0</v>
      </c>
      <c r="AQ6" s="774">
        <v>0</v>
      </c>
      <c r="AR6" s="774">
        <v>0</v>
      </c>
      <c r="AS6" s="774">
        <v>0</v>
      </c>
      <c r="AT6" s="774">
        <v>0</v>
      </c>
      <c r="AU6" s="774">
        <v>0</v>
      </c>
      <c r="AV6" s="774">
        <v>0</v>
      </c>
      <c r="AW6" s="774">
        <v>0</v>
      </c>
      <c r="AX6" s="774">
        <v>0</v>
      </c>
      <c r="AY6" s="774">
        <v>0</v>
      </c>
      <c r="AZ6" s="774">
        <v>0</v>
      </c>
      <c r="BA6" s="774">
        <v>0</v>
      </c>
      <c r="BB6" s="774">
        <v>0</v>
      </c>
      <c r="BC6" s="774">
        <v>0</v>
      </c>
      <c r="BD6" s="774">
        <v>0</v>
      </c>
      <c r="BE6" s="774">
        <v>0</v>
      </c>
      <c r="BF6" s="774">
        <v>0</v>
      </c>
      <c r="BG6" s="774">
        <v>0</v>
      </c>
      <c r="BH6" s="769">
        <v>3350984.05</v>
      </c>
      <c r="BI6" s="774">
        <v>0</v>
      </c>
      <c r="BJ6" s="769">
        <v>3350984.05</v>
      </c>
    </row>
    <row r="7" spans="1:62" ht="15">
      <c r="A7" s="774" t="s">
        <v>1332</v>
      </c>
      <c r="B7" s="774" t="s">
        <v>1794</v>
      </c>
      <c r="C7" s="774" t="s">
        <v>1675</v>
      </c>
      <c r="D7" s="970">
        <v>42408</v>
      </c>
      <c r="E7" s="970">
        <v>42409</v>
      </c>
      <c r="F7" s="774">
        <v>1</v>
      </c>
      <c r="G7" s="769">
        <v>-14999.98</v>
      </c>
      <c r="H7" s="769">
        <v>388537.61</v>
      </c>
      <c r="I7" s="1053">
        <v>0.08</v>
      </c>
      <c r="J7" s="774">
        <v>84.93</v>
      </c>
      <c r="K7" s="769">
        <v>4678.8100000000004</v>
      </c>
      <c r="L7" s="769">
        <v>4763.74</v>
      </c>
      <c r="M7" s="769">
        <v>523391.95</v>
      </c>
      <c r="N7" s="774">
        <v>0</v>
      </c>
      <c r="O7" s="769">
        <v>254869.86</v>
      </c>
      <c r="P7" s="774" t="s">
        <v>1676</v>
      </c>
      <c r="Q7" s="774" t="s">
        <v>1677</v>
      </c>
      <c r="R7" s="769">
        <v>523391.95</v>
      </c>
      <c r="S7" s="769">
        <v>254869.86</v>
      </c>
      <c r="T7" s="774">
        <v>0</v>
      </c>
      <c r="U7" s="774">
        <v>0</v>
      </c>
      <c r="V7" s="774">
        <v>0</v>
      </c>
      <c r="W7" s="774">
        <v>0</v>
      </c>
      <c r="X7" s="769">
        <v>4756175</v>
      </c>
      <c r="Y7" s="774">
        <v>0</v>
      </c>
      <c r="Z7" s="769">
        <v>4756175</v>
      </c>
      <c r="AA7" s="769">
        <v>-1660060.81</v>
      </c>
      <c r="AB7" s="774">
        <v>0</v>
      </c>
      <c r="AC7" s="769">
        <v>-1660060.81</v>
      </c>
      <c r="AD7" s="769">
        <v>3096114.19</v>
      </c>
      <c r="AE7" s="774">
        <v>0</v>
      </c>
      <c r="AF7" s="769">
        <v>3096114.19</v>
      </c>
      <c r="AG7" s="769">
        <v>523391.95</v>
      </c>
      <c r="AH7" s="774">
        <v>0</v>
      </c>
      <c r="AI7" s="769">
        <v>523391.95</v>
      </c>
      <c r="AJ7" s="774">
        <v>0</v>
      </c>
      <c r="AK7" s="774">
        <v>0</v>
      </c>
      <c r="AL7" s="774">
        <v>0</v>
      </c>
      <c r="AM7" s="769">
        <v>254869.86</v>
      </c>
      <c r="AN7" s="774">
        <v>0</v>
      </c>
      <c r="AO7" s="769">
        <v>254869.86</v>
      </c>
      <c r="AP7" s="774">
        <v>0</v>
      </c>
      <c r="AQ7" s="774">
        <v>0</v>
      </c>
      <c r="AR7" s="774">
        <v>0</v>
      </c>
      <c r="AS7" s="774">
        <v>0</v>
      </c>
      <c r="AT7" s="774">
        <v>0</v>
      </c>
      <c r="AU7" s="774">
        <v>0</v>
      </c>
      <c r="AV7" s="774">
        <v>0</v>
      </c>
      <c r="AW7" s="774">
        <v>0</v>
      </c>
      <c r="AX7" s="774">
        <v>0</v>
      </c>
      <c r="AY7" s="774">
        <v>0</v>
      </c>
      <c r="AZ7" s="774">
        <v>0</v>
      </c>
      <c r="BA7" s="774">
        <v>0</v>
      </c>
      <c r="BB7" s="774">
        <v>0</v>
      </c>
      <c r="BC7" s="774">
        <v>0</v>
      </c>
      <c r="BD7" s="774">
        <v>0</v>
      </c>
      <c r="BE7" s="774">
        <v>0</v>
      </c>
      <c r="BF7" s="774">
        <v>0</v>
      </c>
      <c r="BG7" s="774">
        <v>0</v>
      </c>
      <c r="BH7" s="769">
        <v>3350984.05</v>
      </c>
      <c r="BI7" s="774">
        <v>0</v>
      </c>
      <c r="BJ7" s="769">
        <v>3350984.05</v>
      </c>
    </row>
    <row r="8" spans="1:62" ht="15">
      <c r="A8" s="774" t="s">
        <v>1332</v>
      </c>
      <c r="B8" s="774" t="s">
        <v>1794</v>
      </c>
      <c r="C8" s="774" t="s">
        <v>1675</v>
      </c>
      <c r="D8" s="970">
        <v>42409</v>
      </c>
      <c r="E8" s="970">
        <v>42410</v>
      </c>
      <c r="F8" s="774">
        <v>1</v>
      </c>
      <c r="G8" s="769">
        <v>-59999.9</v>
      </c>
      <c r="H8" s="769">
        <v>328537.71000000002</v>
      </c>
      <c r="I8" s="1053">
        <v>0.08</v>
      </c>
      <c r="J8" s="774">
        <v>71.81</v>
      </c>
      <c r="K8" s="769">
        <v>4763.74</v>
      </c>
      <c r="L8" s="769">
        <v>4835.55</v>
      </c>
      <c r="M8" s="769">
        <v>523391.95</v>
      </c>
      <c r="N8" s="774">
        <v>0</v>
      </c>
      <c r="O8" s="769">
        <v>254869.86</v>
      </c>
      <c r="P8" s="774" t="s">
        <v>1676</v>
      </c>
      <c r="Q8" s="774" t="s">
        <v>1677</v>
      </c>
      <c r="R8" s="769">
        <v>523391.95</v>
      </c>
      <c r="S8" s="769">
        <v>254869.86</v>
      </c>
      <c r="T8" s="774">
        <v>0</v>
      </c>
      <c r="U8" s="774">
        <v>0</v>
      </c>
      <c r="V8" s="774">
        <v>0</v>
      </c>
      <c r="W8" s="774">
        <v>0</v>
      </c>
      <c r="X8" s="769">
        <v>4756175</v>
      </c>
      <c r="Y8" s="774">
        <v>0</v>
      </c>
      <c r="Z8" s="769">
        <v>4756175</v>
      </c>
      <c r="AA8" s="769">
        <v>-1660060.81</v>
      </c>
      <c r="AB8" s="774">
        <v>0</v>
      </c>
      <c r="AC8" s="769">
        <v>-1660060.81</v>
      </c>
      <c r="AD8" s="769">
        <v>3096114.19</v>
      </c>
      <c r="AE8" s="774">
        <v>0</v>
      </c>
      <c r="AF8" s="769">
        <v>3096114.19</v>
      </c>
      <c r="AG8" s="769">
        <v>523391.95</v>
      </c>
      <c r="AH8" s="774">
        <v>0</v>
      </c>
      <c r="AI8" s="769">
        <v>523391.95</v>
      </c>
      <c r="AJ8" s="774">
        <v>0</v>
      </c>
      <c r="AK8" s="774">
        <v>0</v>
      </c>
      <c r="AL8" s="774">
        <v>0</v>
      </c>
      <c r="AM8" s="769">
        <v>254869.86</v>
      </c>
      <c r="AN8" s="774">
        <v>0</v>
      </c>
      <c r="AO8" s="769">
        <v>254869.86</v>
      </c>
      <c r="AP8" s="774">
        <v>0</v>
      </c>
      <c r="AQ8" s="774">
        <v>0</v>
      </c>
      <c r="AR8" s="774">
        <v>0</v>
      </c>
      <c r="AS8" s="774">
        <v>0</v>
      </c>
      <c r="AT8" s="774">
        <v>0</v>
      </c>
      <c r="AU8" s="774">
        <v>0</v>
      </c>
      <c r="AV8" s="774">
        <v>0</v>
      </c>
      <c r="AW8" s="774">
        <v>0</v>
      </c>
      <c r="AX8" s="774">
        <v>0</v>
      </c>
      <c r="AY8" s="774">
        <v>0</v>
      </c>
      <c r="AZ8" s="774">
        <v>0</v>
      </c>
      <c r="BA8" s="774">
        <v>0</v>
      </c>
      <c r="BB8" s="774">
        <v>0</v>
      </c>
      <c r="BC8" s="774">
        <v>0</v>
      </c>
      <c r="BD8" s="774">
        <v>0</v>
      </c>
      <c r="BE8" s="774">
        <v>0</v>
      </c>
      <c r="BF8" s="774">
        <v>0</v>
      </c>
      <c r="BG8" s="774">
        <v>0</v>
      </c>
      <c r="BH8" s="769">
        <v>3350984.05</v>
      </c>
      <c r="BI8" s="774">
        <v>0</v>
      </c>
      <c r="BJ8" s="769">
        <v>3350984.05</v>
      </c>
    </row>
    <row r="9" spans="1:62" ht="15">
      <c r="A9" s="774" t="s">
        <v>1332</v>
      </c>
      <c r="B9" s="774" t="s">
        <v>1794</v>
      </c>
      <c r="C9" s="774" t="s">
        <v>1675</v>
      </c>
      <c r="D9" s="970">
        <v>42410</v>
      </c>
      <c r="E9" s="970">
        <v>42416</v>
      </c>
      <c r="F9" s="774">
        <v>6</v>
      </c>
      <c r="G9" s="769">
        <v>-41999.93</v>
      </c>
      <c r="H9" s="769">
        <v>286537.78000000003</v>
      </c>
      <c r="I9" s="1053">
        <v>0.08</v>
      </c>
      <c r="J9" s="774">
        <v>375.79</v>
      </c>
      <c r="K9" s="769">
        <v>4835.55</v>
      </c>
      <c r="L9" s="769">
        <v>5211.33</v>
      </c>
      <c r="M9" s="769">
        <v>523391.95</v>
      </c>
      <c r="N9" s="774">
        <v>0</v>
      </c>
      <c r="O9" s="769">
        <v>254869.86</v>
      </c>
      <c r="P9" s="774" t="s">
        <v>1676</v>
      </c>
      <c r="Q9" s="774" t="s">
        <v>1677</v>
      </c>
      <c r="R9" s="769">
        <v>523391.95</v>
      </c>
      <c r="S9" s="769">
        <v>254869.86</v>
      </c>
      <c r="T9" s="774">
        <v>0</v>
      </c>
      <c r="U9" s="774">
        <v>0</v>
      </c>
      <c r="V9" s="774">
        <v>0</v>
      </c>
      <c r="W9" s="774">
        <v>0</v>
      </c>
      <c r="X9" s="769">
        <v>4756175</v>
      </c>
      <c r="Y9" s="774">
        <v>0</v>
      </c>
      <c r="Z9" s="769">
        <v>4756175</v>
      </c>
      <c r="AA9" s="769">
        <v>-1660060.81</v>
      </c>
      <c r="AB9" s="774">
        <v>0</v>
      </c>
      <c r="AC9" s="769">
        <v>-1660060.81</v>
      </c>
      <c r="AD9" s="769">
        <v>3096114.19</v>
      </c>
      <c r="AE9" s="774">
        <v>0</v>
      </c>
      <c r="AF9" s="769">
        <v>3096114.19</v>
      </c>
      <c r="AG9" s="769">
        <v>523391.95</v>
      </c>
      <c r="AH9" s="774">
        <v>0</v>
      </c>
      <c r="AI9" s="769">
        <v>523391.95</v>
      </c>
      <c r="AJ9" s="774">
        <v>0</v>
      </c>
      <c r="AK9" s="774">
        <v>0</v>
      </c>
      <c r="AL9" s="774">
        <v>0</v>
      </c>
      <c r="AM9" s="769">
        <v>254869.86</v>
      </c>
      <c r="AN9" s="774">
        <v>0</v>
      </c>
      <c r="AO9" s="769">
        <v>254869.86</v>
      </c>
      <c r="AP9" s="774">
        <v>0</v>
      </c>
      <c r="AQ9" s="774">
        <v>0</v>
      </c>
      <c r="AR9" s="774">
        <v>0</v>
      </c>
      <c r="AS9" s="774">
        <v>0</v>
      </c>
      <c r="AT9" s="774">
        <v>0</v>
      </c>
      <c r="AU9" s="774">
        <v>0</v>
      </c>
      <c r="AV9" s="774">
        <v>0</v>
      </c>
      <c r="AW9" s="774">
        <v>0</v>
      </c>
      <c r="AX9" s="774">
        <v>0</v>
      </c>
      <c r="AY9" s="774">
        <v>0</v>
      </c>
      <c r="AZ9" s="774">
        <v>0</v>
      </c>
      <c r="BA9" s="774">
        <v>0</v>
      </c>
      <c r="BB9" s="774">
        <v>0</v>
      </c>
      <c r="BC9" s="774">
        <v>0</v>
      </c>
      <c r="BD9" s="774">
        <v>0</v>
      </c>
      <c r="BE9" s="774">
        <v>0</v>
      </c>
      <c r="BF9" s="774">
        <v>0</v>
      </c>
      <c r="BG9" s="774">
        <v>0</v>
      </c>
      <c r="BH9" s="769">
        <v>3350984.05</v>
      </c>
      <c r="BI9" s="774">
        <v>0</v>
      </c>
      <c r="BJ9" s="769">
        <v>3350984.05</v>
      </c>
    </row>
    <row r="10" spans="1:62" ht="15">
      <c r="A10" s="774" t="s">
        <v>1332</v>
      </c>
      <c r="B10" s="774" t="s">
        <v>1794</v>
      </c>
      <c r="C10" s="774" t="s">
        <v>1675</v>
      </c>
      <c r="D10" s="970">
        <v>42416</v>
      </c>
      <c r="E10" s="970">
        <v>42418</v>
      </c>
      <c r="F10" s="774">
        <v>2</v>
      </c>
      <c r="G10" s="769">
        <v>117000</v>
      </c>
      <c r="H10" s="769">
        <v>403537.78</v>
      </c>
      <c r="I10" s="1053">
        <v>0.08</v>
      </c>
      <c r="J10" s="774">
        <v>176.41</v>
      </c>
      <c r="K10" s="769">
        <v>5211.33</v>
      </c>
      <c r="L10" s="769">
        <v>5387.74</v>
      </c>
      <c r="M10" s="769">
        <v>523391.95</v>
      </c>
      <c r="N10" s="774">
        <v>0</v>
      </c>
      <c r="O10" s="769">
        <v>254869.86</v>
      </c>
      <c r="P10" s="774" t="s">
        <v>1676</v>
      </c>
      <c r="Q10" s="774" t="s">
        <v>1677</v>
      </c>
      <c r="R10" s="769">
        <v>523391.95</v>
      </c>
      <c r="S10" s="769">
        <v>254869.86</v>
      </c>
      <c r="T10" s="774">
        <v>0</v>
      </c>
      <c r="U10" s="774">
        <v>0</v>
      </c>
      <c r="V10" s="774">
        <v>0</v>
      </c>
      <c r="W10" s="774">
        <v>0</v>
      </c>
      <c r="X10" s="769">
        <v>4756175</v>
      </c>
      <c r="Y10" s="774">
        <v>0</v>
      </c>
      <c r="Z10" s="769">
        <v>4756175</v>
      </c>
      <c r="AA10" s="769">
        <v>-1660060.81</v>
      </c>
      <c r="AB10" s="774">
        <v>0</v>
      </c>
      <c r="AC10" s="769">
        <v>-1660060.81</v>
      </c>
      <c r="AD10" s="769">
        <v>3096114.19</v>
      </c>
      <c r="AE10" s="774">
        <v>0</v>
      </c>
      <c r="AF10" s="769">
        <v>3096114.19</v>
      </c>
      <c r="AG10" s="769">
        <v>523391.95</v>
      </c>
      <c r="AH10" s="774">
        <v>0</v>
      </c>
      <c r="AI10" s="769">
        <v>523391.95</v>
      </c>
      <c r="AJ10" s="774">
        <v>0</v>
      </c>
      <c r="AK10" s="774">
        <v>0</v>
      </c>
      <c r="AL10" s="774">
        <v>0</v>
      </c>
      <c r="AM10" s="769">
        <v>254869.86</v>
      </c>
      <c r="AN10" s="774">
        <v>0</v>
      </c>
      <c r="AO10" s="769">
        <v>254869.86</v>
      </c>
      <c r="AP10" s="774">
        <v>0</v>
      </c>
      <c r="AQ10" s="774">
        <v>0</v>
      </c>
      <c r="AR10" s="774">
        <v>0</v>
      </c>
      <c r="AS10" s="774">
        <v>0</v>
      </c>
      <c r="AT10" s="774">
        <v>0</v>
      </c>
      <c r="AU10" s="774">
        <v>0</v>
      </c>
      <c r="AV10" s="774">
        <v>0</v>
      </c>
      <c r="AW10" s="774">
        <v>0</v>
      </c>
      <c r="AX10" s="774">
        <v>0</v>
      </c>
      <c r="AY10" s="774">
        <v>0</v>
      </c>
      <c r="AZ10" s="774">
        <v>0</v>
      </c>
      <c r="BA10" s="774">
        <v>0</v>
      </c>
      <c r="BB10" s="774">
        <v>0</v>
      </c>
      <c r="BC10" s="774">
        <v>0</v>
      </c>
      <c r="BD10" s="774">
        <v>0</v>
      </c>
      <c r="BE10" s="774">
        <v>0</v>
      </c>
      <c r="BF10" s="774">
        <v>0</v>
      </c>
      <c r="BG10" s="774">
        <v>0</v>
      </c>
      <c r="BH10" s="769">
        <v>3350984.05</v>
      </c>
      <c r="BI10" s="774">
        <v>0</v>
      </c>
      <c r="BJ10" s="769">
        <v>3350984.05</v>
      </c>
    </row>
    <row r="11" spans="1:62" ht="15">
      <c r="A11" s="774" t="s">
        <v>1332</v>
      </c>
      <c r="B11" s="774" t="s">
        <v>1794</v>
      </c>
      <c r="C11" s="774" t="s">
        <v>1675</v>
      </c>
      <c r="D11" s="970">
        <v>42418</v>
      </c>
      <c r="E11" s="970">
        <v>42447</v>
      </c>
      <c r="F11" s="774">
        <v>29</v>
      </c>
      <c r="G11" s="769">
        <v>139175</v>
      </c>
      <c r="H11" s="769">
        <v>542712.78</v>
      </c>
      <c r="I11" s="1053">
        <v>0.08</v>
      </c>
      <c r="J11" s="769">
        <v>3440.15</v>
      </c>
      <c r="K11" s="769">
        <v>5387.74</v>
      </c>
      <c r="L11" s="769">
        <v>8827.89</v>
      </c>
      <c r="M11" s="769">
        <v>523391.95</v>
      </c>
      <c r="N11" s="774">
        <v>0</v>
      </c>
      <c r="O11" s="769">
        <v>254869.86</v>
      </c>
      <c r="P11" s="774" t="s">
        <v>1676</v>
      </c>
      <c r="Q11" s="774" t="s">
        <v>1677</v>
      </c>
      <c r="R11" s="769">
        <v>523391.95</v>
      </c>
      <c r="S11" s="769">
        <v>254869.86</v>
      </c>
      <c r="T11" s="774">
        <v>0</v>
      </c>
      <c r="U11" s="774">
        <v>0</v>
      </c>
      <c r="V11" s="774">
        <v>0</v>
      </c>
      <c r="W11" s="774">
        <v>0</v>
      </c>
      <c r="X11" s="769">
        <v>4756175</v>
      </c>
      <c r="Y11" s="774">
        <v>0</v>
      </c>
      <c r="Z11" s="769">
        <v>4756175</v>
      </c>
      <c r="AA11" s="769">
        <v>-1660060.81</v>
      </c>
      <c r="AB11" s="774">
        <v>0</v>
      </c>
      <c r="AC11" s="769">
        <v>-1660060.81</v>
      </c>
      <c r="AD11" s="769">
        <v>3096114.19</v>
      </c>
      <c r="AE11" s="774">
        <v>0</v>
      </c>
      <c r="AF11" s="769">
        <v>3096114.19</v>
      </c>
      <c r="AG11" s="769">
        <v>523391.95</v>
      </c>
      <c r="AH11" s="774">
        <v>0</v>
      </c>
      <c r="AI11" s="769">
        <v>523391.95</v>
      </c>
      <c r="AJ11" s="774">
        <v>0</v>
      </c>
      <c r="AK11" s="774">
        <v>0</v>
      </c>
      <c r="AL11" s="774">
        <v>0</v>
      </c>
      <c r="AM11" s="769">
        <v>254869.86</v>
      </c>
      <c r="AN11" s="774">
        <v>0</v>
      </c>
      <c r="AO11" s="769">
        <v>254869.86</v>
      </c>
      <c r="AP11" s="774">
        <v>0</v>
      </c>
      <c r="AQ11" s="774">
        <v>0</v>
      </c>
      <c r="AR11" s="774">
        <v>0</v>
      </c>
      <c r="AS11" s="774">
        <v>0</v>
      </c>
      <c r="AT11" s="774">
        <v>0</v>
      </c>
      <c r="AU11" s="774">
        <v>0</v>
      </c>
      <c r="AV11" s="774">
        <v>0</v>
      </c>
      <c r="AW11" s="774">
        <v>0</v>
      </c>
      <c r="AX11" s="774">
        <v>0</v>
      </c>
      <c r="AY11" s="774">
        <v>0</v>
      </c>
      <c r="AZ11" s="774">
        <v>0</v>
      </c>
      <c r="BA11" s="774">
        <v>0</v>
      </c>
      <c r="BB11" s="774">
        <v>0</v>
      </c>
      <c r="BC11" s="774">
        <v>0</v>
      </c>
      <c r="BD11" s="774">
        <v>0</v>
      </c>
      <c r="BE11" s="774">
        <v>0</v>
      </c>
      <c r="BF11" s="774">
        <v>0</v>
      </c>
      <c r="BG11" s="774">
        <v>0</v>
      </c>
      <c r="BH11" s="769">
        <v>3350984.05</v>
      </c>
      <c r="BI11" s="774">
        <v>0</v>
      </c>
      <c r="BJ11" s="769">
        <v>3350984.05</v>
      </c>
    </row>
    <row r="12" spans="1:62" ht="15">
      <c r="A12" s="774" t="s">
        <v>1332</v>
      </c>
      <c r="B12" s="774" t="s">
        <v>1794</v>
      </c>
      <c r="C12" s="774" t="s">
        <v>1675</v>
      </c>
      <c r="D12" s="970">
        <v>42447</v>
      </c>
      <c r="E12" s="970">
        <v>42465</v>
      </c>
      <c r="F12" s="774">
        <v>18</v>
      </c>
      <c r="G12" s="769">
        <v>139175</v>
      </c>
      <c r="H12" s="769">
        <v>681887.78</v>
      </c>
      <c r="I12" s="1053">
        <v>0.08</v>
      </c>
      <c r="J12" s="769">
        <v>2682.84</v>
      </c>
      <c r="K12" s="769">
        <v>8827.89</v>
      </c>
      <c r="L12" s="769">
        <v>11510.73</v>
      </c>
      <c r="M12" s="769">
        <v>523391.95</v>
      </c>
      <c r="N12" s="774">
        <v>0</v>
      </c>
      <c r="O12" s="769">
        <v>254869.86</v>
      </c>
      <c r="P12" s="774" t="s">
        <v>1676</v>
      </c>
      <c r="Q12" s="774" t="s">
        <v>1677</v>
      </c>
      <c r="R12" s="769">
        <v>523391.95</v>
      </c>
      <c r="S12" s="769">
        <v>254869.86</v>
      </c>
      <c r="T12" s="774">
        <v>0</v>
      </c>
      <c r="U12" s="774">
        <v>0</v>
      </c>
      <c r="V12" s="774">
        <v>0</v>
      </c>
      <c r="W12" s="774">
        <v>0</v>
      </c>
      <c r="X12" s="769">
        <v>4756175</v>
      </c>
      <c r="Y12" s="774">
        <v>0</v>
      </c>
      <c r="Z12" s="769">
        <v>4756175</v>
      </c>
      <c r="AA12" s="769">
        <v>-1660060.81</v>
      </c>
      <c r="AB12" s="774">
        <v>0</v>
      </c>
      <c r="AC12" s="769">
        <v>-1660060.81</v>
      </c>
      <c r="AD12" s="769">
        <v>3096114.19</v>
      </c>
      <c r="AE12" s="774">
        <v>0</v>
      </c>
      <c r="AF12" s="769">
        <v>3096114.19</v>
      </c>
      <c r="AG12" s="769">
        <v>523391.95</v>
      </c>
      <c r="AH12" s="774">
        <v>0</v>
      </c>
      <c r="AI12" s="769">
        <v>523391.95</v>
      </c>
      <c r="AJ12" s="774">
        <v>0</v>
      </c>
      <c r="AK12" s="774">
        <v>0</v>
      </c>
      <c r="AL12" s="774">
        <v>0</v>
      </c>
      <c r="AM12" s="769">
        <v>254869.86</v>
      </c>
      <c r="AN12" s="774">
        <v>0</v>
      </c>
      <c r="AO12" s="769">
        <v>254869.86</v>
      </c>
      <c r="AP12" s="774">
        <v>0</v>
      </c>
      <c r="AQ12" s="774">
        <v>0</v>
      </c>
      <c r="AR12" s="774">
        <v>0</v>
      </c>
      <c r="AS12" s="774">
        <v>0</v>
      </c>
      <c r="AT12" s="774">
        <v>0</v>
      </c>
      <c r="AU12" s="774">
        <v>0</v>
      </c>
      <c r="AV12" s="774">
        <v>0</v>
      </c>
      <c r="AW12" s="774">
        <v>0</v>
      </c>
      <c r="AX12" s="774">
        <v>0</v>
      </c>
      <c r="AY12" s="774">
        <v>0</v>
      </c>
      <c r="AZ12" s="774">
        <v>0</v>
      </c>
      <c r="BA12" s="774">
        <v>0</v>
      </c>
      <c r="BB12" s="774">
        <v>0</v>
      </c>
      <c r="BC12" s="774">
        <v>0</v>
      </c>
      <c r="BD12" s="774">
        <v>0</v>
      </c>
      <c r="BE12" s="774">
        <v>0</v>
      </c>
      <c r="BF12" s="774">
        <v>0</v>
      </c>
      <c r="BG12" s="774">
        <v>0</v>
      </c>
      <c r="BH12" s="769">
        <v>3350984.05</v>
      </c>
      <c r="BI12" s="774">
        <v>0</v>
      </c>
      <c r="BJ12" s="769">
        <v>3350984.05</v>
      </c>
    </row>
    <row r="13" spans="1:62" ht="15">
      <c r="A13" s="774" t="s">
        <v>1332</v>
      </c>
      <c r="B13" s="774" t="s">
        <v>1794</v>
      </c>
      <c r="C13" s="774" t="s">
        <v>1675</v>
      </c>
      <c r="D13" s="970">
        <v>42465</v>
      </c>
      <c r="E13" s="970">
        <v>42479</v>
      </c>
      <c r="F13" s="774">
        <v>14</v>
      </c>
      <c r="G13" s="769">
        <v>278350</v>
      </c>
      <c r="H13" s="769">
        <v>960237.78</v>
      </c>
      <c r="I13" s="1053">
        <v>0.08</v>
      </c>
      <c r="J13" s="769">
        <v>2938.43</v>
      </c>
      <c r="K13" s="769">
        <v>11510.73</v>
      </c>
      <c r="L13" s="769">
        <v>14449.16</v>
      </c>
      <c r="M13" s="769">
        <v>523391.95</v>
      </c>
      <c r="N13" s="774">
        <v>0</v>
      </c>
      <c r="O13" s="769">
        <v>254869.86</v>
      </c>
      <c r="P13" s="774" t="s">
        <v>1676</v>
      </c>
      <c r="Q13" s="774" t="s">
        <v>1677</v>
      </c>
      <c r="R13" s="769">
        <v>523391.95</v>
      </c>
      <c r="S13" s="769">
        <v>254869.86</v>
      </c>
      <c r="T13" s="774">
        <v>0</v>
      </c>
      <c r="U13" s="774">
        <v>0</v>
      </c>
      <c r="V13" s="774">
        <v>0</v>
      </c>
      <c r="W13" s="774">
        <v>0</v>
      </c>
      <c r="X13" s="769">
        <v>4756175</v>
      </c>
      <c r="Y13" s="774">
        <v>0</v>
      </c>
      <c r="Z13" s="769">
        <v>4756175</v>
      </c>
      <c r="AA13" s="769">
        <v>-1660060.81</v>
      </c>
      <c r="AB13" s="774">
        <v>0</v>
      </c>
      <c r="AC13" s="769">
        <v>-1660060.81</v>
      </c>
      <c r="AD13" s="769">
        <v>3096114.19</v>
      </c>
      <c r="AE13" s="774">
        <v>0</v>
      </c>
      <c r="AF13" s="769">
        <v>3096114.19</v>
      </c>
      <c r="AG13" s="769">
        <v>523391.95</v>
      </c>
      <c r="AH13" s="774">
        <v>0</v>
      </c>
      <c r="AI13" s="769">
        <v>523391.95</v>
      </c>
      <c r="AJ13" s="774">
        <v>0</v>
      </c>
      <c r="AK13" s="774">
        <v>0</v>
      </c>
      <c r="AL13" s="774">
        <v>0</v>
      </c>
      <c r="AM13" s="769">
        <v>254869.86</v>
      </c>
      <c r="AN13" s="774">
        <v>0</v>
      </c>
      <c r="AO13" s="769">
        <v>254869.86</v>
      </c>
      <c r="AP13" s="774">
        <v>0</v>
      </c>
      <c r="AQ13" s="774">
        <v>0</v>
      </c>
      <c r="AR13" s="774">
        <v>0</v>
      </c>
      <c r="AS13" s="774">
        <v>0</v>
      </c>
      <c r="AT13" s="774">
        <v>0</v>
      </c>
      <c r="AU13" s="774">
        <v>0</v>
      </c>
      <c r="AV13" s="774">
        <v>0</v>
      </c>
      <c r="AW13" s="774">
        <v>0</v>
      </c>
      <c r="AX13" s="774">
        <v>0</v>
      </c>
      <c r="AY13" s="774">
        <v>0</v>
      </c>
      <c r="AZ13" s="774">
        <v>0</v>
      </c>
      <c r="BA13" s="774">
        <v>0</v>
      </c>
      <c r="BB13" s="774">
        <v>0</v>
      </c>
      <c r="BC13" s="774">
        <v>0</v>
      </c>
      <c r="BD13" s="774">
        <v>0</v>
      </c>
      <c r="BE13" s="774">
        <v>0</v>
      </c>
      <c r="BF13" s="774">
        <v>0</v>
      </c>
      <c r="BG13" s="774">
        <v>0</v>
      </c>
      <c r="BH13" s="769">
        <v>3350984.05</v>
      </c>
      <c r="BI13" s="774">
        <v>0</v>
      </c>
      <c r="BJ13" s="769">
        <v>3350984.05</v>
      </c>
    </row>
    <row r="14" spans="1:62" ht="15">
      <c r="A14" s="774" t="s">
        <v>1332</v>
      </c>
      <c r="B14" s="774" t="s">
        <v>1794</v>
      </c>
      <c r="C14" s="774" t="s">
        <v>1675</v>
      </c>
      <c r="D14" s="970">
        <v>42479</v>
      </c>
      <c r="E14" s="970">
        <v>42542</v>
      </c>
      <c r="F14" s="774">
        <v>63</v>
      </c>
      <c r="G14" s="769">
        <v>-2826</v>
      </c>
      <c r="H14" s="769">
        <v>957411.78</v>
      </c>
      <c r="I14" s="1053">
        <v>0.08</v>
      </c>
      <c r="J14" s="769">
        <v>13184.03</v>
      </c>
      <c r="K14" s="769">
        <v>14449.16</v>
      </c>
      <c r="L14" s="769">
        <v>27633.19</v>
      </c>
      <c r="M14" s="769">
        <v>523391.95</v>
      </c>
      <c r="N14" s="774">
        <v>0</v>
      </c>
      <c r="O14" s="769">
        <v>254869.86</v>
      </c>
      <c r="P14" s="774" t="s">
        <v>1676</v>
      </c>
      <c r="Q14" s="774" t="s">
        <v>1677</v>
      </c>
      <c r="R14" s="769">
        <v>523391.95</v>
      </c>
      <c r="S14" s="769">
        <v>254869.86</v>
      </c>
      <c r="T14" s="774">
        <v>0</v>
      </c>
      <c r="U14" s="774">
        <v>0</v>
      </c>
      <c r="V14" s="774">
        <v>0</v>
      </c>
      <c r="W14" s="774">
        <v>0</v>
      </c>
      <c r="X14" s="769">
        <v>4756175</v>
      </c>
      <c r="Y14" s="774">
        <v>0</v>
      </c>
      <c r="Z14" s="769">
        <v>4756175</v>
      </c>
      <c r="AA14" s="769">
        <v>-1660060.81</v>
      </c>
      <c r="AB14" s="774">
        <v>0</v>
      </c>
      <c r="AC14" s="769">
        <v>-1660060.81</v>
      </c>
      <c r="AD14" s="769">
        <v>3096114.19</v>
      </c>
      <c r="AE14" s="774">
        <v>0</v>
      </c>
      <c r="AF14" s="769">
        <v>3096114.19</v>
      </c>
      <c r="AG14" s="769">
        <v>523391.95</v>
      </c>
      <c r="AH14" s="774">
        <v>0</v>
      </c>
      <c r="AI14" s="769">
        <v>523391.95</v>
      </c>
      <c r="AJ14" s="774">
        <v>0</v>
      </c>
      <c r="AK14" s="774">
        <v>0</v>
      </c>
      <c r="AL14" s="774">
        <v>0</v>
      </c>
      <c r="AM14" s="769">
        <v>254869.86</v>
      </c>
      <c r="AN14" s="774">
        <v>0</v>
      </c>
      <c r="AO14" s="769">
        <v>254869.86</v>
      </c>
      <c r="AP14" s="774">
        <v>0</v>
      </c>
      <c r="AQ14" s="774">
        <v>0</v>
      </c>
      <c r="AR14" s="774">
        <v>0</v>
      </c>
      <c r="AS14" s="774">
        <v>0</v>
      </c>
      <c r="AT14" s="774">
        <v>0</v>
      </c>
      <c r="AU14" s="774">
        <v>0</v>
      </c>
      <c r="AV14" s="774">
        <v>0</v>
      </c>
      <c r="AW14" s="774">
        <v>0</v>
      </c>
      <c r="AX14" s="774">
        <v>0</v>
      </c>
      <c r="AY14" s="774">
        <v>0</v>
      </c>
      <c r="AZ14" s="774">
        <v>0</v>
      </c>
      <c r="BA14" s="774">
        <v>0</v>
      </c>
      <c r="BB14" s="774">
        <v>0</v>
      </c>
      <c r="BC14" s="774">
        <v>0</v>
      </c>
      <c r="BD14" s="774">
        <v>0</v>
      </c>
      <c r="BE14" s="774">
        <v>0</v>
      </c>
      <c r="BF14" s="774">
        <v>0</v>
      </c>
      <c r="BG14" s="774">
        <v>0</v>
      </c>
      <c r="BH14" s="769">
        <v>3350984.05</v>
      </c>
      <c r="BI14" s="774">
        <v>0</v>
      </c>
      <c r="BJ14" s="769">
        <v>3350984.05</v>
      </c>
    </row>
    <row r="15" spans="1:62" ht="15">
      <c r="A15" s="774" t="s">
        <v>1332</v>
      </c>
      <c r="B15" s="774" t="s">
        <v>1794</v>
      </c>
      <c r="C15" s="774" t="s">
        <v>1675</v>
      </c>
      <c r="D15" s="970">
        <v>42542</v>
      </c>
      <c r="E15" s="970">
        <v>42587</v>
      </c>
      <c r="F15" s="774">
        <v>45</v>
      </c>
      <c r="G15" s="769">
        <v>92784</v>
      </c>
      <c r="H15" s="769">
        <v>1050195.78</v>
      </c>
      <c r="I15" s="1053">
        <v>0.08</v>
      </c>
      <c r="J15" s="769">
        <v>10329.790000000001</v>
      </c>
      <c r="K15" s="769">
        <v>27633.19</v>
      </c>
      <c r="L15" s="769">
        <v>37962.99</v>
      </c>
      <c r="M15" s="769">
        <v>523391.95</v>
      </c>
      <c r="N15" s="774">
        <v>0</v>
      </c>
      <c r="O15" s="769">
        <v>254869.86</v>
      </c>
      <c r="P15" s="774" t="s">
        <v>1676</v>
      </c>
      <c r="Q15" s="774" t="s">
        <v>1677</v>
      </c>
      <c r="R15" s="769">
        <v>523391.95</v>
      </c>
      <c r="S15" s="769">
        <v>254869.86</v>
      </c>
      <c r="T15" s="774">
        <v>0</v>
      </c>
      <c r="U15" s="774">
        <v>0</v>
      </c>
      <c r="V15" s="774">
        <v>0</v>
      </c>
      <c r="W15" s="774">
        <v>0</v>
      </c>
      <c r="X15" s="769">
        <v>4756175</v>
      </c>
      <c r="Y15" s="774">
        <v>0</v>
      </c>
      <c r="Z15" s="769">
        <v>4756175</v>
      </c>
      <c r="AA15" s="769">
        <v>-1660060.81</v>
      </c>
      <c r="AB15" s="774">
        <v>0</v>
      </c>
      <c r="AC15" s="769">
        <v>-1660060.81</v>
      </c>
      <c r="AD15" s="769">
        <v>3096114.19</v>
      </c>
      <c r="AE15" s="774">
        <v>0</v>
      </c>
      <c r="AF15" s="769">
        <v>3096114.19</v>
      </c>
      <c r="AG15" s="769">
        <v>523391.95</v>
      </c>
      <c r="AH15" s="774">
        <v>0</v>
      </c>
      <c r="AI15" s="769">
        <v>523391.95</v>
      </c>
      <c r="AJ15" s="774">
        <v>0</v>
      </c>
      <c r="AK15" s="774">
        <v>0</v>
      </c>
      <c r="AL15" s="774">
        <v>0</v>
      </c>
      <c r="AM15" s="769">
        <v>254869.86</v>
      </c>
      <c r="AN15" s="774">
        <v>0</v>
      </c>
      <c r="AO15" s="769">
        <v>254869.86</v>
      </c>
      <c r="AP15" s="774">
        <v>0</v>
      </c>
      <c r="AQ15" s="774">
        <v>0</v>
      </c>
      <c r="AR15" s="774">
        <v>0</v>
      </c>
      <c r="AS15" s="774">
        <v>0</v>
      </c>
      <c r="AT15" s="774">
        <v>0</v>
      </c>
      <c r="AU15" s="774">
        <v>0</v>
      </c>
      <c r="AV15" s="774">
        <v>0</v>
      </c>
      <c r="AW15" s="774">
        <v>0</v>
      </c>
      <c r="AX15" s="774">
        <v>0</v>
      </c>
      <c r="AY15" s="774">
        <v>0</v>
      </c>
      <c r="AZ15" s="774">
        <v>0</v>
      </c>
      <c r="BA15" s="774">
        <v>0</v>
      </c>
      <c r="BB15" s="774">
        <v>0</v>
      </c>
      <c r="BC15" s="774">
        <v>0</v>
      </c>
      <c r="BD15" s="774">
        <v>0</v>
      </c>
      <c r="BE15" s="774">
        <v>0</v>
      </c>
      <c r="BF15" s="774">
        <v>0</v>
      </c>
      <c r="BG15" s="774">
        <v>0</v>
      </c>
      <c r="BH15" s="769">
        <v>3350984.05</v>
      </c>
      <c r="BI15" s="774">
        <v>0</v>
      </c>
      <c r="BJ15" s="769">
        <v>3350984.05</v>
      </c>
    </row>
    <row r="16" spans="1:62" ht="15">
      <c r="A16" s="774" t="s">
        <v>1332</v>
      </c>
      <c r="B16" s="774" t="s">
        <v>1794</v>
      </c>
      <c r="C16" s="774" t="s">
        <v>1675</v>
      </c>
      <c r="D16" s="970">
        <v>42587</v>
      </c>
      <c r="E16" s="970">
        <v>42604</v>
      </c>
      <c r="F16" s="774">
        <v>17</v>
      </c>
      <c r="G16" s="769">
        <v>-3478</v>
      </c>
      <c r="H16" s="769">
        <v>1046717.78</v>
      </c>
      <c r="I16" s="1053">
        <v>0.08</v>
      </c>
      <c r="J16" s="769">
        <v>3889.44</v>
      </c>
      <c r="K16" s="769">
        <v>37962.99</v>
      </c>
      <c r="L16" s="769">
        <v>41852.43</v>
      </c>
      <c r="M16" s="769">
        <v>523391.95</v>
      </c>
      <c r="N16" s="774">
        <v>0</v>
      </c>
      <c r="O16" s="769">
        <v>254869.86</v>
      </c>
      <c r="P16" s="774" t="s">
        <v>1676</v>
      </c>
      <c r="Q16" s="774" t="s">
        <v>1677</v>
      </c>
      <c r="R16" s="769">
        <v>523391.95</v>
      </c>
      <c r="S16" s="769">
        <v>254869.86</v>
      </c>
      <c r="T16" s="774">
        <v>0</v>
      </c>
      <c r="U16" s="774">
        <v>0</v>
      </c>
      <c r="V16" s="774">
        <v>0</v>
      </c>
      <c r="W16" s="774">
        <v>0</v>
      </c>
      <c r="X16" s="769">
        <v>4756175</v>
      </c>
      <c r="Y16" s="774">
        <v>0</v>
      </c>
      <c r="Z16" s="769">
        <v>4756175</v>
      </c>
      <c r="AA16" s="769">
        <v>-1660060.81</v>
      </c>
      <c r="AB16" s="774">
        <v>0</v>
      </c>
      <c r="AC16" s="769">
        <v>-1660060.81</v>
      </c>
      <c r="AD16" s="769">
        <v>3096114.19</v>
      </c>
      <c r="AE16" s="774">
        <v>0</v>
      </c>
      <c r="AF16" s="769">
        <v>3096114.19</v>
      </c>
      <c r="AG16" s="769">
        <v>523391.95</v>
      </c>
      <c r="AH16" s="774">
        <v>0</v>
      </c>
      <c r="AI16" s="769">
        <v>523391.95</v>
      </c>
      <c r="AJ16" s="774">
        <v>0</v>
      </c>
      <c r="AK16" s="774">
        <v>0</v>
      </c>
      <c r="AL16" s="774">
        <v>0</v>
      </c>
      <c r="AM16" s="769">
        <v>254869.86</v>
      </c>
      <c r="AN16" s="774">
        <v>0</v>
      </c>
      <c r="AO16" s="769">
        <v>254869.86</v>
      </c>
      <c r="AP16" s="774">
        <v>0</v>
      </c>
      <c r="AQ16" s="774">
        <v>0</v>
      </c>
      <c r="AR16" s="774">
        <v>0</v>
      </c>
      <c r="AS16" s="774">
        <v>0</v>
      </c>
      <c r="AT16" s="774">
        <v>0</v>
      </c>
      <c r="AU16" s="774">
        <v>0</v>
      </c>
      <c r="AV16" s="774">
        <v>0</v>
      </c>
      <c r="AW16" s="774">
        <v>0</v>
      </c>
      <c r="AX16" s="774">
        <v>0</v>
      </c>
      <c r="AY16" s="774">
        <v>0</v>
      </c>
      <c r="AZ16" s="774">
        <v>0</v>
      </c>
      <c r="BA16" s="774">
        <v>0</v>
      </c>
      <c r="BB16" s="774">
        <v>0</v>
      </c>
      <c r="BC16" s="774">
        <v>0</v>
      </c>
      <c r="BD16" s="774">
        <v>0</v>
      </c>
      <c r="BE16" s="774">
        <v>0</v>
      </c>
      <c r="BF16" s="774">
        <v>0</v>
      </c>
      <c r="BG16" s="774">
        <v>0</v>
      </c>
      <c r="BH16" s="769">
        <v>3350984.05</v>
      </c>
      <c r="BI16" s="774">
        <v>0</v>
      </c>
      <c r="BJ16" s="769">
        <v>3350984.05</v>
      </c>
    </row>
    <row r="17" spans="1:62" ht="15">
      <c r="A17" s="774" t="s">
        <v>1332</v>
      </c>
      <c r="B17" s="774" t="s">
        <v>1794</v>
      </c>
      <c r="C17" s="774" t="s">
        <v>1675</v>
      </c>
      <c r="D17" s="970">
        <v>42604</v>
      </c>
      <c r="E17" s="970">
        <v>42643</v>
      </c>
      <c r="F17" s="774">
        <v>39</v>
      </c>
      <c r="G17" s="769">
        <v>92784</v>
      </c>
      <c r="H17" s="769">
        <v>1139501.78</v>
      </c>
      <c r="I17" s="1053">
        <v>0.08</v>
      </c>
      <c r="J17" s="769">
        <v>9713.7900000000009</v>
      </c>
      <c r="K17" s="769">
        <v>41852.43</v>
      </c>
      <c r="L17" s="769">
        <v>51566.21</v>
      </c>
      <c r="M17" s="769">
        <v>523391.95</v>
      </c>
      <c r="N17" s="774">
        <v>0</v>
      </c>
      <c r="O17" s="769">
        <v>254869.86</v>
      </c>
      <c r="P17" s="774" t="s">
        <v>1676</v>
      </c>
      <c r="Q17" s="774" t="s">
        <v>1677</v>
      </c>
      <c r="R17" s="769">
        <v>523391.95</v>
      </c>
      <c r="S17" s="769">
        <v>254869.86</v>
      </c>
      <c r="T17" s="774">
        <v>0</v>
      </c>
      <c r="U17" s="774">
        <v>0</v>
      </c>
      <c r="V17" s="774">
        <v>0</v>
      </c>
      <c r="W17" s="774">
        <v>0</v>
      </c>
      <c r="X17" s="769">
        <v>4756175</v>
      </c>
      <c r="Y17" s="774">
        <v>0</v>
      </c>
      <c r="Z17" s="769">
        <v>4756175</v>
      </c>
      <c r="AA17" s="769">
        <v>-1660060.81</v>
      </c>
      <c r="AB17" s="774">
        <v>0</v>
      </c>
      <c r="AC17" s="769">
        <v>-1660060.81</v>
      </c>
      <c r="AD17" s="769">
        <v>3096114.19</v>
      </c>
      <c r="AE17" s="774">
        <v>0</v>
      </c>
      <c r="AF17" s="769">
        <v>3096114.19</v>
      </c>
      <c r="AG17" s="769">
        <v>523391.95</v>
      </c>
      <c r="AH17" s="774">
        <v>0</v>
      </c>
      <c r="AI17" s="769">
        <v>523391.95</v>
      </c>
      <c r="AJ17" s="774">
        <v>0</v>
      </c>
      <c r="AK17" s="774">
        <v>0</v>
      </c>
      <c r="AL17" s="774">
        <v>0</v>
      </c>
      <c r="AM17" s="769">
        <v>254869.86</v>
      </c>
      <c r="AN17" s="774">
        <v>0</v>
      </c>
      <c r="AO17" s="769">
        <v>254869.86</v>
      </c>
      <c r="AP17" s="774">
        <v>0</v>
      </c>
      <c r="AQ17" s="774">
        <v>0</v>
      </c>
      <c r="AR17" s="774">
        <v>0</v>
      </c>
      <c r="AS17" s="774">
        <v>0</v>
      </c>
      <c r="AT17" s="774">
        <v>0</v>
      </c>
      <c r="AU17" s="774">
        <v>0</v>
      </c>
      <c r="AV17" s="774">
        <v>0</v>
      </c>
      <c r="AW17" s="774">
        <v>0</v>
      </c>
      <c r="AX17" s="774">
        <v>0</v>
      </c>
      <c r="AY17" s="774">
        <v>0</v>
      </c>
      <c r="AZ17" s="774">
        <v>0</v>
      </c>
      <c r="BA17" s="774">
        <v>0</v>
      </c>
      <c r="BB17" s="774">
        <v>0</v>
      </c>
      <c r="BC17" s="774">
        <v>0</v>
      </c>
      <c r="BD17" s="774">
        <v>0</v>
      </c>
      <c r="BE17" s="774">
        <v>0</v>
      </c>
      <c r="BF17" s="774">
        <v>0</v>
      </c>
      <c r="BG17" s="774">
        <v>0</v>
      </c>
      <c r="BH17" s="769">
        <v>3350984.05</v>
      </c>
      <c r="BI17" s="774">
        <v>0</v>
      </c>
      <c r="BJ17" s="769">
        <v>3350984.05</v>
      </c>
    </row>
    <row r="18" spans="1:62" ht="15">
      <c r="A18" s="774" t="s">
        <v>1332</v>
      </c>
      <c r="B18" s="774" t="s">
        <v>1794</v>
      </c>
      <c r="C18" s="774" t="s">
        <v>1675</v>
      </c>
      <c r="D18" s="970">
        <v>42643</v>
      </c>
      <c r="E18" s="970">
        <v>42682</v>
      </c>
      <c r="F18" s="774">
        <v>39</v>
      </c>
      <c r="G18" s="769">
        <v>463918</v>
      </c>
      <c r="H18" s="769">
        <v>1603419.78</v>
      </c>
      <c r="I18" s="1053">
        <v>0.08</v>
      </c>
      <c r="J18" s="769">
        <v>13668.5</v>
      </c>
      <c r="K18" s="769">
        <v>51566.21</v>
      </c>
      <c r="L18" s="769">
        <v>65234.71</v>
      </c>
      <c r="M18" s="769">
        <v>523391.95</v>
      </c>
      <c r="N18" s="774">
        <v>0</v>
      </c>
      <c r="O18" s="769">
        <v>254869.86</v>
      </c>
      <c r="P18" s="774" t="s">
        <v>1676</v>
      </c>
      <c r="Q18" s="774" t="s">
        <v>1677</v>
      </c>
      <c r="R18" s="769">
        <v>523391.95</v>
      </c>
      <c r="S18" s="769">
        <v>254869.86</v>
      </c>
      <c r="T18" s="774">
        <v>0</v>
      </c>
      <c r="U18" s="774">
        <v>0</v>
      </c>
      <c r="V18" s="774">
        <v>0</v>
      </c>
      <c r="W18" s="774">
        <v>0</v>
      </c>
      <c r="X18" s="769">
        <v>4756175</v>
      </c>
      <c r="Y18" s="774">
        <v>0</v>
      </c>
      <c r="Z18" s="769">
        <v>4756175</v>
      </c>
      <c r="AA18" s="769">
        <v>-1660060.81</v>
      </c>
      <c r="AB18" s="774">
        <v>0</v>
      </c>
      <c r="AC18" s="769">
        <v>-1660060.81</v>
      </c>
      <c r="AD18" s="769">
        <v>3096114.19</v>
      </c>
      <c r="AE18" s="774">
        <v>0</v>
      </c>
      <c r="AF18" s="769">
        <v>3096114.19</v>
      </c>
      <c r="AG18" s="769">
        <v>523391.95</v>
      </c>
      <c r="AH18" s="774">
        <v>0</v>
      </c>
      <c r="AI18" s="769">
        <v>523391.95</v>
      </c>
      <c r="AJ18" s="774">
        <v>0</v>
      </c>
      <c r="AK18" s="774">
        <v>0</v>
      </c>
      <c r="AL18" s="774">
        <v>0</v>
      </c>
      <c r="AM18" s="769">
        <v>254869.86</v>
      </c>
      <c r="AN18" s="774">
        <v>0</v>
      </c>
      <c r="AO18" s="769">
        <v>254869.86</v>
      </c>
      <c r="AP18" s="774">
        <v>0</v>
      </c>
      <c r="AQ18" s="774">
        <v>0</v>
      </c>
      <c r="AR18" s="774">
        <v>0</v>
      </c>
      <c r="AS18" s="774">
        <v>0</v>
      </c>
      <c r="AT18" s="774">
        <v>0</v>
      </c>
      <c r="AU18" s="774">
        <v>0</v>
      </c>
      <c r="AV18" s="774">
        <v>0</v>
      </c>
      <c r="AW18" s="774">
        <v>0</v>
      </c>
      <c r="AX18" s="774">
        <v>0</v>
      </c>
      <c r="AY18" s="774">
        <v>0</v>
      </c>
      <c r="AZ18" s="774">
        <v>0</v>
      </c>
      <c r="BA18" s="774">
        <v>0</v>
      </c>
      <c r="BB18" s="774">
        <v>0</v>
      </c>
      <c r="BC18" s="774">
        <v>0</v>
      </c>
      <c r="BD18" s="774">
        <v>0</v>
      </c>
      <c r="BE18" s="774">
        <v>0</v>
      </c>
      <c r="BF18" s="774">
        <v>0</v>
      </c>
      <c r="BG18" s="774">
        <v>0</v>
      </c>
      <c r="BH18" s="769">
        <v>3350984.05</v>
      </c>
      <c r="BI18" s="774">
        <v>0</v>
      </c>
      <c r="BJ18" s="769">
        <v>3350984.05</v>
      </c>
    </row>
    <row r="19" spans="1:62" ht="15">
      <c r="A19" s="774" t="s">
        <v>1332</v>
      </c>
      <c r="B19" s="774" t="s">
        <v>1794</v>
      </c>
      <c r="C19" s="774" t="s">
        <v>1675</v>
      </c>
      <c r="D19" s="970">
        <v>42682</v>
      </c>
      <c r="E19" s="970">
        <v>42736</v>
      </c>
      <c r="F19" s="774">
        <v>54</v>
      </c>
      <c r="G19" s="769">
        <v>-4017</v>
      </c>
      <c r="H19" s="769">
        <v>1599402.78</v>
      </c>
      <c r="I19" s="1053">
        <v>0.08</v>
      </c>
      <c r="J19" s="769">
        <v>18878.2</v>
      </c>
      <c r="K19" s="769">
        <v>65234.71</v>
      </c>
      <c r="L19" s="769">
        <v>84112.91</v>
      </c>
      <c r="M19" s="769">
        <v>523391.95</v>
      </c>
      <c r="N19" s="774">
        <v>0</v>
      </c>
      <c r="O19" s="769">
        <v>254869.86</v>
      </c>
      <c r="P19" s="774" t="s">
        <v>1676</v>
      </c>
      <c r="Q19" s="774" t="s">
        <v>1677</v>
      </c>
      <c r="R19" s="769">
        <v>523391.95</v>
      </c>
      <c r="S19" s="769">
        <v>254869.86</v>
      </c>
      <c r="T19" s="774">
        <v>0</v>
      </c>
      <c r="U19" s="774">
        <v>0</v>
      </c>
      <c r="V19" s="774">
        <v>0</v>
      </c>
      <c r="W19" s="774">
        <v>0</v>
      </c>
      <c r="X19" s="769">
        <v>4756175</v>
      </c>
      <c r="Y19" s="774">
        <v>0</v>
      </c>
      <c r="Z19" s="769">
        <v>4756175</v>
      </c>
      <c r="AA19" s="769">
        <v>-1660060.81</v>
      </c>
      <c r="AB19" s="774">
        <v>0</v>
      </c>
      <c r="AC19" s="769">
        <v>-1660060.81</v>
      </c>
      <c r="AD19" s="769">
        <v>3096114.19</v>
      </c>
      <c r="AE19" s="774">
        <v>0</v>
      </c>
      <c r="AF19" s="769">
        <v>3096114.19</v>
      </c>
      <c r="AG19" s="769">
        <v>523391.95</v>
      </c>
      <c r="AH19" s="774">
        <v>0</v>
      </c>
      <c r="AI19" s="769">
        <v>523391.95</v>
      </c>
      <c r="AJ19" s="774">
        <v>0</v>
      </c>
      <c r="AK19" s="774">
        <v>0</v>
      </c>
      <c r="AL19" s="774">
        <v>0</v>
      </c>
      <c r="AM19" s="769">
        <v>254869.86</v>
      </c>
      <c r="AN19" s="774">
        <v>0</v>
      </c>
      <c r="AO19" s="769">
        <v>254869.86</v>
      </c>
      <c r="AP19" s="774">
        <v>0</v>
      </c>
      <c r="AQ19" s="774">
        <v>0</v>
      </c>
      <c r="AR19" s="774">
        <v>0</v>
      </c>
      <c r="AS19" s="774">
        <v>0</v>
      </c>
      <c r="AT19" s="774">
        <v>0</v>
      </c>
      <c r="AU19" s="774">
        <v>0</v>
      </c>
      <c r="AV19" s="774">
        <v>0</v>
      </c>
      <c r="AW19" s="774">
        <v>0</v>
      </c>
      <c r="AX19" s="774">
        <v>0</v>
      </c>
      <c r="AY19" s="774">
        <v>0</v>
      </c>
      <c r="AZ19" s="774">
        <v>0</v>
      </c>
      <c r="BA19" s="774">
        <v>0</v>
      </c>
      <c r="BB19" s="774">
        <v>0</v>
      </c>
      <c r="BC19" s="774">
        <v>0</v>
      </c>
      <c r="BD19" s="774">
        <v>0</v>
      </c>
      <c r="BE19" s="774">
        <v>0</v>
      </c>
      <c r="BF19" s="774">
        <v>0</v>
      </c>
      <c r="BG19" s="774">
        <v>0</v>
      </c>
      <c r="BH19" s="769">
        <v>3350984.05</v>
      </c>
      <c r="BI19" s="774">
        <v>0</v>
      </c>
      <c r="BJ19" s="769">
        <v>3350984.05</v>
      </c>
    </row>
    <row r="20" spans="1:62" ht="15">
      <c r="A20" s="774" t="s">
        <v>1332</v>
      </c>
      <c r="B20" s="774" t="s">
        <v>1794</v>
      </c>
      <c r="C20" s="774" t="s">
        <v>1675</v>
      </c>
      <c r="D20" s="970">
        <v>42736</v>
      </c>
      <c r="E20" s="970">
        <v>42752</v>
      </c>
      <c r="F20" s="774">
        <v>16</v>
      </c>
      <c r="G20" s="769">
        <v>81818.320000000007</v>
      </c>
      <c r="H20" s="769">
        <v>1681221.1</v>
      </c>
      <c r="I20" s="1053">
        <v>0.08</v>
      </c>
      <c r="J20" s="769">
        <v>5895.79</v>
      </c>
      <c r="K20" s="769">
        <v>84112.91</v>
      </c>
      <c r="L20" s="769">
        <v>90008.7</v>
      </c>
      <c r="M20" s="769">
        <v>523391.95</v>
      </c>
      <c r="N20" s="774">
        <v>0</v>
      </c>
      <c r="O20" s="769">
        <v>254869.86</v>
      </c>
      <c r="P20" s="774" t="s">
        <v>1676</v>
      </c>
      <c r="Q20" s="774" t="s">
        <v>1677</v>
      </c>
      <c r="R20" s="769">
        <v>523391.95</v>
      </c>
      <c r="S20" s="769">
        <v>254869.86</v>
      </c>
      <c r="T20" s="774">
        <v>0</v>
      </c>
      <c r="U20" s="774">
        <v>0</v>
      </c>
      <c r="V20" s="774">
        <v>0</v>
      </c>
      <c r="W20" s="774">
        <v>0</v>
      </c>
      <c r="X20" s="769">
        <v>4756175</v>
      </c>
      <c r="Y20" s="774">
        <v>0</v>
      </c>
      <c r="Z20" s="769">
        <v>4756175</v>
      </c>
      <c r="AA20" s="769">
        <v>-1660060.81</v>
      </c>
      <c r="AB20" s="774">
        <v>0</v>
      </c>
      <c r="AC20" s="769">
        <v>-1660060.81</v>
      </c>
      <c r="AD20" s="769">
        <v>3096114.19</v>
      </c>
      <c r="AE20" s="774">
        <v>0</v>
      </c>
      <c r="AF20" s="769">
        <v>3096114.19</v>
      </c>
      <c r="AG20" s="769">
        <v>523391.95</v>
      </c>
      <c r="AH20" s="774">
        <v>0</v>
      </c>
      <c r="AI20" s="769">
        <v>523391.95</v>
      </c>
      <c r="AJ20" s="774">
        <v>0</v>
      </c>
      <c r="AK20" s="774">
        <v>0</v>
      </c>
      <c r="AL20" s="774">
        <v>0</v>
      </c>
      <c r="AM20" s="769">
        <v>254869.86</v>
      </c>
      <c r="AN20" s="774">
        <v>0</v>
      </c>
      <c r="AO20" s="769">
        <v>254869.86</v>
      </c>
      <c r="AP20" s="774">
        <v>0</v>
      </c>
      <c r="AQ20" s="774">
        <v>0</v>
      </c>
      <c r="AR20" s="774">
        <v>0</v>
      </c>
      <c r="AS20" s="774">
        <v>0</v>
      </c>
      <c r="AT20" s="774">
        <v>0</v>
      </c>
      <c r="AU20" s="774">
        <v>0</v>
      </c>
      <c r="AV20" s="774">
        <v>0</v>
      </c>
      <c r="AW20" s="774">
        <v>0</v>
      </c>
      <c r="AX20" s="774">
        <v>0</v>
      </c>
      <c r="AY20" s="774">
        <v>0</v>
      </c>
      <c r="AZ20" s="774">
        <v>0</v>
      </c>
      <c r="BA20" s="774">
        <v>0</v>
      </c>
      <c r="BB20" s="774">
        <v>0</v>
      </c>
      <c r="BC20" s="774">
        <v>0</v>
      </c>
      <c r="BD20" s="774">
        <v>0</v>
      </c>
      <c r="BE20" s="774">
        <v>0</v>
      </c>
      <c r="BF20" s="774">
        <v>0</v>
      </c>
      <c r="BG20" s="774">
        <v>0</v>
      </c>
      <c r="BH20" s="769">
        <v>3350984.05</v>
      </c>
      <c r="BI20" s="774">
        <v>0</v>
      </c>
      <c r="BJ20" s="769">
        <v>3350984.05</v>
      </c>
    </row>
    <row r="21" spans="1:62" ht="15">
      <c r="A21" s="774" t="s">
        <v>1332</v>
      </c>
      <c r="B21" s="774" t="s">
        <v>1794</v>
      </c>
      <c r="C21" s="774" t="s">
        <v>1675</v>
      </c>
      <c r="D21" s="970">
        <v>42752</v>
      </c>
      <c r="E21" s="970">
        <v>42758</v>
      </c>
      <c r="F21" s="774">
        <v>6</v>
      </c>
      <c r="G21" s="769">
        <v>-120000</v>
      </c>
      <c r="H21" s="769">
        <v>1561221.1</v>
      </c>
      <c r="I21" s="1053">
        <v>0.08</v>
      </c>
      <c r="J21" s="769">
        <v>2053.11</v>
      </c>
      <c r="K21" s="769">
        <v>90008.7</v>
      </c>
      <c r="L21" s="769">
        <v>92061.81</v>
      </c>
      <c r="M21" s="769">
        <v>523391.95</v>
      </c>
      <c r="N21" s="774">
        <v>0</v>
      </c>
      <c r="O21" s="769">
        <v>254869.86</v>
      </c>
      <c r="P21" s="774" t="s">
        <v>1676</v>
      </c>
      <c r="Q21" s="774" t="s">
        <v>1677</v>
      </c>
      <c r="R21" s="769">
        <v>523391.95</v>
      </c>
      <c r="S21" s="769">
        <v>254869.86</v>
      </c>
      <c r="T21" s="774">
        <v>0</v>
      </c>
      <c r="U21" s="774">
        <v>0</v>
      </c>
      <c r="V21" s="774">
        <v>0</v>
      </c>
      <c r="W21" s="774">
        <v>0</v>
      </c>
      <c r="X21" s="769">
        <v>4756175</v>
      </c>
      <c r="Y21" s="774">
        <v>0</v>
      </c>
      <c r="Z21" s="769">
        <v>4756175</v>
      </c>
      <c r="AA21" s="769">
        <v>-1660060.81</v>
      </c>
      <c r="AB21" s="774">
        <v>0</v>
      </c>
      <c r="AC21" s="769">
        <v>-1660060.81</v>
      </c>
      <c r="AD21" s="769">
        <v>3096114.19</v>
      </c>
      <c r="AE21" s="774">
        <v>0</v>
      </c>
      <c r="AF21" s="769">
        <v>3096114.19</v>
      </c>
      <c r="AG21" s="769">
        <v>523391.95</v>
      </c>
      <c r="AH21" s="774">
        <v>0</v>
      </c>
      <c r="AI21" s="769">
        <v>523391.95</v>
      </c>
      <c r="AJ21" s="774">
        <v>0</v>
      </c>
      <c r="AK21" s="774">
        <v>0</v>
      </c>
      <c r="AL21" s="774">
        <v>0</v>
      </c>
      <c r="AM21" s="769">
        <v>254869.86</v>
      </c>
      <c r="AN21" s="774">
        <v>0</v>
      </c>
      <c r="AO21" s="769">
        <v>254869.86</v>
      </c>
      <c r="AP21" s="774">
        <v>0</v>
      </c>
      <c r="AQ21" s="774">
        <v>0</v>
      </c>
      <c r="AR21" s="774">
        <v>0</v>
      </c>
      <c r="AS21" s="774">
        <v>0</v>
      </c>
      <c r="AT21" s="774">
        <v>0</v>
      </c>
      <c r="AU21" s="774">
        <v>0</v>
      </c>
      <c r="AV21" s="774">
        <v>0</v>
      </c>
      <c r="AW21" s="774">
        <v>0</v>
      </c>
      <c r="AX21" s="774">
        <v>0</v>
      </c>
      <c r="AY21" s="774">
        <v>0</v>
      </c>
      <c r="AZ21" s="774">
        <v>0</v>
      </c>
      <c r="BA21" s="774">
        <v>0</v>
      </c>
      <c r="BB21" s="774">
        <v>0</v>
      </c>
      <c r="BC21" s="774">
        <v>0</v>
      </c>
      <c r="BD21" s="774">
        <v>0</v>
      </c>
      <c r="BE21" s="774">
        <v>0</v>
      </c>
      <c r="BF21" s="774">
        <v>0</v>
      </c>
      <c r="BG21" s="774">
        <v>0</v>
      </c>
      <c r="BH21" s="769">
        <v>3350984.05</v>
      </c>
      <c r="BI21" s="774">
        <v>0</v>
      </c>
      <c r="BJ21" s="769">
        <v>3350984.05</v>
      </c>
    </row>
    <row r="22" spans="1:62" ht="15">
      <c r="A22" s="774" t="s">
        <v>1332</v>
      </c>
      <c r="B22" s="774" t="s">
        <v>1794</v>
      </c>
      <c r="C22" s="774" t="s">
        <v>1675</v>
      </c>
      <c r="D22" s="970">
        <v>42758</v>
      </c>
      <c r="E22" s="970">
        <v>42762</v>
      </c>
      <c r="F22" s="774">
        <v>4</v>
      </c>
      <c r="G22" s="769">
        <v>-5326</v>
      </c>
      <c r="H22" s="769">
        <v>1555895.1</v>
      </c>
      <c r="I22" s="1053">
        <v>0.08</v>
      </c>
      <c r="J22" s="769">
        <v>1364.07</v>
      </c>
      <c r="K22" s="769">
        <v>92061.81</v>
      </c>
      <c r="L22" s="769">
        <v>93425.88</v>
      </c>
      <c r="M22" s="769">
        <v>523391.95</v>
      </c>
      <c r="N22" s="774">
        <v>0</v>
      </c>
      <c r="O22" s="769">
        <v>254869.86</v>
      </c>
      <c r="P22" s="774" t="s">
        <v>1676</v>
      </c>
      <c r="Q22" s="774" t="s">
        <v>1677</v>
      </c>
      <c r="R22" s="769">
        <v>523391.95</v>
      </c>
      <c r="S22" s="769">
        <v>254869.86</v>
      </c>
      <c r="T22" s="774">
        <v>0</v>
      </c>
      <c r="U22" s="774">
        <v>0</v>
      </c>
      <c r="V22" s="774">
        <v>0</v>
      </c>
      <c r="W22" s="774">
        <v>0</v>
      </c>
      <c r="X22" s="769">
        <v>4756175</v>
      </c>
      <c r="Y22" s="774">
        <v>0</v>
      </c>
      <c r="Z22" s="769">
        <v>4756175</v>
      </c>
      <c r="AA22" s="769">
        <v>-1660060.81</v>
      </c>
      <c r="AB22" s="774">
        <v>0</v>
      </c>
      <c r="AC22" s="769">
        <v>-1660060.81</v>
      </c>
      <c r="AD22" s="769">
        <v>3096114.19</v>
      </c>
      <c r="AE22" s="774">
        <v>0</v>
      </c>
      <c r="AF22" s="769">
        <v>3096114.19</v>
      </c>
      <c r="AG22" s="769">
        <v>523391.95</v>
      </c>
      <c r="AH22" s="774">
        <v>0</v>
      </c>
      <c r="AI22" s="769">
        <v>523391.95</v>
      </c>
      <c r="AJ22" s="774">
        <v>0</v>
      </c>
      <c r="AK22" s="774">
        <v>0</v>
      </c>
      <c r="AL22" s="774">
        <v>0</v>
      </c>
      <c r="AM22" s="769">
        <v>254869.86</v>
      </c>
      <c r="AN22" s="774">
        <v>0</v>
      </c>
      <c r="AO22" s="769">
        <v>254869.86</v>
      </c>
      <c r="AP22" s="774">
        <v>0</v>
      </c>
      <c r="AQ22" s="774">
        <v>0</v>
      </c>
      <c r="AR22" s="774">
        <v>0</v>
      </c>
      <c r="AS22" s="774">
        <v>0</v>
      </c>
      <c r="AT22" s="774">
        <v>0</v>
      </c>
      <c r="AU22" s="774">
        <v>0</v>
      </c>
      <c r="AV22" s="774">
        <v>0</v>
      </c>
      <c r="AW22" s="774">
        <v>0</v>
      </c>
      <c r="AX22" s="774">
        <v>0</v>
      </c>
      <c r="AY22" s="774">
        <v>0</v>
      </c>
      <c r="AZ22" s="774">
        <v>0</v>
      </c>
      <c r="BA22" s="774">
        <v>0</v>
      </c>
      <c r="BB22" s="774">
        <v>0</v>
      </c>
      <c r="BC22" s="774">
        <v>0</v>
      </c>
      <c r="BD22" s="774">
        <v>0</v>
      </c>
      <c r="BE22" s="774">
        <v>0</v>
      </c>
      <c r="BF22" s="774">
        <v>0</v>
      </c>
      <c r="BG22" s="774">
        <v>0</v>
      </c>
      <c r="BH22" s="769">
        <v>3350984.05</v>
      </c>
      <c r="BI22" s="774">
        <v>0</v>
      </c>
      <c r="BJ22" s="769">
        <v>3350984.05</v>
      </c>
    </row>
    <row r="23" spans="1:62" ht="15">
      <c r="A23" s="774" t="s">
        <v>1332</v>
      </c>
      <c r="B23" s="774" t="s">
        <v>1794</v>
      </c>
      <c r="C23" s="774" t="s">
        <v>1675</v>
      </c>
      <c r="D23" s="970">
        <v>42762</v>
      </c>
      <c r="E23" s="970">
        <v>42818</v>
      </c>
      <c r="F23" s="774">
        <v>56</v>
      </c>
      <c r="G23" s="769">
        <v>135000</v>
      </c>
      <c r="H23" s="769">
        <v>1690895.1</v>
      </c>
      <c r="I23" s="1053">
        <v>0.08</v>
      </c>
      <c r="J23" s="769">
        <v>20754</v>
      </c>
      <c r="K23" s="769">
        <v>93425.88</v>
      </c>
      <c r="L23" s="769">
        <v>114179.88</v>
      </c>
      <c r="M23" s="769">
        <v>523391.95</v>
      </c>
      <c r="N23" s="774">
        <v>0</v>
      </c>
      <c r="O23" s="769">
        <v>254869.86</v>
      </c>
      <c r="P23" s="774" t="s">
        <v>1676</v>
      </c>
      <c r="Q23" s="774" t="s">
        <v>1677</v>
      </c>
      <c r="R23" s="769">
        <v>523391.95</v>
      </c>
      <c r="S23" s="769">
        <v>254869.86</v>
      </c>
      <c r="T23" s="774">
        <v>0</v>
      </c>
      <c r="U23" s="774">
        <v>0</v>
      </c>
      <c r="V23" s="774">
        <v>0</v>
      </c>
      <c r="W23" s="774">
        <v>0</v>
      </c>
      <c r="X23" s="769">
        <v>4756175</v>
      </c>
      <c r="Y23" s="774">
        <v>0</v>
      </c>
      <c r="Z23" s="769">
        <v>4756175</v>
      </c>
      <c r="AA23" s="769">
        <v>-1660060.81</v>
      </c>
      <c r="AB23" s="774">
        <v>0</v>
      </c>
      <c r="AC23" s="769">
        <v>-1660060.81</v>
      </c>
      <c r="AD23" s="769">
        <v>3096114.19</v>
      </c>
      <c r="AE23" s="774">
        <v>0</v>
      </c>
      <c r="AF23" s="769">
        <v>3096114.19</v>
      </c>
      <c r="AG23" s="769">
        <v>523391.95</v>
      </c>
      <c r="AH23" s="774">
        <v>0</v>
      </c>
      <c r="AI23" s="769">
        <v>523391.95</v>
      </c>
      <c r="AJ23" s="774">
        <v>0</v>
      </c>
      <c r="AK23" s="774">
        <v>0</v>
      </c>
      <c r="AL23" s="774">
        <v>0</v>
      </c>
      <c r="AM23" s="769">
        <v>254869.86</v>
      </c>
      <c r="AN23" s="774">
        <v>0</v>
      </c>
      <c r="AO23" s="769">
        <v>254869.86</v>
      </c>
      <c r="AP23" s="774">
        <v>0</v>
      </c>
      <c r="AQ23" s="774">
        <v>0</v>
      </c>
      <c r="AR23" s="774">
        <v>0</v>
      </c>
      <c r="AS23" s="774">
        <v>0</v>
      </c>
      <c r="AT23" s="774">
        <v>0</v>
      </c>
      <c r="AU23" s="774">
        <v>0</v>
      </c>
      <c r="AV23" s="774">
        <v>0</v>
      </c>
      <c r="AW23" s="774">
        <v>0</v>
      </c>
      <c r="AX23" s="774">
        <v>0</v>
      </c>
      <c r="AY23" s="774">
        <v>0</v>
      </c>
      <c r="AZ23" s="774">
        <v>0</v>
      </c>
      <c r="BA23" s="774">
        <v>0</v>
      </c>
      <c r="BB23" s="774">
        <v>0</v>
      </c>
      <c r="BC23" s="774">
        <v>0</v>
      </c>
      <c r="BD23" s="774">
        <v>0</v>
      </c>
      <c r="BE23" s="774">
        <v>0</v>
      </c>
      <c r="BF23" s="774">
        <v>0</v>
      </c>
      <c r="BG23" s="774">
        <v>0</v>
      </c>
      <c r="BH23" s="769">
        <v>3350984.05</v>
      </c>
      <c r="BI23" s="774">
        <v>0</v>
      </c>
      <c r="BJ23" s="769">
        <v>3350984.05</v>
      </c>
    </row>
    <row r="24" spans="1:62" ht="15">
      <c r="A24" s="774" t="s">
        <v>1332</v>
      </c>
      <c r="B24" s="774" t="s">
        <v>1794</v>
      </c>
      <c r="C24" s="774" t="s">
        <v>1675</v>
      </c>
      <c r="D24" s="970">
        <v>42818</v>
      </c>
      <c r="E24" s="970">
        <v>42846</v>
      </c>
      <c r="F24" s="774">
        <v>28</v>
      </c>
      <c r="G24" s="769">
        <v>-69588</v>
      </c>
      <c r="H24" s="769">
        <v>1621307.1</v>
      </c>
      <c r="I24" s="1053">
        <v>0.08</v>
      </c>
      <c r="J24" s="769">
        <v>9949.94</v>
      </c>
      <c r="K24" s="769">
        <v>114179.88</v>
      </c>
      <c r="L24" s="769">
        <v>124129.82</v>
      </c>
      <c r="M24" s="769">
        <v>523391.95</v>
      </c>
      <c r="N24" s="774">
        <v>0</v>
      </c>
      <c r="O24" s="769">
        <v>254869.86</v>
      </c>
      <c r="P24" s="774" t="s">
        <v>1676</v>
      </c>
      <c r="Q24" s="774" t="s">
        <v>1677</v>
      </c>
      <c r="R24" s="769">
        <v>523391.95</v>
      </c>
      <c r="S24" s="769">
        <v>254869.86</v>
      </c>
      <c r="T24" s="774">
        <v>0</v>
      </c>
      <c r="U24" s="774">
        <v>0</v>
      </c>
      <c r="V24" s="774">
        <v>0</v>
      </c>
      <c r="W24" s="774">
        <v>0</v>
      </c>
      <c r="X24" s="769">
        <v>4756175</v>
      </c>
      <c r="Y24" s="774">
        <v>0</v>
      </c>
      <c r="Z24" s="769">
        <v>4756175</v>
      </c>
      <c r="AA24" s="769">
        <v>-1660060.81</v>
      </c>
      <c r="AB24" s="774">
        <v>0</v>
      </c>
      <c r="AC24" s="769">
        <v>-1660060.81</v>
      </c>
      <c r="AD24" s="769">
        <v>3096114.19</v>
      </c>
      <c r="AE24" s="774">
        <v>0</v>
      </c>
      <c r="AF24" s="769">
        <v>3096114.19</v>
      </c>
      <c r="AG24" s="769">
        <v>523391.95</v>
      </c>
      <c r="AH24" s="774">
        <v>0</v>
      </c>
      <c r="AI24" s="769">
        <v>523391.95</v>
      </c>
      <c r="AJ24" s="774">
        <v>0</v>
      </c>
      <c r="AK24" s="774">
        <v>0</v>
      </c>
      <c r="AL24" s="774">
        <v>0</v>
      </c>
      <c r="AM24" s="769">
        <v>254869.86</v>
      </c>
      <c r="AN24" s="774">
        <v>0</v>
      </c>
      <c r="AO24" s="769">
        <v>254869.86</v>
      </c>
      <c r="AP24" s="774">
        <v>0</v>
      </c>
      <c r="AQ24" s="774">
        <v>0</v>
      </c>
      <c r="AR24" s="774">
        <v>0</v>
      </c>
      <c r="AS24" s="774">
        <v>0</v>
      </c>
      <c r="AT24" s="774">
        <v>0</v>
      </c>
      <c r="AU24" s="774">
        <v>0</v>
      </c>
      <c r="AV24" s="774">
        <v>0</v>
      </c>
      <c r="AW24" s="774">
        <v>0</v>
      </c>
      <c r="AX24" s="774">
        <v>0</v>
      </c>
      <c r="AY24" s="774">
        <v>0</v>
      </c>
      <c r="AZ24" s="774">
        <v>0</v>
      </c>
      <c r="BA24" s="774">
        <v>0</v>
      </c>
      <c r="BB24" s="774">
        <v>0</v>
      </c>
      <c r="BC24" s="774">
        <v>0</v>
      </c>
      <c r="BD24" s="774">
        <v>0</v>
      </c>
      <c r="BE24" s="774">
        <v>0</v>
      </c>
      <c r="BF24" s="774">
        <v>0</v>
      </c>
      <c r="BG24" s="774">
        <v>0</v>
      </c>
      <c r="BH24" s="769">
        <v>3350984.05</v>
      </c>
      <c r="BI24" s="774">
        <v>0</v>
      </c>
      <c r="BJ24" s="769">
        <v>3350984.05</v>
      </c>
    </row>
    <row r="25" spans="1:62" ht="15">
      <c r="A25" s="774" t="s">
        <v>1332</v>
      </c>
      <c r="B25" s="774" t="s">
        <v>1794</v>
      </c>
      <c r="C25" s="774" t="s">
        <v>1675</v>
      </c>
      <c r="D25" s="970">
        <v>42846</v>
      </c>
      <c r="E25" s="970">
        <v>42872</v>
      </c>
      <c r="F25" s="774">
        <v>26</v>
      </c>
      <c r="G25" s="769">
        <v>-65630</v>
      </c>
      <c r="H25" s="769">
        <v>1555677.1</v>
      </c>
      <c r="I25" s="1053">
        <v>0.08</v>
      </c>
      <c r="J25" s="769">
        <v>8865.23</v>
      </c>
      <c r="K25" s="769">
        <v>124129.82</v>
      </c>
      <c r="L25" s="769">
        <v>132995.04999999999</v>
      </c>
      <c r="M25" s="769">
        <v>523391.95</v>
      </c>
      <c r="N25" s="774">
        <v>0</v>
      </c>
      <c r="O25" s="769">
        <v>254869.86</v>
      </c>
      <c r="P25" s="774" t="s">
        <v>1676</v>
      </c>
      <c r="Q25" s="774" t="s">
        <v>1677</v>
      </c>
      <c r="R25" s="769">
        <v>523391.95</v>
      </c>
      <c r="S25" s="769">
        <v>254869.86</v>
      </c>
      <c r="T25" s="774">
        <v>0</v>
      </c>
      <c r="U25" s="774">
        <v>0</v>
      </c>
      <c r="V25" s="774">
        <v>0</v>
      </c>
      <c r="W25" s="774">
        <v>0</v>
      </c>
      <c r="X25" s="769">
        <v>4756175</v>
      </c>
      <c r="Y25" s="774">
        <v>0</v>
      </c>
      <c r="Z25" s="769">
        <v>4756175</v>
      </c>
      <c r="AA25" s="769">
        <v>-1660060.81</v>
      </c>
      <c r="AB25" s="774">
        <v>0</v>
      </c>
      <c r="AC25" s="769">
        <v>-1660060.81</v>
      </c>
      <c r="AD25" s="769">
        <v>3096114.19</v>
      </c>
      <c r="AE25" s="774">
        <v>0</v>
      </c>
      <c r="AF25" s="769">
        <v>3096114.19</v>
      </c>
      <c r="AG25" s="769">
        <v>523391.95</v>
      </c>
      <c r="AH25" s="774">
        <v>0</v>
      </c>
      <c r="AI25" s="769">
        <v>523391.95</v>
      </c>
      <c r="AJ25" s="774">
        <v>0</v>
      </c>
      <c r="AK25" s="774">
        <v>0</v>
      </c>
      <c r="AL25" s="774">
        <v>0</v>
      </c>
      <c r="AM25" s="769">
        <v>254869.86</v>
      </c>
      <c r="AN25" s="774">
        <v>0</v>
      </c>
      <c r="AO25" s="769">
        <v>254869.86</v>
      </c>
      <c r="AP25" s="774">
        <v>0</v>
      </c>
      <c r="AQ25" s="774">
        <v>0</v>
      </c>
      <c r="AR25" s="774">
        <v>0</v>
      </c>
      <c r="AS25" s="774">
        <v>0</v>
      </c>
      <c r="AT25" s="774">
        <v>0</v>
      </c>
      <c r="AU25" s="774">
        <v>0</v>
      </c>
      <c r="AV25" s="774">
        <v>0</v>
      </c>
      <c r="AW25" s="774">
        <v>0</v>
      </c>
      <c r="AX25" s="774">
        <v>0</v>
      </c>
      <c r="AY25" s="774">
        <v>0</v>
      </c>
      <c r="AZ25" s="774">
        <v>0</v>
      </c>
      <c r="BA25" s="774">
        <v>0</v>
      </c>
      <c r="BB25" s="774">
        <v>0</v>
      </c>
      <c r="BC25" s="774">
        <v>0</v>
      </c>
      <c r="BD25" s="774">
        <v>0</v>
      </c>
      <c r="BE25" s="774">
        <v>0</v>
      </c>
      <c r="BF25" s="774">
        <v>0</v>
      </c>
      <c r="BG25" s="774">
        <v>0</v>
      </c>
      <c r="BH25" s="769">
        <v>3350984.05</v>
      </c>
      <c r="BI25" s="774">
        <v>0</v>
      </c>
      <c r="BJ25" s="769">
        <v>3350984.05</v>
      </c>
    </row>
    <row r="26" spans="1:62" ht="15">
      <c r="A26" s="774" t="s">
        <v>1332</v>
      </c>
      <c r="B26" s="774" t="s">
        <v>1794</v>
      </c>
      <c r="C26" s="774" t="s">
        <v>1675</v>
      </c>
      <c r="D26" s="970">
        <v>42872</v>
      </c>
      <c r="E26" s="970">
        <v>42892</v>
      </c>
      <c r="F26" s="774">
        <v>20</v>
      </c>
      <c r="G26" s="769">
        <v>69588</v>
      </c>
      <c r="H26" s="769">
        <v>1625265.1</v>
      </c>
      <c r="I26" s="1053">
        <v>0.08</v>
      </c>
      <c r="J26" s="769">
        <v>7124.45</v>
      </c>
      <c r="K26" s="769">
        <v>132995.04999999999</v>
      </c>
      <c r="L26" s="769">
        <v>140119.5</v>
      </c>
      <c r="M26" s="769">
        <v>523391.95</v>
      </c>
      <c r="N26" s="774">
        <v>0</v>
      </c>
      <c r="O26" s="769">
        <v>254869.86</v>
      </c>
      <c r="P26" s="774" t="s">
        <v>1676</v>
      </c>
      <c r="Q26" s="774" t="s">
        <v>1677</v>
      </c>
      <c r="R26" s="769">
        <v>523391.95</v>
      </c>
      <c r="S26" s="769">
        <v>254869.86</v>
      </c>
      <c r="T26" s="774">
        <v>0</v>
      </c>
      <c r="U26" s="774">
        <v>0</v>
      </c>
      <c r="V26" s="774">
        <v>0</v>
      </c>
      <c r="W26" s="774">
        <v>0</v>
      </c>
      <c r="X26" s="769">
        <v>4756175</v>
      </c>
      <c r="Y26" s="774">
        <v>0</v>
      </c>
      <c r="Z26" s="769">
        <v>4756175</v>
      </c>
      <c r="AA26" s="769">
        <v>-1660060.81</v>
      </c>
      <c r="AB26" s="774">
        <v>0</v>
      </c>
      <c r="AC26" s="769">
        <v>-1660060.81</v>
      </c>
      <c r="AD26" s="769">
        <v>3096114.19</v>
      </c>
      <c r="AE26" s="774">
        <v>0</v>
      </c>
      <c r="AF26" s="769">
        <v>3096114.19</v>
      </c>
      <c r="AG26" s="769">
        <v>523391.95</v>
      </c>
      <c r="AH26" s="774">
        <v>0</v>
      </c>
      <c r="AI26" s="769">
        <v>523391.95</v>
      </c>
      <c r="AJ26" s="774">
        <v>0</v>
      </c>
      <c r="AK26" s="774">
        <v>0</v>
      </c>
      <c r="AL26" s="774">
        <v>0</v>
      </c>
      <c r="AM26" s="769">
        <v>254869.86</v>
      </c>
      <c r="AN26" s="774">
        <v>0</v>
      </c>
      <c r="AO26" s="769">
        <v>254869.86</v>
      </c>
      <c r="AP26" s="774">
        <v>0</v>
      </c>
      <c r="AQ26" s="774">
        <v>0</v>
      </c>
      <c r="AR26" s="774">
        <v>0</v>
      </c>
      <c r="AS26" s="774">
        <v>0</v>
      </c>
      <c r="AT26" s="774">
        <v>0</v>
      </c>
      <c r="AU26" s="774">
        <v>0</v>
      </c>
      <c r="AV26" s="774">
        <v>0</v>
      </c>
      <c r="AW26" s="774">
        <v>0</v>
      </c>
      <c r="AX26" s="774">
        <v>0</v>
      </c>
      <c r="AY26" s="774">
        <v>0</v>
      </c>
      <c r="AZ26" s="774">
        <v>0</v>
      </c>
      <c r="BA26" s="774">
        <v>0</v>
      </c>
      <c r="BB26" s="774">
        <v>0</v>
      </c>
      <c r="BC26" s="774">
        <v>0</v>
      </c>
      <c r="BD26" s="774">
        <v>0</v>
      </c>
      <c r="BE26" s="774">
        <v>0</v>
      </c>
      <c r="BF26" s="774">
        <v>0</v>
      </c>
      <c r="BG26" s="774">
        <v>0</v>
      </c>
      <c r="BH26" s="769">
        <v>3350984.05</v>
      </c>
      <c r="BI26" s="774">
        <v>0</v>
      </c>
      <c r="BJ26" s="769">
        <v>3350984.05</v>
      </c>
    </row>
    <row r="27" spans="1:62" ht="15">
      <c r="A27" s="774" t="s">
        <v>1332</v>
      </c>
      <c r="B27" s="774" t="s">
        <v>1794</v>
      </c>
      <c r="C27" s="774" t="s">
        <v>1675</v>
      </c>
      <c r="D27" s="970">
        <v>42892</v>
      </c>
      <c r="E27" s="970">
        <v>42894</v>
      </c>
      <c r="F27" s="774">
        <v>2</v>
      </c>
      <c r="G27" s="769">
        <v>120000</v>
      </c>
      <c r="H27" s="769">
        <v>1745265.1</v>
      </c>
      <c r="I27" s="1053">
        <v>0.08</v>
      </c>
      <c r="J27" s="774">
        <v>765.05</v>
      </c>
      <c r="K27" s="769">
        <v>140119.5</v>
      </c>
      <c r="L27" s="769">
        <v>140884.54999999999</v>
      </c>
      <c r="M27" s="769">
        <v>523391.95</v>
      </c>
      <c r="N27" s="774">
        <v>0</v>
      </c>
      <c r="O27" s="769">
        <v>254869.86</v>
      </c>
      <c r="P27" s="774" t="s">
        <v>1676</v>
      </c>
      <c r="Q27" s="774" t="s">
        <v>1677</v>
      </c>
      <c r="R27" s="769">
        <v>523391.95</v>
      </c>
      <c r="S27" s="769">
        <v>254869.86</v>
      </c>
      <c r="T27" s="774">
        <v>0</v>
      </c>
      <c r="U27" s="774">
        <v>0</v>
      </c>
      <c r="V27" s="774">
        <v>0</v>
      </c>
      <c r="W27" s="774">
        <v>0</v>
      </c>
      <c r="X27" s="769">
        <v>4756175</v>
      </c>
      <c r="Y27" s="774">
        <v>0</v>
      </c>
      <c r="Z27" s="769">
        <v>4756175</v>
      </c>
      <c r="AA27" s="769">
        <v>-1660060.81</v>
      </c>
      <c r="AB27" s="774">
        <v>0</v>
      </c>
      <c r="AC27" s="769">
        <v>-1660060.81</v>
      </c>
      <c r="AD27" s="769">
        <v>3096114.19</v>
      </c>
      <c r="AE27" s="774">
        <v>0</v>
      </c>
      <c r="AF27" s="769">
        <v>3096114.19</v>
      </c>
      <c r="AG27" s="769">
        <v>523391.95</v>
      </c>
      <c r="AH27" s="774">
        <v>0</v>
      </c>
      <c r="AI27" s="769">
        <v>523391.95</v>
      </c>
      <c r="AJ27" s="774">
        <v>0</v>
      </c>
      <c r="AK27" s="774">
        <v>0</v>
      </c>
      <c r="AL27" s="774">
        <v>0</v>
      </c>
      <c r="AM27" s="769">
        <v>254869.86</v>
      </c>
      <c r="AN27" s="774">
        <v>0</v>
      </c>
      <c r="AO27" s="769">
        <v>254869.86</v>
      </c>
      <c r="AP27" s="774">
        <v>0</v>
      </c>
      <c r="AQ27" s="774">
        <v>0</v>
      </c>
      <c r="AR27" s="774">
        <v>0</v>
      </c>
      <c r="AS27" s="774">
        <v>0</v>
      </c>
      <c r="AT27" s="774">
        <v>0</v>
      </c>
      <c r="AU27" s="774">
        <v>0</v>
      </c>
      <c r="AV27" s="774">
        <v>0</v>
      </c>
      <c r="AW27" s="774">
        <v>0</v>
      </c>
      <c r="AX27" s="774">
        <v>0</v>
      </c>
      <c r="AY27" s="774">
        <v>0</v>
      </c>
      <c r="AZ27" s="774">
        <v>0</v>
      </c>
      <c r="BA27" s="774">
        <v>0</v>
      </c>
      <c r="BB27" s="774">
        <v>0</v>
      </c>
      <c r="BC27" s="774">
        <v>0</v>
      </c>
      <c r="BD27" s="774">
        <v>0</v>
      </c>
      <c r="BE27" s="774">
        <v>0</v>
      </c>
      <c r="BF27" s="774">
        <v>0</v>
      </c>
      <c r="BG27" s="774">
        <v>0</v>
      </c>
      <c r="BH27" s="769">
        <v>3350984.05</v>
      </c>
      <c r="BI27" s="774">
        <v>0</v>
      </c>
      <c r="BJ27" s="769">
        <v>3350984.05</v>
      </c>
    </row>
    <row r="28" spans="1:62" ht="15">
      <c r="A28" s="774" t="s">
        <v>1332</v>
      </c>
      <c r="B28" s="774" t="s">
        <v>1794</v>
      </c>
      <c r="C28" s="774" t="s">
        <v>1675</v>
      </c>
      <c r="D28" s="970">
        <v>42894</v>
      </c>
      <c r="E28" s="970">
        <v>42912</v>
      </c>
      <c r="F28" s="774">
        <v>18</v>
      </c>
      <c r="G28" s="769">
        <v>480000</v>
      </c>
      <c r="H28" s="769">
        <v>2225265.1</v>
      </c>
      <c r="I28" s="1053">
        <v>0.08</v>
      </c>
      <c r="J28" s="769">
        <v>8779.1299999999992</v>
      </c>
      <c r="K28" s="769">
        <v>140884.54999999999</v>
      </c>
      <c r="L28" s="769">
        <v>149663.67999999999</v>
      </c>
      <c r="M28" s="769">
        <v>523391.95</v>
      </c>
      <c r="N28" s="774">
        <v>0</v>
      </c>
      <c r="O28" s="769">
        <v>254869.86</v>
      </c>
      <c r="P28" s="774" t="s">
        <v>1676</v>
      </c>
      <c r="Q28" s="774" t="s">
        <v>1677</v>
      </c>
      <c r="R28" s="769">
        <v>523391.95</v>
      </c>
      <c r="S28" s="769">
        <v>254869.86</v>
      </c>
      <c r="T28" s="774">
        <v>0</v>
      </c>
      <c r="U28" s="774">
        <v>0</v>
      </c>
      <c r="V28" s="774">
        <v>0</v>
      </c>
      <c r="W28" s="774">
        <v>0</v>
      </c>
      <c r="X28" s="769">
        <v>4756175</v>
      </c>
      <c r="Y28" s="774">
        <v>0</v>
      </c>
      <c r="Z28" s="769">
        <v>4756175</v>
      </c>
      <c r="AA28" s="769">
        <v>-1660060.81</v>
      </c>
      <c r="AB28" s="774">
        <v>0</v>
      </c>
      <c r="AC28" s="769">
        <v>-1660060.81</v>
      </c>
      <c r="AD28" s="769">
        <v>3096114.19</v>
      </c>
      <c r="AE28" s="774">
        <v>0</v>
      </c>
      <c r="AF28" s="769">
        <v>3096114.19</v>
      </c>
      <c r="AG28" s="769">
        <v>523391.95</v>
      </c>
      <c r="AH28" s="774">
        <v>0</v>
      </c>
      <c r="AI28" s="769">
        <v>523391.95</v>
      </c>
      <c r="AJ28" s="774">
        <v>0</v>
      </c>
      <c r="AK28" s="774">
        <v>0</v>
      </c>
      <c r="AL28" s="774">
        <v>0</v>
      </c>
      <c r="AM28" s="769">
        <v>254869.86</v>
      </c>
      <c r="AN28" s="774">
        <v>0</v>
      </c>
      <c r="AO28" s="769">
        <v>254869.86</v>
      </c>
      <c r="AP28" s="774">
        <v>0</v>
      </c>
      <c r="AQ28" s="774">
        <v>0</v>
      </c>
      <c r="AR28" s="774">
        <v>0</v>
      </c>
      <c r="AS28" s="774">
        <v>0</v>
      </c>
      <c r="AT28" s="774">
        <v>0</v>
      </c>
      <c r="AU28" s="774">
        <v>0</v>
      </c>
      <c r="AV28" s="774">
        <v>0</v>
      </c>
      <c r="AW28" s="774">
        <v>0</v>
      </c>
      <c r="AX28" s="774">
        <v>0</v>
      </c>
      <c r="AY28" s="774">
        <v>0</v>
      </c>
      <c r="AZ28" s="774">
        <v>0</v>
      </c>
      <c r="BA28" s="774">
        <v>0</v>
      </c>
      <c r="BB28" s="774">
        <v>0</v>
      </c>
      <c r="BC28" s="774">
        <v>0</v>
      </c>
      <c r="BD28" s="774">
        <v>0</v>
      </c>
      <c r="BE28" s="774">
        <v>0</v>
      </c>
      <c r="BF28" s="774">
        <v>0</v>
      </c>
      <c r="BG28" s="774">
        <v>0</v>
      </c>
      <c r="BH28" s="769">
        <v>3350984.05</v>
      </c>
      <c r="BI28" s="774">
        <v>0</v>
      </c>
      <c r="BJ28" s="769">
        <v>3350984.05</v>
      </c>
    </row>
    <row r="29" spans="1:62" ht="15">
      <c r="A29" s="774" t="s">
        <v>1332</v>
      </c>
      <c r="B29" s="774" t="s">
        <v>1794</v>
      </c>
      <c r="C29" s="774" t="s">
        <v>1675</v>
      </c>
      <c r="D29" s="970">
        <v>42912</v>
      </c>
      <c r="E29" s="970">
        <v>42930</v>
      </c>
      <c r="F29" s="774">
        <v>18</v>
      </c>
      <c r="G29" s="769">
        <v>540000</v>
      </c>
      <c r="H29" s="769">
        <v>2765265.1</v>
      </c>
      <c r="I29" s="1053">
        <v>0.08</v>
      </c>
      <c r="J29" s="769">
        <v>10909.54</v>
      </c>
      <c r="K29" s="769">
        <v>149663.67999999999</v>
      </c>
      <c r="L29" s="769">
        <v>160573.21</v>
      </c>
      <c r="M29" s="769">
        <v>523391.95</v>
      </c>
      <c r="N29" s="774">
        <v>0</v>
      </c>
      <c r="O29" s="769">
        <v>254869.86</v>
      </c>
      <c r="P29" s="774" t="s">
        <v>1676</v>
      </c>
      <c r="Q29" s="774" t="s">
        <v>1677</v>
      </c>
      <c r="R29" s="769">
        <v>523391.95</v>
      </c>
      <c r="S29" s="769">
        <v>254869.86</v>
      </c>
      <c r="T29" s="774">
        <v>0</v>
      </c>
      <c r="U29" s="774">
        <v>0</v>
      </c>
      <c r="V29" s="774">
        <v>0</v>
      </c>
      <c r="W29" s="774">
        <v>0</v>
      </c>
      <c r="X29" s="769">
        <v>4756175</v>
      </c>
      <c r="Y29" s="774">
        <v>0</v>
      </c>
      <c r="Z29" s="769">
        <v>4756175</v>
      </c>
      <c r="AA29" s="769">
        <v>-1660060.81</v>
      </c>
      <c r="AB29" s="774">
        <v>0</v>
      </c>
      <c r="AC29" s="769">
        <v>-1660060.81</v>
      </c>
      <c r="AD29" s="769">
        <v>3096114.19</v>
      </c>
      <c r="AE29" s="774">
        <v>0</v>
      </c>
      <c r="AF29" s="769">
        <v>3096114.19</v>
      </c>
      <c r="AG29" s="769">
        <v>523391.95</v>
      </c>
      <c r="AH29" s="774">
        <v>0</v>
      </c>
      <c r="AI29" s="769">
        <v>523391.95</v>
      </c>
      <c r="AJ29" s="774">
        <v>0</v>
      </c>
      <c r="AK29" s="774">
        <v>0</v>
      </c>
      <c r="AL29" s="774">
        <v>0</v>
      </c>
      <c r="AM29" s="769">
        <v>254869.86</v>
      </c>
      <c r="AN29" s="774">
        <v>0</v>
      </c>
      <c r="AO29" s="769">
        <v>254869.86</v>
      </c>
      <c r="AP29" s="774">
        <v>0</v>
      </c>
      <c r="AQ29" s="774">
        <v>0</v>
      </c>
      <c r="AR29" s="774">
        <v>0</v>
      </c>
      <c r="AS29" s="774">
        <v>0</v>
      </c>
      <c r="AT29" s="774">
        <v>0</v>
      </c>
      <c r="AU29" s="774">
        <v>0</v>
      </c>
      <c r="AV29" s="774">
        <v>0</v>
      </c>
      <c r="AW29" s="774">
        <v>0</v>
      </c>
      <c r="AX29" s="774">
        <v>0</v>
      </c>
      <c r="AY29" s="774">
        <v>0</v>
      </c>
      <c r="AZ29" s="774">
        <v>0</v>
      </c>
      <c r="BA29" s="774">
        <v>0</v>
      </c>
      <c r="BB29" s="774">
        <v>0</v>
      </c>
      <c r="BC29" s="774">
        <v>0</v>
      </c>
      <c r="BD29" s="774">
        <v>0</v>
      </c>
      <c r="BE29" s="774">
        <v>0</v>
      </c>
      <c r="BF29" s="774">
        <v>0</v>
      </c>
      <c r="BG29" s="774">
        <v>0</v>
      </c>
      <c r="BH29" s="769">
        <v>3350984.05</v>
      </c>
      <c r="BI29" s="774">
        <v>0</v>
      </c>
      <c r="BJ29" s="769">
        <v>3350984.05</v>
      </c>
    </row>
    <row r="30" spans="1:62" ht="15">
      <c r="A30" s="774" t="s">
        <v>1332</v>
      </c>
      <c r="B30" s="774" t="s">
        <v>1794</v>
      </c>
      <c r="C30" s="774" t="s">
        <v>1675</v>
      </c>
      <c r="D30" s="970">
        <v>42930</v>
      </c>
      <c r="E30" s="970">
        <v>42936</v>
      </c>
      <c r="F30" s="774">
        <v>6</v>
      </c>
      <c r="G30" s="769">
        <v>4590</v>
      </c>
      <c r="H30" s="769">
        <v>2769855.1</v>
      </c>
      <c r="I30" s="1053">
        <v>0.08</v>
      </c>
      <c r="J30" s="769">
        <v>3642.55</v>
      </c>
      <c r="K30" s="769">
        <v>160573.21</v>
      </c>
      <c r="L30" s="769">
        <v>164215.76</v>
      </c>
      <c r="M30" s="769">
        <v>523391.95</v>
      </c>
      <c r="N30" s="774">
        <v>0</v>
      </c>
      <c r="O30" s="769">
        <v>254869.86</v>
      </c>
      <c r="P30" s="774" t="s">
        <v>1676</v>
      </c>
      <c r="Q30" s="774" t="s">
        <v>1677</v>
      </c>
      <c r="R30" s="769">
        <v>523391.95</v>
      </c>
      <c r="S30" s="769">
        <v>254869.86</v>
      </c>
      <c r="T30" s="774">
        <v>0</v>
      </c>
      <c r="U30" s="774">
        <v>0</v>
      </c>
      <c r="V30" s="774">
        <v>0</v>
      </c>
      <c r="W30" s="774">
        <v>0</v>
      </c>
      <c r="X30" s="769">
        <v>4756175</v>
      </c>
      <c r="Y30" s="774">
        <v>0</v>
      </c>
      <c r="Z30" s="769">
        <v>4756175</v>
      </c>
      <c r="AA30" s="769">
        <v>-1660060.81</v>
      </c>
      <c r="AB30" s="774">
        <v>0</v>
      </c>
      <c r="AC30" s="769">
        <v>-1660060.81</v>
      </c>
      <c r="AD30" s="769">
        <v>3096114.19</v>
      </c>
      <c r="AE30" s="774">
        <v>0</v>
      </c>
      <c r="AF30" s="769">
        <v>3096114.19</v>
      </c>
      <c r="AG30" s="769">
        <v>523391.95</v>
      </c>
      <c r="AH30" s="774">
        <v>0</v>
      </c>
      <c r="AI30" s="769">
        <v>523391.95</v>
      </c>
      <c r="AJ30" s="774">
        <v>0</v>
      </c>
      <c r="AK30" s="774">
        <v>0</v>
      </c>
      <c r="AL30" s="774">
        <v>0</v>
      </c>
      <c r="AM30" s="769">
        <v>254869.86</v>
      </c>
      <c r="AN30" s="774">
        <v>0</v>
      </c>
      <c r="AO30" s="769">
        <v>254869.86</v>
      </c>
      <c r="AP30" s="774">
        <v>0</v>
      </c>
      <c r="AQ30" s="774">
        <v>0</v>
      </c>
      <c r="AR30" s="774">
        <v>0</v>
      </c>
      <c r="AS30" s="774">
        <v>0</v>
      </c>
      <c r="AT30" s="774">
        <v>0</v>
      </c>
      <c r="AU30" s="774">
        <v>0</v>
      </c>
      <c r="AV30" s="774">
        <v>0</v>
      </c>
      <c r="AW30" s="774">
        <v>0</v>
      </c>
      <c r="AX30" s="774">
        <v>0</v>
      </c>
      <c r="AY30" s="774">
        <v>0</v>
      </c>
      <c r="AZ30" s="774">
        <v>0</v>
      </c>
      <c r="BA30" s="774">
        <v>0</v>
      </c>
      <c r="BB30" s="774">
        <v>0</v>
      </c>
      <c r="BC30" s="774">
        <v>0</v>
      </c>
      <c r="BD30" s="774">
        <v>0</v>
      </c>
      <c r="BE30" s="774">
        <v>0</v>
      </c>
      <c r="BF30" s="774">
        <v>0</v>
      </c>
      <c r="BG30" s="774">
        <v>0</v>
      </c>
      <c r="BH30" s="769">
        <v>3350984.05</v>
      </c>
      <c r="BI30" s="774">
        <v>0</v>
      </c>
      <c r="BJ30" s="769">
        <v>3350984.05</v>
      </c>
    </row>
    <row r="31" spans="1:62" ht="15">
      <c r="A31" s="774" t="s">
        <v>1332</v>
      </c>
      <c r="B31" s="774" t="s">
        <v>1794</v>
      </c>
      <c r="C31" s="774" t="s">
        <v>1675</v>
      </c>
      <c r="D31" s="970">
        <v>42936</v>
      </c>
      <c r="E31" s="970">
        <v>42943</v>
      </c>
      <c r="F31" s="774">
        <v>7</v>
      </c>
      <c r="G31" s="769">
        <v>2910</v>
      </c>
      <c r="H31" s="769">
        <v>2772765.1</v>
      </c>
      <c r="I31" s="1053">
        <v>0.08</v>
      </c>
      <c r="J31" s="769">
        <v>4254.1099999999997</v>
      </c>
      <c r="K31" s="769">
        <v>164215.76</v>
      </c>
      <c r="L31" s="769">
        <v>168469.87</v>
      </c>
      <c r="M31" s="769">
        <v>523391.95</v>
      </c>
      <c r="N31" s="774">
        <v>0</v>
      </c>
      <c r="O31" s="769">
        <v>254869.86</v>
      </c>
      <c r="P31" s="774" t="s">
        <v>1676</v>
      </c>
      <c r="Q31" s="774" t="s">
        <v>1677</v>
      </c>
      <c r="R31" s="769">
        <v>523391.95</v>
      </c>
      <c r="S31" s="769">
        <v>254869.86</v>
      </c>
      <c r="T31" s="774">
        <v>0</v>
      </c>
      <c r="U31" s="774">
        <v>0</v>
      </c>
      <c r="V31" s="774">
        <v>0</v>
      </c>
      <c r="W31" s="774">
        <v>0</v>
      </c>
      <c r="X31" s="769">
        <v>4756175</v>
      </c>
      <c r="Y31" s="774">
        <v>0</v>
      </c>
      <c r="Z31" s="769">
        <v>4756175</v>
      </c>
      <c r="AA31" s="769">
        <v>-1660060.81</v>
      </c>
      <c r="AB31" s="774">
        <v>0</v>
      </c>
      <c r="AC31" s="769">
        <v>-1660060.81</v>
      </c>
      <c r="AD31" s="769">
        <v>3096114.19</v>
      </c>
      <c r="AE31" s="774">
        <v>0</v>
      </c>
      <c r="AF31" s="769">
        <v>3096114.19</v>
      </c>
      <c r="AG31" s="769">
        <v>523391.95</v>
      </c>
      <c r="AH31" s="774">
        <v>0</v>
      </c>
      <c r="AI31" s="769">
        <v>523391.95</v>
      </c>
      <c r="AJ31" s="774">
        <v>0</v>
      </c>
      <c r="AK31" s="774">
        <v>0</v>
      </c>
      <c r="AL31" s="774">
        <v>0</v>
      </c>
      <c r="AM31" s="769">
        <v>254869.86</v>
      </c>
      <c r="AN31" s="774">
        <v>0</v>
      </c>
      <c r="AO31" s="769">
        <v>254869.86</v>
      </c>
      <c r="AP31" s="774">
        <v>0</v>
      </c>
      <c r="AQ31" s="774">
        <v>0</v>
      </c>
      <c r="AR31" s="774">
        <v>0</v>
      </c>
      <c r="AS31" s="774">
        <v>0</v>
      </c>
      <c r="AT31" s="774">
        <v>0</v>
      </c>
      <c r="AU31" s="774">
        <v>0</v>
      </c>
      <c r="AV31" s="774">
        <v>0</v>
      </c>
      <c r="AW31" s="774">
        <v>0</v>
      </c>
      <c r="AX31" s="774">
        <v>0</v>
      </c>
      <c r="AY31" s="774">
        <v>0</v>
      </c>
      <c r="AZ31" s="774">
        <v>0</v>
      </c>
      <c r="BA31" s="774">
        <v>0</v>
      </c>
      <c r="BB31" s="774">
        <v>0</v>
      </c>
      <c r="BC31" s="774">
        <v>0</v>
      </c>
      <c r="BD31" s="774">
        <v>0</v>
      </c>
      <c r="BE31" s="774">
        <v>0</v>
      </c>
      <c r="BF31" s="774">
        <v>0</v>
      </c>
      <c r="BG31" s="774">
        <v>0</v>
      </c>
      <c r="BH31" s="769">
        <v>3350984.05</v>
      </c>
      <c r="BI31" s="774">
        <v>0</v>
      </c>
      <c r="BJ31" s="769">
        <v>3350984.05</v>
      </c>
    </row>
    <row r="32" spans="1:62" ht="15">
      <c r="A32" s="774" t="s">
        <v>1332</v>
      </c>
      <c r="B32" s="774" t="s">
        <v>1794</v>
      </c>
      <c r="C32" s="774" t="s">
        <v>1675</v>
      </c>
      <c r="D32" s="970">
        <v>42943</v>
      </c>
      <c r="E32" s="970">
        <v>42977</v>
      </c>
      <c r="F32" s="774">
        <v>34</v>
      </c>
      <c r="G32" s="769">
        <v>-8905</v>
      </c>
      <c r="H32" s="769">
        <v>2763860.1</v>
      </c>
      <c r="I32" s="1053">
        <v>0.08</v>
      </c>
      <c r="J32" s="769">
        <v>20596.439999999999</v>
      </c>
      <c r="K32" s="769">
        <v>168469.87</v>
      </c>
      <c r="L32" s="769">
        <v>189066.31</v>
      </c>
      <c r="M32" s="769">
        <v>523391.95</v>
      </c>
      <c r="N32" s="774">
        <v>0</v>
      </c>
      <c r="O32" s="769">
        <v>254869.86</v>
      </c>
      <c r="P32" s="774" t="s">
        <v>1676</v>
      </c>
      <c r="Q32" s="774" t="s">
        <v>1677</v>
      </c>
      <c r="R32" s="769">
        <v>523391.95</v>
      </c>
      <c r="S32" s="769">
        <v>254869.86</v>
      </c>
      <c r="T32" s="774">
        <v>0</v>
      </c>
      <c r="U32" s="774">
        <v>0</v>
      </c>
      <c r="V32" s="774">
        <v>0</v>
      </c>
      <c r="W32" s="774">
        <v>0</v>
      </c>
      <c r="X32" s="769">
        <v>4756175</v>
      </c>
      <c r="Y32" s="774">
        <v>0</v>
      </c>
      <c r="Z32" s="769">
        <v>4756175</v>
      </c>
      <c r="AA32" s="769">
        <v>-1660060.81</v>
      </c>
      <c r="AB32" s="774">
        <v>0</v>
      </c>
      <c r="AC32" s="769">
        <v>-1660060.81</v>
      </c>
      <c r="AD32" s="769">
        <v>3096114.19</v>
      </c>
      <c r="AE32" s="774">
        <v>0</v>
      </c>
      <c r="AF32" s="769">
        <v>3096114.19</v>
      </c>
      <c r="AG32" s="769">
        <v>523391.95</v>
      </c>
      <c r="AH32" s="774">
        <v>0</v>
      </c>
      <c r="AI32" s="769">
        <v>523391.95</v>
      </c>
      <c r="AJ32" s="774">
        <v>0</v>
      </c>
      <c r="AK32" s="774">
        <v>0</v>
      </c>
      <c r="AL32" s="774">
        <v>0</v>
      </c>
      <c r="AM32" s="769">
        <v>254869.86</v>
      </c>
      <c r="AN32" s="774">
        <v>0</v>
      </c>
      <c r="AO32" s="769">
        <v>254869.86</v>
      </c>
      <c r="AP32" s="774">
        <v>0</v>
      </c>
      <c r="AQ32" s="774">
        <v>0</v>
      </c>
      <c r="AR32" s="774">
        <v>0</v>
      </c>
      <c r="AS32" s="774">
        <v>0</v>
      </c>
      <c r="AT32" s="774">
        <v>0</v>
      </c>
      <c r="AU32" s="774">
        <v>0</v>
      </c>
      <c r="AV32" s="774">
        <v>0</v>
      </c>
      <c r="AW32" s="774">
        <v>0</v>
      </c>
      <c r="AX32" s="774">
        <v>0</v>
      </c>
      <c r="AY32" s="774">
        <v>0</v>
      </c>
      <c r="AZ32" s="774">
        <v>0</v>
      </c>
      <c r="BA32" s="774">
        <v>0</v>
      </c>
      <c r="BB32" s="774">
        <v>0</v>
      </c>
      <c r="BC32" s="774">
        <v>0</v>
      </c>
      <c r="BD32" s="774">
        <v>0</v>
      </c>
      <c r="BE32" s="774">
        <v>0</v>
      </c>
      <c r="BF32" s="774">
        <v>0</v>
      </c>
      <c r="BG32" s="774">
        <v>0</v>
      </c>
      <c r="BH32" s="769">
        <v>3350984.05</v>
      </c>
      <c r="BI32" s="774">
        <v>0</v>
      </c>
      <c r="BJ32" s="769">
        <v>3350984.05</v>
      </c>
    </row>
    <row r="33" spans="1:62" ht="15">
      <c r="A33" s="774" t="s">
        <v>1332</v>
      </c>
      <c r="B33" s="774" t="s">
        <v>1794</v>
      </c>
      <c r="C33" s="774" t="s">
        <v>1675</v>
      </c>
      <c r="D33" s="970">
        <v>42977</v>
      </c>
      <c r="E33" s="970">
        <v>42989</v>
      </c>
      <c r="F33" s="774">
        <v>12</v>
      </c>
      <c r="G33" s="769">
        <v>-40500</v>
      </c>
      <c r="H33" s="769">
        <v>2723360.1</v>
      </c>
      <c r="I33" s="1053">
        <v>0.08</v>
      </c>
      <c r="J33" s="769">
        <v>7162.81</v>
      </c>
      <c r="K33" s="769">
        <v>189066.31</v>
      </c>
      <c r="L33" s="769">
        <v>196229.12</v>
      </c>
      <c r="M33" s="769">
        <v>523391.95</v>
      </c>
      <c r="N33" s="774">
        <v>0</v>
      </c>
      <c r="O33" s="769">
        <v>254869.86</v>
      </c>
      <c r="P33" s="774" t="s">
        <v>1676</v>
      </c>
      <c r="Q33" s="774" t="s">
        <v>1677</v>
      </c>
      <c r="R33" s="769">
        <v>523391.95</v>
      </c>
      <c r="S33" s="769">
        <v>254869.86</v>
      </c>
      <c r="T33" s="774">
        <v>0</v>
      </c>
      <c r="U33" s="774">
        <v>0</v>
      </c>
      <c r="V33" s="774">
        <v>0</v>
      </c>
      <c r="W33" s="774">
        <v>0</v>
      </c>
      <c r="X33" s="769">
        <v>4756175</v>
      </c>
      <c r="Y33" s="774">
        <v>0</v>
      </c>
      <c r="Z33" s="769">
        <v>4756175</v>
      </c>
      <c r="AA33" s="769">
        <v>-1660060.81</v>
      </c>
      <c r="AB33" s="774">
        <v>0</v>
      </c>
      <c r="AC33" s="769">
        <v>-1660060.81</v>
      </c>
      <c r="AD33" s="769">
        <v>3096114.19</v>
      </c>
      <c r="AE33" s="774">
        <v>0</v>
      </c>
      <c r="AF33" s="769">
        <v>3096114.19</v>
      </c>
      <c r="AG33" s="769">
        <v>523391.95</v>
      </c>
      <c r="AH33" s="774">
        <v>0</v>
      </c>
      <c r="AI33" s="769">
        <v>523391.95</v>
      </c>
      <c r="AJ33" s="774">
        <v>0</v>
      </c>
      <c r="AK33" s="774">
        <v>0</v>
      </c>
      <c r="AL33" s="774">
        <v>0</v>
      </c>
      <c r="AM33" s="769">
        <v>254869.86</v>
      </c>
      <c r="AN33" s="774">
        <v>0</v>
      </c>
      <c r="AO33" s="769">
        <v>254869.86</v>
      </c>
      <c r="AP33" s="774">
        <v>0</v>
      </c>
      <c r="AQ33" s="774">
        <v>0</v>
      </c>
      <c r="AR33" s="774">
        <v>0</v>
      </c>
      <c r="AS33" s="774">
        <v>0</v>
      </c>
      <c r="AT33" s="774">
        <v>0</v>
      </c>
      <c r="AU33" s="774">
        <v>0</v>
      </c>
      <c r="AV33" s="774">
        <v>0</v>
      </c>
      <c r="AW33" s="774">
        <v>0</v>
      </c>
      <c r="AX33" s="774">
        <v>0</v>
      </c>
      <c r="AY33" s="774">
        <v>0</v>
      </c>
      <c r="AZ33" s="774">
        <v>0</v>
      </c>
      <c r="BA33" s="774">
        <v>0</v>
      </c>
      <c r="BB33" s="774">
        <v>0</v>
      </c>
      <c r="BC33" s="774">
        <v>0</v>
      </c>
      <c r="BD33" s="774">
        <v>0</v>
      </c>
      <c r="BE33" s="774">
        <v>0</v>
      </c>
      <c r="BF33" s="774">
        <v>0</v>
      </c>
      <c r="BG33" s="774">
        <v>0</v>
      </c>
      <c r="BH33" s="769">
        <v>3350984.05</v>
      </c>
      <c r="BI33" s="774">
        <v>0</v>
      </c>
      <c r="BJ33" s="769">
        <v>3350984.05</v>
      </c>
    </row>
    <row r="34" spans="1:62" ht="15">
      <c r="A34" s="774" t="s">
        <v>1332</v>
      </c>
      <c r="B34" s="774" t="s">
        <v>1794</v>
      </c>
      <c r="C34" s="774" t="s">
        <v>1675</v>
      </c>
      <c r="D34" s="970">
        <v>42989</v>
      </c>
      <c r="E34" s="970">
        <v>43006</v>
      </c>
      <c r="F34" s="774">
        <v>17</v>
      </c>
      <c r="G34" s="769">
        <v>-162000</v>
      </c>
      <c r="H34" s="769">
        <v>2561360.1</v>
      </c>
      <c r="I34" s="1053">
        <v>0.08</v>
      </c>
      <c r="J34" s="769">
        <v>9543.7000000000007</v>
      </c>
      <c r="K34" s="769">
        <v>196229.12</v>
      </c>
      <c r="L34" s="769">
        <v>205772.81</v>
      </c>
      <c r="M34" s="769">
        <v>523391.95</v>
      </c>
      <c r="N34" s="774">
        <v>0</v>
      </c>
      <c r="O34" s="769">
        <v>254869.86</v>
      </c>
      <c r="P34" s="774" t="s">
        <v>1676</v>
      </c>
      <c r="Q34" s="774" t="s">
        <v>1677</v>
      </c>
      <c r="R34" s="769">
        <v>523391.95</v>
      </c>
      <c r="S34" s="769">
        <v>254869.86</v>
      </c>
      <c r="T34" s="774">
        <v>0</v>
      </c>
      <c r="U34" s="774">
        <v>0</v>
      </c>
      <c r="V34" s="774">
        <v>0</v>
      </c>
      <c r="W34" s="774">
        <v>0</v>
      </c>
      <c r="X34" s="769">
        <v>4756175</v>
      </c>
      <c r="Y34" s="774">
        <v>0</v>
      </c>
      <c r="Z34" s="769">
        <v>4756175</v>
      </c>
      <c r="AA34" s="769">
        <v>-1660060.81</v>
      </c>
      <c r="AB34" s="774">
        <v>0</v>
      </c>
      <c r="AC34" s="769">
        <v>-1660060.81</v>
      </c>
      <c r="AD34" s="769">
        <v>3096114.19</v>
      </c>
      <c r="AE34" s="774">
        <v>0</v>
      </c>
      <c r="AF34" s="769">
        <v>3096114.19</v>
      </c>
      <c r="AG34" s="769">
        <v>523391.95</v>
      </c>
      <c r="AH34" s="774">
        <v>0</v>
      </c>
      <c r="AI34" s="769">
        <v>523391.95</v>
      </c>
      <c r="AJ34" s="774">
        <v>0</v>
      </c>
      <c r="AK34" s="774">
        <v>0</v>
      </c>
      <c r="AL34" s="774">
        <v>0</v>
      </c>
      <c r="AM34" s="769">
        <v>254869.86</v>
      </c>
      <c r="AN34" s="774">
        <v>0</v>
      </c>
      <c r="AO34" s="769">
        <v>254869.86</v>
      </c>
      <c r="AP34" s="774">
        <v>0</v>
      </c>
      <c r="AQ34" s="774">
        <v>0</v>
      </c>
      <c r="AR34" s="774">
        <v>0</v>
      </c>
      <c r="AS34" s="774">
        <v>0</v>
      </c>
      <c r="AT34" s="774">
        <v>0</v>
      </c>
      <c r="AU34" s="774">
        <v>0</v>
      </c>
      <c r="AV34" s="774">
        <v>0</v>
      </c>
      <c r="AW34" s="774">
        <v>0</v>
      </c>
      <c r="AX34" s="774">
        <v>0</v>
      </c>
      <c r="AY34" s="774">
        <v>0</v>
      </c>
      <c r="AZ34" s="774">
        <v>0</v>
      </c>
      <c r="BA34" s="774">
        <v>0</v>
      </c>
      <c r="BB34" s="774">
        <v>0</v>
      </c>
      <c r="BC34" s="774">
        <v>0</v>
      </c>
      <c r="BD34" s="774">
        <v>0</v>
      </c>
      <c r="BE34" s="774">
        <v>0</v>
      </c>
      <c r="BF34" s="774">
        <v>0</v>
      </c>
      <c r="BG34" s="774">
        <v>0</v>
      </c>
      <c r="BH34" s="769">
        <v>3350984.05</v>
      </c>
      <c r="BI34" s="774">
        <v>0</v>
      </c>
      <c r="BJ34" s="769">
        <v>3350984.05</v>
      </c>
    </row>
    <row r="35" spans="1:62" ht="15">
      <c r="A35" s="774" t="s">
        <v>1332</v>
      </c>
      <c r="B35" s="774" t="s">
        <v>1794</v>
      </c>
      <c r="C35" s="774" t="s">
        <v>1675</v>
      </c>
      <c r="D35" s="970">
        <v>43006</v>
      </c>
      <c r="E35" s="970">
        <v>43040</v>
      </c>
      <c r="F35" s="774">
        <v>34</v>
      </c>
      <c r="G35" s="769">
        <v>-805500</v>
      </c>
      <c r="H35" s="769">
        <v>1755860.1</v>
      </c>
      <c r="I35" s="1053">
        <v>0.08</v>
      </c>
      <c r="J35" s="769">
        <v>13084.77</v>
      </c>
      <c r="K35" s="769">
        <v>205772.81</v>
      </c>
      <c r="L35" s="769">
        <v>218857.58</v>
      </c>
      <c r="M35" s="769">
        <v>523391.95</v>
      </c>
      <c r="N35" s="774">
        <v>0</v>
      </c>
      <c r="O35" s="769">
        <v>254869.86</v>
      </c>
      <c r="P35" s="774" t="s">
        <v>1676</v>
      </c>
      <c r="Q35" s="774" t="s">
        <v>1677</v>
      </c>
      <c r="R35" s="769">
        <v>523391.95</v>
      </c>
      <c r="S35" s="769">
        <v>254869.86</v>
      </c>
      <c r="T35" s="774">
        <v>0</v>
      </c>
      <c r="U35" s="774">
        <v>0</v>
      </c>
      <c r="V35" s="774">
        <v>0</v>
      </c>
      <c r="W35" s="774">
        <v>0</v>
      </c>
      <c r="X35" s="769">
        <v>4756175</v>
      </c>
      <c r="Y35" s="774">
        <v>0</v>
      </c>
      <c r="Z35" s="769">
        <v>4756175</v>
      </c>
      <c r="AA35" s="769">
        <v>-1660060.81</v>
      </c>
      <c r="AB35" s="774">
        <v>0</v>
      </c>
      <c r="AC35" s="769">
        <v>-1660060.81</v>
      </c>
      <c r="AD35" s="769">
        <v>3096114.19</v>
      </c>
      <c r="AE35" s="774">
        <v>0</v>
      </c>
      <c r="AF35" s="769">
        <v>3096114.19</v>
      </c>
      <c r="AG35" s="769">
        <v>523391.95</v>
      </c>
      <c r="AH35" s="774">
        <v>0</v>
      </c>
      <c r="AI35" s="769">
        <v>523391.95</v>
      </c>
      <c r="AJ35" s="774">
        <v>0</v>
      </c>
      <c r="AK35" s="774">
        <v>0</v>
      </c>
      <c r="AL35" s="774">
        <v>0</v>
      </c>
      <c r="AM35" s="769">
        <v>254869.86</v>
      </c>
      <c r="AN35" s="774">
        <v>0</v>
      </c>
      <c r="AO35" s="769">
        <v>254869.86</v>
      </c>
      <c r="AP35" s="774">
        <v>0</v>
      </c>
      <c r="AQ35" s="774">
        <v>0</v>
      </c>
      <c r="AR35" s="774">
        <v>0</v>
      </c>
      <c r="AS35" s="774">
        <v>0</v>
      </c>
      <c r="AT35" s="774">
        <v>0</v>
      </c>
      <c r="AU35" s="774">
        <v>0</v>
      </c>
      <c r="AV35" s="774">
        <v>0</v>
      </c>
      <c r="AW35" s="774">
        <v>0</v>
      </c>
      <c r="AX35" s="774">
        <v>0</v>
      </c>
      <c r="AY35" s="774">
        <v>0</v>
      </c>
      <c r="AZ35" s="774">
        <v>0</v>
      </c>
      <c r="BA35" s="774">
        <v>0</v>
      </c>
      <c r="BB35" s="774">
        <v>0</v>
      </c>
      <c r="BC35" s="774">
        <v>0</v>
      </c>
      <c r="BD35" s="774">
        <v>0</v>
      </c>
      <c r="BE35" s="774">
        <v>0</v>
      </c>
      <c r="BF35" s="774">
        <v>0</v>
      </c>
      <c r="BG35" s="774">
        <v>0</v>
      </c>
      <c r="BH35" s="769">
        <v>3350984.05</v>
      </c>
      <c r="BI35" s="774">
        <v>0</v>
      </c>
      <c r="BJ35" s="769">
        <v>3350984.05</v>
      </c>
    </row>
    <row r="36" spans="1:62" ht="15">
      <c r="A36" s="774" t="s">
        <v>1332</v>
      </c>
      <c r="B36" s="774" t="s">
        <v>1794</v>
      </c>
      <c r="C36" s="774" t="s">
        <v>1675</v>
      </c>
      <c r="D36" s="970">
        <v>43040</v>
      </c>
      <c r="E36" s="970">
        <v>43090</v>
      </c>
      <c r="F36" s="774">
        <v>50</v>
      </c>
      <c r="G36" s="769">
        <v>-10226</v>
      </c>
      <c r="H36" s="769">
        <v>1745634.1</v>
      </c>
      <c r="I36" s="1053">
        <v>0.08</v>
      </c>
      <c r="J36" s="769">
        <v>19130.240000000002</v>
      </c>
      <c r="K36" s="769">
        <v>218857.58</v>
      </c>
      <c r="L36" s="769">
        <v>237987.82</v>
      </c>
      <c r="M36" s="769">
        <v>523391.95</v>
      </c>
      <c r="N36" s="774">
        <v>0</v>
      </c>
      <c r="O36" s="769">
        <v>254869.86</v>
      </c>
      <c r="P36" s="774" t="s">
        <v>1676</v>
      </c>
      <c r="Q36" s="774" t="s">
        <v>1677</v>
      </c>
      <c r="R36" s="769">
        <v>523391.95</v>
      </c>
      <c r="S36" s="769">
        <v>254869.86</v>
      </c>
      <c r="T36" s="774">
        <v>0</v>
      </c>
      <c r="U36" s="774">
        <v>0</v>
      </c>
      <c r="V36" s="774">
        <v>0</v>
      </c>
      <c r="W36" s="774">
        <v>0</v>
      </c>
      <c r="X36" s="769">
        <v>4756175</v>
      </c>
      <c r="Y36" s="774">
        <v>0</v>
      </c>
      <c r="Z36" s="769">
        <v>4756175</v>
      </c>
      <c r="AA36" s="769">
        <v>-1660060.81</v>
      </c>
      <c r="AB36" s="774">
        <v>0</v>
      </c>
      <c r="AC36" s="769">
        <v>-1660060.81</v>
      </c>
      <c r="AD36" s="769">
        <v>3096114.19</v>
      </c>
      <c r="AE36" s="774">
        <v>0</v>
      </c>
      <c r="AF36" s="769">
        <v>3096114.19</v>
      </c>
      <c r="AG36" s="769">
        <v>523391.95</v>
      </c>
      <c r="AH36" s="774">
        <v>0</v>
      </c>
      <c r="AI36" s="769">
        <v>523391.95</v>
      </c>
      <c r="AJ36" s="774">
        <v>0</v>
      </c>
      <c r="AK36" s="774">
        <v>0</v>
      </c>
      <c r="AL36" s="774">
        <v>0</v>
      </c>
      <c r="AM36" s="769">
        <v>254869.86</v>
      </c>
      <c r="AN36" s="774">
        <v>0</v>
      </c>
      <c r="AO36" s="769">
        <v>254869.86</v>
      </c>
      <c r="AP36" s="774">
        <v>0</v>
      </c>
      <c r="AQ36" s="774">
        <v>0</v>
      </c>
      <c r="AR36" s="774">
        <v>0</v>
      </c>
      <c r="AS36" s="774">
        <v>0</v>
      </c>
      <c r="AT36" s="774">
        <v>0</v>
      </c>
      <c r="AU36" s="774">
        <v>0</v>
      </c>
      <c r="AV36" s="774">
        <v>0</v>
      </c>
      <c r="AW36" s="774">
        <v>0</v>
      </c>
      <c r="AX36" s="774">
        <v>0</v>
      </c>
      <c r="AY36" s="774">
        <v>0</v>
      </c>
      <c r="AZ36" s="774">
        <v>0</v>
      </c>
      <c r="BA36" s="774">
        <v>0</v>
      </c>
      <c r="BB36" s="774">
        <v>0</v>
      </c>
      <c r="BC36" s="774">
        <v>0</v>
      </c>
      <c r="BD36" s="774">
        <v>0</v>
      </c>
      <c r="BE36" s="774">
        <v>0</v>
      </c>
      <c r="BF36" s="774">
        <v>0</v>
      </c>
      <c r="BG36" s="774">
        <v>0</v>
      </c>
      <c r="BH36" s="769">
        <v>3350984.05</v>
      </c>
      <c r="BI36" s="774">
        <v>0</v>
      </c>
      <c r="BJ36" s="769">
        <v>3350984.05</v>
      </c>
    </row>
    <row r="37" spans="1:62" ht="15">
      <c r="A37" s="774" t="s">
        <v>1332</v>
      </c>
      <c r="B37" s="774" t="s">
        <v>1794</v>
      </c>
      <c r="C37" s="774" t="s">
        <v>1675</v>
      </c>
      <c r="D37" s="970">
        <v>43090</v>
      </c>
      <c r="E37" s="970">
        <v>43101</v>
      </c>
      <c r="F37" s="774">
        <v>11</v>
      </c>
      <c r="G37" s="769">
        <v>301546</v>
      </c>
      <c r="H37" s="769">
        <v>2047180.1</v>
      </c>
      <c r="I37" s="1053">
        <v>0.08</v>
      </c>
      <c r="J37" s="769">
        <v>4935.67</v>
      </c>
      <c r="K37" s="769">
        <v>237987.82</v>
      </c>
      <c r="L37" s="769">
        <v>242923.48</v>
      </c>
      <c r="M37" s="769">
        <v>523391.95</v>
      </c>
      <c r="N37" s="774">
        <v>0</v>
      </c>
      <c r="O37" s="769">
        <v>254869.86</v>
      </c>
      <c r="P37" s="774" t="s">
        <v>1676</v>
      </c>
      <c r="Q37" s="774" t="s">
        <v>1677</v>
      </c>
      <c r="R37" s="769">
        <v>523391.95</v>
      </c>
      <c r="S37" s="769">
        <v>254869.86</v>
      </c>
      <c r="T37" s="774">
        <v>0</v>
      </c>
      <c r="U37" s="774">
        <v>0</v>
      </c>
      <c r="V37" s="774">
        <v>0</v>
      </c>
      <c r="W37" s="774">
        <v>0</v>
      </c>
      <c r="X37" s="769">
        <v>4756175</v>
      </c>
      <c r="Y37" s="774">
        <v>0</v>
      </c>
      <c r="Z37" s="769">
        <v>4756175</v>
      </c>
      <c r="AA37" s="769">
        <v>-1660060.81</v>
      </c>
      <c r="AB37" s="774">
        <v>0</v>
      </c>
      <c r="AC37" s="769">
        <v>-1660060.81</v>
      </c>
      <c r="AD37" s="769">
        <v>3096114.19</v>
      </c>
      <c r="AE37" s="774">
        <v>0</v>
      </c>
      <c r="AF37" s="769">
        <v>3096114.19</v>
      </c>
      <c r="AG37" s="769">
        <v>523391.95</v>
      </c>
      <c r="AH37" s="774">
        <v>0</v>
      </c>
      <c r="AI37" s="769">
        <v>523391.95</v>
      </c>
      <c r="AJ37" s="774">
        <v>0</v>
      </c>
      <c r="AK37" s="774">
        <v>0</v>
      </c>
      <c r="AL37" s="774">
        <v>0</v>
      </c>
      <c r="AM37" s="769">
        <v>254869.86</v>
      </c>
      <c r="AN37" s="774">
        <v>0</v>
      </c>
      <c r="AO37" s="769">
        <v>254869.86</v>
      </c>
      <c r="AP37" s="774">
        <v>0</v>
      </c>
      <c r="AQ37" s="774">
        <v>0</v>
      </c>
      <c r="AR37" s="774">
        <v>0</v>
      </c>
      <c r="AS37" s="774">
        <v>0</v>
      </c>
      <c r="AT37" s="774">
        <v>0</v>
      </c>
      <c r="AU37" s="774">
        <v>0</v>
      </c>
      <c r="AV37" s="774">
        <v>0</v>
      </c>
      <c r="AW37" s="774">
        <v>0</v>
      </c>
      <c r="AX37" s="774">
        <v>0</v>
      </c>
      <c r="AY37" s="774">
        <v>0</v>
      </c>
      <c r="AZ37" s="774">
        <v>0</v>
      </c>
      <c r="BA37" s="774">
        <v>0</v>
      </c>
      <c r="BB37" s="774">
        <v>0</v>
      </c>
      <c r="BC37" s="774">
        <v>0</v>
      </c>
      <c r="BD37" s="774">
        <v>0</v>
      </c>
      <c r="BE37" s="774">
        <v>0</v>
      </c>
      <c r="BF37" s="774">
        <v>0</v>
      </c>
      <c r="BG37" s="774">
        <v>0</v>
      </c>
      <c r="BH37" s="769">
        <v>3350984.05</v>
      </c>
      <c r="BI37" s="774">
        <v>0</v>
      </c>
      <c r="BJ37" s="769">
        <v>3350984.05</v>
      </c>
    </row>
    <row r="38" spans="1:62" ht="15">
      <c r="A38" s="774" t="s">
        <v>1332</v>
      </c>
      <c r="B38" s="774" t="s">
        <v>1794</v>
      </c>
      <c r="C38" s="774" t="s">
        <v>1675</v>
      </c>
      <c r="D38" s="970">
        <v>43101</v>
      </c>
      <c r="E38" s="970">
        <v>43126</v>
      </c>
      <c r="F38" s="774">
        <v>25</v>
      </c>
      <c r="G38" s="769">
        <v>158810.57999999999</v>
      </c>
      <c r="H38" s="769">
        <v>2205990.6800000002</v>
      </c>
      <c r="I38" s="1053">
        <v>0.08</v>
      </c>
      <c r="J38" s="769">
        <v>12087.62</v>
      </c>
      <c r="K38" s="769">
        <v>242923.48</v>
      </c>
      <c r="L38" s="769">
        <v>255011.1</v>
      </c>
      <c r="M38" s="769">
        <v>523391.95</v>
      </c>
      <c r="N38" s="774">
        <v>0</v>
      </c>
      <c r="O38" s="769">
        <v>254869.86</v>
      </c>
      <c r="P38" s="774" t="s">
        <v>1676</v>
      </c>
      <c r="Q38" s="774" t="s">
        <v>1677</v>
      </c>
      <c r="R38" s="769">
        <v>523391.95</v>
      </c>
      <c r="S38" s="769">
        <v>254869.86</v>
      </c>
      <c r="T38" s="774">
        <v>0</v>
      </c>
      <c r="U38" s="774">
        <v>0</v>
      </c>
      <c r="V38" s="774">
        <v>0</v>
      </c>
      <c r="W38" s="774">
        <v>0</v>
      </c>
      <c r="X38" s="769">
        <v>4756175</v>
      </c>
      <c r="Y38" s="774">
        <v>0</v>
      </c>
      <c r="Z38" s="769">
        <v>4756175</v>
      </c>
      <c r="AA38" s="769">
        <v>-1660060.81</v>
      </c>
      <c r="AB38" s="774">
        <v>0</v>
      </c>
      <c r="AC38" s="769">
        <v>-1660060.81</v>
      </c>
      <c r="AD38" s="769">
        <v>3096114.19</v>
      </c>
      <c r="AE38" s="774">
        <v>0</v>
      </c>
      <c r="AF38" s="769">
        <v>3096114.19</v>
      </c>
      <c r="AG38" s="769">
        <v>523391.95</v>
      </c>
      <c r="AH38" s="774">
        <v>0</v>
      </c>
      <c r="AI38" s="769">
        <v>523391.95</v>
      </c>
      <c r="AJ38" s="774">
        <v>0</v>
      </c>
      <c r="AK38" s="774">
        <v>0</v>
      </c>
      <c r="AL38" s="774">
        <v>0</v>
      </c>
      <c r="AM38" s="769">
        <v>254869.86</v>
      </c>
      <c r="AN38" s="774">
        <v>0</v>
      </c>
      <c r="AO38" s="769">
        <v>254869.86</v>
      </c>
      <c r="AP38" s="774">
        <v>0</v>
      </c>
      <c r="AQ38" s="774">
        <v>0</v>
      </c>
      <c r="AR38" s="774">
        <v>0</v>
      </c>
      <c r="AS38" s="774">
        <v>0</v>
      </c>
      <c r="AT38" s="774">
        <v>0</v>
      </c>
      <c r="AU38" s="774">
        <v>0</v>
      </c>
      <c r="AV38" s="774">
        <v>0</v>
      </c>
      <c r="AW38" s="774">
        <v>0</v>
      </c>
      <c r="AX38" s="774">
        <v>0</v>
      </c>
      <c r="AY38" s="774">
        <v>0</v>
      </c>
      <c r="AZ38" s="774">
        <v>0</v>
      </c>
      <c r="BA38" s="774">
        <v>0</v>
      </c>
      <c r="BB38" s="774">
        <v>0</v>
      </c>
      <c r="BC38" s="774">
        <v>0</v>
      </c>
      <c r="BD38" s="774">
        <v>0</v>
      </c>
      <c r="BE38" s="774">
        <v>0</v>
      </c>
      <c r="BF38" s="774">
        <v>0</v>
      </c>
      <c r="BG38" s="774">
        <v>0</v>
      </c>
      <c r="BH38" s="769">
        <v>3350984.05</v>
      </c>
      <c r="BI38" s="774">
        <v>0</v>
      </c>
      <c r="BJ38" s="769">
        <v>3350984.05</v>
      </c>
    </row>
    <row r="39" spans="1:62" ht="15">
      <c r="A39" s="774" t="s">
        <v>1332</v>
      </c>
      <c r="B39" s="774" t="s">
        <v>1794</v>
      </c>
      <c r="C39" s="774" t="s">
        <v>1675</v>
      </c>
      <c r="D39" s="970">
        <v>43126</v>
      </c>
      <c r="E39" s="970">
        <v>43145</v>
      </c>
      <c r="F39" s="774">
        <v>19</v>
      </c>
      <c r="G39" s="769">
        <v>-10913</v>
      </c>
      <c r="H39" s="769">
        <v>2195077.6800000002</v>
      </c>
      <c r="I39" s="1053">
        <v>0.08</v>
      </c>
      <c r="J39" s="769">
        <v>9141.15</v>
      </c>
      <c r="K39" s="769">
        <v>255011.1</v>
      </c>
      <c r="L39" s="769">
        <v>264152.25</v>
      </c>
      <c r="M39" s="769">
        <v>523391.95</v>
      </c>
      <c r="N39" s="774">
        <v>0</v>
      </c>
      <c r="O39" s="769">
        <v>254869.86</v>
      </c>
      <c r="P39" s="774" t="s">
        <v>1676</v>
      </c>
      <c r="Q39" s="774" t="s">
        <v>1677</v>
      </c>
      <c r="R39" s="769">
        <v>523391.95</v>
      </c>
      <c r="S39" s="769">
        <v>254869.86</v>
      </c>
      <c r="T39" s="774">
        <v>0</v>
      </c>
      <c r="U39" s="774">
        <v>0</v>
      </c>
      <c r="V39" s="774">
        <v>0</v>
      </c>
      <c r="W39" s="774">
        <v>0</v>
      </c>
      <c r="X39" s="769">
        <v>4756175</v>
      </c>
      <c r="Y39" s="774">
        <v>0</v>
      </c>
      <c r="Z39" s="769">
        <v>4756175</v>
      </c>
      <c r="AA39" s="769">
        <v>-1660060.81</v>
      </c>
      <c r="AB39" s="774">
        <v>0</v>
      </c>
      <c r="AC39" s="769">
        <v>-1660060.81</v>
      </c>
      <c r="AD39" s="769">
        <v>3096114.19</v>
      </c>
      <c r="AE39" s="774">
        <v>0</v>
      </c>
      <c r="AF39" s="769">
        <v>3096114.19</v>
      </c>
      <c r="AG39" s="769">
        <v>523391.95</v>
      </c>
      <c r="AH39" s="774">
        <v>0</v>
      </c>
      <c r="AI39" s="769">
        <v>523391.95</v>
      </c>
      <c r="AJ39" s="774">
        <v>0</v>
      </c>
      <c r="AK39" s="774">
        <v>0</v>
      </c>
      <c r="AL39" s="774">
        <v>0</v>
      </c>
      <c r="AM39" s="769">
        <v>254869.86</v>
      </c>
      <c r="AN39" s="774">
        <v>0</v>
      </c>
      <c r="AO39" s="769">
        <v>254869.86</v>
      </c>
      <c r="AP39" s="774">
        <v>0</v>
      </c>
      <c r="AQ39" s="774">
        <v>0</v>
      </c>
      <c r="AR39" s="774">
        <v>0</v>
      </c>
      <c r="AS39" s="774">
        <v>0</v>
      </c>
      <c r="AT39" s="774">
        <v>0</v>
      </c>
      <c r="AU39" s="774">
        <v>0</v>
      </c>
      <c r="AV39" s="774">
        <v>0</v>
      </c>
      <c r="AW39" s="774">
        <v>0</v>
      </c>
      <c r="AX39" s="774">
        <v>0</v>
      </c>
      <c r="AY39" s="774">
        <v>0</v>
      </c>
      <c r="AZ39" s="774">
        <v>0</v>
      </c>
      <c r="BA39" s="774">
        <v>0</v>
      </c>
      <c r="BB39" s="774">
        <v>0</v>
      </c>
      <c r="BC39" s="774">
        <v>0</v>
      </c>
      <c r="BD39" s="774">
        <v>0</v>
      </c>
      <c r="BE39" s="774">
        <v>0</v>
      </c>
      <c r="BF39" s="774">
        <v>0</v>
      </c>
      <c r="BG39" s="774">
        <v>0</v>
      </c>
      <c r="BH39" s="769">
        <v>3350984.05</v>
      </c>
      <c r="BI39" s="774">
        <v>0</v>
      </c>
      <c r="BJ39" s="769">
        <v>3350984.05</v>
      </c>
    </row>
    <row r="40" spans="1:62" ht="15">
      <c r="A40" s="774" t="s">
        <v>1332</v>
      </c>
      <c r="B40" s="774" t="s">
        <v>1794</v>
      </c>
      <c r="C40" s="774" t="s">
        <v>1675</v>
      </c>
      <c r="D40" s="970">
        <v>43145</v>
      </c>
      <c r="E40" s="970">
        <v>43160</v>
      </c>
      <c r="F40" s="774">
        <v>15</v>
      </c>
      <c r="G40" s="769">
        <v>9000</v>
      </c>
      <c r="H40" s="769">
        <v>2204077.6800000002</v>
      </c>
      <c r="I40" s="1053">
        <v>0.08</v>
      </c>
      <c r="J40" s="769">
        <v>7246.28</v>
      </c>
      <c r="K40" s="769">
        <v>264152.25</v>
      </c>
      <c r="L40" s="769">
        <v>271398.53000000003</v>
      </c>
      <c r="M40" s="769">
        <v>523391.95</v>
      </c>
      <c r="N40" s="774">
        <v>0</v>
      </c>
      <c r="O40" s="769">
        <v>254869.86</v>
      </c>
      <c r="P40" s="774" t="s">
        <v>1676</v>
      </c>
      <c r="Q40" s="774" t="s">
        <v>1677</v>
      </c>
      <c r="R40" s="769">
        <v>523391.95</v>
      </c>
      <c r="S40" s="769">
        <v>254869.86</v>
      </c>
      <c r="T40" s="774">
        <v>0</v>
      </c>
      <c r="U40" s="774">
        <v>0</v>
      </c>
      <c r="V40" s="774">
        <v>0</v>
      </c>
      <c r="W40" s="774">
        <v>0</v>
      </c>
      <c r="X40" s="769">
        <v>4756175</v>
      </c>
      <c r="Y40" s="774">
        <v>0</v>
      </c>
      <c r="Z40" s="769">
        <v>4756175</v>
      </c>
      <c r="AA40" s="769">
        <v>-1660060.81</v>
      </c>
      <c r="AB40" s="774">
        <v>0</v>
      </c>
      <c r="AC40" s="769">
        <v>-1660060.81</v>
      </c>
      <c r="AD40" s="769">
        <v>3096114.19</v>
      </c>
      <c r="AE40" s="774">
        <v>0</v>
      </c>
      <c r="AF40" s="769">
        <v>3096114.19</v>
      </c>
      <c r="AG40" s="769">
        <v>523391.95</v>
      </c>
      <c r="AH40" s="774">
        <v>0</v>
      </c>
      <c r="AI40" s="769">
        <v>523391.95</v>
      </c>
      <c r="AJ40" s="774">
        <v>0</v>
      </c>
      <c r="AK40" s="774">
        <v>0</v>
      </c>
      <c r="AL40" s="774">
        <v>0</v>
      </c>
      <c r="AM40" s="769">
        <v>254869.86</v>
      </c>
      <c r="AN40" s="774">
        <v>0</v>
      </c>
      <c r="AO40" s="769">
        <v>254869.86</v>
      </c>
      <c r="AP40" s="774">
        <v>0</v>
      </c>
      <c r="AQ40" s="774">
        <v>0</v>
      </c>
      <c r="AR40" s="774">
        <v>0</v>
      </c>
      <c r="AS40" s="774">
        <v>0</v>
      </c>
      <c r="AT40" s="774">
        <v>0</v>
      </c>
      <c r="AU40" s="774">
        <v>0</v>
      </c>
      <c r="AV40" s="774">
        <v>0</v>
      </c>
      <c r="AW40" s="774">
        <v>0</v>
      </c>
      <c r="AX40" s="774">
        <v>0</v>
      </c>
      <c r="AY40" s="774">
        <v>0</v>
      </c>
      <c r="AZ40" s="774">
        <v>0</v>
      </c>
      <c r="BA40" s="774">
        <v>0</v>
      </c>
      <c r="BB40" s="774">
        <v>0</v>
      </c>
      <c r="BC40" s="774">
        <v>0</v>
      </c>
      <c r="BD40" s="774">
        <v>0</v>
      </c>
      <c r="BE40" s="774">
        <v>0</v>
      </c>
      <c r="BF40" s="774">
        <v>0</v>
      </c>
      <c r="BG40" s="774">
        <v>0</v>
      </c>
      <c r="BH40" s="769">
        <v>3350984.05</v>
      </c>
      <c r="BI40" s="774">
        <v>0</v>
      </c>
      <c r="BJ40" s="769">
        <v>3350984.05</v>
      </c>
    </row>
    <row r="41" spans="1:62" ht="15">
      <c r="A41" s="774" t="s">
        <v>1332</v>
      </c>
      <c r="B41" s="774" t="s">
        <v>1794</v>
      </c>
      <c r="C41" s="774" t="s">
        <v>1675</v>
      </c>
      <c r="D41" s="970">
        <v>43160</v>
      </c>
      <c r="E41" s="970">
        <v>43200</v>
      </c>
      <c r="F41" s="774">
        <v>40</v>
      </c>
      <c r="G41" s="769">
        <v>-46392</v>
      </c>
      <c r="H41" s="769">
        <v>2157685.6800000002</v>
      </c>
      <c r="I41" s="1053">
        <v>0.08</v>
      </c>
      <c r="J41" s="769">
        <v>18916.7</v>
      </c>
      <c r="K41" s="769">
        <v>271398.53000000003</v>
      </c>
      <c r="L41" s="769">
        <v>290315.23</v>
      </c>
      <c r="M41" s="769">
        <v>523391.95</v>
      </c>
      <c r="N41" s="774">
        <v>0</v>
      </c>
      <c r="O41" s="769">
        <v>254869.86</v>
      </c>
      <c r="P41" s="774" t="s">
        <v>1676</v>
      </c>
      <c r="Q41" s="774" t="s">
        <v>1677</v>
      </c>
      <c r="R41" s="769">
        <v>523391.95</v>
      </c>
      <c r="S41" s="769">
        <v>254869.86</v>
      </c>
      <c r="T41" s="774">
        <v>0</v>
      </c>
      <c r="U41" s="774">
        <v>0</v>
      </c>
      <c r="V41" s="774">
        <v>0</v>
      </c>
      <c r="W41" s="774">
        <v>0</v>
      </c>
      <c r="X41" s="769">
        <v>4756175</v>
      </c>
      <c r="Y41" s="774">
        <v>0</v>
      </c>
      <c r="Z41" s="769">
        <v>4756175</v>
      </c>
      <c r="AA41" s="769">
        <v>-1660060.81</v>
      </c>
      <c r="AB41" s="774">
        <v>0</v>
      </c>
      <c r="AC41" s="769">
        <v>-1660060.81</v>
      </c>
      <c r="AD41" s="769">
        <v>3096114.19</v>
      </c>
      <c r="AE41" s="774">
        <v>0</v>
      </c>
      <c r="AF41" s="769">
        <v>3096114.19</v>
      </c>
      <c r="AG41" s="769">
        <v>523391.95</v>
      </c>
      <c r="AH41" s="774">
        <v>0</v>
      </c>
      <c r="AI41" s="769">
        <v>523391.95</v>
      </c>
      <c r="AJ41" s="774">
        <v>0</v>
      </c>
      <c r="AK41" s="774">
        <v>0</v>
      </c>
      <c r="AL41" s="774">
        <v>0</v>
      </c>
      <c r="AM41" s="769">
        <v>254869.86</v>
      </c>
      <c r="AN41" s="774">
        <v>0</v>
      </c>
      <c r="AO41" s="769">
        <v>254869.86</v>
      </c>
      <c r="AP41" s="774">
        <v>0</v>
      </c>
      <c r="AQ41" s="774">
        <v>0</v>
      </c>
      <c r="AR41" s="774">
        <v>0</v>
      </c>
      <c r="AS41" s="774">
        <v>0</v>
      </c>
      <c r="AT41" s="774">
        <v>0</v>
      </c>
      <c r="AU41" s="774">
        <v>0</v>
      </c>
      <c r="AV41" s="774">
        <v>0</v>
      </c>
      <c r="AW41" s="774">
        <v>0</v>
      </c>
      <c r="AX41" s="774">
        <v>0</v>
      </c>
      <c r="AY41" s="774">
        <v>0</v>
      </c>
      <c r="AZ41" s="774">
        <v>0</v>
      </c>
      <c r="BA41" s="774">
        <v>0</v>
      </c>
      <c r="BB41" s="774">
        <v>0</v>
      </c>
      <c r="BC41" s="774">
        <v>0</v>
      </c>
      <c r="BD41" s="774">
        <v>0</v>
      </c>
      <c r="BE41" s="774">
        <v>0</v>
      </c>
      <c r="BF41" s="774">
        <v>0</v>
      </c>
      <c r="BG41" s="774">
        <v>0</v>
      </c>
      <c r="BH41" s="769">
        <v>3350984.05</v>
      </c>
      <c r="BI41" s="774">
        <v>0</v>
      </c>
      <c r="BJ41" s="769">
        <v>3350984.05</v>
      </c>
    </row>
    <row r="42" spans="1:62" ht="15">
      <c r="A42" s="774" t="s">
        <v>1332</v>
      </c>
      <c r="B42" s="774" t="s">
        <v>1794</v>
      </c>
      <c r="C42" s="774" t="s">
        <v>1675</v>
      </c>
      <c r="D42" s="970">
        <v>43200</v>
      </c>
      <c r="E42" s="970">
        <v>43207</v>
      </c>
      <c r="F42" s="774">
        <v>7</v>
      </c>
      <c r="G42" s="769">
        <v>101784</v>
      </c>
      <c r="H42" s="769">
        <v>2259469.6800000002</v>
      </c>
      <c r="I42" s="1053">
        <v>0.08</v>
      </c>
      <c r="J42" s="769">
        <v>3466.58</v>
      </c>
      <c r="K42" s="769">
        <v>290315.23</v>
      </c>
      <c r="L42" s="769">
        <v>293781.81</v>
      </c>
      <c r="M42" s="769">
        <v>523391.95</v>
      </c>
      <c r="N42" s="774">
        <v>0</v>
      </c>
      <c r="O42" s="769">
        <v>254869.86</v>
      </c>
      <c r="P42" s="774" t="s">
        <v>1676</v>
      </c>
      <c r="Q42" s="774" t="s">
        <v>1677</v>
      </c>
      <c r="R42" s="769">
        <v>523391.95</v>
      </c>
      <c r="S42" s="769">
        <v>254869.86</v>
      </c>
      <c r="T42" s="774">
        <v>0</v>
      </c>
      <c r="U42" s="774">
        <v>0</v>
      </c>
      <c r="V42" s="774">
        <v>0</v>
      </c>
      <c r="W42" s="774">
        <v>0</v>
      </c>
      <c r="X42" s="769">
        <v>4756175</v>
      </c>
      <c r="Y42" s="774">
        <v>0</v>
      </c>
      <c r="Z42" s="769">
        <v>4756175</v>
      </c>
      <c r="AA42" s="769">
        <v>-1660060.81</v>
      </c>
      <c r="AB42" s="774">
        <v>0</v>
      </c>
      <c r="AC42" s="769">
        <v>-1660060.81</v>
      </c>
      <c r="AD42" s="769">
        <v>3096114.19</v>
      </c>
      <c r="AE42" s="774">
        <v>0</v>
      </c>
      <c r="AF42" s="769">
        <v>3096114.19</v>
      </c>
      <c r="AG42" s="769">
        <v>523391.95</v>
      </c>
      <c r="AH42" s="774">
        <v>0</v>
      </c>
      <c r="AI42" s="769">
        <v>523391.95</v>
      </c>
      <c r="AJ42" s="774">
        <v>0</v>
      </c>
      <c r="AK42" s="774">
        <v>0</v>
      </c>
      <c r="AL42" s="774">
        <v>0</v>
      </c>
      <c r="AM42" s="769">
        <v>254869.86</v>
      </c>
      <c r="AN42" s="774">
        <v>0</v>
      </c>
      <c r="AO42" s="769">
        <v>254869.86</v>
      </c>
      <c r="AP42" s="774">
        <v>0</v>
      </c>
      <c r="AQ42" s="774">
        <v>0</v>
      </c>
      <c r="AR42" s="774">
        <v>0</v>
      </c>
      <c r="AS42" s="774">
        <v>0</v>
      </c>
      <c r="AT42" s="774">
        <v>0</v>
      </c>
      <c r="AU42" s="774">
        <v>0</v>
      </c>
      <c r="AV42" s="774">
        <v>0</v>
      </c>
      <c r="AW42" s="774">
        <v>0</v>
      </c>
      <c r="AX42" s="774">
        <v>0</v>
      </c>
      <c r="AY42" s="774">
        <v>0</v>
      </c>
      <c r="AZ42" s="774">
        <v>0</v>
      </c>
      <c r="BA42" s="774">
        <v>0</v>
      </c>
      <c r="BB42" s="774">
        <v>0</v>
      </c>
      <c r="BC42" s="774">
        <v>0</v>
      </c>
      <c r="BD42" s="774">
        <v>0</v>
      </c>
      <c r="BE42" s="774">
        <v>0</v>
      </c>
      <c r="BF42" s="774">
        <v>0</v>
      </c>
      <c r="BG42" s="774">
        <v>0</v>
      </c>
      <c r="BH42" s="769">
        <v>3350984.05</v>
      </c>
      <c r="BI42" s="774">
        <v>0</v>
      </c>
      <c r="BJ42" s="769">
        <v>3350984.05</v>
      </c>
    </row>
    <row r="43" spans="1:62" ht="15">
      <c r="A43" s="774" t="s">
        <v>1332</v>
      </c>
      <c r="B43" s="774" t="s">
        <v>1794</v>
      </c>
      <c r="C43" s="774" t="s">
        <v>1675</v>
      </c>
      <c r="D43" s="970">
        <v>43207</v>
      </c>
      <c r="E43" s="970">
        <v>43217</v>
      </c>
      <c r="F43" s="774">
        <v>10</v>
      </c>
      <c r="G43" s="769">
        <v>120000</v>
      </c>
      <c r="H43" s="769">
        <v>2379469.6800000002</v>
      </c>
      <c r="I43" s="1053">
        <v>0.08</v>
      </c>
      <c r="J43" s="769">
        <v>5215.28</v>
      </c>
      <c r="K43" s="769">
        <v>293781.81</v>
      </c>
      <c r="L43" s="769">
        <v>298997.09000000003</v>
      </c>
      <c r="M43" s="769">
        <v>523391.95</v>
      </c>
      <c r="N43" s="774">
        <v>0</v>
      </c>
      <c r="O43" s="769">
        <v>254869.86</v>
      </c>
      <c r="P43" s="774" t="s">
        <v>1676</v>
      </c>
      <c r="Q43" s="774" t="s">
        <v>1677</v>
      </c>
      <c r="R43" s="769">
        <v>523391.95</v>
      </c>
      <c r="S43" s="769">
        <v>254869.86</v>
      </c>
      <c r="T43" s="774">
        <v>0</v>
      </c>
      <c r="U43" s="774">
        <v>0</v>
      </c>
      <c r="V43" s="774">
        <v>0</v>
      </c>
      <c r="W43" s="774">
        <v>0</v>
      </c>
      <c r="X43" s="769">
        <v>4756175</v>
      </c>
      <c r="Y43" s="774">
        <v>0</v>
      </c>
      <c r="Z43" s="769">
        <v>4756175</v>
      </c>
      <c r="AA43" s="769">
        <v>-1660060.81</v>
      </c>
      <c r="AB43" s="774">
        <v>0</v>
      </c>
      <c r="AC43" s="769">
        <v>-1660060.81</v>
      </c>
      <c r="AD43" s="769">
        <v>3096114.19</v>
      </c>
      <c r="AE43" s="774">
        <v>0</v>
      </c>
      <c r="AF43" s="769">
        <v>3096114.19</v>
      </c>
      <c r="AG43" s="769">
        <v>523391.95</v>
      </c>
      <c r="AH43" s="774">
        <v>0</v>
      </c>
      <c r="AI43" s="769">
        <v>523391.95</v>
      </c>
      <c r="AJ43" s="774">
        <v>0</v>
      </c>
      <c r="AK43" s="774">
        <v>0</v>
      </c>
      <c r="AL43" s="774">
        <v>0</v>
      </c>
      <c r="AM43" s="769">
        <v>254869.86</v>
      </c>
      <c r="AN43" s="774">
        <v>0</v>
      </c>
      <c r="AO43" s="769">
        <v>254869.86</v>
      </c>
      <c r="AP43" s="774">
        <v>0</v>
      </c>
      <c r="AQ43" s="774">
        <v>0</v>
      </c>
      <c r="AR43" s="774">
        <v>0</v>
      </c>
      <c r="AS43" s="774">
        <v>0</v>
      </c>
      <c r="AT43" s="774">
        <v>0</v>
      </c>
      <c r="AU43" s="774">
        <v>0</v>
      </c>
      <c r="AV43" s="774">
        <v>0</v>
      </c>
      <c r="AW43" s="774">
        <v>0</v>
      </c>
      <c r="AX43" s="774">
        <v>0</v>
      </c>
      <c r="AY43" s="774">
        <v>0</v>
      </c>
      <c r="AZ43" s="774">
        <v>0</v>
      </c>
      <c r="BA43" s="774">
        <v>0</v>
      </c>
      <c r="BB43" s="774">
        <v>0</v>
      </c>
      <c r="BC43" s="774">
        <v>0</v>
      </c>
      <c r="BD43" s="774">
        <v>0</v>
      </c>
      <c r="BE43" s="774">
        <v>0</v>
      </c>
      <c r="BF43" s="774">
        <v>0</v>
      </c>
      <c r="BG43" s="774">
        <v>0</v>
      </c>
      <c r="BH43" s="769">
        <v>3350984.05</v>
      </c>
      <c r="BI43" s="774">
        <v>0</v>
      </c>
      <c r="BJ43" s="769">
        <v>3350984.05</v>
      </c>
    </row>
    <row r="44" spans="1:62" ht="15">
      <c r="A44" s="774" t="s">
        <v>1332</v>
      </c>
      <c r="B44" s="774" t="s">
        <v>1794</v>
      </c>
      <c r="C44" s="774" t="s">
        <v>1675</v>
      </c>
      <c r="D44" s="970">
        <v>43217</v>
      </c>
      <c r="E44" s="970">
        <v>43269</v>
      </c>
      <c r="F44" s="774">
        <v>52</v>
      </c>
      <c r="G44" s="769">
        <v>-12047</v>
      </c>
      <c r="H44" s="769">
        <v>2367422.6800000002</v>
      </c>
      <c r="I44" s="1053">
        <v>0.08</v>
      </c>
      <c r="J44" s="769">
        <v>26982.13</v>
      </c>
      <c r="K44" s="769">
        <v>298997.09000000003</v>
      </c>
      <c r="L44" s="769">
        <v>325979.21999999997</v>
      </c>
      <c r="M44" s="769">
        <v>523391.95</v>
      </c>
      <c r="N44" s="774">
        <v>0</v>
      </c>
      <c r="O44" s="769">
        <v>254869.86</v>
      </c>
      <c r="P44" s="774" t="s">
        <v>1676</v>
      </c>
      <c r="Q44" s="774" t="s">
        <v>1677</v>
      </c>
      <c r="R44" s="769">
        <v>523391.95</v>
      </c>
      <c r="S44" s="769">
        <v>254869.86</v>
      </c>
      <c r="T44" s="774">
        <v>0</v>
      </c>
      <c r="U44" s="774">
        <v>0</v>
      </c>
      <c r="V44" s="774">
        <v>0</v>
      </c>
      <c r="W44" s="774">
        <v>0</v>
      </c>
      <c r="X44" s="769">
        <v>4756175</v>
      </c>
      <c r="Y44" s="774">
        <v>0</v>
      </c>
      <c r="Z44" s="769">
        <v>4756175</v>
      </c>
      <c r="AA44" s="769">
        <v>-1660060.81</v>
      </c>
      <c r="AB44" s="774">
        <v>0</v>
      </c>
      <c r="AC44" s="769">
        <v>-1660060.81</v>
      </c>
      <c r="AD44" s="769">
        <v>3096114.19</v>
      </c>
      <c r="AE44" s="774">
        <v>0</v>
      </c>
      <c r="AF44" s="769">
        <v>3096114.19</v>
      </c>
      <c r="AG44" s="769">
        <v>523391.95</v>
      </c>
      <c r="AH44" s="774">
        <v>0</v>
      </c>
      <c r="AI44" s="769">
        <v>523391.95</v>
      </c>
      <c r="AJ44" s="774">
        <v>0</v>
      </c>
      <c r="AK44" s="774">
        <v>0</v>
      </c>
      <c r="AL44" s="774">
        <v>0</v>
      </c>
      <c r="AM44" s="769">
        <v>254869.86</v>
      </c>
      <c r="AN44" s="774">
        <v>0</v>
      </c>
      <c r="AO44" s="769">
        <v>254869.86</v>
      </c>
      <c r="AP44" s="774">
        <v>0</v>
      </c>
      <c r="AQ44" s="774">
        <v>0</v>
      </c>
      <c r="AR44" s="774">
        <v>0</v>
      </c>
      <c r="AS44" s="774">
        <v>0</v>
      </c>
      <c r="AT44" s="774">
        <v>0</v>
      </c>
      <c r="AU44" s="774">
        <v>0</v>
      </c>
      <c r="AV44" s="774">
        <v>0</v>
      </c>
      <c r="AW44" s="774">
        <v>0</v>
      </c>
      <c r="AX44" s="774">
        <v>0</v>
      </c>
      <c r="AY44" s="774">
        <v>0</v>
      </c>
      <c r="AZ44" s="774">
        <v>0</v>
      </c>
      <c r="BA44" s="774">
        <v>0</v>
      </c>
      <c r="BB44" s="774">
        <v>0</v>
      </c>
      <c r="BC44" s="774">
        <v>0</v>
      </c>
      <c r="BD44" s="774">
        <v>0</v>
      </c>
      <c r="BE44" s="774">
        <v>0</v>
      </c>
      <c r="BF44" s="774">
        <v>0</v>
      </c>
      <c r="BG44" s="774">
        <v>0</v>
      </c>
      <c r="BH44" s="769">
        <v>3350984.05</v>
      </c>
      <c r="BI44" s="774">
        <v>0</v>
      </c>
      <c r="BJ44" s="769">
        <v>3350984.05</v>
      </c>
    </row>
    <row r="45" spans="1:62" ht="15">
      <c r="A45" s="774" t="s">
        <v>1332</v>
      </c>
      <c r="B45" s="774" t="s">
        <v>1794</v>
      </c>
      <c r="C45" s="774" t="s">
        <v>1675</v>
      </c>
      <c r="D45" s="970">
        <v>43269</v>
      </c>
      <c r="E45" s="970">
        <v>43280</v>
      </c>
      <c r="F45" s="774">
        <v>11</v>
      </c>
      <c r="G45" s="769">
        <v>37500</v>
      </c>
      <c r="H45" s="769">
        <v>2404922.6800000002</v>
      </c>
      <c r="I45" s="1053">
        <v>0.08</v>
      </c>
      <c r="J45" s="769">
        <v>5798.17</v>
      </c>
      <c r="K45" s="769">
        <v>325979.21999999997</v>
      </c>
      <c r="L45" s="769">
        <v>331777.39</v>
      </c>
      <c r="M45" s="769">
        <v>523391.95</v>
      </c>
      <c r="N45" s="774">
        <v>0</v>
      </c>
      <c r="O45" s="769">
        <v>254869.86</v>
      </c>
      <c r="P45" s="774" t="s">
        <v>1676</v>
      </c>
      <c r="Q45" s="774" t="s">
        <v>1677</v>
      </c>
      <c r="R45" s="769">
        <v>523391.95</v>
      </c>
      <c r="S45" s="769">
        <v>254869.86</v>
      </c>
      <c r="T45" s="774">
        <v>0</v>
      </c>
      <c r="U45" s="774">
        <v>0</v>
      </c>
      <c r="V45" s="774">
        <v>0</v>
      </c>
      <c r="W45" s="774">
        <v>0</v>
      </c>
      <c r="X45" s="769">
        <v>4756175</v>
      </c>
      <c r="Y45" s="774">
        <v>0</v>
      </c>
      <c r="Z45" s="769">
        <v>4756175</v>
      </c>
      <c r="AA45" s="769">
        <v>-1660060.81</v>
      </c>
      <c r="AB45" s="774">
        <v>0</v>
      </c>
      <c r="AC45" s="769">
        <v>-1660060.81</v>
      </c>
      <c r="AD45" s="769">
        <v>3096114.19</v>
      </c>
      <c r="AE45" s="774">
        <v>0</v>
      </c>
      <c r="AF45" s="769">
        <v>3096114.19</v>
      </c>
      <c r="AG45" s="769">
        <v>523391.95</v>
      </c>
      <c r="AH45" s="774">
        <v>0</v>
      </c>
      <c r="AI45" s="769">
        <v>523391.95</v>
      </c>
      <c r="AJ45" s="774">
        <v>0</v>
      </c>
      <c r="AK45" s="774">
        <v>0</v>
      </c>
      <c r="AL45" s="774">
        <v>0</v>
      </c>
      <c r="AM45" s="769">
        <v>254869.86</v>
      </c>
      <c r="AN45" s="774">
        <v>0</v>
      </c>
      <c r="AO45" s="769">
        <v>254869.86</v>
      </c>
      <c r="AP45" s="774">
        <v>0</v>
      </c>
      <c r="AQ45" s="774">
        <v>0</v>
      </c>
      <c r="AR45" s="774">
        <v>0</v>
      </c>
      <c r="AS45" s="774">
        <v>0</v>
      </c>
      <c r="AT45" s="774">
        <v>0</v>
      </c>
      <c r="AU45" s="774">
        <v>0</v>
      </c>
      <c r="AV45" s="774">
        <v>0</v>
      </c>
      <c r="AW45" s="774">
        <v>0</v>
      </c>
      <c r="AX45" s="774">
        <v>0</v>
      </c>
      <c r="AY45" s="774">
        <v>0</v>
      </c>
      <c r="AZ45" s="774">
        <v>0</v>
      </c>
      <c r="BA45" s="774">
        <v>0</v>
      </c>
      <c r="BB45" s="774">
        <v>0</v>
      </c>
      <c r="BC45" s="774">
        <v>0</v>
      </c>
      <c r="BD45" s="774">
        <v>0</v>
      </c>
      <c r="BE45" s="774">
        <v>0</v>
      </c>
      <c r="BF45" s="774">
        <v>0</v>
      </c>
      <c r="BG45" s="774">
        <v>0</v>
      </c>
      <c r="BH45" s="769">
        <v>3350984.05</v>
      </c>
      <c r="BI45" s="774">
        <v>0</v>
      </c>
      <c r="BJ45" s="769">
        <v>3350984.05</v>
      </c>
    </row>
    <row r="46" spans="1:62" ht="15">
      <c r="A46" s="774" t="s">
        <v>1332</v>
      </c>
      <c r="B46" s="774" t="s">
        <v>1794</v>
      </c>
      <c r="C46" s="774" t="s">
        <v>1675</v>
      </c>
      <c r="D46" s="970">
        <v>43280</v>
      </c>
      <c r="E46" s="970">
        <v>43287</v>
      </c>
      <c r="F46" s="774">
        <v>7</v>
      </c>
      <c r="G46" s="769">
        <v>231959</v>
      </c>
      <c r="H46" s="769">
        <v>2636881.6800000002</v>
      </c>
      <c r="I46" s="1053">
        <v>0.08</v>
      </c>
      <c r="J46" s="769">
        <v>4045.63</v>
      </c>
      <c r="K46" s="769">
        <v>331777.39</v>
      </c>
      <c r="L46" s="769">
        <v>335823.02</v>
      </c>
      <c r="M46" s="769">
        <v>523391.95</v>
      </c>
      <c r="N46" s="774">
        <v>0</v>
      </c>
      <c r="O46" s="769">
        <v>254869.86</v>
      </c>
      <c r="P46" s="774" t="s">
        <v>1676</v>
      </c>
      <c r="Q46" s="774" t="s">
        <v>1677</v>
      </c>
      <c r="R46" s="769">
        <v>523391.95</v>
      </c>
      <c r="S46" s="769">
        <v>254869.86</v>
      </c>
      <c r="T46" s="774">
        <v>0</v>
      </c>
      <c r="U46" s="774">
        <v>0</v>
      </c>
      <c r="V46" s="774">
        <v>0</v>
      </c>
      <c r="W46" s="774">
        <v>0</v>
      </c>
      <c r="X46" s="769">
        <v>4756175</v>
      </c>
      <c r="Y46" s="774">
        <v>0</v>
      </c>
      <c r="Z46" s="769">
        <v>4756175</v>
      </c>
      <c r="AA46" s="769">
        <v>-1660060.81</v>
      </c>
      <c r="AB46" s="774">
        <v>0</v>
      </c>
      <c r="AC46" s="769">
        <v>-1660060.81</v>
      </c>
      <c r="AD46" s="769">
        <v>3096114.19</v>
      </c>
      <c r="AE46" s="774">
        <v>0</v>
      </c>
      <c r="AF46" s="769">
        <v>3096114.19</v>
      </c>
      <c r="AG46" s="769">
        <v>523391.95</v>
      </c>
      <c r="AH46" s="774">
        <v>0</v>
      </c>
      <c r="AI46" s="769">
        <v>523391.95</v>
      </c>
      <c r="AJ46" s="774">
        <v>0</v>
      </c>
      <c r="AK46" s="774">
        <v>0</v>
      </c>
      <c r="AL46" s="774">
        <v>0</v>
      </c>
      <c r="AM46" s="769">
        <v>254869.86</v>
      </c>
      <c r="AN46" s="774">
        <v>0</v>
      </c>
      <c r="AO46" s="769">
        <v>254869.86</v>
      </c>
      <c r="AP46" s="774">
        <v>0</v>
      </c>
      <c r="AQ46" s="774">
        <v>0</v>
      </c>
      <c r="AR46" s="774">
        <v>0</v>
      </c>
      <c r="AS46" s="774">
        <v>0</v>
      </c>
      <c r="AT46" s="774">
        <v>0</v>
      </c>
      <c r="AU46" s="774">
        <v>0</v>
      </c>
      <c r="AV46" s="774">
        <v>0</v>
      </c>
      <c r="AW46" s="774">
        <v>0</v>
      </c>
      <c r="AX46" s="774">
        <v>0</v>
      </c>
      <c r="AY46" s="774">
        <v>0</v>
      </c>
      <c r="AZ46" s="774">
        <v>0</v>
      </c>
      <c r="BA46" s="774">
        <v>0</v>
      </c>
      <c r="BB46" s="774">
        <v>0</v>
      </c>
      <c r="BC46" s="774">
        <v>0</v>
      </c>
      <c r="BD46" s="774">
        <v>0</v>
      </c>
      <c r="BE46" s="774">
        <v>0</v>
      </c>
      <c r="BF46" s="774">
        <v>0</v>
      </c>
      <c r="BG46" s="774">
        <v>0</v>
      </c>
      <c r="BH46" s="769">
        <v>3350984.05</v>
      </c>
      <c r="BI46" s="774">
        <v>0</v>
      </c>
      <c r="BJ46" s="769">
        <v>3350984.05</v>
      </c>
    </row>
    <row r="47" spans="1:62" ht="15">
      <c r="A47" s="774" t="s">
        <v>1332</v>
      </c>
      <c r="B47" s="774" t="s">
        <v>1794</v>
      </c>
      <c r="C47" s="774" t="s">
        <v>1675</v>
      </c>
      <c r="D47" s="970">
        <v>43287</v>
      </c>
      <c r="E47" s="970">
        <v>43302</v>
      </c>
      <c r="F47" s="774">
        <v>15</v>
      </c>
      <c r="G47" s="769">
        <v>7320</v>
      </c>
      <c r="H47" s="769">
        <v>2644201.67</v>
      </c>
      <c r="I47" s="1053">
        <v>0.08</v>
      </c>
      <c r="J47" s="769">
        <v>8693.27</v>
      </c>
      <c r="K47" s="769">
        <v>335823.02</v>
      </c>
      <c r="L47" s="769">
        <v>344516.28</v>
      </c>
      <c r="M47" s="769">
        <v>523391.95</v>
      </c>
      <c r="N47" s="774">
        <v>0</v>
      </c>
      <c r="O47" s="769">
        <v>254869.86</v>
      </c>
      <c r="P47" s="774" t="s">
        <v>1676</v>
      </c>
      <c r="Q47" s="774" t="s">
        <v>1677</v>
      </c>
      <c r="R47" s="769">
        <v>523391.95</v>
      </c>
      <c r="S47" s="769">
        <v>254869.86</v>
      </c>
      <c r="T47" s="774">
        <v>0</v>
      </c>
      <c r="U47" s="774">
        <v>0</v>
      </c>
      <c r="V47" s="774">
        <v>0</v>
      </c>
      <c r="W47" s="774">
        <v>0</v>
      </c>
      <c r="X47" s="769">
        <v>4756175</v>
      </c>
      <c r="Y47" s="774">
        <v>0</v>
      </c>
      <c r="Z47" s="769">
        <v>4756175</v>
      </c>
      <c r="AA47" s="769">
        <v>-1660060.81</v>
      </c>
      <c r="AB47" s="774">
        <v>0</v>
      </c>
      <c r="AC47" s="769">
        <v>-1660060.81</v>
      </c>
      <c r="AD47" s="769">
        <v>3096114.19</v>
      </c>
      <c r="AE47" s="774">
        <v>0</v>
      </c>
      <c r="AF47" s="769">
        <v>3096114.19</v>
      </c>
      <c r="AG47" s="769">
        <v>523391.95</v>
      </c>
      <c r="AH47" s="774">
        <v>0</v>
      </c>
      <c r="AI47" s="769">
        <v>523391.95</v>
      </c>
      <c r="AJ47" s="774">
        <v>0</v>
      </c>
      <c r="AK47" s="774">
        <v>0</v>
      </c>
      <c r="AL47" s="774">
        <v>0</v>
      </c>
      <c r="AM47" s="769">
        <v>254869.86</v>
      </c>
      <c r="AN47" s="774">
        <v>0</v>
      </c>
      <c r="AO47" s="769">
        <v>254869.86</v>
      </c>
      <c r="AP47" s="774">
        <v>0</v>
      </c>
      <c r="AQ47" s="774">
        <v>0</v>
      </c>
      <c r="AR47" s="774">
        <v>0</v>
      </c>
      <c r="AS47" s="774">
        <v>0</v>
      </c>
      <c r="AT47" s="774">
        <v>0</v>
      </c>
      <c r="AU47" s="774">
        <v>0</v>
      </c>
      <c r="AV47" s="774">
        <v>0</v>
      </c>
      <c r="AW47" s="774">
        <v>0</v>
      </c>
      <c r="AX47" s="774">
        <v>0</v>
      </c>
      <c r="AY47" s="774">
        <v>0</v>
      </c>
      <c r="AZ47" s="774">
        <v>0</v>
      </c>
      <c r="BA47" s="774">
        <v>0</v>
      </c>
      <c r="BB47" s="774">
        <v>0</v>
      </c>
      <c r="BC47" s="774">
        <v>0</v>
      </c>
      <c r="BD47" s="774">
        <v>0</v>
      </c>
      <c r="BE47" s="774">
        <v>0</v>
      </c>
      <c r="BF47" s="774">
        <v>0</v>
      </c>
      <c r="BG47" s="774">
        <v>0</v>
      </c>
      <c r="BH47" s="769">
        <v>3350984.05</v>
      </c>
      <c r="BI47" s="774">
        <v>0</v>
      </c>
      <c r="BJ47" s="769">
        <v>3350984.05</v>
      </c>
    </row>
    <row r="48" spans="1:62" ht="15">
      <c r="A48" s="774" t="s">
        <v>1332</v>
      </c>
      <c r="B48" s="774" t="s">
        <v>1794</v>
      </c>
      <c r="C48" s="774" t="s">
        <v>1675</v>
      </c>
      <c r="D48" s="970">
        <v>43302</v>
      </c>
      <c r="E48" s="970">
        <v>43362</v>
      </c>
      <c r="F48" s="774">
        <v>60</v>
      </c>
      <c r="G48" s="769">
        <v>-13216</v>
      </c>
      <c r="H48" s="769">
        <v>2630985.67</v>
      </c>
      <c r="I48" s="1053">
        <v>0.08</v>
      </c>
      <c r="J48" s="769">
        <v>34599.26</v>
      </c>
      <c r="K48" s="769">
        <v>344516.28</v>
      </c>
      <c r="L48" s="769">
        <v>379115.55</v>
      </c>
      <c r="M48" s="769">
        <v>523391.95</v>
      </c>
      <c r="N48" s="774">
        <v>0</v>
      </c>
      <c r="O48" s="769">
        <v>254869.86</v>
      </c>
      <c r="P48" s="774" t="s">
        <v>1676</v>
      </c>
      <c r="Q48" s="774" t="s">
        <v>1677</v>
      </c>
      <c r="R48" s="769">
        <v>523391.95</v>
      </c>
      <c r="S48" s="769">
        <v>254869.86</v>
      </c>
      <c r="T48" s="774">
        <v>0</v>
      </c>
      <c r="U48" s="774">
        <v>0</v>
      </c>
      <c r="V48" s="774">
        <v>0</v>
      </c>
      <c r="W48" s="774">
        <v>0</v>
      </c>
      <c r="X48" s="769">
        <v>4756175</v>
      </c>
      <c r="Y48" s="774">
        <v>0</v>
      </c>
      <c r="Z48" s="769">
        <v>4756175</v>
      </c>
      <c r="AA48" s="769">
        <v>-1660060.81</v>
      </c>
      <c r="AB48" s="774">
        <v>0</v>
      </c>
      <c r="AC48" s="769">
        <v>-1660060.81</v>
      </c>
      <c r="AD48" s="769">
        <v>3096114.19</v>
      </c>
      <c r="AE48" s="774">
        <v>0</v>
      </c>
      <c r="AF48" s="769">
        <v>3096114.19</v>
      </c>
      <c r="AG48" s="769">
        <v>523391.95</v>
      </c>
      <c r="AH48" s="774">
        <v>0</v>
      </c>
      <c r="AI48" s="769">
        <v>523391.95</v>
      </c>
      <c r="AJ48" s="774">
        <v>0</v>
      </c>
      <c r="AK48" s="774">
        <v>0</v>
      </c>
      <c r="AL48" s="774">
        <v>0</v>
      </c>
      <c r="AM48" s="769">
        <v>254869.86</v>
      </c>
      <c r="AN48" s="774">
        <v>0</v>
      </c>
      <c r="AO48" s="769">
        <v>254869.86</v>
      </c>
      <c r="AP48" s="774">
        <v>0</v>
      </c>
      <c r="AQ48" s="774">
        <v>0</v>
      </c>
      <c r="AR48" s="774">
        <v>0</v>
      </c>
      <c r="AS48" s="774">
        <v>0</v>
      </c>
      <c r="AT48" s="774">
        <v>0</v>
      </c>
      <c r="AU48" s="774">
        <v>0</v>
      </c>
      <c r="AV48" s="774">
        <v>0</v>
      </c>
      <c r="AW48" s="774">
        <v>0</v>
      </c>
      <c r="AX48" s="774">
        <v>0</v>
      </c>
      <c r="AY48" s="774">
        <v>0</v>
      </c>
      <c r="AZ48" s="774">
        <v>0</v>
      </c>
      <c r="BA48" s="774">
        <v>0</v>
      </c>
      <c r="BB48" s="774">
        <v>0</v>
      </c>
      <c r="BC48" s="774">
        <v>0</v>
      </c>
      <c r="BD48" s="774">
        <v>0</v>
      </c>
      <c r="BE48" s="774">
        <v>0</v>
      </c>
      <c r="BF48" s="774">
        <v>0</v>
      </c>
      <c r="BG48" s="774">
        <v>0</v>
      </c>
      <c r="BH48" s="769">
        <v>3350984.05</v>
      </c>
      <c r="BI48" s="774">
        <v>0</v>
      </c>
      <c r="BJ48" s="769">
        <v>3350984.05</v>
      </c>
    </row>
    <row r="49" spans="1:62" ht="15">
      <c r="A49" s="774" t="s">
        <v>1332</v>
      </c>
      <c r="B49" s="774" t="s">
        <v>1794</v>
      </c>
      <c r="C49" s="774" t="s">
        <v>1675</v>
      </c>
      <c r="D49" s="970">
        <v>43362</v>
      </c>
      <c r="E49" s="970">
        <v>43368</v>
      </c>
      <c r="F49" s="774">
        <v>6</v>
      </c>
      <c r="G49" s="769">
        <v>-9900</v>
      </c>
      <c r="H49" s="769">
        <v>2621085.67</v>
      </c>
      <c r="I49" s="1053">
        <v>0.08</v>
      </c>
      <c r="J49" s="769">
        <v>3446.91</v>
      </c>
      <c r="K49" s="769">
        <v>379115.55</v>
      </c>
      <c r="L49" s="769">
        <v>382562.45</v>
      </c>
      <c r="M49" s="769">
        <v>523391.95</v>
      </c>
      <c r="N49" s="774">
        <v>0</v>
      </c>
      <c r="O49" s="769">
        <v>254869.86</v>
      </c>
      <c r="P49" s="774" t="s">
        <v>1676</v>
      </c>
      <c r="Q49" s="774" t="s">
        <v>1677</v>
      </c>
      <c r="R49" s="769">
        <v>523391.95</v>
      </c>
      <c r="S49" s="769">
        <v>254869.86</v>
      </c>
      <c r="T49" s="774">
        <v>0</v>
      </c>
      <c r="U49" s="774">
        <v>0</v>
      </c>
      <c r="V49" s="774">
        <v>0</v>
      </c>
      <c r="W49" s="774">
        <v>0</v>
      </c>
      <c r="X49" s="769">
        <v>4756175</v>
      </c>
      <c r="Y49" s="774">
        <v>0</v>
      </c>
      <c r="Z49" s="769">
        <v>4756175</v>
      </c>
      <c r="AA49" s="769">
        <v>-1660060.81</v>
      </c>
      <c r="AB49" s="774">
        <v>0</v>
      </c>
      <c r="AC49" s="769">
        <v>-1660060.81</v>
      </c>
      <c r="AD49" s="769">
        <v>3096114.19</v>
      </c>
      <c r="AE49" s="774">
        <v>0</v>
      </c>
      <c r="AF49" s="769">
        <v>3096114.19</v>
      </c>
      <c r="AG49" s="769">
        <v>523391.95</v>
      </c>
      <c r="AH49" s="774">
        <v>0</v>
      </c>
      <c r="AI49" s="769">
        <v>523391.95</v>
      </c>
      <c r="AJ49" s="774">
        <v>0</v>
      </c>
      <c r="AK49" s="774">
        <v>0</v>
      </c>
      <c r="AL49" s="774">
        <v>0</v>
      </c>
      <c r="AM49" s="769">
        <v>254869.86</v>
      </c>
      <c r="AN49" s="774">
        <v>0</v>
      </c>
      <c r="AO49" s="769">
        <v>254869.86</v>
      </c>
      <c r="AP49" s="774">
        <v>0</v>
      </c>
      <c r="AQ49" s="774">
        <v>0</v>
      </c>
      <c r="AR49" s="774">
        <v>0</v>
      </c>
      <c r="AS49" s="774">
        <v>0</v>
      </c>
      <c r="AT49" s="774">
        <v>0</v>
      </c>
      <c r="AU49" s="774">
        <v>0</v>
      </c>
      <c r="AV49" s="774">
        <v>0</v>
      </c>
      <c r="AW49" s="774">
        <v>0</v>
      </c>
      <c r="AX49" s="774">
        <v>0</v>
      </c>
      <c r="AY49" s="774">
        <v>0</v>
      </c>
      <c r="AZ49" s="774">
        <v>0</v>
      </c>
      <c r="BA49" s="774">
        <v>0</v>
      </c>
      <c r="BB49" s="774">
        <v>0</v>
      </c>
      <c r="BC49" s="774">
        <v>0</v>
      </c>
      <c r="BD49" s="774">
        <v>0</v>
      </c>
      <c r="BE49" s="774">
        <v>0</v>
      </c>
      <c r="BF49" s="774">
        <v>0</v>
      </c>
      <c r="BG49" s="774">
        <v>0</v>
      </c>
      <c r="BH49" s="769">
        <v>3350984.05</v>
      </c>
      <c r="BI49" s="774">
        <v>0</v>
      </c>
      <c r="BJ49" s="769">
        <v>3350984.05</v>
      </c>
    </row>
    <row r="50" spans="1:62" ht="15">
      <c r="A50" s="774" t="s">
        <v>1332</v>
      </c>
      <c r="B50" s="774" t="s">
        <v>1794</v>
      </c>
      <c r="C50" s="774" t="s">
        <v>1675</v>
      </c>
      <c r="D50" s="970">
        <v>43368</v>
      </c>
      <c r="E50" s="970">
        <v>43382</v>
      </c>
      <c r="F50" s="774">
        <v>14</v>
      </c>
      <c r="G50" s="769">
        <v>400800</v>
      </c>
      <c r="H50" s="769">
        <v>3021885.67</v>
      </c>
      <c r="I50" s="1053">
        <v>0.08</v>
      </c>
      <c r="J50" s="769">
        <v>9272.64</v>
      </c>
      <c r="K50" s="769">
        <v>382562.45</v>
      </c>
      <c r="L50" s="769">
        <v>391835.09</v>
      </c>
      <c r="M50" s="769">
        <v>523391.95</v>
      </c>
      <c r="N50" s="774">
        <v>0</v>
      </c>
      <c r="O50" s="769">
        <v>254869.86</v>
      </c>
      <c r="P50" s="774" t="s">
        <v>1676</v>
      </c>
      <c r="Q50" s="774" t="s">
        <v>1677</v>
      </c>
      <c r="R50" s="769">
        <v>523391.95</v>
      </c>
      <c r="S50" s="769">
        <v>254869.86</v>
      </c>
      <c r="T50" s="774">
        <v>0</v>
      </c>
      <c r="U50" s="774">
        <v>0</v>
      </c>
      <c r="V50" s="774">
        <v>0</v>
      </c>
      <c r="W50" s="774">
        <v>0</v>
      </c>
      <c r="X50" s="769">
        <v>4756175</v>
      </c>
      <c r="Y50" s="774">
        <v>0</v>
      </c>
      <c r="Z50" s="769">
        <v>4756175</v>
      </c>
      <c r="AA50" s="769">
        <v>-1660060.81</v>
      </c>
      <c r="AB50" s="774">
        <v>0</v>
      </c>
      <c r="AC50" s="769">
        <v>-1660060.81</v>
      </c>
      <c r="AD50" s="769">
        <v>3096114.19</v>
      </c>
      <c r="AE50" s="774">
        <v>0</v>
      </c>
      <c r="AF50" s="769">
        <v>3096114.19</v>
      </c>
      <c r="AG50" s="769">
        <v>523391.95</v>
      </c>
      <c r="AH50" s="774">
        <v>0</v>
      </c>
      <c r="AI50" s="769">
        <v>523391.95</v>
      </c>
      <c r="AJ50" s="774">
        <v>0</v>
      </c>
      <c r="AK50" s="774">
        <v>0</v>
      </c>
      <c r="AL50" s="774">
        <v>0</v>
      </c>
      <c r="AM50" s="769">
        <v>254869.86</v>
      </c>
      <c r="AN50" s="774">
        <v>0</v>
      </c>
      <c r="AO50" s="769">
        <v>254869.86</v>
      </c>
      <c r="AP50" s="774">
        <v>0</v>
      </c>
      <c r="AQ50" s="774">
        <v>0</v>
      </c>
      <c r="AR50" s="774">
        <v>0</v>
      </c>
      <c r="AS50" s="774">
        <v>0</v>
      </c>
      <c r="AT50" s="774">
        <v>0</v>
      </c>
      <c r="AU50" s="774">
        <v>0</v>
      </c>
      <c r="AV50" s="774">
        <v>0</v>
      </c>
      <c r="AW50" s="774">
        <v>0</v>
      </c>
      <c r="AX50" s="774">
        <v>0</v>
      </c>
      <c r="AY50" s="774">
        <v>0</v>
      </c>
      <c r="AZ50" s="774">
        <v>0</v>
      </c>
      <c r="BA50" s="774">
        <v>0</v>
      </c>
      <c r="BB50" s="774">
        <v>0</v>
      </c>
      <c r="BC50" s="774">
        <v>0</v>
      </c>
      <c r="BD50" s="774">
        <v>0</v>
      </c>
      <c r="BE50" s="774">
        <v>0</v>
      </c>
      <c r="BF50" s="774">
        <v>0</v>
      </c>
      <c r="BG50" s="774">
        <v>0</v>
      </c>
      <c r="BH50" s="769">
        <v>3350984.05</v>
      </c>
      <c r="BI50" s="774">
        <v>0</v>
      </c>
      <c r="BJ50" s="769">
        <v>3350984.05</v>
      </c>
    </row>
    <row r="51" spans="1:62" ht="15">
      <c r="A51" s="774" t="s">
        <v>1332</v>
      </c>
      <c r="B51" s="774" t="s">
        <v>1794</v>
      </c>
      <c r="C51" s="774" t="s">
        <v>1675</v>
      </c>
      <c r="D51" s="970">
        <v>43382</v>
      </c>
      <c r="E51" s="970">
        <v>43409</v>
      </c>
      <c r="F51" s="774">
        <v>27</v>
      </c>
      <c r="G51" s="769">
        <v>-19890</v>
      </c>
      <c r="H51" s="769">
        <v>3001995.67</v>
      </c>
      <c r="I51" s="1053">
        <v>0.08</v>
      </c>
      <c r="J51" s="769">
        <v>17765.23</v>
      </c>
      <c r="K51" s="769">
        <v>391835.09</v>
      </c>
      <c r="L51" s="769">
        <v>409600.32</v>
      </c>
      <c r="M51" s="769">
        <v>523391.95</v>
      </c>
      <c r="N51" s="774">
        <v>0</v>
      </c>
      <c r="O51" s="769">
        <v>254869.86</v>
      </c>
      <c r="P51" s="774" t="s">
        <v>1676</v>
      </c>
      <c r="Q51" s="774" t="s">
        <v>1677</v>
      </c>
      <c r="R51" s="769">
        <v>523391.95</v>
      </c>
      <c r="S51" s="769">
        <v>254869.86</v>
      </c>
      <c r="T51" s="774">
        <v>0</v>
      </c>
      <c r="U51" s="774">
        <v>0</v>
      </c>
      <c r="V51" s="774">
        <v>0</v>
      </c>
      <c r="W51" s="774">
        <v>0</v>
      </c>
      <c r="X51" s="769">
        <v>4756175</v>
      </c>
      <c r="Y51" s="774">
        <v>0</v>
      </c>
      <c r="Z51" s="769">
        <v>4756175</v>
      </c>
      <c r="AA51" s="769">
        <v>-1660060.81</v>
      </c>
      <c r="AB51" s="774">
        <v>0</v>
      </c>
      <c r="AC51" s="769">
        <v>-1660060.81</v>
      </c>
      <c r="AD51" s="769">
        <v>3096114.19</v>
      </c>
      <c r="AE51" s="774">
        <v>0</v>
      </c>
      <c r="AF51" s="769">
        <v>3096114.19</v>
      </c>
      <c r="AG51" s="769">
        <v>523391.95</v>
      </c>
      <c r="AH51" s="774">
        <v>0</v>
      </c>
      <c r="AI51" s="769">
        <v>523391.95</v>
      </c>
      <c r="AJ51" s="774">
        <v>0</v>
      </c>
      <c r="AK51" s="774">
        <v>0</v>
      </c>
      <c r="AL51" s="774">
        <v>0</v>
      </c>
      <c r="AM51" s="769">
        <v>254869.86</v>
      </c>
      <c r="AN51" s="774">
        <v>0</v>
      </c>
      <c r="AO51" s="769">
        <v>254869.86</v>
      </c>
      <c r="AP51" s="774">
        <v>0</v>
      </c>
      <c r="AQ51" s="774">
        <v>0</v>
      </c>
      <c r="AR51" s="774">
        <v>0</v>
      </c>
      <c r="AS51" s="774">
        <v>0</v>
      </c>
      <c r="AT51" s="774">
        <v>0</v>
      </c>
      <c r="AU51" s="774">
        <v>0</v>
      </c>
      <c r="AV51" s="774">
        <v>0</v>
      </c>
      <c r="AW51" s="774">
        <v>0</v>
      </c>
      <c r="AX51" s="774">
        <v>0</v>
      </c>
      <c r="AY51" s="774">
        <v>0</v>
      </c>
      <c r="AZ51" s="774">
        <v>0</v>
      </c>
      <c r="BA51" s="774">
        <v>0</v>
      </c>
      <c r="BB51" s="774">
        <v>0</v>
      </c>
      <c r="BC51" s="774">
        <v>0</v>
      </c>
      <c r="BD51" s="774">
        <v>0</v>
      </c>
      <c r="BE51" s="774">
        <v>0</v>
      </c>
      <c r="BF51" s="774">
        <v>0</v>
      </c>
      <c r="BG51" s="774">
        <v>0</v>
      </c>
      <c r="BH51" s="769">
        <v>3350984.05</v>
      </c>
      <c r="BI51" s="774">
        <v>0</v>
      </c>
      <c r="BJ51" s="769">
        <v>3350984.05</v>
      </c>
    </row>
    <row r="52" spans="1:62" ht="15">
      <c r="A52" s="774" t="s">
        <v>1332</v>
      </c>
      <c r="B52" s="774" t="s">
        <v>1794</v>
      </c>
      <c r="C52" s="774" t="s">
        <v>1675</v>
      </c>
      <c r="D52" s="970">
        <v>43409</v>
      </c>
      <c r="E52" s="970">
        <v>43410</v>
      </c>
      <c r="F52" s="774">
        <v>1</v>
      </c>
      <c r="G52" s="769">
        <v>5010</v>
      </c>
      <c r="H52" s="769">
        <v>3007005.67</v>
      </c>
      <c r="I52" s="1053">
        <v>0.08</v>
      </c>
      <c r="J52" s="769">
        <v>659.07</v>
      </c>
      <c r="K52" s="769">
        <v>409600.32</v>
      </c>
      <c r="L52" s="769">
        <v>410259.39</v>
      </c>
      <c r="M52" s="769">
        <v>523391.95</v>
      </c>
      <c r="N52" s="774">
        <v>0</v>
      </c>
      <c r="O52" s="769">
        <v>254869.86</v>
      </c>
      <c r="P52" s="774" t="s">
        <v>1676</v>
      </c>
      <c r="Q52" s="774" t="s">
        <v>1677</v>
      </c>
      <c r="R52" s="769">
        <v>523391.95</v>
      </c>
      <c r="S52" s="769">
        <v>254869.86</v>
      </c>
      <c r="T52" s="774">
        <v>0</v>
      </c>
      <c r="U52" s="774">
        <v>0</v>
      </c>
      <c r="V52" s="774">
        <v>0</v>
      </c>
      <c r="W52" s="774">
        <v>0</v>
      </c>
      <c r="X52" s="769">
        <v>4756175</v>
      </c>
      <c r="Y52" s="774">
        <v>0</v>
      </c>
      <c r="Z52" s="769">
        <v>4756175</v>
      </c>
      <c r="AA52" s="769">
        <v>-1660060.81</v>
      </c>
      <c r="AB52" s="774">
        <v>0</v>
      </c>
      <c r="AC52" s="769">
        <v>-1660060.81</v>
      </c>
      <c r="AD52" s="769">
        <v>3096114.19</v>
      </c>
      <c r="AE52" s="774">
        <v>0</v>
      </c>
      <c r="AF52" s="769">
        <v>3096114.19</v>
      </c>
      <c r="AG52" s="769">
        <v>523391.95</v>
      </c>
      <c r="AH52" s="774">
        <v>0</v>
      </c>
      <c r="AI52" s="769">
        <v>523391.95</v>
      </c>
      <c r="AJ52" s="774">
        <v>0</v>
      </c>
      <c r="AK52" s="774">
        <v>0</v>
      </c>
      <c r="AL52" s="774">
        <v>0</v>
      </c>
      <c r="AM52" s="769">
        <v>254869.86</v>
      </c>
      <c r="AN52" s="774">
        <v>0</v>
      </c>
      <c r="AO52" s="769">
        <v>254869.86</v>
      </c>
      <c r="AP52" s="774">
        <v>0</v>
      </c>
      <c r="AQ52" s="774">
        <v>0</v>
      </c>
      <c r="AR52" s="774">
        <v>0</v>
      </c>
      <c r="AS52" s="774">
        <v>0</v>
      </c>
      <c r="AT52" s="774">
        <v>0</v>
      </c>
      <c r="AU52" s="774">
        <v>0</v>
      </c>
      <c r="AV52" s="774">
        <v>0</v>
      </c>
      <c r="AW52" s="774">
        <v>0</v>
      </c>
      <c r="AX52" s="774">
        <v>0</v>
      </c>
      <c r="AY52" s="774">
        <v>0</v>
      </c>
      <c r="AZ52" s="774">
        <v>0</v>
      </c>
      <c r="BA52" s="774">
        <v>0</v>
      </c>
      <c r="BB52" s="774">
        <v>0</v>
      </c>
      <c r="BC52" s="774">
        <v>0</v>
      </c>
      <c r="BD52" s="774">
        <v>0</v>
      </c>
      <c r="BE52" s="774">
        <v>0</v>
      </c>
      <c r="BF52" s="774">
        <v>0</v>
      </c>
      <c r="BG52" s="774">
        <v>0</v>
      </c>
      <c r="BH52" s="769">
        <v>3350984.05</v>
      </c>
      <c r="BI52" s="774">
        <v>0</v>
      </c>
      <c r="BJ52" s="769">
        <v>3350984.05</v>
      </c>
    </row>
    <row r="53" spans="1:62" ht="15">
      <c r="A53" s="774" t="s">
        <v>1332</v>
      </c>
      <c r="B53" s="774" t="s">
        <v>1794</v>
      </c>
      <c r="C53" s="774" t="s">
        <v>1675</v>
      </c>
      <c r="D53" s="970">
        <v>43410</v>
      </c>
      <c r="E53" s="970">
        <v>43417</v>
      </c>
      <c r="F53" s="774">
        <v>7</v>
      </c>
      <c r="G53" s="769">
        <v>-13579</v>
      </c>
      <c r="H53" s="769">
        <v>2993426.67</v>
      </c>
      <c r="I53" s="1053">
        <v>0.08</v>
      </c>
      <c r="J53" s="769">
        <v>4592.6499999999996</v>
      </c>
      <c r="K53" s="769">
        <v>410259.39</v>
      </c>
      <c r="L53" s="769">
        <v>414852.05</v>
      </c>
      <c r="M53" s="769">
        <v>523391.95</v>
      </c>
      <c r="N53" s="774">
        <v>0</v>
      </c>
      <c r="O53" s="769">
        <v>254869.86</v>
      </c>
      <c r="P53" s="774" t="s">
        <v>1676</v>
      </c>
      <c r="Q53" s="774" t="s">
        <v>1677</v>
      </c>
      <c r="R53" s="769">
        <v>523391.95</v>
      </c>
      <c r="S53" s="769">
        <v>254869.86</v>
      </c>
      <c r="T53" s="774">
        <v>0</v>
      </c>
      <c r="U53" s="774">
        <v>0</v>
      </c>
      <c r="V53" s="774">
        <v>0</v>
      </c>
      <c r="W53" s="774">
        <v>0</v>
      </c>
      <c r="X53" s="769">
        <v>4756175</v>
      </c>
      <c r="Y53" s="774">
        <v>0</v>
      </c>
      <c r="Z53" s="769">
        <v>4756175</v>
      </c>
      <c r="AA53" s="769">
        <v>-1660060.81</v>
      </c>
      <c r="AB53" s="774">
        <v>0</v>
      </c>
      <c r="AC53" s="769">
        <v>-1660060.81</v>
      </c>
      <c r="AD53" s="769">
        <v>3096114.19</v>
      </c>
      <c r="AE53" s="774">
        <v>0</v>
      </c>
      <c r="AF53" s="769">
        <v>3096114.19</v>
      </c>
      <c r="AG53" s="769">
        <v>523391.95</v>
      </c>
      <c r="AH53" s="774">
        <v>0</v>
      </c>
      <c r="AI53" s="769">
        <v>523391.95</v>
      </c>
      <c r="AJ53" s="774">
        <v>0</v>
      </c>
      <c r="AK53" s="774">
        <v>0</v>
      </c>
      <c r="AL53" s="774">
        <v>0</v>
      </c>
      <c r="AM53" s="769">
        <v>254869.86</v>
      </c>
      <c r="AN53" s="774">
        <v>0</v>
      </c>
      <c r="AO53" s="769">
        <v>254869.86</v>
      </c>
      <c r="AP53" s="774">
        <v>0</v>
      </c>
      <c r="AQ53" s="774">
        <v>0</v>
      </c>
      <c r="AR53" s="774">
        <v>0</v>
      </c>
      <c r="AS53" s="774">
        <v>0</v>
      </c>
      <c r="AT53" s="774">
        <v>0</v>
      </c>
      <c r="AU53" s="774">
        <v>0</v>
      </c>
      <c r="AV53" s="774">
        <v>0</v>
      </c>
      <c r="AW53" s="774">
        <v>0</v>
      </c>
      <c r="AX53" s="774">
        <v>0</v>
      </c>
      <c r="AY53" s="774">
        <v>0</v>
      </c>
      <c r="AZ53" s="774">
        <v>0</v>
      </c>
      <c r="BA53" s="774">
        <v>0</v>
      </c>
      <c r="BB53" s="774">
        <v>0</v>
      </c>
      <c r="BC53" s="774">
        <v>0</v>
      </c>
      <c r="BD53" s="774">
        <v>0</v>
      </c>
      <c r="BE53" s="774">
        <v>0</v>
      </c>
      <c r="BF53" s="774">
        <v>0</v>
      </c>
      <c r="BG53" s="774">
        <v>0</v>
      </c>
      <c r="BH53" s="769">
        <v>3350984.05</v>
      </c>
      <c r="BI53" s="774">
        <v>0</v>
      </c>
      <c r="BJ53" s="769">
        <v>3350984.05</v>
      </c>
    </row>
    <row r="54" spans="1:62" ht="15">
      <c r="A54" s="774" t="s">
        <v>1332</v>
      </c>
      <c r="B54" s="774" t="s">
        <v>1794</v>
      </c>
      <c r="C54" s="774" t="s">
        <v>1675</v>
      </c>
      <c r="D54" s="970">
        <v>43417</v>
      </c>
      <c r="E54" s="970">
        <v>43466</v>
      </c>
      <c r="F54" s="774">
        <v>49</v>
      </c>
      <c r="G54" s="769">
        <v>463921</v>
      </c>
      <c r="H54" s="769">
        <v>3457347.67</v>
      </c>
      <c r="I54" s="1053">
        <v>0.08</v>
      </c>
      <c r="J54" s="769">
        <v>37130.97</v>
      </c>
      <c r="K54" s="769">
        <v>414852.05</v>
      </c>
      <c r="L54" s="769">
        <v>451983.01</v>
      </c>
      <c r="M54" s="769">
        <v>523391.95</v>
      </c>
      <c r="N54" s="774">
        <v>0</v>
      </c>
      <c r="O54" s="769">
        <v>254869.86</v>
      </c>
      <c r="P54" s="774" t="s">
        <v>1676</v>
      </c>
      <c r="Q54" s="774" t="s">
        <v>1677</v>
      </c>
      <c r="R54" s="769">
        <v>523391.95</v>
      </c>
      <c r="S54" s="769">
        <v>254869.86</v>
      </c>
      <c r="T54" s="774">
        <v>0</v>
      </c>
      <c r="U54" s="774">
        <v>0</v>
      </c>
      <c r="V54" s="774">
        <v>0</v>
      </c>
      <c r="W54" s="774">
        <v>0</v>
      </c>
      <c r="X54" s="769">
        <v>4756175</v>
      </c>
      <c r="Y54" s="774">
        <v>0</v>
      </c>
      <c r="Z54" s="769">
        <v>4756175</v>
      </c>
      <c r="AA54" s="769">
        <v>-1660060.81</v>
      </c>
      <c r="AB54" s="774">
        <v>0</v>
      </c>
      <c r="AC54" s="769">
        <v>-1660060.81</v>
      </c>
      <c r="AD54" s="769">
        <v>3096114.19</v>
      </c>
      <c r="AE54" s="774">
        <v>0</v>
      </c>
      <c r="AF54" s="769">
        <v>3096114.19</v>
      </c>
      <c r="AG54" s="769">
        <v>523391.95</v>
      </c>
      <c r="AH54" s="774">
        <v>0</v>
      </c>
      <c r="AI54" s="769">
        <v>523391.95</v>
      </c>
      <c r="AJ54" s="774">
        <v>0</v>
      </c>
      <c r="AK54" s="774">
        <v>0</v>
      </c>
      <c r="AL54" s="774">
        <v>0</v>
      </c>
      <c r="AM54" s="769">
        <v>254869.86</v>
      </c>
      <c r="AN54" s="774">
        <v>0</v>
      </c>
      <c r="AO54" s="769">
        <v>254869.86</v>
      </c>
      <c r="AP54" s="774">
        <v>0</v>
      </c>
      <c r="AQ54" s="774">
        <v>0</v>
      </c>
      <c r="AR54" s="774">
        <v>0</v>
      </c>
      <c r="AS54" s="774">
        <v>0</v>
      </c>
      <c r="AT54" s="774">
        <v>0</v>
      </c>
      <c r="AU54" s="774">
        <v>0</v>
      </c>
      <c r="AV54" s="774">
        <v>0</v>
      </c>
      <c r="AW54" s="774">
        <v>0</v>
      </c>
      <c r="AX54" s="774">
        <v>0</v>
      </c>
      <c r="AY54" s="774">
        <v>0</v>
      </c>
      <c r="AZ54" s="774">
        <v>0</v>
      </c>
      <c r="BA54" s="774">
        <v>0</v>
      </c>
      <c r="BB54" s="774">
        <v>0</v>
      </c>
      <c r="BC54" s="774">
        <v>0</v>
      </c>
      <c r="BD54" s="774">
        <v>0</v>
      </c>
      <c r="BE54" s="774">
        <v>0</v>
      </c>
      <c r="BF54" s="774">
        <v>0</v>
      </c>
      <c r="BG54" s="774">
        <v>0</v>
      </c>
      <c r="BH54" s="769">
        <v>3350984.05</v>
      </c>
      <c r="BI54" s="774">
        <v>0</v>
      </c>
      <c r="BJ54" s="769">
        <v>3350984.05</v>
      </c>
    </row>
    <row r="55" spans="1:62" ht="15">
      <c r="A55" s="774" t="s">
        <v>1332</v>
      </c>
      <c r="B55" s="774" t="s">
        <v>1794</v>
      </c>
      <c r="C55" s="774" t="s">
        <v>1675</v>
      </c>
      <c r="D55" s="970">
        <v>43466</v>
      </c>
      <c r="E55" s="970">
        <v>43487</v>
      </c>
      <c r="F55" s="774">
        <v>21</v>
      </c>
      <c r="G55" s="769">
        <v>209059.53</v>
      </c>
      <c r="H55" s="769">
        <v>3666407.21</v>
      </c>
      <c r="I55" s="1053">
        <v>0.08</v>
      </c>
      <c r="J55" s="769">
        <v>16875.52</v>
      </c>
      <c r="K55" s="769">
        <v>451983.01</v>
      </c>
      <c r="L55" s="769">
        <v>468858.53</v>
      </c>
      <c r="M55" s="769">
        <v>523391.95</v>
      </c>
      <c r="N55" s="774">
        <v>0</v>
      </c>
      <c r="O55" s="769">
        <v>254869.86</v>
      </c>
      <c r="P55" s="774" t="s">
        <v>1676</v>
      </c>
      <c r="Q55" s="774" t="s">
        <v>1677</v>
      </c>
      <c r="R55" s="769">
        <v>523391.95</v>
      </c>
      <c r="S55" s="769">
        <v>254869.86</v>
      </c>
      <c r="T55" s="769">
        <v>0</v>
      </c>
      <c r="U55" s="769">
        <v>0</v>
      </c>
      <c r="V55" s="769">
        <v>0</v>
      </c>
      <c r="W55" s="774">
        <v>0</v>
      </c>
      <c r="X55" s="769">
        <v>4756175</v>
      </c>
      <c r="Y55" s="774">
        <v>0</v>
      </c>
      <c r="Z55" s="769">
        <v>4756175</v>
      </c>
      <c r="AA55" s="769">
        <v>-1660060.81</v>
      </c>
      <c r="AB55" s="774">
        <v>0</v>
      </c>
      <c r="AC55" s="769">
        <v>-1660060.81</v>
      </c>
      <c r="AD55" s="769">
        <v>3096114.19</v>
      </c>
      <c r="AE55" s="774">
        <v>0</v>
      </c>
      <c r="AF55" s="769">
        <v>3096114.19</v>
      </c>
      <c r="AG55" s="769">
        <v>523391.95</v>
      </c>
      <c r="AH55" s="774">
        <v>0</v>
      </c>
      <c r="AI55" s="769">
        <v>523391.95</v>
      </c>
      <c r="AJ55" s="774">
        <v>0</v>
      </c>
      <c r="AK55" s="774">
        <v>0</v>
      </c>
      <c r="AL55" s="774">
        <v>0</v>
      </c>
      <c r="AM55" s="769">
        <v>254869.86</v>
      </c>
      <c r="AN55" s="774">
        <v>0</v>
      </c>
      <c r="AO55" s="769">
        <v>254869.86</v>
      </c>
      <c r="AP55" s="774">
        <v>0</v>
      </c>
      <c r="AQ55" s="769">
        <v>0</v>
      </c>
      <c r="AR55" s="769">
        <v>0</v>
      </c>
      <c r="AS55" s="774">
        <v>0</v>
      </c>
      <c r="AT55" s="774">
        <v>0</v>
      </c>
      <c r="AU55" s="774">
        <v>0</v>
      </c>
      <c r="AV55" s="774">
        <v>0</v>
      </c>
      <c r="AW55" s="769">
        <v>0</v>
      </c>
      <c r="AX55" s="769">
        <v>0</v>
      </c>
      <c r="AY55" s="774">
        <v>0</v>
      </c>
      <c r="AZ55" s="774">
        <v>0</v>
      </c>
      <c r="BA55" s="774">
        <v>0</v>
      </c>
      <c r="BB55" s="774">
        <v>0</v>
      </c>
      <c r="BC55" s="769">
        <v>0</v>
      </c>
      <c r="BD55" s="769">
        <v>0</v>
      </c>
      <c r="BE55" s="774">
        <v>0</v>
      </c>
      <c r="BF55" s="774">
        <v>0</v>
      </c>
      <c r="BG55" s="774">
        <v>0</v>
      </c>
      <c r="BH55" s="769">
        <v>3350984.05</v>
      </c>
      <c r="BI55" s="774">
        <v>0</v>
      </c>
      <c r="BJ55" s="769">
        <v>3350984.05</v>
      </c>
    </row>
    <row r="56" spans="1:62" ht="15">
      <c r="A56" s="774" t="s">
        <v>1332</v>
      </c>
      <c r="B56" s="774" t="s">
        <v>1794</v>
      </c>
      <c r="C56" s="774" t="s">
        <v>1675</v>
      </c>
      <c r="D56" s="970">
        <v>43487</v>
      </c>
      <c r="E56" s="970">
        <v>43525</v>
      </c>
      <c r="F56" s="774">
        <v>38</v>
      </c>
      <c r="G56" s="769">
        <v>-13310</v>
      </c>
      <c r="H56" s="769">
        <v>3653097.21</v>
      </c>
      <c r="I56" s="1053">
        <v>0.08</v>
      </c>
      <c r="J56" s="769">
        <v>30425.8</v>
      </c>
      <c r="K56" s="769">
        <v>468858.53</v>
      </c>
      <c r="L56" s="769">
        <v>499284.33</v>
      </c>
      <c r="M56" s="769">
        <v>523391.95</v>
      </c>
      <c r="N56" s="774">
        <v>0</v>
      </c>
      <c r="O56" s="769">
        <v>254869.86</v>
      </c>
      <c r="P56" s="774" t="s">
        <v>1676</v>
      </c>
      <c r="Q56" s="774" t="s">
        <v>1677</v>
      </c>
      <c r="R56" s="769">
        <v>523391.95</v>
      </c>
      <c r="S56" s="769">
        <v>254869.86</v>
      </c>
      <c r="T56" s="769">
        <v>0</v>
      </c>
      <c r="U56" s="769">
        <v>0</v>
      </c>
      <c r="V56" s="769">
        <v>0</v>
      </c>
      <c r="W56" s="774">
        <v>0</v>
      </c>
      <c r="X56" s="769">
        <v>4756175</v>
      </c>
      <c r="Y56" s="774">
        <v>0</v>
      </c>
      <c r="Z56" s="769">
        <v>4756175</v>
      </c>
      <c r="AA56" s="769">
        <v>-1660060.81</v>
      </c>
      <c r="AB56" s="774">
        <v>0</v>
      </c>
      <c r="AC56" s="769">
        <v>-1660060.81</v>
      </c>
      <c r="AD56" s="769">
        <v>3096114.19</v>
      </c>
      <c r="AE56" s="774">
        <v>0</v>
      </c>
      <c r="AF56" s="769">
        <v>3096114.19</v>
      </c>
      <c r="AG56" s="769">
        <v>523391.95</v>
      </c>
      <c r="AH56" s="774">
        <v>0</v>
      </c>
      <c r="AI56" s="769">
        <v>523391.95</v>
      </c>
      <c r="AJ56" s="774">
        <v>0</v>
      </c>
      <c r="AK56" s="774">
        <v>0</v>
      </c>
      <c r="AL56" s="774">
        <v>0</v>
      </c>
      <c r="AM56" s="769">
        <v>254869.86</v>
      </c>
      <c r="AN56" s="774">
        <v>0</v>
      </c>
      <c r="AO56" s="769">
        <v>254869.86</v>
      </c>
      <c r="AP56" s="774">
        <v>0</v>
      </c>
      <c r="AQ56" s="769">
        <v>0</v>
      </c>
      <c r="AR56" s="769">
        <v>0</v>
      </c>
      <c r="AS56" s="774">
        <v>0</v>
      </c>
      <c r="AT56" s="774">
        <v>0</v>
      </c>
      <c r="AU56" s="774">
        <v>0</v>
      </c>
      <c r="AV56" s="774">
        <v>0</v>
      </c>
      <c r="AW56" s="769">
        <v>0</v>
      </c>
      <c r="AX56" s="769">
        <v>0</v>
      </c>
      <c r="AY56" s="774">
        <v>0</v>
      </c>
      <c r="AZ56" s="774">
        <v>0</v>
      </c>
      <c r="BA56" s="774">
        <v>0</v>
      </c>
      <c r="BB56" s="774">
        <v>0</v>
      </c>
      <c r="BC56" s="769">
        <v>0</v>
      </c>
      <c r="BD56" s="769">
        <v>0</v>
      </c>
      <c r="BE56" s="774">
        <v>0</v>
      </c>
      <c r="BF56" s="774">
        <v>0</v>
      </c>
      <c r="BG56" s="774">
        <v>0</v>
      </c>
      <c r="BH56" s="769">
        <v>3350984.05</v>
      </c>
      <c r="BI56" s="774">
        <v>0</v>
      </c>
      <c r="BJ56" s="769">
        <v>3350984.05</v>
      </c>
    </row>
    <row r="57" spans="1:62" ht="15">
      <c r="A57" s="774" t="s">
        <v>1332</v>
      </c>
      <c r="B57" s="774" t="s">
        <v>1794</v>
      </c>
      <c r="C57" s="774" t="s">
        <v>1675</v>
      </c>
      <c r="D57" s="970">
        <v>43525</v>
      </c>
      <c r="E57" s="970">
        <v>43556</v>
      </c>
      <c r="F57" s="774">
        <v>31</v>
      </c>
      <c r="G57" s="769">
        <v>-105000</v>
      </c>
      <c r="H57" s="769">
        <v>3548097.21</v>
      </c>
      <c r="I57" s="1053">
        <v>0.08</v>
      </c>
      <c r="J57" s="769">
        <v>24107.62</v>
      </c>
      <c r="K57" s="769">
        <v>499284.33</v>
      </c>
      <c r="L57" s="769">
        <v>523391.95</v>
      </c>
      <c r="M57" s="769">
        <v>523391.95</v>
      </c>
      <c r="N57" s="774">
        <v>0</v>
      </c>
      <c r="O57" s="769">
        <v>254869.86</v>
      </c>
      <c r="P57" s="774" t="s">
        <v>1676</v>
      </c>
      <c r="Q57" s="774" t="s">
        <v>1677</v>
      </c>
      <c r="R57" s="769">
        <v>523391.95</v>
      </c>
      <c r="S57" s="769">
        <v>254869.86</v>
      </c>
      <c r="T57" s="769">
        <v>0</v>
      </c>
      <c r="U57" s="769">
        <v>0</v>
      </c>
      <c r="V57" s="769">
        <v>0</v>
      </c>
      <c r="W57" s="774">
        <v>0</v>
      </c>
      <c r="X57" s="769">
        <v>4756175</v>
      </c>
      <c r="Y57" s="774">
        <v>0</v>
      </c>
      <c r="Z57" s="769">
        <v>4756175</v>
      </c>
      <c r="AA57" s="769">
        <v>-1660060.81</v>
      </c>
      <c r="AB57" s="774">
        <v>0</v>
      </c>
      <c r="AC57" s="769">
        <v>-1660060.81</v>
      </c>
      <c r="AD57" s="769">
        <v>3096114.19</v>
      </c>
      <c r="AE57" s="774">
        <v>0</v>
      </c>
      <c r="AF57" s="769">
        <v>3096114.19</v>
      </c>
      <c r="AG57" s="769">
        <v>523391.95</v>
      </c>
      <c r="AH57" s="774">
        <v>0</v>
      </c>
      <c r="AI57" s="769">
        <v>523391.95</v>
      </c>
      <c r="AJ57" s="774">
        <v>0</v>
      </c>
      <c r="AK57" s="774">
        <v>0</v>
      </c>
      <c r="AL57" s="774">
        <v>0</v>
      </c>
      <c r="AM57" s="769">
        <v>254869.86</v>
      </c>
      <c r="AN57" s="774">
        <v>0</v>
      </c>
      <c r="AO57" s="769">
        <v>254869.86</v>
      </c>
      <c r="AP57" s="774">
        <v>0</v>
      </c>
      <c r="AQ57" s="769">
        <v>0</v>
      </c>
      <c r="AR57" s="769">
        <v>0</v>
      </c>
      <c r="AS57" s="774">
        <v>0</v>
      </c>
      <c r="AT57" s="774">
        <v>0</v>
      </c>
      <c r="AU57" s="774">
        <v>0</v>
      </c>
      <c r="AV57" s="774">
        <v>0</v>
      </c>
      <c r="AW57" s="769">
        <v>0</v>
      </c>
      <c r="AX57" s="769">
        <v>0</v>
      </c>
      <c r="AY57" s="774">
        <v>0</v>
      </c>
      <c r="AZ57" s="774">
        <v>0</v>
      </c>
      <c r="BA57" s="774">
        <v>0</v>
      </c>
      <c r="BB57" s="774">
        <v>0</v>
      </c>
      <c r="BC57" s="769">
        <v>0</v>
      </c>
      <c r="BD57" s="769">
        <v>0</v>
      </c>
      <c r="BE57" s="774">
        <v>0</v>
      </c>
      <c r="BF57" s="774">
        <v>0</v>
      </c>
      <c r="BG57" s="774">
        <v>0</v>
      </c>
      <c r="BH57" s="769">
        <v>3350984.05</v>
      </c>
      <c r="BI57" s="774">
        <v>0</v>
      </c>
      <c r="BJ57" s="769">
        <v>3350984.05</v>
      </c>
    </row>
    <row r="58" spans="1:62" ht="15">
      <c r="A58" s="774" t="s">
        <v>1332</v>
      </c>
      <c r="B58" s="774" t="s">
        <v>1794</v>
      </c>
      <c r="C58" s="774" t="s">
        <v>1678</v>
      </c>
      <c r="D58" s="970">
        <v>42327</v>
      </c>
      <c r="E58" s="970">
        <v>42333</v>
      </c>
      <c r="F58" s="774">
        <v>6</v>
      </c>
      <c r="G58" s="769">
        <v>4000000</v>
      </c>
      <c r="H58" s="769">
        <v>4000000</v>
      </c>
      <c r="I58" s="1053">
        <v>0.08</v>
      </c>
      <c r="J58" s="769">
        <v>5260.27</v>
      </c>
      <c r="K58" s="769">
        <v>0</v>
      </c>
      <c r="L58" s="769">
        <v>5260.27</v>
      </c>
      <c r="M58" s="769">
        <v>17253557.57</v>
      </c>
      <c r="N58" s="774">
        <v>0</v>
      </c>
      <c r="O58" s="769">
        <v>4330548.1399999997</v>
      </c>
      <c r="P58" s="774" t="s">
        <v>1679</v>
      </c>
      <c r="Q58" s="774" t="s">
        <v>1680</v>
      </c>
      <c r="R58" s="769">
        <v>17253557.57</v>
      </c>
      <c r="S58" s="769">
        <v>4868779.1399999997</v>
      </c>
      <c r="T58" s="769">
        <v>538231</v>
      </c>
      <c r="U58" s="769">
        <v>538231</v>
      </c>
      <c r="V58" s="769">
        <v>-538231</v>
      </c>
      <c r="W58" s="774">
        <v>0</v>
      </c>
      <c r="X58" s="769">
        <v>153783000</v>
      </c>
      <c r="Y58" s="774">
        <v>0</v>
      </c>
      <c r="Z58" s="769">
        <v>153783000</v>
      </c>
      <c r="AA58" s="769">
        <v>-50303210.189999998</v>
      </c>
      <c r="AB58" s="774">
        <v>0</v>
      </c>
      <c r="AC58" s="769">
        <v>-50303210.189999998</v>
      </c>
      <c r="AD58" s="769">
        <v>103479789.81</v>
      </c>
      <c r="AE58" s="774">
        <v>0</v>
      </c>
      <c r="AF58" s="769">
        <v>103479789.81</v>
      </c>
      <c r="AG58" s="769">
        <v>17253557.57</v>
      </c>
      <c r="AH58" s="774">
        <v>0</v>
      </c>
      <c r="AI58" s="769">
        <v>17253557.57</v>
      </c>
      <c r="AJ58" s="774">
        <v>0</v>
      </c>
      <c r="AK58" s="774">
        <v>0</v>
      </c>
      <c r="AL58" s="774">
        <v>0</v>
      </c>
      <c r="AM58" s="769">
        <v>4330548.1399999997</v>
      </c>
      <c r="AN58" s="774">
        <v>0</v>
      </c>
      <c r="AO58" s="769">
        <v>4330548.1399999997</v>
      </c>
      <c r="AP58" s="774">
        <v>0</v>
      </c>
      <c r="AQ58" s="769">
        <v>538231</v>
      </c>
      <c r="AR58" s="769">
        <v>538231</v>
      </c>
      <c r="AS58" s="774">
        <v>0</v>
      </c>
      <c r="AT58" s="774">
        <v>0</v>
      </c>
      <c r="AU58" s="774">
        <v>0</v>
      </c>
      <c r="AV58" s="774">
        <v>0</v>
      </c>
      <c r="AW58" s="769">
        <v>538231</v>
      </c>
      <c r="AX58" s="769">
        <v>538231</v>
      </c>
      <c r="AY58" s="774">
        <v>0</v>
      </c>
      <c r="AZ58" s="774">
        <v>0</v>
      </c>
      <c r="BA58" s="774">
        <v>0</v>
      </c>
      <c r="BB58" s="774">
        <v>0</v>
      </c>
      <c r="BC58" s="769">
        <v>-538231</v>
      </c>
      <c r="BD58" s="769">
        <v>-538231</v>
      </c>
      <c r="BE58" s="774">
        <v>0</v>
      </c>
      <c r="BF58" s="774">
        <v>0</v>
      </c>
      <c r="BG58" s="774">
        <v>0</v>
      </c>
      <c r="BH58" s="769">
        <v>107810337.95</v>
      </c>
      <c r="BI58" s="774">
        <v>0</v>
      </c>
      <c r="BJ58" s="769">
        <v>107810337.95</v>
      </c>
    </row>
    <row r="59" spans="1:62" ht="15">
      <c r="A59" s="774" t="s">
        <v>1332</v>
      </c>
      <c r="B59" s="774" t="s">
        <v>1794</v>
      </c>
      <c r="C59" s="774" t="s">
        <v>1678</v>
      </c>
      <c r="D59" s="970">
        <v>42333</v>
      </c>
      <c r="E59" s="970">
        <v>42370</v>
      </c>
      <c r="F59" s="774">
        <v>37</v>
      </c>
      <c r="G59" s="769">
        <v>4500000</v>
      </c>
      <c r="H59" s="769">
        <v>8500000</v>
      </c>
      <c r="I59" s="1053">
        <v>0.08</v>
      </c>
      <c r="J59" s="769">
        <v>68931.509999999995</v>
      </c>
      <c r="K59" s="769">
        <v>5260.27</v>
      </c>
      <c r="L59" s="769">
        <v>74191.78</v>
      </c>
      <c r="M59" s="769">
        <v>17253557.57</v>
      </c>
      <c r="N59" s="774">
        <v>0</v>
      </c>
      <c r="O59" s="769">
        <v>4330548.1399999997</v>
      </c>
      <c r="P59" s="774" t="s">
        <v>1679</v>
      </c>
      <c r="Q59" s="774" t="s">
        <v>1680</v>
      </c>
      <c r="R59" s="769">
        <v>17253557.57</v>
      </c>
      <c r="S59" s="769">
        <v>4868779.1399999997</v>
      </c>
      <c r="T59" s="769">
        <v>538231</v>
      </c>
      <c r="U59" s="769">
        <v>538231</v>
      </c>
      <c r="V59" s="769">
        <v>-538231</v>
      </c>
      <c r="W59" s="774">
        <v>0</v>
      </c>
      <c r="X59" s="769">
        <v>153783000</v>
      </c>
      <c r="Y59" s="774">
        <v>0</v>
      </c>
      <c r="Z59" s="769">
        <v>153783000</v>
      </c>
      <c r="AA59" s="769">
        <v>-50303210.189999998</v>
      </c>
      <c r="AB59" s="774">
        <v>0</v>
      </c>
      <c r="AC59" s="769">
        <v>-50303210.189999998</v>
      </c>
      <c r="AD59" s="769">
        <v>103479789.81</v>
      </c>
      <c r="AE59" s="774">
        <v>0</v>
      </c>
      <c r="AF59" s="769">
        <v>103479789.81</v>
      </c>
      <c r="AG59" s="769">
        <v>17253557.57</v>
      </c>
      <c r="AH59" s="774">
        <v>0</v>
      </c>
      <c r="AI59" s="769">
        <v>17253557.57</v>
      </c>
      <c r="AJ59" s="774">
        <v>0</v>
      </c>
      <c r="AK59" s="774">
        <v>0</v>
      </c>
      <c r="AL59" s="774">
        <v>0</v>
      </c>
      <c r="AM59" s="769">
        <v>4330548.1399999997</v>
      </c>
      <c r="AN59" s="774">
        <v>0</v>
      </c>
      <c r="AO59" s="769">
        <v>4330548.1399999997</v>
      </c>
      <c r="AP59" s="774">
        <v>0</v>
      </c>
      <c r="AQ59" s="769">
        <v>538231</v>
      </c>
      <c r="AR59" s="769">
        <v>538231</v>
      </c>
      <c r="AS59" s="774">
        <v>0</v>
      </c>
      <c r="AT59" s="774">
        <v>0</v>
      </c>
      <c r="AU59" s="774">
        <v>0</v>
      </c>
      <c r="AV59" s="774">
        <v>0</v>
      </c>
      <c r="AW59" s="769">
        <v>538231</v>
      </c>
      <c r="AX59" s="769">
        <v>538231</v>
      </c>
      <c r="AY59" s="774">
        <v>0</v>
      </c>
      <c r="AZ59" s="774">
        <v>0</v>
      </c>
      <c r="BA59" s="774">
        <v>0</v>
      </c>
      <c r="BB59" s="774">
        <v>0</v>
      </c>
      <c r="BC59" s="769">
        <v>-538231</v>
      </c>
      <c r="BD59" s="769">
        <v>-538231</v>
      </c>
      <c r="BE59" s="774">
        <v>0</v>
      </c>
      <c r="BF59" s="774">
        <v>0</v>
      </c>
      <c r="BG59" s="774">
        <v>0</v>
      </c>
      <c r="BH59" s="769">
        <v>107810337.95</v>
      </c>
      <c r="BI59" s="774">
        <v>0</v>
      </c>
      <c r="BJ59" s="769">
        <v>107810337.95</v>
      </c>
    </row>
    <row r="60" spans="1:62" ht="15">
      <c r="A60" s="774" t="s">
        <v>1332</v>
      </c>
      <c r="B60" s="774" t="s">
        <v>1794</v>
      </c>
      <c r="C60" s="774" t="s">
        <v>1678</v>
      </c>
      <c r="D60" s="970">
        <v>42370</v>
      </c>
      <c r="E60" s="970">
        <v>42402</v>
      </c>
      <c r="F60" s="774">
        <v>32</v>
      </c>
      <c r="G60" s="769">
        <v>74191.78</v>
      </c>
      <c r="H60" s="769">
        <v>8574191.7799999993</v>
      </c>
      <c r="I60" s="1053">
        <v>0.08</v>
      </c>
      <c r="J60" s="769">
        <v>59972.49</v>
      </c>
      <c r="K60" s="769">
        <v>74191.78</v>
      </c>
      <c r="L60" s="769">
        <v>134164.26999999999</v>
      </c>
      <c r="M60" s="769">
        <v>17253557.57</v>
      </c>
      <c r="N60" s="774">
        <v>0</v>
      </c>
      <c r="O60" s="769">
        <v>4330548.1399999997</v>
      </c>
      <c r="P60" s="774" t="s">
        <v>1679</v>
      </c>
      <c r="Q60" s="774" t="s">
        <v>1680</v>
      </c>
      <c r="R60" s="769">
        <v>17253557.57</v>
      </c>
      <c r="S60" s="769">
        <v>4868779.1399999997</v>
      </c>
      <c r="T60" s="769">
        <v>538231</v>
      </c>
      <c r="U60" s="769">
        <v>538231</v>
      </c>
      <c r="V60" s="769">
        <v>-538231</v>
      </c>
      <c r="W60" s="774">
        <v>0</v>
      </c>
      <c r="X60" s="769">
        <v>153783000</v>
      </c>
      <c r="Y60" s="774">
        <v>0</v>
      </c>
      <c r="Z60" s="769">
        <v>153783000</v>
      </c>
      <c r="AA60" s="769">
        <v>-50303210.189999998</v>
      </c>
      <c r="AB60" s="774">
        <v>0</v>
      </c>
      <c r="AC60" s="769">
        <v>-50303210.189999998</v>
      </c>
      <c r="AD60" s="769">
        <v>103479789.81</v>
      </c>
      <c r="AE60" s="774">
        <v>0</v>
      </c>
      <c r="AF60" s="769">
        <v>103479789.81</v>
      </c>
      <c r="AG60" s="769">
        <v>17253557.57</v>
      </c>
      <c r="AH60" s="774">
        <v>0</v>
      </c>
      <c r="AI60" s="769">
        <v>17253557.57</v>
      </c>
      <c r="AJ60" s="774">
        <v>0</v>
      </c>
      <c r="AK60" s="774">
        <v>0</v>
      </c>
      <c r="AL60" s="774">
        <v>0</v>
      </c>
      <c r="AM60" s="769">
        <v>4330548.1399999997</v>
      </c>
      <c r="AN60" s="774">
        <v>0</v>
      </c>
      <c r="AO60" s="769">
        <v>4330548.1399999997</v>
      </c>
      <c r="AP60" s="774">
        <v>0</v>
      </c>
      <c r="AQ60" s="769">
        <v>538231</v>
      </c>
      <c r="AR60" s="769">
        <v>538231</v>
      </c>
      <c r="AS60" s="774">
        <v>0</v>
      </c>
      <c r="AT60" s="774">
        <v>0</v>
      </c>
      <c r="AU60" s="774">
        <v>0</v>
      </c>
      <c r="AV60" s="774">
        <v>0</v>
      </c>
      <c r="AW60" s="769">
        <v>538231</v>
      </c>
      <c r="AX60" s="769">
        <v>538231</v>
      </c>
      <c r="AY60" s="774">
        <v>0</v>
      </c>
      <c r="AZ60" s="774">
        <v>0</v>
      </c>
      <c r="BA60" s="774">
        <v>0</v>
      </c>
      <c r="BB60" s="774">
        <v>0</v>
      </c>
      <c r="BC60" s="769">
        <v>-538231</v>
      </c>
      <c r="BD60" s="769">
        <v>-538231</v>
      </c>
      <c r="BE60" s="774">
        <v>0</v>
      </c>
      <c r="BF60" s="774">
        <v>0</v>
      </c>
      <c r="BG60" s="774">
        <v>0</v>
      </c>
      <c r="BH60" s="769">
        <v>107810337.95</v>
      </c>
      <c r="BI60" s="774">
        <v>0</v>
      </c>
      <c r="BJ60" s="769">
        <v>107810337.95</v>
      </c>
    </row>
    <row r="61" spans="1:62" ht="15">
      <c r="A61" s="774" t="s">
        <v>1332</v>
      </c>
      <c r="B61" s="774" t="s">
        <v>1794</v>
      </c>
      <c r="C61" s="774" t="s">
        <v>1678</v>
      </c>
      <c r="D61" s="970">
        <v>42402</v>
      </c>
      <c r="E61" s="970">
        <v>42408</v>
      </c>
      <c r="F61" s="774">
        <v>6</v>
      </c>
      <c r="G61" s="769">
        <v>4500000</v>
      </c>
      <c r="H61" s="769">
        <v>13074191.779999999</v>
      </c>
      <c r="I61" s="1053">
        <v>0.08</v>
      </c>
      <c r="J61" s="769">
        <v>17146.48</v>
      </c>
      <c r="K61" s="769">
        <v>134164.26999999999</v>
      </c>
      <c r="L61" s="769">
        <v>151310.75</v>
      </c>
      <c r="M61" s="769">
        <v>17253557.57</v>
      </c>
      <c r="N61" s="774">
        <v>0</v>
      </c>
      <c r="O61" s="769">
        <v>4330548.1399999997</v>
      </c>
      <c r="P61" s="774" t="s">
        <v>1679</v>
      </c>
      <c r="Q61" s="774" t="s">
        <v>1680</v>
      </c>
      <c r="R61" s="769">
        <v>17253557.57</v>
      </c>
      <c r="S61" s="769">
        <v>4868779.1399999997</v>
      </c>
      <c r="T61" s="769">
        <v>538231</v>
      </c>
      <c r="U61" s="769">
        <v>538231</v>
      </c>
      <c r="V61" s="769">
        <v>-538231</v>
      </c>
      <c r="W61" s="774">
        <v>0</v>
      </c>
      <c r="X61" s="769">
        <v>153783000</v>
      </c>
      <c r="Y61" s="774">
        <v>0</v>
      </c>
      <c r="Z61" s="769">
        <v>153783000</v>
      </c>
      <c r="AA61" s="769">
        <v>-50303210.189999998</v>
      </c>
      <c r="AB61" s="774">
        <v>0</v>
      </c>
      <c r="AC61" s="769">
        <v>-50303210.189999998</v>
      </c>
      <c r="AD61" s="769">
        <v>103479789.81</v>
      </c>
      <c r="AE61" s="774">
        <v>0</v>
      </c>
      <c r="AF61" s="769">
        <v>103479789.81</v>
      </c>
      <c r="AG61" s="769">
        <v>17253557.57</v>
      </c>
      <c r="AH61" s="774">
        <v>0</v>
      </c>
      <c r="AI61" s="769">
        <v>17253557.57</v>
      </c>
      <c r="AJ61" s="774">
        <v>0</v>
      </c>
      <c r="AK61" s="774">
        <v>0</v>
      </c>
      <c r="AL61" s="774">
        <v>0</v>
      </c>
      <c r="AM61" s="769">
        <v>4330548.1399999997</v>
      </c>
      <c r="AN61" s="774">
        <v>0</v>
      </c>
      <c r="AO61" s="769">
        <v>4330548.1399999997</v>
      </c>
      <c r="AP61" s="774">
        <v>0</v>
      </c>
      <c r="AQ61" s="769">
        <v>538231</v>
      </c>
      <c r="AR61" s="769">
        <v>538231</v>
      </c>
      <c r="AS61" s="774">
        <v>0</v>
      </c>
      <c r="AT61" s="774">
        <v>0</v>
      </c>
      <c r="AU61" s="774">
        <v>0</v>
      </c>
      <c r="AV61" s="774">
        <v>0</v>
      </c>
      <c r="AW61" s="769">
        <v>538231</v>
      </c>
      <c r="AX61" s="769">
        <v>538231</v>
      </c>
      <c r="AY61" s="774">
        <v>0</v>
      </c>
      <c r="AZ61" s="774">
        <v>0</v>
      </c>
      <c r="BA61" s="774">
        <v>0</v>
      </c>
      <c r="BB61" s="774">
        <v>0</v>
      </c>
      <c r="BC61" s="769">
        <v>-538231</v>
      </c>
      <c r="BD61" s="769">
        <v>-538231</v>
      </c>
      <c r="BE61" s="774">
        <v>0</v>
      </c>
      <c r="BF61" s="774">
        <v>0</v>
      </c>
      <c r="BG61" s="774">
        <v>0</v>
      </c>
      <c r="BH61" s="769">
        <v>107810337.95</v>
      </c>
      <c r="BI61" s="774">
        <v>0</v>
      </c>
      <c r="BJ61" s="769">
        <v>107810337.95</v>
      </c>
    </row>
    <row r="62" spans="1:62" ht="15">
      <c r="A62" s="774" t="s">
        <v>1332</v>
      </c>
      <c r="B62" s="774" t="s">
        <v>1794</v>
      </c>
      <c r="C62" s="774" t="s">
        <v>1678</v>
      </c>
      <c r="D62" s="970">
        <v>42408</v>
      </c>
      <c r="E62" s="970">
        <v>42409</v>
      </c>
      <c r="F62" s="774">
        <v>1</v>
      </c>
      <c r="G62" s="769">
        <v>-485000.02</v>
      </c>
      <c r="H62" s="769">
        <v>12589191.76</v>
      </c>
      <c r="I62" s="1053">
        <v>0.08</v>
      </c>
      <c r="J62" s="769">
        <v>2751.74</v>
      </c>
      <c r="K62" s="769">
        <v>151310.75</v>
      </c>
      <c r="L62" s="769">
        <v>154062.49</v>
      </c>
      <c r="M62" s="769">
        <v>17253557.57</v>
      </c>
      <c r="N62" s="774">
        <v>0</v>
      </c>
      <c r="O62" s="769">
        <v>4330548.1399999997</v>
      </c>
      <c r="P62" s="774" t="s">
        <v>1679</v>
      </c>
      <c r="Q62" s="774" t="s">
        <v>1680</v>
      </c>
      <c r="R62" s="769">
        <v>17253557.57</v>
      </c>
      <c r="S62" s="769">
        <v>4868779.1399999997</v>
      </c>
      <c r="T62" s="769">
        <v>538231</v>
      </c>
      <c r="U62" s="769">
        <v>538231</v>
      </c>
      <c r="V62" s="769">
        <v>-538231</v>
      </c>
      <c r="W62" s="774">
        <v>0</v>
      </c>
      <c r="X62" s="769">
        <v>153783000</v>
      </c>
      <c r="Y62" s="774">
        <v>0</v>
      </c>
      <c r="Z62" s="769">
        <v>153783000</v>
      </c>
      <c r="AA62" s="769">
        <v>-50303210.189999998</v>
      </c>
      <c r="AB62" s="774">
        <v>0</v>
      </c>
      <c r="AC62" s="769">
        <v>-50303210.189999998</v>
      </c>
      <c r="AD62" s="769">
        <v>103479789.81</v>
      </c>
      <c r="AE62" s="774">
        <v>0</v>
      </c>
      <c r="AF62" s="769">
        <v>103479789.81</v>
      </c>
      <c r="AG62" s="769">
        <v>17253557.57</v>
      </c>
      <c r="AH62" s="774">
        <v>0</v>
      </c>
      <c r="AI62" s="769">
        <v>17253557.57</v>
      </c>
      <c r="AJ62" s="774">
        <v>0</v>
      </c>
      <c r="AK62" s="774">
        <v>0</v>
      </c>
      <c r="AL62" s="774">
        <v>0</v>
      </c>
      <c r="AM62" s="769">
        <v>4330548.1399999997</v>
      </c>
      <c r="AN62" s="774">
        <v>0</v>
      </c>
      <c r="AO62" s="769">
        <v>4330548.1399999997</v>
      </c>
      <c r="AP62" s="774">
        <v>0</v>
      </c>
      <c r="AQ62" s="769">
        <v>538231</v>
      </c>
      <c r="AR62" s="769">
        <v>538231</v>
      </c>
      <c r="AS62" s="774">
        <v>0</v>
      </c>
      <c r="AT62" s="774">
        <v>0</v>
      </c>
      <c r="AU62" s="774">
        <v>0</v>
      </c>
      <c r="AV62" s="774">
        <v>0</v>
      </c>
      <c r="AW62" s="769">
        <v>538231</v>
      </c>
      <c r="AX62" s="769">
        <v>538231</v>
      </c>
      <c r="AY62" s="774">
        <v>0</v>
      </c>
      <c r="AZ62" s="774">
        <v>0</v>
      </c>
      <c r="BA62" s="774">
        <v>0</v>
      </c>
      <c r="BB62" s="774">
        <v>0</v>
      </c>
      <c r="BC62" s="769">
        <v>-538231</v>
      </c>
      <c r="BD62" s="769">
        <v>-538231</v>
      </c>
      <c r="BE62" s="774">
        <v>0</v>
      </c>
      <c r="BF62" s="774">
        <v>0</v>
      </c>
      <c r="BG62" s="774">
        <v>0</v>
      </c>
      <c r="BH62" s="769">
        <v>107810337.95</v>
      </c>
      <c r="BI62" s="774">
        <v>0</v>
      </c>
      <c r="BJ62" s="769">
        <v>107810337.95</v>
      </c>
    </row>
    <row r="63" spans="1:62" ht="15">
      <c r="A63" s="774" t="s">
        <v>1332</v>
      </c>
      <c r="B63" s="774" t="s">
        <v>1794</v>
      </c>
      <c r="C63" s="774" t="s">
        <v>1678</v>
      </c>
      <c r="D63" s="970">
        <v>42409</v>
      </c>
      <c r="E63" s="970">
        <v>42410</v>
      </c>
      <c r="F63" s="774">
        <v>1</v>
      </c>
      <c r="G63" s="769">
        <v>-1940000.1</v>
      </c>
      <c r="H63" s="769">
        <v>10649191.66</v>
      </c>
      <c r="I63" s="1053">
        <v>0.08</v>
      </c>
      <c r="J63" s="769">
        <v>2327.69</v>
      </c>
      <c r="K63" s="769">
        <v>154062.49</v>
      </c>
      <c r="L63" s="769">
        <v>156390.18</v>
      </c>
      <c r="M63" s="769">
        <v>17253557.57</v>
      </c>
      <c r="N63" s="774">
        <v>0</v>
      </c>
      <c r="O63" s="769">
        <v>4330548.1399999997</v>
      </c>
      <c r="P63" s="774" t="s">
        <v>1679</v>
      </c>
      <c r="Q63" s="774" t="s">
        <v>1680</v>
      </c>
      <c r="R63" s="769">
        <v>17253557.57</v>
      </c>
      <c r="S63" s="769">
        <v>4868779.1399999997</v>
      </c>
      <c r="T63" s="769">
        <v>538231</v>
      </c>
      <c r="U63" s="769">
        <v>538231</v>
      </c>
      <c r="V63" s="769">
        <v>-538231</v>
      </c>
      <c r="W63" s="774">
        <v>0</v>
      </c>
      <c r="X63" s="769">
        <v>153783000</v>
      </c>
      <c r="Y63" s="774">
        <v>0</v>
      </c>
      <c r="Z63" s="769">
        <v>153783000</v>
      </c>
      <c r="AA63" s="769">
        <v>-50303210.189999998</v>
      </c>
      <c r="AB63" s="774">
        <v>0</v>
      </c>
      <c r="AC63" s="769">
        <v>-50303210.189999998</v>
      </c>
      <c r="AD63" s="769">
        <v>103479789.81</v>
      </c>
      <c r="AE63" s="774">
        <v>0</v>
      </c>
      <c r="AF63" s="769">
        <v>103479789.81</v>
      </c>
      <c r="AG63" s="769">
        <v>17253557.57</v>
      </c>
      <c r="AH63" s="774">
        <v>0</v>
      </c>
      <c r="AI63" s="769">
        <v>17253557.57</v>
      </c>
      <c r="AJ63" s="774">
        <v>0</v>
      </c>
      <c r="AK63" s="774">
        <v>0</v>
      </c>
      <c r="AL63" s="774">
        <v>0</v>
      </c>
      <c r="AM63" s="769">
        <v>4330548.1399999997</v>
      </c>
      <c r="AN63" s="774">
        <v>0</v>
      </c>
      <c r="AO63" s="769">
        <v>4330548.1399999997</v>
      </c>
      <c r="AP63" s="774">
        <v>0</v>
      </c>
      <c r="AQ63" s="769">
        <v>538231</v>
      </c>
      <c r="AR63" s="769">
        <v>538231</v>
      </c>
      <c r="AS63" s="774">
        <v>0</v>
      </c>
      <c r="AT63" s="774">
        <v>0</v>
      </c>
      <c r="AU63" s="774">
        <v>0</v>
      </c>
      <c r="AV63" s="774">
        <v>0</v>
      </c>
      <c r="AW63" s="769">
        <v>538231</v>
      </c>
      <c r="AX63" s="769">
        <v>538231</v>
      </c>
      <c r="AY63" s="774">
        <v>0</v>
      </c>
      <c r="AZ63" s="774">
        <v>0</v>
      </c>
      <c r="BA63" s="774">
        <v>0</v>
      </c>
      <c r="BB63" s="774">
        <v>0</v>
      </c>
      <c r="BC63" s="769">
        <v>-538231</v>
      </c>
      <c r="BD63" s="769">
        <v>-538231</v>
      </c>
      <c r="BE63" s="774">
        <v>0</v>
      </c>
      <c r="BF63" s="774">
        <v>0</v>
      </c>
      <c r="BG63" s="774">
        <v>0</v>
      </c>
      <c r="BH63" s="769">
        <v>107810337.95</v>
      </c>
      <c r="BI63" s="774">
        <v>0</v>
      </c>
      <c r="BJ63" s="769">
        <v>107810337.95</v>
      </c>
    </row>
    <row r="64" spans="1:62" ht="15">
      <c r="A64" s="774" t="s">
        <v>1332</v>
      </c>
      <c r="B64" s="774" t="s">
        <v>1794</v>
      </c>
      <c r="C64" s="774" t="s">
        <v>1678</v>
      </c>
      <c r="D64" s="970">
        <v>42410</v>
      </c>
      <c r="E64" s="970">
        <v>42416</v>
      </c>
      <c r="F64" s="774">
        <v>6</v>
      </c>
      <c r="G64" s="769">
        <v>-1358000.07</v>
      </c>
      <c r="H64" s="769">
        <v>9291191.5899999999</v>
      </c>
      <c r="I64" s="1053">
        <v>0.08</v>
      </c>
      <c r="J64" s="769">
        <v>12185.17</v>
      </c>
      <c r="K64" s="769">
        <v>156390.18</v>
      </c>
      <c r="L64" s="769">
        <v>168575.35</v>
      </c>
      <c r="M64" s="769">
        <v>17253557.57</v>
      </c>
      <c r="N64" s="774">
        <v>0</v>
      </c>
      <c r="O64" s="769">
        <v>4330548.1399999997</v>
      </c>
      <c r="P64" s="774" t="s">
        <v>1679</v>
      </c>
      <c r="Q64" s="774" t="s">
        <v>1680</v>
      </c>
      <c r="R64" s="769">
        <v>17253557.57</v>
      </c>
      <c r="S64" s="769">
        <v>4868779.1399999997</v>
      </c>
      <c r="T64" s="769">
        <v>538231</v>
      </c>
      <c r="U64" s="769">
        <v>538231</v>
      </c>
      <c r="V64" s="769">
        <v>-538231</v>
      </c>
      <c r="W64" s="774">
        <v>0</v>
      </c>
      <c r="X64" s="769">
        <v>153783000</v>
      </c>
      <c r="Y64" s="774">
        <v>0</v>
      </c>
      <c r="Z64" s="769">
        <v>153783000</v>
      </c>
      <c r="AA64" s="769">
        <v>-50303210.189999998</v>
      </c>
      <c r="AB64" s="774">
        <v>0</v>
      </c>
      <c r="AC64" s="769">
        <v>-50303210.189999998</v>
      </c>
      <c r="AD64" s="769">
        <v>103479789.81</v>
      </c>
      <c r="AE64" s="774">
        <v>0</v>
      </c>
      <c r="AF64" s="769">
        <v>103479789.81</v>
      </c>
      <c r="AG64" s="769">
        <v>17253557.57</v>
      </c>
      <c r="AH64" s="774">
        <v>0</v>
      </c>
      <c r="AI64" s="769">
        <v>17253557.57</v>
      </c>
      <c r="AJ64" s="774">
        <v>0</v>
      </c>
      <c r="AK64" s="774">
        <v>0</v>
      </c>
      <c r="AL64" s="774">
        <v>0</v>
      </c>
      <c r="AM64" s="769">
        <v>4330548.1399999997</v>
      </c>
      <c r="AN64" s="774">
        <v>0</v>
      </c>
      <c r="AO64" s="769">
        <v>4330548.1399999997</v>
      </c>
      <c r="AP64" s="774">
        <v>0</v>
      </c>
      <c r="AQ64" s="769">
        <v>538231</v>
      </c>
      <c r="AR64" s="769">
        <v>538231</v>
      </c>
      <c r="AS64" s="774">
        <v>0</v>
      </c>
      <c r="AT64" s="774">
        <v>0</v>
      </c>
      <c r="AU64" s="774">
        <v>0</v>
      </c>
      <c r="AV64" s="774">
        <v>0</v>
      </c>
      <c r="AW64" s="769">
        <v>538231</v>
      </c>
      <c r="AX64" s="769">
        <v>538231</v>
      </c>
      <c r="AY64" s="774">
        <v>0</v>
      </c>
      <c r="AZ64" s="774">
        <v>0</v>
      </c>
      <c r="BA64" s="774">
        <v>0</v>
      </c>
      <c r="BB64" s="774">
        <v>0</v>
      </c>
      <c r="BC64" s="769">
        <v>-538231</v>
      </c>
      <c r="BD64" s="769">
        <v>-538231</v>
      </c>
      <c r="BE64" s="774">
        <v>0</v>
      </c>
      <c r="BF64" s="774">
        <v>0</v>
      </c>
      <c r="BG64" s="774">
        <v>0</v>
      </c>
      <c r="BH64" s="769">
        <v>107810337.95</v>
      </c>
      <c r="BI64" s="774">
        <v>0</v>
      </c>
      <c r="BJ64" s="769">
        <v>107810337.95</v>
      </c>
    </row>
    <row r="65" spans="1:62" ht="15">
      <c r="A65" s="774" t="s">
        <v>1332</v>
      </c>
      <c r="B65" s="774" t="s">
        <v>1794</v>
      </c>
      <c r="C65" s="774" t="s">
        <v>1678</v>
      </c>
      <c r="D65" s="970">
        <v>42416</v>
      </c>
      <c r="E65" s="970">
        <v>42418</v>
      </c>
      <c r="F65" s="774">
        <v>2</v>
      </c>
      <c r="G65" s="769">
        <v>3783000</v>
      </c>
      <c r="H65" s="769">
        <v>13074191.59</v>
      </c>
      <c r="I65" s="1053">
        <v>0.08</v>
      </c>
      <c r="J65" s="769">
        <v>5715.49</v>
      </c>
      <c r="K65" s="769">
        <v>168575.35</v>
      </c>
      <c r="L65" s="769">
        <v>174290.84</v>
      </c>
      <c r="M65" s="769">
        <v>17253557.57</v>
      </c>
      <c r="N65" s="774">
        <v>0</v>
      </c>
      <c r="O65" s="769">
        <v>4330548.1399999997</v>
      </c>
      <c r="P65" s="774" t="s">
        <v>1679</v>
      </c>
      <c r="Q65" s="774" t="s">
        <v>1680</v>
      </c>
      <c r="R65" s="769">
        <v>17253557.57</v>
      </c>
      <c r="S65" s="769">
        <v>4868779.1399999997</v>
      </c>
      <c r="T65" s="769">
        <v>538231</v>
      </c>
      <c r="U65" s="769">
        <v>538231</v>
      </c>
      <c r="V65" s="769">
        <v>-538231</v>
      </c>
      <c r="W65" s="774">
        <v>0</v>
      </c>
      <c r="X65" s="769">
        <v>153783000</v>
      </c>
      <c r="Y65" s="774">
        <v>0</v>
      </c>
      <c r="Z65" s="769">
        <v>153783000</v>
      </c>
      <c r="AA65" s="769">
        <v>-50303210.189999998</v>
      </c>
      <c r="AB65" s="774">
        <v>0</v>
      </c>
      <c r="AC65" s="769">
        <v>-50303210.189999998</v>
      </c>
      <c r="AD65" s="769">
        <v>103479789.81</v>
      </c>
      <c r="AE65" s="774">
        <v>0</v>
      </c>
      <c r="AF65" s="769">
        <v>103479789.81</v>
      </c>
      <c r="AG65" s="769">
        <v>17253557.57</v>
      </c>
      <c r="AH65" s="774">
        <v>0</v>
      </c>
      <c r="AI65" s="769">
        <v>17253557.57</v>
      </c>
      <c r="AJ65" s="774">
        <v>0</v>
      </c>
      <c r="AK65" s="774">
        <v>0</v>
      </c>
      <c r="AL65" s="774">
        <v>0</v>
      </c>
      <c r="AM65" s="769">
        <v>4330548.1399999997</v>
      </c>
      <c r="AN65" s="774">
        <v>0</v>
      </c>
      <c r="AO65" s="769">
        <v>4330548.1399999997</v>
      </c>
      <c r="AP65" s="774">
        <v>0</v>
      </c>
      <c r="AQ65" s="769">
        <v>538231</v>
      </c>
      <c r="AR65" s="769">
        <v>538231</v>
      </c>
      <c r="AS65" s="774">
        <v>0</v>
      </c>
      <c r="AT65" s="774">
        <v>0</v>
      </c>
      <c r="AU65" s="774">
        <v>0</v>
      </c>
      <c r="AV65" s="774">
        <v>0</v>
      </c>
      <c r="AW65" s="769">
        <v>538231</v>
      </c>
      <c r="AX65" s="769">
        <v>538231</v>
      </c>
      <c r="AY65" s="774">
        <v>0</v>
      </c>
      <c r="AZ65" s="774">
        <v>0</v>
      </c>
      <c r="BA65" s="774">
        <v>0</v>
      </c>
      <c r="BB65" s="774">
        <v>0</v>
      </c>
      <c r="BC65" s="769">
        <v>-538231</v>
      </c>
      <c r="BD65" s="769">
        <v>-538231</v>
      </c>
      <c r="BE65" s="774">
        <v>0</v>
      </c>
      <c r="BF65" s="774">
        <v>0</v>
      </c>
      <c r="BG65" s="774">
        <v>0</v>
      </c>
      <c r="BH65" s="769">
        <v>107810337.95</v>
      </c>
      <c r="BI65" s="774">
        <v>0</v>
      </c>
      <c r="BJ65" s="769">
        <v>107810337.95</v>
      </c>
    </row>
    <row r="66" spans="1:62" ht="15">
      <c r="A66" s="774" t="s">
        <v>1332</v>
      </c>
      <c r="B66" s="774" t="s">
        <v>1794</v>
      </c>
      <c r="C66" s="774" t="s">
        <v>1678</v>
      </c>
      <c r="D66" s="970">
        <v>42418</v>
      </c>
      <c r="E66" s="970">
        <v>42447</v>
      </c>
      <c r="F66" s="774">
        <v>29</v>
      </c>
      <c r="G66" s="769">
        <v>4500000</v>
      </c>
      <c r="H66" s="769">
        <v>17574191.59</v>
      </c>
      <c r="I66" s="1053">
        <v>0.08</v>
      </c>
      <c r="J66" s="769">
        <v>111399.25</v>
      </c>
      <c r="K66" s="769">
        <v>174290.84</v>
      </c>
      <c r="L66" s="769">
        <v>285690.09000000003</v>
      </c>
      <c r="M66" s="769">
        <v>17253557.57</v>
      </c>
      <c r="N66" s="774">
        <v>0</v>
      </c>
      <c r="O66" s="769">
        <v>4330548.1399999997</v>
      </c>
      <c r="P66" s="774" t="s">
        <v>1679</v>
      </c>
      <c r="Q66" s="774" t="s">
        <v>1680</v>
      </c>
      <c r="R66" s="769">
        <v>17253557.57</v>
      </c>
      <c r="S66" s="769">
        <v>4868779.1399999997</v>
      </c>
      <c r="T66" s="769">
        <v>538231</v>
      </c>
      <c r="U66" s="769">
        <v>538231</v>
      </c>
      <c r="V66" s="769">
        <v>-538231</v>
      </c>
      <c r="W66" s="774">
        <v>0</v>
      </c>
      <c r="X66" s="769">
        <v>153783000</v>
      </c>
      <c r="Y66" s="774">
        <v>0</v>
      </c>
      <c r="Z66" s="769">
        <v>153783000</v>
      </c>
      <c r="AA66" s="769">
        <v>-50303210.189999998</v>
      </c>
      <c r="AB66" s="774">
        <v>0</v>
      </c>
      <c r="AC66" s="769">
        <v>-50303210.189999998</v>
      </c>
      <c r="AD66" s="769">
        <v>103479789.81</v>
      </c>
      <c r="AE66" s="774">
        <v>0</v>
      </c>
      <c r="AF66" s="769">
        <v>103479789.81</v>
      </c>
      <c r="AG66" s="769">
        <v>17253557.57</v>
      </c>
      <c r="AH66" s="774">
        <v>0</v>
      </c>
      <c r="AI66" s="769">
        <v>17253557.57</v>
      </c>
      <c r="AJ66" s="774">
        <v>0</v>
      </c>
      <c r="AK66" s="774">
        <v>0</v>
      </c>
      <c r="AL66" s="774">
        <v>0</v>
      </c>
      <c r="AM66" s="769">
        <v>4330548.1399999997</v>
      </c>
      <c r="AN66" s="774">
        <v>0</v>
      </c>
      <c r="AO66" s="769">
        <v>4330548.1399999997</v>
      </c>
      <c r="AP66" s="774">
        <v>0</v>
      </c>
      <c r="AQ66" s="769">
        <v>538231</v>
      </c>
      <c r="AR66" s="769">
        <v>538231</v>
      </c>
      <c r="AS66" s="774">
        <v>0</v>
      </c>
      <c r="AT66" s="774">
        <v>0</v>
      </c>
      <c r="AU66" s="774">
        <v>0</v>
      </c>
      <c r="AV66" s="774">
        <v>0</v>
      </c>
      <c r="AW66" s="769">
        <v>538231</v>
      </c>
      <c r="AX66" s="769">
        <v>538231</v>
      </c>
      <c r="AY66" s="774">
        <v>0</v>
      </c>
      <c r="AZ66" s="774">
        <v>0</v>
      </c>
      <c r="BA66" s="774">
        <v>0</v>
      </c>
      <c r="BB66" s="774">
        <v>0</v>
      </c>
      <c r="BC66" s="769">
        <v>-538231</v>
      </c>
      <c r="BD66" s="769">
        <v>-538231</v>
      </c>
      <c r="BE66" s="774">
        <v>0</v>
      </c>
      <c r="BF66" s="774">
        <v>0</v>
      </c>
      <c r="BG66" s="774">
        <v>0</v>
      </c>
      <c r="BH66" s="769">
        <v>107810337.95</v>
      </c>
      <c r="BI66" s="774">
        <v>0</v>
      </c>
      <c r="BJ66" s="769">
        <v>107810337.95</v>
      </c>
    </row>
    <row r="67" spans="1:62" ht="15">
      <c r="A67" s="774" t="s">
        <v>1332</v>
      </c>
      <c r="B67" s="774" t="s">
        <v>1794</v>
      </c>
      <c r="C67" s="774" t="s">
        <v>1678</v>
      </c>
      <c r="D67" s="970">
        <v>42447</v>
      </c>
      <c r="E67" s="970">
        <v>42465</v>
      </c>
      <c r="F67" s="774">
        <v>18</v>
      </c>
      <c r="G67" s="769">
        <v>4500000</v>
      </c>
      <c r="H67" s="769">
        <v>22074191.59</v>
      </c>
      <c r="I67" s="1053">
        <v>0.08</v>
      </c>
      <c r="J67" s="769">
        <v>86849.279999999999</v>
      </c>
      <c r="K67" s="769">
        <v>285690.09000000003</v>
      </c>
      <c r="L67" s="769">
        <v>372539.37</v>
      </c>
      <c r="M67" s="769">
        <v>17253557.57</v>
      </c>
      <c r="N67" s="774">
        <v>0</v>
      </c>
      <c r="O67" s="769">
        <v>4330548.1399999997</v>
      </c>
      <c r="P67" s="774" t="s">
        <v>1679</v>
      </c>
      <c r="Q67" s="774" t="s">
        <v>1680</v>
      </c>
      <c r="R67" s="769">
        <v>17253557.57</v>
      </c>
      <c r="S67" s="769">
        <v>4868779.1399999997</v>
      </c>
      <c r="T67" s="769">
        <v>538231</v>
      </c>
      <c r="U67" s="769">
        <v>538231</v>
      </c>
      <c r="V67" s="769">
        <v>-538231</v>
      </c>
      <c r="W67" s="774">
        <v>0</v>
      </c>
      <c r="X67" s="769">
        <v>153783000</v>
      </c>
      <c r="Y67" s="774">
        <v>0</v>
      </c>
      <c r="Z67" s="769">
        <v>153783000</v>
      </c>
      <c r="AA67" s="769">
        <v>-50303210.189999998</v>
      </c>
      <c r="AB67" s="774">
        <v>0</v>
      </c>
      <c r="AC67" s="769">
        <v>-50303210.189999998</v>
      </c>
      <c r="AD67" s="769">
        <v>103479789.81</v>
      </c>
      <c r="AE67" s="774">
        <v>0</v>
      </c>
      <c r="AF67" s="769">
        <v>103479789.81</v>
      </c>
      <c r="AG67" s="769">
        <v>17253557.57</v>
      </c>
      <c r="AH67" s="774">
        <v>0</v>
      </c>
      <c r="AI67" s="769">
        <v>17253557.57</v>
      </c>
      <c r="AJ67" s="774">
        <v>0</v>
      </c>
      <c r="AK67" s="774">
        <v>0</v>
      </c>
      <c r="AL67" s="774">
        <v>0</v>
      </c>
      <c r="AM67" s="769">
        <v>4330548.1399999997</v>
      </c>
      <c r="AN67" s="774">
        <v>0</v>
      </c>
      <c r="AO67" s="769">
        <v>4330548.1399999997</v>
      </c>
      <c r="AP67" s="774">
        <v>0</v>
      </c>
      <c r="AQ67" s="769">
        <v>538231</v>
      </c>
      <c r="AR67" s="769">
        <v>538231</v>
      </c>
      <c r="AS67" s="774">
        <v>0</v>
      </c>
      <c r="AT67" s="774">
        <v>0</v>
      </c>
      <c r="AU67" s="774">
        <v>0</v>
      </c>
      <c r="AV67" s="774">
        <v>0</v>
      </c>
      <c r="AW67" s="769">
        <v>538231</v>
      </c>
      <c r="AX67" s="769">
        <v>538231</v>
      </c>
      <c r="AY67" s="774">
        <v>0</v>
      </c>
      <c r="AZ67" s="774">
        <v>0</v>
      </c>
      <c r="BA67" s="774">
        <v>0</v>
      </c>
      <c r="BB67" s="774">
        <v>0</v>
      </c>
      <c r="BC67" s="769">
        <v>-538231</v>
      </c>
      <c r="BD67" s="769">
        <v>-538231</v>
      </c>
      <c r="BE67" s="774">
        <v>0</v>
      </c>
      <c r="BF67" s="774">
        <v>0</v>
      </c>
      <c r="BG67" s="774">
        <v>0</v>
      </c>
      <c r="BH67" s="769">
        <v>107810337.95</v>
      </c>
      <c r="BI67" s="774">
        <v>0</v>
      </c>
      <c r="BJ67" s="769">
        <v>107810337.95</v>
      </c>
    </row>
    <row r="68" spans="1:62" ht="15">
      <c r="A68" s="774" t="s">
        <v>1332</v>
      </c>
      <c r="B68" s="774" t="s">
        <v>1794</v>
      </c>
      <c r="C68" s="774" t="s">
        <v>1678</v>
      </c>
      <c r="D68" s="970">
        <v>42465</v>
      </c>
      <c r="E68" s="970">
        <v>42542</v>
      </c>
      <c r="F68" s="774">
        <v>77</v>
      </c>
      <c r="G68" s="769">
        <v>9000000</v>
      </c>
      <c r="H68" s="769">
        <v>31074191.59</v>
      </c>
      <c r="I68" s="1053">
        <v>0.08</v>
      </c>
      <c r="J68" s="769">
        <v>522997.32</v>
      </c>
      <c r="K68" s="769">
        <v>372539.37</v>
      </c>
      <c r="L68" s="769">
        <v>895536.69</v>
      </c>
      <c r="M68" s="769">
        <v>17253557.57</v>
      </c>
      <c r="N68" s="774">
        <v>0</v>
      </c>
      <c r="O68" s="769">
        <v>4330548.1399999997</v>
      </c>
      <c r="P68" s="774" t="s">
        <v>1679</v>
      </c>
      <c r="Q68" s="774" t="s">
        <v>1680</v>
      </c>
      <c r="R68" s="769">
        <v>17253557.57</v>
      </c>
      <c r="S68" s="769">
        <v>4868779.1399999997</v>
      </c>
      <c r="T68" s="769">
        <v>538231</v>
      </c>
      <c r="U68" s="769">
        <v>538231</v>
      </c>
      <c r="V68" s="769">
        <v>-538231</v>
      </c>
      <c r="W68" s="774">
        <v>0</v>
      </c>
      <c r="X68" s="769">
        <v>153783000</v>
      </c>
      <c r="Y68" s="774">
        <v>0</v>
      </c>
      <c r="Z68" s="769">
        <v>153783000</v>
      </c>
      <c r="AA68" s="769">
        <v>-50303210.189999998</v>
      </c>
      <c r="AB68" s="774">
        <v>0</v>
      </c>
      <c r="AC68" s="769">
        <v>-50303210.189999998</v>
      </c>
      <c r="AD68" s="769">
        <v>103479789.81</v>
      </c>
      <c r="AE68" s="774">
        <v>0</v>
      </c>
      <c r="AF68" s="769">
        <v>103479789.81</v>
      </c>
      <c r="AG68" s="769">
        <v>17253557.57</v>
      </c>
      <c r="AH68" s="774">
        <v>0</v>
      </c>
      <c r="AI68" s="769">
        <v>17253557.57</v>
      </c>
      <c r="AJ68" s="774">
        <v>0</v>
      </c>
      <c r="AK68" s="774">
        <v>0</v>
      </c>
      <c r="AL68" s="774">
        <v>0</v>
      </c>
      <c r="AM68" s="769">
        <v>4330548.1399999997</v>
      </c>
      <c r="AN68" s="774">
        <v>0</v>
      </c>
      <c r="AO68" s="769">
        <v>4330548.1399999997</v>
      </c>
      <c r="AP68" s="774">
        <v>0</v>
      </c>
      <c r="AQ68" s="769">
        <v>538231</v>
      </c>
      <c r="AR68" s="769">
        <v>538231</v>
      </c>
      <c r="AS68" s="774">
        <v>0</v>
      </c>
      <c r="AT68" s="774">
        <v>0</v>
      </c>
      <c r="AU68" s="774">
        <v>0</v>
      </c>
      <c r="AV68" s="774">
        <v>0</v>
      </c>
      <c r="AW68" s="769">
        <v>538231</v>
      </c>
      <c r="AX68" s="769">
        <v>538231</v>
      </c>
      <c r="AY68" s="774">
        <v>0</v>
      </c>
      <c r="AZ68" s="774">
        <v>0</v>
      </c>
      <c r="BA68" s="774">
        <v>0</v>
      </c>
      <c r="BB68" s="774">
        <v>0</v>
      </c>
      <c r="BC68" s="769">
        <v>-538231</v>
      </c>
      <c r="BD68" s="769">
        <v>-538231</v>
      </c>
      <c r="BE68" s="774">
        <v>0</v>
      </c>
      <c r="BF68" s="774">
        <v>0</v>
      </c>
      <c r="BG68" s="774">
        <v>0</v>
      </c>
      <c r="BH68" s="769">
        <v>107810337.95</v>
      </c>
      <c r="BI68" s="774">
        <v>0</v>
      </c>
      <c r="BJ68" s="769">
        <v>107810337.95</v>
      </c>
    </row>
    <row r="69" spans="1:62" ht="15">
      <c r="A69" s="774" t="s">
        <v>1332</v>
      </c>
      <c r="B69" s="774" t="s">
        <v>1794</v>
      </c>
      <c r="C69" s="774" t="s">
        <v>1678</v>
      </c>
      <c r="D69" s="970">
        <v>42542</v>
      </c>
      <c r="E69" s="970">
        <v>42604</v>
      </c>
      <c r="F69" s="774">
        <v>62</v>
      </c>
      <c r="G69" s="769">
        <v>3000000</v>
      </c>
      <c r="H69" s="769">
        <v>34074191.590000004</v>
      </c>
      <c r="I69" s="1053">
        <v>0.08</v>
      </c>
      <c r="J69" s="769">
        <v>461770.47</v>
      </c>
      <c r="K69" s="769">
        <v>895536.69</v>
      </c>
      <c r="L69" s="769">
        <v>1357307.16</v>
      </c>
      <c r="M69" s="769">
        <v>17253557.57</v>
      </c>
      <c r="N69" s="774">
        <v>0</v>
      </c>
      <c r="O69" s="769">
        <v>4330548.1399999997</v>
      </c>
      <c r="P69" s="774" t="s">
        <v>1679</v>
      </c>
      <c r="Q69" s="774" t="s">
        <v>1680</v>
      </c>
      <c r="R69" s="769">
        <v>17253557.57</v>
      </c>
      <c r="S69" s="769">
        <v>4868779.1399999997</v>
      </c>
      <c r="T69" s="769">
        <v>538231</v>
      </c>
      <c r="U69" s="769">
        <v>538231</v>
      </c>
      <c r="V69" s="769">
        <v>-538231</v>
      </c>
      <c r="W69" s="774">
        <v>0</v>
      </c>
      <c r="X69" s="769">
        <v>153783000</v>
      </c>
      <c r="Y69" s="774">
        <v>0</v>
      </c>
      <c r="Z69" s="769">
        <v>153783000</v>
      </c>
      <c r="AA69" s="769">
        <v>-50303210.189999998</v>
      </c>
      <c r="AB69" s="774">
        <v>0</v>
      </c>
      <c r="AC69" s="769">
        <v>-50303210.189999998</v>
      </c>
      <c r="AD69" s="769">
        <v>103479789.81</v>
      </c>
      <c r="AE69" s="774">
        <v>0</v>
      </c>
      <c r="AF69" s="769">
        <v>103479789.81</v>
      </c>
      <c r="AG69" s="769">
        <v>17253557.57</v>
      </c>
      <c r="AH69" s="774">
        <v>0</v>
      </c>
      <c r="AI69" s="769">
        <v>17253557.57</v>
      </c>
      <c r="AJ69" s="774">
        <v>0</v>
      </c>
      <c r="AK69" s="774">
        <v>0</v>
      </c>
      <c r="AL69" s="774">
        <v>0</v>
      </c>
      <c r="AM69" s="769">
        <v>4330548.1399999997</v>
      </c>
      <c r="AN69" s="774">
        <v>0</v>
      </c>
      <c r="AO69" s="769">
        <v>4330548.1399999997</v>
      </c>
      <c r="AP69" s="774">
        <v>0</v>
      </c>
      <c r="AQ69" s="769">
        <v>538231</v>
      </c>
      <c r="AR69" s="769">
        <v>538231</v>
      </c>
      <c r="AS69" s="774">
        <v>0</v>
      </c>
      <c r="AT69" s="774">
        <v>0</v>
      </c>
      <c r="AU69" s="774">
        <v>0</v>
      </c>
      <c r="AV69" s="774">
        <v>0</v>
      </c>
      <c r="AW69" s="769">
        <v>538231</v>
      </c>
      <c r="AX69" s="769">
        <v>538231</v>
      </c>
      <c r="AY69" s="774">
        <v>0</v>
      </c>
      <c r="AZ69" s="774">
        <v>0</v>
      </c>
      <c r="BA69" s="774">
        <v>0</v>
      </c>
      <c r="BB69" s="774">
        <v>0</v>
      </c>
      <c r="BC69" s="769">
        <v>-538231</v>
      </c>
      <c r="BD69" s="769">
        <v>-538231</v>
      </c>
      <c r="BE69" s="774">
        <v>0</v>
      </c>
      <c r="BF69" s="774">
        <v>0</v>
      </c>
      <c r="BG69" s="774">
        <v>0</v>
      </c>
      <c r="BH69" s="769">
        <v>107810337.95</v>
      </c>
      <c r="BI69" s="774">
        <v>0</v>
      </c>
      <c r="BJ69" s="769">
        <v>107810337.95</v>
      </c>
    </row>
    <row r="70" spans="1:62" ht="15">
      <c r="A70" s="774" t="s">
        <v>1332</v>
      </c>
      <c r="B70" s="774" t="s">
        <v>1794</v>
      </c>
      <c r="C70" s="774" t="s">
        <v>1678</v>
      </c>
      <c r="D70" s="970">
        <v>42604</v>
      </c>
      <c r="E70" s="970">
        <v>42643</v>
      </c>
      <c r="F70" s="774">
        <v>39</v>
      </c>
      <c r="G70" s="769">
        <v>3000000</v>
      </c>
      <c r="H70" s="769">
        <v>37074191.590000004</v>
      </c>
      <c r="I70" s="1053">
        <v>0.08</v>
      </c>
      <c r="J70" s="769">
        <v>316042.28999999998</v>
      </c>
      <c r="K70" s="769">
        <v>1357307.16</v>
      </c>
      <c r="L70" s="769">
        <v>1673349.44</v>
      </c>
      <c r="M70" s="769">
        <v>17253557.57</v>
      </c>
      <c r="N70" s="774">
        <v>0</v>
      </c>
      <c r="O70" s="769">
        <v>4330548.1399999997</v>
      </c>
      <c r="P70" s="774" t="s">
        <v>1679</v>
      </c>
      <c r="Q70" s="774" t="s">
        <v>1680</v>
      </c>
      <c r="R70" s="769">
        <v>17253557.57</v>
      </c>
      <c r="S70" s="769">
        <v>4868779.1399999997</v>
      </c>
      <c r="T70" s="769">
        <v>538231</v>
      </c>
      <c r="U70" s="769">
        <v>538231</v>
      </c>
      <c r="V70" s="769">
        <v>-538231</v>
      </c>
      <c r="W70" s="774">
        <v>0</v>
      </c>
      <c r="X70" s="769">
        <v>153783000</v>
      </c>
      <c r="Y70" s="774">
        <v>0</v>
      </c>
      <c r="Z70" s="769">
        <v>153783000</v>
      </c>
      <c r="AA70" s="769">
        <v>-50303210.189999998</v>
      </c>
      <c r="AB70" s="774">
        <v>0</v>
      </c>
      <c r="AC70" s="769">
        <v>-50303210.189999998</v>
      </c>
      <c r="AD70" s="769">
        <v>103479789.81</v>
      </c>
      <c r="AE70" s="774">
        <v>0</v>
      </c>
      <c r="AF70" s="769">
        <v>103479789.81</v>
      </c>
      <c r="AG70" s="769">
        <v>17253557.57</v>
      </c>
      <c r="AH70" s="774">
        <v>0</v>
      </c>
      <c r="AI70" s="769">
        <v>17253557.57</v>
      </c>
      <c r="AJ70" s="774">
        <v>0</v>
      </c>
      <c r="AK70" s="774">
        <v>0</v>
      </c>
      <c r="AL70" s="774">
        <v>0</v>
      </c>
      <c r="AM70" s="769">
        <v>4330548.1399999997</v>
      </c>
      <c r="AN70" s="774">
        <v>0</v>
      </c>
      <c r="AO70" s="769">
        <v>4330548.1399999997</v>
      </c>
      <c r="AP70" s="774">
        <v>0</v>
      </c>
      <c r="AQ70" s="769">
        <v>538231</v>
      </c>
      <c r="AR70" s="769">
        <v>538231</v>
      </c>
      <c r="AS70" s="774">
        <v>0</v>
      </c>
      <c r="AT70" s="774">
        <v>0</v>
      </c>
      <c r="AU70" s="774">
        <v>0</v>
      </c>
      <c r="AV70" s="774">
        <v>0</v>
      </c>
      <c r="AW70" s="769">
        <v>538231</v>
      </c>
      <c r="AX70" s="769">
        <v>538231</v>
      </c>
      <c r="AY70" s="774">
        <v>0</v>
      </c>
      <c r="AZ70" s="774">
        <v>0</v>
      </c>
      <c r="BA70" s="774">
        <v>0</v>
      </c>
      <c r="BB70" s="774">
        <v>0</v>
      </c>
      <c r="BC70" s="769">
        <v>-538231</v>
      </c>
      <c r="BD70" s="769">
        <v>-538231</v>
      </c>
      <c r="BE70" s="774">
        <v>0</v>
      </c>
      <c r="BF70" s="774">
        <v>0</v>
      </c>
      <c r="BG70" s="774">
        <v>0</v>
      </c>
      <c r="BH70" s="769">
        <v>107810337.95</v>
      </c>
      <c r="BI70" s="774">
        <v>0</v>
      </c>
      <c r="BJ70" s="769">
        <v>107810337.95</v>
      </c>
    </row>
    <row r="71" spans="1:62" ht="15">
      <c r="A71" s="774" t="s">
        <v>1332</v>
      </c>
      <c r="B71" s="774" t="s">
        <v>1794</v>
      </c>
      <c r="C71" s="774" t="s">
        <v>1678</v>
      </c>
      <c r="D71" s="970">
        <v>42643</v>
      </c>
      <c r="E71" s="970">
        <v>42736</v>
      </c>
      <c r="F71" s="774">
        <v>93</v>
      </c>
      <c r="G71" s="769">
        <v>15000000</v>
      </c>
      <c r="H71" s="769">
        <v>52074191.590000004</v>
      </c>
      <c r="I71" s="1053">
        <v>0.08</v>
      </c>
      <c r="J71" s="769">
        <v>1058557.3400000001</v>
      </c>
      <c r="K71" s="769">
        <v>1673349.44</v>
      </c>
      <c r="L71" s="769">
        <v>2731906.78</v>
      </c>
      <c r="M71" s="769">
        <v>17253557.57</v>
      </c>
      <c r="N71" s="774">
        <v>0</v>
      </c>
      <c r="O71" s="769">
        <v>4330548.1399999997</v>
      </c>
      <c r="P71" s="774" t="s">
        <v>1679</v>
      </c>
      <c r="Q71" s="774" t="s">
        <v>1680</v>
      </c>
      <c r="R71" s="769">
        <v>17253557.57</v>
      </c>
      <c r="S71" s="769">
        <v>4868779.1399999997</v>
      </c>
      <c r="T71" s="769">
        <v>538231</v>
      </c>
      <c r="U71" s="769">
        <v>538231</v>
      </c>
      <c r="V71" s="769">
        <v>-538231</v>
      </c>
      <c r="W71" s="774">
        <v>0</v>
      </c>
      <c r="X71" s="769">
        <v>153783000</v>
      </c>
      <c r="Y71" s="774">
        <v>0</v>
      </c>
      <c r="Z71" s="769">
        <v>153783000</v>
      </c>
      <c r="AA71" s="769">
        <v>-50303210.189999998</v>
      </c>
      <c r="AB71" s="774">
        <v>0</v>
      </c>
      <c r="AC71" s="769">
        <v>-50303210.189999998</v>
      </c>
      <c r="AD71" s="769">
        <v>103479789.81</v>
      </c>
      <c r="AE71" s="774">
        <v>0</v>
      </c>
      <c r="AF71" s="769">
        <v>103479789.81</v>
      </c>
      <c r="AG71" s="769">
        <v>17253557.57</v>
      </c>
      <c r="AH71" s="774">
        <v>0</v>
      </c>
      <c r="AI71" s="769">
        <v>17253557.57</v>
      </c>
      <c r="AJ71" s="774">
        <v>0</v>
      </c>
      <c r="AK71" s="774">
        <v>0</v>
      </c>
      <c r="AL71" s="774">
        <v>0</v>
      </c>
      <c r="AM71" s="769">
        <v>4330548.1399999997</v>
      </c>
      <c r="AN71" s="774">
        <v>0</v>
      </c>
      <c r="AO71" s="769">
        <v>4330548.1399999997</v>
      </c>
      <c r="AP71" s="774">
        <v>0</v>
      </c>
      <c r="AQ71" s="769">
        <v>538231</v>
      </c>
      <c r="AR71" s="769">
        <v>538231</v>
      </c>
      <c r="AS71" s="774">
        <v>0</v>
      </c>
      <c r="AT71" s="774">
        <v>0</v>
      </c>
      <c r="AU71" s="774">
        <v>0</v>
      </c>
      <c r="AV71" s="774">
        <v>0</v>
      </c>
      <c r="AW71" s="769">
        <v>538231</v>
      </c>
      <c r="AX71" s="769">
        <v>538231</v>
      </c>
      <c r="AY71" s="774">
        <v>0</v>
      </c>
      <c r="AZ71" s="774">
        <v>0</v>
      </c>
      <c r="BA71" s="774">
        <v>0</v>
      </c>
      <c r="BB71" s="774">
        <v>0</v>
      </c>
      <c r="BC71" s="769">
        <v>-538231</v>
      </c>
      <c r="BD71" s="769">
        <v>-538231</v>
      </c>
      <c r="BE71" s="774">
        <v>0</v>
      </c>
      <c r="BF71" s="774">
        <v>0</v>
      </c>
      <c r="BG71" s="774">
        <v>0</v>
      </c>
      <c r="BH71" s="769">
        <v>107810337.95</v>
      </c>
      <c r="BI71" s="774">
        <v>0</v>
      </c>
      <c r="BJ71" s="769">
        <v>107810337.95</v>
      </c>
    </row>
    <row r="72" spans="1:62" ht="15">
      <c r="A72" s="774" t="s">
        <v>1332</v>
      </c>
      <c r="B72" s="774" t="s">
        <v>1794</v>
      </c>
      <c r="C72" s="774" t="s">
        <v>1678</v>
      </c>
      <c r="D72" s="970">
        <v>42736</v>
      </c>
      <c r="E72" s="970">
        <v>42752</v>
      </c>
      <c r="F72" s="774">
        <v>16</v>
      </c>
      <c r="G72" s="769">
        <v>2657715</v>
      </c>
      <c r="H72" s="769">
        <v>54731906.590000004</v>
      </c>
      <c r="I72" s="1053">
        <v>0.08</v>
      </c>
      <c r="J72" s="769">
        <v>191936.55</v>
      </c>
      <c r="K72" s="769">
        <v>2731906.78</v>
      </c>
      <c r="L72" s="769">
        <v>2923843.33</v>
      </c>
      <c r="M72" s="769">
        <v>17253557.57</v>
      </c>
      <c r="N72" s="774">
        <v>0</v>
      </c>
      <c r="O72" s="769">
        <v>4330548.1399999997</v>
      </c>
      <c r="P72" s="774" t="s">
        <v>1679</v>
      </c>
      <c r="Q72" s="774" t="s">
        <v>1680</v>
      </c>
      <c r="R72" s="769">
        <v>17253557.57</v>
      </c>
      <c r="S72" s="769">
        <v>4868779.1399999997</v>
      </c>
      <c r="T72" s="769">
        <v>538231</v>
      </c>
      <c r="U72" s="769">
        <v>538231</v>
      </c>
      <c r="V72" s="769">
        <v>-538231</v>
      </c>
      <c r="W72" s="774">
        <v>0</v>
      </c>
      <c r="X72" s="769">
        <v>153783000</v>
      </c>
      <c r="Y72" s="774">
        <v>0</v>
      </c>
      <c r="Z72" s="769">
        <v>153783000</v>
      </c>
      <c r="AA72" s="769">
        <v>-50303210.189999998</v>
      </c>
      <c r="AB72" s="774">
        <v>0</v>
      </c>
      <c r="AC72" s="769">
        <v>-50303210.189999998</v>
      </c>
      <c r="AD72" s="769">
        <v>103479789.81</v>
      </c>
      <c r="AE72" s="774">
        <v>0</v>
      </c>
      <c r="AF72" s="769">
        <v>103479789.81</v>
      </c>
      <c r="AG72" s="769">
        <v>17253557.57</v>
      </c>
      <c r="AH72" s="774">
        <v>0</v>
      </c>
      <c r="AI72" s="769">
        <v>17253557.57</v>
      </c>
      <c r="AJ72" s="774">
        <v>0</v>
      </c>
      <c r="AK72" s="774">
        <v>0</v>
      </c>
      <c r="AL72" s="774">
        <v>0</v>
      </c>
      <c r="AM72" s="769">
        <v>4330548.1399999997</v>
      </c>
      <c r="AN72" s="774">
        <v>0</v>
      </c>
      <c r="AO72" s="769">
        <v>4330548.1399999997</v>
      </c>
      <c r="AP72" s="774">
        <v>0</v>
      </c>
      <c r="AQ72" s="769">
        <v>538231</v>
      </c>
      <c r="AR72" s="769">
        <v>538231</v>
      </c>
      <c r="AS72" s="774">
        <v>0</v>
      </c>
      <c r="AT72" s="774">
        <v>0</v>
      </c>
      <c r="AU72" s="774">
        <v>0</v>
      </c>
      <c r="AV72" s="774">
        <v>0</v>
      </c>
      <c r="AW72" s="769">
        <v>538231</v>
      </c>
      <c r="AX72" s="769">
        <v>538231</v>
      </c>
      <c r="AY72" s="774">
        <v>0</v>
      </c>
      <c r="AZ72" s="774">
        <v>0</v>
      </c>
      <c r="BA72" s="774">
        <v>0</v>
      </c>
      <c r="BB72" s="774">
        <v>0</v>
      </c>
      <c r="BC72" s="769">
        <v>-538231</v>
      </c>
      <c r="BD72" s="769">
        <v>-538231</v>
      </c>
      <c r="BE72" s="774">
        <v>0</v>
      </c>
      <c r="BF72" s="774">
        <v>0</v>
      </c>
      <c r="BG72" s="774">
        <v>0</v>
      </c>
      <c r="BH72" s="769">
        <v>107810337.95</v>
      </c>
      <c r="BI72" s="774">
        <v>0</v>
      </c>
      <c r="BJ72" s="769">
        <v>107810337.95</v>
      </c>
    </row>
    <row r="73" spans="1:62" ht="15">
      <c r="A73" s="774" t="s">
        <v>1332</v>
      </c>
      <c r="B73" s="774" t="s">
        <v>1794</v>
      </c>
      <c r="C73" s="774" t="s">
        <v>1678</v>
      </c>
      <c r="D73" s="970">
        <v>42752</v>
      </c>
      <c r="E73" s="970">
        <v>42762</v>
      </c>
      <c r="F73" s="774">
        <v>10</v>
      </c>
      <c r="G73" s="769">
        <v>-3880000</v>
      </c>
      <c r="H73" s="769">
        <v>50851906.590000004</v>
      </c>
      <c r="I73" s="1053">
        <v>0.08</v>
      </c>
      <c r="J73" s="769">
        <v>111456.23</v>
      </c>
      <c r="K73" s="769">
        <v>2923843.33</v>
      </c>
      <c r="L73" s="769">
        <v>3035299.56</v>
      </c>
      <c r="M73" s="769">
        <v>17253557.57</v>
      </c>
      <c r="N73" s="774">
        <v>0</v>
      </c>
      <c r="O73" s="769">
        <v>4330548.1399999997</v>
      </c>
      <c r="P73" s="774" t="s">
        <v>1679</v>
      </c>
      <c r="Q73" s="774" t="s">
        <v>1680</v>
      </c>
      <c r="R73" s="769">
        <v>17253557.57</v>
      </c>
      <c r="S73" s="769">
        <v>4868779.1399999997</v>
      </c>
      <c r="T73" s="769">
        <v>538231</v>
      </c>
      <c r="U73" s="769">
        <v>538231</v>
      </c>
      <c r="V73" s="769">
        <v>-538231</v>
      </c>
      <c r="W73" s="774">
        <v>0</v>
      </c>
      <c r="X73" s="769">
        <v>153783000</v>
      </c>
      <c r="Y73" s="774">
        <v>0</v>
      </c>
      <c r="Z73" s="769">
        <v>153783000</v>
      </c>
      <c r="AA73" s="769">
        <v>-50303210.189999998</v>
      </c>
      <c r="AB73" s="774">
        <v>0</v>
      </c>
      <c r="AC73" s="769">
        <v>-50303210.189999998</v>
      </c>
      <c r="AD73" s="769">
        <v>103479789.81</v>
      </c>
      <c r="AE73" s="774">
        <v>0</v>
      </c>
      <c r="AF73" s="769">
        <v>103479789.81</v>
      </c>
      <c r="AG73" s="769">
        <v>17253557.57</v>
      </c>
      <c r="AH73" s="774">
        <v>0</v>
      </c>
      <c r="AI73" s="769">
        <v>17253557.57</v>
      </c>
      <c r="AJ73" s="774">
        <v>0</v>
      </c>
      <c r="AK73" s="774">
        <v>0</v>
      </c>
      <c r="AL73" s="774">
        <v>0</v>
      </c>
      <c r="AM73" s="769">
        <v>4330548.1399999997</v>
      </c>
      <c r="AN73" s="774">
        <v>0</v>
      </c>
      <c r="AO73" s="769">
        <v>4330548.1399999997</v>
      </c>
      <c r="AP73" s="774">
        <v>0</v>
      </c>
      <c r="AQ73" s="769">
        <v>538231</v>
      </c>
      <c r="AR73" s="769">
        <v>538231</v>
      </c>
      <c r="AS73" s="774">
        <v>0</v>
      </c>
      <c r="AT73" s="774">
        <v>0</v>
      </c>
      <c r="AU73" s="774">
        <v>0</v>
      </c>
      <c r="AV73" s="774">
        <v>0</v>
      </c>
      <c r="AW73" s="769">
        <v>538231</v>
      </c>
      <c r="AX73" s="769">
        <v>538231</v>
      </c>
      <c r="AY73" s="774">
        <v>0</v>
      </c>
      <c r="AZ73" s="774">
        <v>0</v>
      </c>
      <c r="BA73" s="774">
        <v>0</v>
      </c>
      <c r="BB73" s="774">
        <v>0</v>
      </c>
      <c r="BC73" s="769">
        <v>-538231</v>
      </c>
      <c r="BD73" s="769">
        <v>-538231</v>
      </c>
      <c r="BE73" s="774">
        <v>0</v>
      </c>
      <c r="BF73" s="774">
        <v>0</v>
      </c>
      <c r="BG73" s="774">
        <v>0</v>
      </c>
      <c r="BH73" s="769">
        <v>107810337.95</v>
      </c>
      <c r="BI73" s="774">
        <v>0</v>
      </c>
      <c r="BJ73" s="769">
        <v>107810337.95</v>
      </c>
    </row>
    <row r="74" spans="1:62" ht="15">
      <c r="A74" s="774" t="s">
        <v>1332</v>
      </c>
      <c r="B74" s="774" t="s">
        <v>1794</v>
      </c>
      <c r="C74" s="774" t="s">
        <v>1678</v>
      </c>
      <c r="D74" s="970">
        <v>42762</v>
      </c>
      <c r="E74" s="970">
        <v>42818</v>
      </c>
      <c r="F74" s="774">
        <v>56</v>
      </c>
      <c r="G74" s="769">
        <v>4365000</v>
      </c>
      <c r="H74" s="769">
        <v>55216906.590000004</v>
      </c>
      <c r="I74" s="1053">
        <v>0.08</v>
      </c>
      <c r="J74" s="769">
        <v>677730.8</v>
      </c>
      <c r="K74" s="769">
        <v>3035299.56</v>
      </c>
      <c r="L74" s="769">
        <v>3713030.36</v>
      </c>
      <c r="M74" s="769">
        <v>17253557.57</v>
      </c>
      <c r="N74" s="774">
        <v>0</v>
      </c>
      <c r="O74" s="769">
        <v>4330548.1399999997</v>
      </c>
      <c r="P74" s="774" t="s">
        <v>1679</v>
      </c>
      <c r="Q74" s="774" t="s">
        <v>1680</v>
      </c>
      <c r="R74" s="769">
        <v>17253557.57</v>
      </c>
      <c r="S74" s="769">
        <v>4868779.1399999997</v>
      </c>
      <c r="T74" s="769">
        <v>538231</v>
      </c>
      <c r="U74" s="769">
        <v>538231</v>
      </c>
      <c r="V74" s="769">
        <v>-538231</v>
      </c>
      <c r="W74" s="774">
        <v>0</v>
      </c>
      <c r="X74" s="769">
        <v>153783000</v>
      </c>
      <c r="Y74" s="774">
        <v>0</v>
      </c>
      <c r="Z74" s="769">
        <v>153783000</v>
      </c>
      <c r="AA74" s="769">
        <v>-50303210.189999998</v>
      </c>
      <c r="AB74" s="774">
        <v>0</v>
      </c>
      <c r="AC74" s="769">
        <v>-50303210.189999998</v>
      </c>
      <c r="AD74" s="769">
        <v>103479789.81</v>
      </c>
      <c r="AE74" s="774">
        <v>0</v>
      </c>
      <c r="AF74" s="769">
        <v>103479789.81</v>
      </c>
      <c r="AG74" s="769">
        <v>17253557.57</v>
      </c>
      <c r="AH74" s="774">
        <v>0</v>
      </c>
      <c r="AI74" s="769">
        <v>17253557.57</v>
      </c>
      <c r="AJ74" s="774">
        <v>0</v>
      </c>
      <c r="AK74" s="774">
        <v>0</v>
      </c>
      <c r="AL74" s="774">
        <v>0</v>
      </c>
      <c r="AM74" s="769">
        <v>4330548.1399999997</v>
      </c>
      <c r="AN74" s="774">
        <v>0</v>
      </c>
      <c r="AO74" s="769">
        <v>4330548.1399999997</v>
      </c>
      <c r="AP74" s="774">
        <v>0</v>
      </c>
      <c r="AQ74" s="769">
        <v>538231</v>
      </c>
      <c r="AR74" s="769">
        <v>538231</v>
      </c>
      <c r="AS74" s="774">
        <v>0</v>
      </c>
      <c r="AT74" s="774">
        <v>0</v>
      </c>
      <c r="AU74" s="774">
        <v>0</v>
      </c>
      <c r="AV74" s="774">
        <v>0</v>
      </c>
      <c r="AW74" s="769">
        <v>538231</v>
      </c>
      <c r="AX74" s="769">
        <v>538231</v>
      </c>
      <c r="AY74" s="774">
        <v>0</v>
      </c>
      <c r="AZ74" s="774">
        <v>0</v>
      </c>
      <c r="BA74" s="774">
        <v>0</v>
      </c>
      <c r="BB74" s="774">
        <v>0</v>
      </c>
      <c r="BC74" s="769">
        <v>-538231</v>
      </c>
      <c r="BD74" s="769">
        <v>-538231</v>
      </c>
      <c r="BE74" s="774">
        <v>0</v>
      </c>
      <c r="BF74" s="774">
        <v>0</v>
      </c>
      <c r="BG74" s="774">
        <v>0</v>
      </c>
      <c r="BH74" s="769">
        <v>107810337.95</v>
      </c>
      <c r="BI74" s="774">
        <v>0</v>
      </c>
      <c r="BJ74" s="769">
        <v>107810337.95</v>
      </c>
    </row>
    <row r="75" spans="1:62" ht="15">
      <c r="A75" s="774" t="s">
        <v>1332</v>
      </c>
      <c r="B75" s="774" t="s">
        <v>1794</v>
      </c>
      <c r="C75" s="774" t="s">
        <v>1678</v>
      </c>
      <c r="D75" s="970">
        <v>42818</v>
      </c>
      <c r="E75" s="970">
        <v>42846</v>
      </c>
      <c r="F75" s="774">
        <v>28</v>
      </c>
      <c r="G75" s="769">
        <v>-2250000</v>
      </c>
      <c r="H75" s="769">
        <v>52966906.590000004</v>
      </c>
      <c r="I75" s="1053">
        <v>0.08</v>
      </c>
      <c r="J75" s="769">
        <v>325057.18</v>
      </c>
      <c r="K75" s="769">
        <v>3713030.36</v>
      </c>
      <c r="L75" s="769">
        <v>4038087.54</v>
      </c>
      <c r="M75" s="769">
        <v>17253557.57</v>
      </c>
      <c r="N75" s="774">
        <v>0</v>
      </c>
      <c r="O75" s="769">
        <v>4330548.1399999997</v>
      </c>
      <c r="P75" s="774" t="s">
        <v>1679</v>
      </c>
      <c r="Q75" s="774" t="s">
        <v>1680</v>
      </c>
      <c r="R75" s="769">
        <v>17253557.57</v>
      </c>
      <c r="S75" s="769">
        <v>4868779.1399999997</v>
      </c>
      <c r="T75" s="769">
        <v>538231</v>
      </c>
      <c r="U75" s="769">
        <v>538231</v>
      </c>
      <c r="V75" s="769">
        <v>-538231</v>
      </c>
      <c r="W75" s="774">
        <v>0</v>
      </c>
      <c r="X75" s="769">
        <v>153783000</v>
      </c>
      <c r="Y75" s="774">
        <v>0</v>
      </c>
      <c r="Z75" s="769">
        <v>153783000</v>
      </c>
      <c r="AA75" s="769">
        <v>-50303210.189999998</v>
      </c>
      <c r="AB75" s="774">
        <v>0</v>
      </c>
      <c r="AC75" s="769">
        <v>-50303210.189999998</v>
      </c>
      <c r="AD75" s="769">
        <v>103479789.81</v>
      </c>
      <c r="AE75" s="774">
        <v>0</v>
      </c>
      <c r="AF75" s="769">
        <v>103479789.81</v>
      </c>
      <c r="AG75" s="769">
        <v>17253557.57</v>
      </c>
      <c r="AH75" s="774">
        <v>0</v>
      </c>
      <c r="AI75" s="769">
        <v>17253557.57</v>
      </c>
      <c r="AJ75" s="774">
        <v>0</v>
      </c>
      <c r="AK75" s="774">
        <v>0</v>
      </c>
      <c r="AL75" s="774">
        <v>0</v>
      </c>
      <c r="AM75" s="769">
        <v>4330548.1399999997</v>
      </c>
      <c r="AN75" s="774">
        <v>0</v>
      </c>
      <c r="AO75" s="769">
        <v>4330548.1399999997</v>
      </c>
      <c r="AP75" s="774">
        <v>0</v>
      </c>
      <c r="AQ75" s="769">
        <v>538231</v>
      </c>
      <c r="AR75" s="769">
        <v>538231</v>
      </c>
      <c r="AS75" s="774">
        <v>0</v>
      </c>
      <c r="AT75" s="774">
        <v>0</v>
      </c>
      <c r="AU75" s="774">
        <v>0</v>
      </c>
      <c r="AV75" s="774">
        <v>0</v>
      </c>
      <c r="AW75" s="769">
        <v>538231</v>
      </c>
      <c r="AX75" s="769">
        <v>538231</v>
      </c>
      <c r="AY75" s="774">
        <v>0</v>
      </c>
      <c r="AZ75" s="774">
        <v>0</v>
      </c>
      <c r="BA75" s="774">
        <v>0</v>
      </c>
      <c r="BB75" s="774">
        <v>0</v>
      </c>
      <c r="BC75" s="769">
        <v>-538231</v>
      </c>
      <c r="BD75" s="769">
        <v>-538231</v>
      </c>
      <c r="BE75" s="774">
        <v>0</v>
      </c>
      <c r="BF75" s="774">
        <v>0</v>
      </c>
      <c r="BG75" s="774">
        <v>0</v>
      </c>
      <c r="BH75" s="769">
        <v>107810337.95</v>
      </c>
      <c r="BI75" s="774">
        <v>0</v>
      </c>
      <c r="BJ75" s="769">
        <v>107810337.95</v>
      </c>
    </row>
    <row r="76" spans="1:62" ht="15">
      <c r="A76" s="774" t="s">
        <v>1332</v>
      </c>
      <c r="B76" s="774" t="s">
        <v>1794</v>
      </c>
      <c r="C76" s="774" t="s">
        <v>1678</v>
      </c>
      <c r="D76" s="970">
        <v>42846</v>
      </c>
      <c r="E76" s="970">
        <v>42872</v>
      </c>
      <c r="F76" s="774">
        <v>26</v>
      </c>
      <c r="G76" s="769">
        <v>-1940000</v>
      </c>
      <c r="H76" s="769">
        <v>51026906.590000004</v>
      </c>
      <c r="I76" s="1053">
        <v>0.08</v>
      </c>
      <c r="J76" s="769">
        <v>290783.46999999997</v>
      </c>
      <c r="K76" s="769">
        <v>4038087.54</v>
      </c>
      <c r="L76" s="769">
        <v>4328871.01</v>
      </c>
      <c r="M76" s="769">
        <v>17253557.57</v>
      </c>
      <c r="N76" s="774">
        <v>0</v>
      </c>
      <c r="O76" s="769">
        <v>4330548.1399999997</v>
      </c>
      <c r="P76" s="774" t="s">
        <v>1679</v>
      </c>
      <c r="Q76" s="774" t="s">
        <v>1680</v>
      </c>
      <c r="R76" s="769">
        <v>17253557.57</v>
      </c>
      <c r="S76" s="769">
        <v>4868779.1399999997</v>
      </c>
      <c r="T76" s="769">
        <v>538231</v>
      </c>
      <c r="U76" s="769">
        <v>538231</v>
      </c>
      <c r="V76" s="769">
        <v>-538231</v>
      </c>
      <c r="W76" s="774">
        <v>0</v>
      </c>
      <c r="X76" s="769">
        <v>153783000</v>
      </c>
      <c r="Y76" s="774">
        <v>0</v>
      </c>
      <c r="Z76" s="769">
        <v>153783000</v>
      </c>
      <c r="AA76" s="769">
        <v>-50303210.189999998</v>
      </c>
      <c r="AB76" s="774">
        <v>0</v>
      </c>
      <c r="AC76" s="769">
        <v>-50303210.189999998</v>
      </c>
      <c r="AD76" s="769">
        <v>103479789.81</v>
      </c>
      <c r="AE76" s="774">
        <v>0</v>
      </c>
      <c r="AF76" s="769">
        <v>103479789.81</v>
      </c>
      <c r="AG76" s="769">
        <v>17253557.57</v>
      </c>
      <c r="AH76" s="774">
        <v>0</v>
      </c>
      <c r="AI76" s="769">
        <v>17253557.57</v>
      </c>
      <c r="AJ76" s="774">
        <v>0</v>
      </c>
      <c r="AK76" s="774">
        <v>0</v>
      </c>
      <c r="AL76" s="774">
        <v>0</v>
      </c>
      <c r="AM76" s="769">
        <v>4330548.1399999997</v>
      </c>
      <c r="AN76" s="774">
        <v>0</v>
      </c>
      <c r="AO76" s="769">
        <v>4330548.1399999997</v>
      </c>
      <c r="AP76" s="774">
        <v>0</v>
      </c>
      <c r="AQ76" s="769">
        <v>538231</v>
      </c>
      <c r="AR76" s="769">
        <v>538231</v>
      </c>
      <c r="AS76" s="774">
        <v>0</v>
      </c>
      <c r="AT76" s="774">
        <v>0</v>
      </c>
      <c r="AU76" s="774">
        <v>0</v>
      </c>
      <c r="AV76" s="774">
        <v>0</v>
      </c>
      <c r="AW76" s="769">
        <v>538231</v>
      </c>
      <c r="AX76" s="769">
        <v>538231</v>
      </c>
      <c r="AY76" s="774">
        <v>0</v>
      </c>
      <c r="AZ76" s="774">
        <v>0</v>
      </c>
      <c r="BA76" s="774">
        <v>0</v>
      </c>
      <c r="BB76" s="774">
        <v>0</v>
      </c>
      <c r="BC76" s="769">
        <v>-538231</v>
      </c>
      <c r="BD76" s="769">
        <v>-538231</v>
      </c>
      <c r="BE76" s="774">
        <v>0</v>
      </c>
      <c r="BF76" s="774">
        <v>0</v>
      </c>
      <c r="BG76" s="774">
        <v>0</v>
      </c>
      <c r="BH76" s="769">
        <v>107810337.95</v>
      </c>
      <c r="BI76" s="774">
        <v>0</v>
      </c>
      <c r="BJ76" s="769">
        <v>107810337.95</v>
      </c>
    </row>
    <row r="77" spans="1:62" ht="15">
      <c r="A77" s="774" t="s">
        <v>1332</v>
      </c>
      <c r="B77" s="774" t="s">
        <v>1794</v>
      </c>
      <c r="C77" s="774" t="s">
        <v>1678</v>
      </c>
      <c r="D77" s="970">
        <v>42872</v>
      </c>
      <c r="E77" s="970">
        <v>42892</v>
      </c>
      <c r="F77" s="774">
        <v>20</v>
      </c>
      <c r="G77" s="769">
        <v>2250000</v>
      </c>
      <c r="H77" s="769">
        <v>53276906.590000004</v>
      </c>
      <c r="I77" s="1053">
        <v>0.08</v>
      </c>
      <c r="J77" s="769">
        <v>233542.6</v>
      </c>
      <c r="K77" s="769">
        <v>4328871.01</v>
      </c>
      <c r="L77" s="769">
        <v>4562413.62</v>
      </c>
      <c r="M77" s="769">
        <v>17253557.57</v>
      </c>
      <c r="N77" s="774">
        <v>0</v>
      </c>
      <c r="O77" s="769">
        <v>4330548.1399999997</v>
      </c>
      <c r="P77" s="774" t="s">
        <v>1679</v>
      </c>
      <c r="Q77" s="774" t="s">
        <v>1680</v>
      </c>
      <c r="R77" s="769">
        <v>17253557.57</v>
      </c>
      <c r="S77" s="769">
        <v>4868779.1399999997</v>
      </c>
      <c r="T77" s="769">
        <v>538231</v>
      </c>
      <c r="U77" s="769">
        <v>538231</v>
      </c>
      <c r="V77" s="769">
        <v>-538231</v>
      </c>
      <c r="W77" s="774">
        <v>0</v>
      </c>
      <c r="X77" s="769">
        <v>153783000</v>
      </c>
      <c r="Y77" s="774">
        <v>0</v>
      </c>
      <c r="Z77" s="769">
        <v>153783000</v>
      </c>
      <c r="AA77" s="769">
        <v>-50303210.189999998</v>
      </c>
      <c r="AB77" s="774">
        <v>0</v>
      </c>
      <c r="AC77" s="769">
        <v>-50303210.189999998</v>
      </c>
      <c r="AD77" s="769">
        <v>103479789.81</v>
      </c>
      <c r="AE77" s="774">
        <v>0</v>
      </c>
      <c r="AF77" s="769">
        <v>103479789.81</v>
      </c>
      <c r="AG77" s="769">
        <v>17253557.57</v>
      </c>
      <c r="AH77" s="774">
        <v>0</v>
      </c>
      <c r="AI77" s="769">
        <v>17253557.57</v>
      </c>
      <c r="AJ77" s="774">
        <v>0</v>
      </c>
      <c r="AK77" s="774">
        <v>0</v>
      </c>
      <c r="AL77" s="774">
        <v>0</v>
      </c>
      <c r="AM77" s="769">
        <v>4330548.1399999997</v>
      </c>
      <c r="AN77" s="774">
        <v>0</v>
      </c>
      <c r="AO77" s="769">
        <v>4330548.1399999997</v>
      </c>
      <c r="AP77" s="774">
        <v>0</v>
      </c>
      <c r="AQ77" s="769">
        <v>538231</v>
      </c>
      <c r="AR77" s="769">
        <v>538231</v>
      </c>
      <c r="AS77" s="774">
        <v>0</v>
      </c>
      <c r="AT77" s="774">
        <v>0</v>
      </c>
      <c r="AU77" s="774">
        <v>0</v>
      </c>
      <c r="AV77" s="774">
        <v>0</v>
      </c>
      <c r="AW77" s="769">
        <v>538231</v>
      </c>
      <c r="AX77" s="769">
        <v>538231</v>
      </c>
      <c r="AY77" s="774">
        <v>0</v>
      </c>
      <c r="AZ77" s="774">
        <v>0</v>
      </c>
      <c r="BA77" s="774">
        <v>0</v>
      </c>
      <c r="BB77" s="774">
        <v>0</v>
      </c>
      <c r="BC77" s="769">
        <v>-538231</v>
      </c>
      <c r="BD77" s="769">
        <v>-538231</v>
      </c>
      <c r="BE77" s="774">
        <v>0</v>
      </c>
      <c r="BF77" s="774">
        <v>0</v>
      </c>
      <c r="BG77" s="774">
        <v>0</v>
      </c>
      <c r="BH77" s="769">
        <v>107810337.95</v>
      </c>
      <c r="BI77" s="774">
        <v>0</v>
      </c>
      <c r="BJ77" s="769">
        <v>107810337.95</v>
      </c>
    </row>
    <row r="78" spans="1:62" ht="15">
      <c r="A78" s="774" t="s">
        <v>1332</v>
      </c>
      <c r="B78" s="774" t="s">
        <v>1794</v>
      </c>
      <c r="C78" s="774" t="s">
        <v>1678</v>
      </c>
      <c r="D78" s="970">
        <v>42892</v>
      </c>
      <c r="E78" s="970">
        <v>42894</v>
      </c>
      <c r="F78" s="774">
        <v>2</v>
      </c>
      <c r="G78" s="769">
        <v>3880000</v>
      </c>
      <c r="H78" s="769">
        <v>57156906.590000004</v>
      </c>
      <c r="I78" s="1053">
        <v>0.08</v>
      </c>
      <c r="J78" s="769">
        <v>25055.08</v>
      </c>
      <c r="K78" s="769">
        <v>4562413.62</v>
      </c>
      <c r="L78" s="769">
        <v>4587468.7</v>
      </c>
      <c r="M78" s="769">
        <v>17253557.57</v>
      </c>
      <c r="N78" s="774">
        <v>0</v>
      </c>
      <c r="O78" s="769">
        <v>4330548.1399999997</v>
      </c>
      <c r="P78" s="774" t="s">
        <v>1679</v>
      </c>
      <c r="Q78" s="774" t="s">
        <v>1680</v>
      </c>
      <c r="R78" s="769">
        <v>17253557.57</v>
      </c>
      <c r="S78" s="769">
        <v>4868779.1399999997</v>
      </c>
      <c r="T78" s="769">
        <v>538231</v>
      </c>
      <c r="U78" s="769">
        <v>538231</v>
      </c>
      <c r="V78" s="769">
        <v>-538231</v>
      </c>
      <c r="W78" s="774">
        <v>0</v>
      </c>
      <c r="X78" s="769">
        <v>153783000</v>
      </c>
      <c r="Y78" s="774">
        <v>0</v>
      </c>
      <c r="Z78" s="769">
        <v>153783000</v>
      </c>
      <c r="AA78" s="769">
        <v>-50303210.189999998</v>
      </c>
      <c r="AB78" s="774">
        <v>0</v>
      </c>
      <c r="AC78" s="769">
        <v>-50303210.189999998</v>
      </c>
      <c r="AD78" s="769">
        <v>103479789.81</v>
      </c>
      <c r="AE78" s="774">
        <v>0</v>
      </c>
      <c r="AF78" s="769">
        <v>103479789.81</v>
      </c>
      <c r="AG78" s="769">
        <v>17253557.57</v>
      </c>
      <c r="AH78" s="774">
        <v>0</v>
      </c>
      <c r="AI78" s="769">
        <v>17253557.57</v>
      </c>
      <c r="AJ78" s="774">
        <v>0</v>
      </c>
      <c r="AK78" s="774">
        <v>0</v>
      </c>
      <c r="AL78" s="774">
        <v>0</v>
      </c>
      <c r="AM78" s="769">
        <v>4330548.1399999997</v>
      </c>
      <c r="AN78" s="774">
        <v>0</v>
      </c>
      <c r="AO78" s="769">
        <v>4330548.1399999997</v>
      </c>
      <c r="AP78" s="774">
        <v>0</v>
      </c>
      <c r="AQ78" s="769">
        <v>538231</v>
      </c>
      <c r="AR78" s="769">
        <v>538231</v>
      </c>
      <c r="AS78" s="774">
        <v>0</v>
      </c>
      <c r="AT78" s="774">
        <v>0</v>
      </c>
      <c r="AU78" s="774">
        <v>0</v>
      </c>
      <c r="AV78" s="774">
        <v>0</v>
      </c>
      <c r="AW78" s="769">
        <v>538231</v>
      </c>
      <c r="AX78" s="769">
        <v>538231</v>
      </c>
      <c r="AY78" s="774">
        <v>0</v>
      </c>
      <c r="AZ78" s="774">
        <v>0</v>
      </c>
      <c r="BA78" s="774">
        <v>0</v>
      </c>
      <c r="BB78" s="774">
        <v>0</v>
      </c>
      <c r="BC78" s="769">
        <v>-538231</v>
      </c>
      <c r="BD78" s="769">
        <v>-538231</v>
      </c>
      <c r="BE78" s="774">
        <v>0</v>
      </c>
      <c r="BF78" s="774">
        <v>0</v>
      </c>
      <c r="BG78" s="774">
        <v>0</v>
      </c>
      <c r="BH78" s="769">
        <v>107810337.95</v>
      </c>
      <c r="BI78" s="774">
        <v>0</v>
      </c>
      <c r="BJ78" s="769">
        <v>107810337.95</v>
      </c>
    </row>
    <row r="79" spans="1:62" ht="15">
      <c r="A79" s="774" t="s">
        <v>1332</v>
      </c>
      <c r="B79" s="774" t="s">
        <v>1794</v>
      </c>
      <c r="C79" s="774" t="s">
        <v>1678</v>
      </c>
      <c r="D79" s="970">
        <v>42894</v>
      </c>
      <c r="E79" s="970">
        <v>42912</v>
      </c>
      <c r="F79" s="774">
        <v>18</v>
      </c>
      <c r="G79" s="769">
        <v>15520000</v>
      </c>
      <c r="H79" s="769">
        <v>72676906.590000004</v>
      </c>
      <c r="I79" s="1053">
        <v>0.08</v>
      </c>
      <c r="J79" s="769">
        <v>286725.33</v>
      </c>
      <c r="K79" s="769">
        <v>4587468.7</v>
      </c>
      <c r="L79" s="769">
        <v>4874194.03</v>
      </c>
      <c r="M79" s="769">
        <v>17253557.57</v>
      </c>
      <c r="N79" s="774">
        <v>0</v>
      </c>
      <c r="O79" s="769">
        <v>4330548.1399999997</v>
      </c>
      <c r="P79" s="774" t="s">
        <v>1679</v>
      </c>
      <c r="Q79" s="774" t="s">
        <v>1680</v>
      </c>
      <c r="R79" s="769">
        <v>17253557.57</v>
      </c>
      <c r="S79" s="769">
        <v>4868779.1399999997</v>
      </c>
      <c r="T79" s="769">
        <v>538231</v>
      </c>
      <c r="U79" s="769">
        <v>538231</v>
      </c>
      <c r="V79" s="769">
        <v>-538231</v>
      </c>
      <c r="W79" s="774">
        <v>0</v>
      </c>
      <c r="X79" s="769">
        <v>153783000</v>
      </c>
      <c r="Y79" s="774">
        <v>0</v>
      </c>
      <c r="Z79" s="769">
        <v>153783000</v>
      </c>
      <c r="AA79" s="769">
        <v>-50303210.189999998</v>
      </c>
      <c r="AB79" s="774">
        <v>0</v>
      </c>
      <c r="AC79" s="769">
        <v>-50303210.189999998</v>
      </c>
      <c r="AD79" s="769">
        <v>103479789.81</v>
      </c>
      <c r="AE79" s="774">
        <v>0</v>
      </c>
      <c r="AF79" s="769">
        <v>103479789.81</v>
      </c>
      <c r="AG79" s="769">
        <v>17253557.57</v>
      </c>
      <c r="AH79" s="774">
        <v>0</v>
      </c>
      <c r="AI79" s="769">
        <v>17253557.57</v>
      </c>
      <c r="AJ79" s="774">
        <v>0</v>
      </c>
      <c r="AK79" s="774">
        <v>0</v>
      </c>
      <c r="AL79" s="774">
        <v>0</v>
      </c>
      <c r="AM79" s="769">
        <v>4330548.1399999997</v>
      </c>
      <c r="AN79" s="774">
        <v>0</v>
      </c>
      <c r="AO79" s="769">
        <v>4330548.1399999997</v>
      </c>
      <c r="AP79" s="774">
        <v>0</v>
      </c>
      <c r="AQ79" s="769">
        <v>538231</v>
      </c>
      <c r="AR79" s="769">
        <v>538231</v>
      </c>
      <c r="AS79" s="774">
        <v>0</v>
      </c>
      <c r="AT79" s="774">
        <v>0</v>
      </c>
      <c r="AU79" s="774">
        <v>0</v>
      </c>
      <c r="AV79" s="774">
        <v>0</v>
      </c>
      <c r="AW79" s="769">
        <v>538231</v>
      </c>
      <c r="AX79" s="769">
        <v>538231</v>
      </c>
      <c r="AY79" s="774">
        <v>0</v>
      </c>
      <c r="AZ79" s="774">
        <v>0</v>
      </c>
      <c r="BA79" s="774">
        <v>0</v>
      </c>
      <c r="BB79" s="774">
        <v>0</v>
      </c>
      <c r="BC79" s="769">
        <v>-538231</v>
      </c>
      <c r="BD79" s="769">
        <v>-538231</v>
      </c>
      <c r="BE79" s="774">
        <v>0</v>
      </c>
      <c r="BF79" s="774">
        <v>0</v>
      </c>
      <c r="BG79" s="774">
        <v>0</v>
      </c>
      <c r="BH79" s="769">
        <v>107810337.95</v>
      </c>
      <c r="BI79" s="774">
        <v>0</v>
      </c>
      <c r="BJ79" s="769">
        <v>107810337.95</v>
      </c>
    </row>
    <row r="80" spans="1:62" ht="15">
      <c r="A80" s="774" t="s">
        <v>1332</v>
      </c>
      <c r="B80" s="774" t="s">
        <v>1794</v>
      </c>
      <c r="C80" s="774" t="s">
        <v>1678</v>
      </c>
      <c r="D80" s="970">
        <v>42912</v>
      </c>
      <c r="E80" s="970">
        <v>42930</v>
      </c>
      <c r="F80" s="774">
        <v>18</v>
      </c>
      <c r="G80" s="769">
        <v>17460000</v>
      </c>
      <c r="H80" s="769">
        <v>90136906.590000004</v>
      </c>
      <c r="I80" s="1053">
        <v>0.08</v>
      </c>
      <c r="J80" s="769">
        <v>355608.62</v>
      </c>
      <c r="K80" s="769">
        <v>4874194.03</v>
      </c>
      <c r="L80" s="769">
        <v>5229802.6500000004</v>
      </c>
      <c r="M80" s="769">
        <v>17253557.57</v>
      </c>
      <c r="N80" s="774">
        <v>0</v>
      </c>
      <c r="O80" s="769">
        <v>4330548.1399999997</v>
      </c>
      <c r="P80" s="774" t="s">
        <v>1679</v>
      </c>
      <c r="Q80" s="774" t="s">
        <v>1680</v>
      </c>
      <c r="R80" s="769">
        <v>17253557.57</v>
      </c>
      <c r="S80" s="769">
        <v>4868779.1399999997</v>
      </c>
      <c r="T80" s="769">
        <v>538231</v>
      </c>
      <c r="U80" s="769">
        <v>538231</v>
      </c>
      <c r="V80" s="769">
        <v>-538231</v>
      </c>
      <c r="W80" s="774">
        <v>0</v>
      </c>
      <c r="X80" s="769">
        <v>153783000</v>
      </c>
      <c r="Y80" s="774">
        <v>0</v>
      </c>
      <c r="Z80" s="769">
        <v>153783000</v>
      </c>
      <c r="AA80" s="769">
        <v>-50303210.189999998</v>
      </c>
      <c r="AB80" s="774">
        <v>0</v>
      </c>
      <c r="AC80" s="769">
        <v>-50303210.189999998</v>
      </c>
      <c r="AD80" s="769">
        <v>103479789.81</v>
      </c>
      <c r="AE80" s="774">
        <v>0</v>
      </c>
      <c r="AF80" s="769">
        <v>103479789.81</v>
      </c>
      <c r="AG80" s="769">
        <v>17253557.57</v>
      </c>
      <c r="AH80" s="774">
        <v>0</v>
      </c>
      <c r="AI80" s="769">
        <v>17253557.57</v>
      </c>
      <c r="AJ80" s="774">
        <v>0</v>
      </c>
      <c r="AK80" s="774">
        <v>0</v>
      </c>
      <c r="AL80" s="774">
        <v>0</v>
      </c>
      <c r="AM80" s="769">
        <v>4330548.1399999997</v>
      </c>
      <c r="AN80" s="774">
        <v>0</v>
      </c>
      <c r="AO80" s="769">
        <v>4330548.1399999997</v>
      </c>
      <c r="AP80" s="774">
        <v>0</v>
      </c>
      <c r="AQ80" s="769">
        <v>538231</v>
      </c>
      <c r="AR80" s="769">
        <v>538231</v>
      </c>
      <c r="AS80" s="774">
        <v>0</v>
      </c>
      <c r="AT80" s="774">
        <v>0</v>
      </c>
      <c r="AU80" s="774">
        <v>0</v>
      </c>
      <c r="AV80" s="774">
        <v>0</v>
      </c>
      <c r="AW80" s="769">
        <v>538231</v>
      </c>
      <c r="AX80" s="769">
        <v>538231</v>
      </c>
      <c r="AY80" s="774">
        <v>0</v>
      </c>
      <c r="AZ80" s="774">
        <v>0</v>
      </c>
      <c r="BA80" s="774">
        <v>0</v>
      </c>
      <c r="BB80" s="774">
        <v>0</v>
      </c>
      <c r="BC80" s="769">
        <v>-538231</v>
      </c>
      <c r="BD80" s="769">
        <v>-538231</v>
      </c>
      <c r="BE80" s="774">
        <v>0</v>
      </c>
      <c r="BF80" s="774">
        <v>0</v>
      </c>
      <c r="BG80" s="774">
        <v>0</v>
      </c>
      <c r="BH80" s="769">
        <v>107810337.95</v>
      </c>
      <c r="BI80" s="774">
        <v>0</v>
      </c>
      <c r="BJ80" s="769">
        <v>107810337.95</v>
      </c>
    </row>
    <row r="81" spans="1:62" ht="15">
      <c r="A81" s="774" t="s">
        <v>1332</v>
      </c>
      <c r="B81" s="774" t="s">
        <v>1794</v>
      </c>
      <c r="C81" s="774" t="s">
        <v>1678</v>
      </c>
      <c r="D81" s="970">
        <v>42930</v>
      </c>
      <c r="E81" s="970">
        <v>42936</v>
      </c>
      <c r="F81" s="774">
        <v>6</v>
      </c>
      <c r="G81" s="769">
        <v>148410</v>
      </c>
      <c r="H81" s="769">
        <v>90285316.590000004</v>
      </c>
      <c r="I81" s="1053">
        <v>0.08</v>
      </c>
      <c r="J81" s="769">
        <v>118731.38</v>
      </c>
      <c r="K81" s="769">
        <v>5229802.6500000004</v>
      </c>
      <c r="L81" s="769">
        <v>5348534.0199999996</v>
      </c>
      <c r="M81" s="769">
        <v>17253557.57</v>
      </c>
      <c r="N81" s="774">
        <v>0</v>
      </c>
      <c r="O81" s="769">
        <v>4330548.1399999997</v>
      </c>
      <c r="P81" s="774" t="s">
        <v>1679</v>
      </c>
      <c r="Q81" s="774" t="s">
        <v>1680</v>
      </c>
      <c r="R81" s="769">
        <v>17253557.57</v>
      </c>
      <c r="S81" s="769">
        <v>4868779.1399999997</v>
      </c>
      <c r="T81" s="769">
        <v>538231</v>
      </c>
      <c r="U81" s="769">
        <v>538231</v>
      </c>
      <c r="V81" s="769">
        <v>-538231</v>
      </c>
      <c r="W81" s="774">
        <v>0</v>
      </c>
      <c r="X81" s="769">
        <v>153783000</v>
      </c>
      <c r="Y81" s="774">
        <v>0</v>
      </c>
      <c r="Z81" s="769">
        <v>153783000</v>
      </c>
      <c r="AA81" s="769">
        <v>-50303210.189999998</v>
      </c>
      <c r="AB81" s="774">
        <v>0</v>
      </c>
      <c r="AC81" s="769">
        <v>-50303210.189999998</v>
      </c>
      <c r="AD81" s="769">
        <v>103479789.81</v>
      </c>
      <c r="AE81" s="774">
        <v>0</v>
      </c>
      <c r="AF81" s="769">
        <v>103479789.81</v>
      </c>
      <c r="AG81" s="769">
        <v>17253557.57</v>
      </c>
      <c r="AH81" s="774">
        <v>0</v>
      </c>
      <c r="AI81" s="769">
        <v>17253557.57</v>
      </c>
      <c r="AJ81" s="774">
        <v>0</v>
      </c>
      <c r="AK81" s="774">
        <v>0</v>
      </c>
      <c r="AL81" s="774">
        <v>0</v>
      </c>
      <c r="AM81" s="769">
        <v>4330548.1399999997</v>
      </c>
      <c r="AN81" s="774">
        <v>0</v>
      </c>
      <c r="AO81" s="769">
        <v>4330548.1399999997</v>
      </c>
      <c r="AP81" s="774">
        <v>0</v>
      </c>
      <c r="AQ81" s="769">
        <v>538231</v>
      </c>
      <c r="AR81" s="769">
        <v>538231</v>
      </c>
      <c r="AS81" s="774">
        <v>0</v>
      </c>
      <c r="AT81" s="774">
        <v>0</v>
      </c>
      <c r="AU81" s="774">
        <v>0</v>
      </c>
      <c r="AV81" s="774">
        <v>0</v>
      </c>
      <c r="AW81" s="769">
        <v>538231</v>
      </c>
      <c r="AX81" s="769">
        <v>538231</v>
      </c>
      <c r="AY81" s="774">
        <v>0</v>
      </c>
      <c r="AZ81" s="774">
        <v>0</v>
      </c>
      <c r="BA81" s="774">
        <v>0</v>
      </c>
      <c r="BB81" s="774">
        <v>0</v>
      </c>
      <c r="BC81" s="769">
        <v>-538231</v>
      </c>
      <c r="BD81" s="769">
        <v>-538231</v>
      </c>
      <c r="BE81" s="774">
        <v>0</v>
      </c>
      <c r="BF81" s="774">
        <v>0</v>
      </c>
      <c r="BG81" s="774">
        <v>0</v>
      </c>
      <c r="BH81" s="769">
        <v>107810337.95</v>
      </c>
      <c r="BI81" s="774">
        <v>0</v>
      </c>
      <c r="BJ81" s="769">
        <v>107810337.95</v>
      </c>
    </row>
    <row r="82" spans="1:62" ht="15">
      <c r="A82" s="774" t="s">
        <v>1332</v>
      </c>
      <c r="B82" s="774" t="s">
        <v>1794</v>
      </c>
      <c r="C82" s="774" t="s">
        <v>1678</v>
      </c>
      <c r="D82" s="970">
        <v>42936</v>
      </c>
      <c r="E82" s="970">
        <v>42977</v>
      </c>
      <c r="F82" s="774">
        <v>41</v>
      </c>
      <c r="G82" s="769">
        <v>94090</v>
      </c>
      <c r="H82" s="769">
        <v>90379406.590000004</v>
      </c>
      <c r="I82" s="1053">
        <v>0.08</v>
      </c>
      <c r="J82" s="769">
        <v>812176.59</v>
      </c>
      <c r="K82" s="769">
        <v>5348534.0199999996</v>
      </c>
      <c r="L82" s="769">
        <v>6160710.6100000003</v>
      </c>
      <c r="M82" s="769">
        <v>17253557.57</v>
      </c>
      <c r="N82" s="774">
        <v>0</v>
      </c>
      <c r="O82" s="769">
        <v>4330548.1399999997</v>
      </c>
      <c r="P82" s="774" t="s">
        <v>1679</v>
      </c>
      <c r="Q82" s="774" t="s">
        <v>1680</v>
      </c>
      <c r="R82" s="769">
        <v>17253557.57</v>
      </c>
      <c r="S82" s="769">
        <v>4868779.1399999997</v>
      </c>
      <c r="T82" s="769">
        <v>538231</v>
      </c>
      <c r="U82" s="769">
        <v>538231</v>
      </c>
      <c r="V82" s="769">
        <v>-538231</v>
      </c>
      <c r="W82" s="774">
        <v>0</v>
      </c>
      <c r="X82" s="769">
        <v>153783000</v>
      </c>
      <c r="Y82" s="774">
        <v>0</v>
      </c>
      <c r="Z82" s="769">
        <v>153783000</v>
      </c>
      <c r="AA82" s="769">
        <v>-50303210.189999998</v>
      </c>
      <c r="AB82" s="774">
        <v>0</v>
      </c>
      <c r="AC82" s="769">
        <v>-50303210.189999998</v>
      </c>
      <c r="AD82" s="769">
        <v>103479789.81</v>
      </c>
      <c r="AE82" s="774">
        <v>0</v>
      </c>
      <c r="AF82" s="769">
        <v>103479789.81</v>
      </c>
      <c r="AG82" s="769">
        <v>17253557.57</v>
      </c>
      <c r="AH82" s="774">
        <v>0</v>
      </c>
      <c r="AI82" s="769">
        <v>17253557.57</v>
      </c>
      <c r="AJ82" s="774">
        <v>0</v>
      </c>
      <c r="AK82" s="774">
        <v>0</v>
      </c>
      <c r="AL82" s="774">
        <v>0</v>
      </c>
      <c r="AM82" s="769">
        <v>4330548.1399999997</v>
      </c>
      <c r="AN82" s="774">
        <v>0</v>
      </c>
      <c r="AO82" s="769">
        <v>4330548.1399999997</v>
      </c>
      <c r="AP82" s="774">
        <v>0</v>
      </c>
      <c r="AQ82" s="769">
        <v>538231</v>
      </c>
      <c r="AR82" s="769">
        <v>538231</v>
      </c>
      <c r="AS82" s="774">
        <v>0</v>
      </c>
      <c r="AT82" s="774">
        <v>0</v>
      </c>
      <c r="AU82" s="774">
        <v>0</v>
      </c>
      <c r="AV82" s="774">
        <v>0</v>
      </c>
      <c r="AW82" s="769">
        <v>538231</v>
      </c>
      <c r="AX82" s="769">
        <v>538231</v>
      </c>
      <c r="AY82" s="774">
        <v>0</v>
      </c>
      <c r="AZ82" s="774">
        <v>0</v>
      </c>
      <c r="BA82" s="774">
        <v>0</v>
      </c>
      <c r="BB82" s="774">
        <v>0</v>
      </c>
      <c r="BC82" s="769">
        <v>-538231</v>
      </c>
      <c r="BD82" s="769">
        <v>-538231</v>
      </c>
      <c r="BE82" s="774">
        <v>0</v>
      </c>
      <c r="BF82" s="774">
        <v>0</v>
      </c>
      <c r="BG82" s="774">
        <v>0</v>
      </c>
      <c r="BH82" s="769">
        <v>107810337.95</v>
      </c>
      <c r="BI82" s="774">
        <v>0</v>
      </c>
      <c r="BJ82" s="769">
        <v>107810337.95</v>
      </c>
    </row>
    <row r="83" spans="1:62" ht="15">
      <c r="A83" s="774" t="s">
        <v>1332</v>
      </c>
      <c r="B83" s="774" t="s">
        <v>1794</v>
      </c>
      <c r="C83" s="774" t="s">
        <v>1678</v>
      </c>
      <c r="D83" s="970">
        <v>42977</v>
      </c>
      <c r="E83" s="970">
        <v>42989</v>
      </c>
      <c r="F83" s="774">
        <v>12</v>
      </c>
      <c r="G83" s="769">
        <v>-1309500</v>
      </c>
      <c r="H83" s="769">
        <v>89069906.590000004</v>
      </c>
      <c r="I83" s="1053">
        <v>0.08</v>
      </c>
      <c r="J83" s="769">
        <v>234266.06</v>
      </c>
      <c r="K83" s="769">
        <v>6160710.6100000003</v>
      </c>
      <c r="L83" s="769">
        <v>6394976.6600000001</v>
      </c>
      <c r="M83" s="769">
        <v>17253557.57</v>
      </c>
      <c r="N83" s="774">
        <v>0</v>
      </c>
      <c r="O83" s="769">
        <v>4330548.1399999997</v>
      </c>
      <c r="P83" s="774" t="s">
        <v>1679</v>
      </c>
      <c r="Q83" s="774" t="s">
        <v>1680</v>
      </c>
      <c r="R83" s="769">
        <v>17253557.57</v>
      </c>
      <c r="S83" s="769">
        <v>4868779.1399999997</v>
      </c>
      <c r="T83" s="769">
        <v>538231</v>
      </c>
      <c r="U83" s="769">
        <v>538231</v>
      </c>
      <c r="V83" s="769">
        <v>-538231</v>
      </c>
      <c r="W83" s="774">
        <v>0</v>
      </c>
      <c r="X83" s="769">
        <v>153783000</v>
      </c>
      <c r="Y83" s="774">
        <v>0</v>
      </c>
      <c r="Z83" s="769">
        <v>153783000</v>
      </c>
      <c r="AA83" s="769">
        <v>-50303210.189999998</v>
      </c>
      <c r="AB83" s="774">
        <v>0</v>
      </c>
      <c r="AC83" s="769">
        <v>-50303210.189999998</v>
      </c>
      <c r="AD83" s="769">
        <v>103479789.81</v>
      </c>
      <c r="AE83" s="774">
        <v>0</v>
      </c>
      <c r="AF83" s="769">
        <v>103479789.81</v>
      </c>
      <c r="AG83" s="769">
        <v>17253557.57</v>
      </c>
      <c r="AH83" s="774">
        <v>0</v>
      </c>
      <c r="AI83" s="769">
        <v>17253557.57</v>
      </c>
      <c r="AJ83" s="774">
        <v>0</v>
      </c>
      <c r="AK83" s="774">
        <v>0</v>
      </c>
      <c r="AL83" s="774">
        <v>0</v>
      </c>
      <c r="AM83" s="769">
        <v>4330548.1399999997</v>
      </c>
      <c r="AN83" s="774">
        <v>0</v>
      </c>
      <c r="AO83" s="769">
        <v>4330548.1399999997</v>
      </c>
      <c r="AP83" s="774">
        <v>0</v>
      </c>
      <c r="AQ83" s="769">
        <v>538231</v>
      </c>
      <c r="AR83" s="769">
        <v>538231</v>
      </c>
      <c r="AS83" s="774">
        <v>0</v>
      </c>
      <c r="AT83" s="774">
        <v>0</v>
      </c>
      <c r="AU83" s="774">
        <v>0</v>
      </c>
      <c r="AV83" s="774">
        <v>0</v>
      </c>
      <c r="AW83" s="769">
        <v>538231</v>
      </c>
      <c r="AX83" s="769">
        <v>538231</v>
      </c>
      <c r="AY83" s="774">
        <v>0</v>
      </c>
      <c r="AZ83" s="774">
        <v>0</v>
      </c>
      <c r="BA83" s="774">
        <v>0</v>
      </c>
      <c r="BB83" s="774">
        <v>0</v>
      </c>
      <c r="BC83" s="769">
        <v>-538231</v>
      </c>
      <c r="BD83" s="769">
        <v>-538231</v>
      </c>
      <c r="BE83" s="774">
        <v>0</v>
      </c>
      <c r="BF83" s="774">
        <v>0</v>
      </c>
      <c r="BG83" s="774">
        <v>0</v>
      </c>
      <c r="BH83" s="769">
        <v>107810337.95</v>
      </c>
      <c r="BI83" s="774">
        <v>0</v>
      </c>
      <c r="BJ83" s="769">
        <v>107810337.95</v>
      </c>
    </row>
    <row r="84" spans="1:62" ht="15">
      <c r="A84" s="774" t="s">
        <v>1332</v>
      </c>
      <c r="B84" s="774" t="s">
        <v>1794</v>
      </c>
      <c r="C84" s="774" t="s">
        <v>1678</v>
      </c>
      <c r="D84" s="970">
        <v>42989</v>
      </c>
      <c r="E84" s="970">
        <v>43006</v>
      </c>
      <c r="F84" s="774">
        <v>17</v>
      </c>
      <c r="G84" s="769">
        <v>-5238000</v>
      </c>
      <c r="H84" s="769">
        <v>83831906.590000004</v>
      </c>
      <c r="I84" s="1053">
        <v>0.08</v>
      </c>
      <c r="J84" s="769">
        <v>312359.98</v>
      </c>
      <c r="K84" s="769">
        <v>6394976.6600000001</v>
      </c>
      <c r="L84" s="769">
        <v>6707336.6399999997</v>
      </c>
      <c r="M84" s="769">
        <v>17253557.57</v>
      </c>
      <c r="N84" s="774">
        <v>0</v>
      </c>
      <c r="O84" s="769">
        <v>4330548.1399999997</v>
      </c>
      <c r="P84" s="774" t="s">
        <v>1679</v>
      </c>
      <c r="Q84" s="774" t="s">
        <v>1680</v>
      </c>
      <c r="R84" s="769">
        <v>17253557.57</v>
      </c>
      <c r="S84" s="769">
        <v>4868779.1399999997</v>
      </c>
      <c r="T84" s="769">
        <v>538231</v>
      </c>
      <c r="U84" s="769">
        <v>538231</v>
      </c>
      <c r="V84" s="769">
        <v>-538231</v>
      </c>
      <c r="W84" s="774">
        <v>0</v>
      </c>
      <c r="X84" s="769">
        <v>153783000</v>
      </c>
      <c r="Y84" s="774">
        <v>0</v>
      </c>
      <c r="Z84" s="769">
        <v>153783000</v>
      </c>
      <c r="AA84" s="769">
        <v>-50303210.189999998</v>
      </c>
      <c r="AB84" s="774">
        <v>0</v>
      </c>
      <c r="AC84" s="769">
        <v>-50303210.189999998</v>
      </c>
      <c r="AD84" s="769">
        <v>103479789.81</v>
      </c>
      <c r="AE84" s="774">
        <v>0</v>
      </c>
      <c r="AF84" s="769">
        <v>103479789.81</v>
      </c>
      <c r="AG84" s="769">
        <v>17253557.57</v>
      </c>
      <c r="AH84" s="774">
        <v>0</v>
      </c>
      <c r="AI84" s="769">
        <v>17253557.57</v>
      </c>
      <c r="AJ84" s="774">
        <v>0</v>
      </c>
      <c r="AK84" s="774">
        <v>0</v>
      </c>
      <c r="AL84" s="774">
        <v>0</v>
      </c>
      <c r="AM84" s="769">
        <v>4330548.1399999997</v>
      </c>
      <c r="AN84" s="774">
        <v>0</v>
      </c>
      <c r="AO84" s="769">
        <v>4330548.1399999997</v>
      </c>
      <c r="AP84" s="774">
        <v>0</v>
      </c>
      <c r="AQ84" s="769">
        <v>538231</v>
      </c>
      <c r="AR84" s="769">
        <v>538231</v>
      </c>
      <c r="AS84" s="774">
        <v>0</v>
      </c>
      <c r="AT84" s="774">
        <v>0</v>
      </c>
      <c r="AU84" s="774">
        <v>0</v>
      </c>
      <c r="AV84" s="774">
        <v>0</v>
      </c>
      <c r="AW84" s="769">
        <v>538231</v>
      </c>
      <c r="AX84" s="769">
        <v>538231</v>
      </c>
      <c r="AY84" s="774">
        <v>0</v>
      </c>
      <c r="AZ84" s="774">
        <v>0</v>
      </c>
      <c r="BA84" s="774">
        <v>0</v>
      </c>
      <c r="BB84" s="774">
        <v>0</v>
      </c>
      <c r="BC84" s="769">
        <v>-538231</v>
      </c>
      <c r="BD84" s="769">
        <v>-538231</v>
      </c>
      <c r="BE84" s="774">
        <v>0</v>
      </c>
      <c r="BF84" s="774">
        <v>0</v>
      </c>
      <c r="BG84" s="774">
        <v>0</v>
      </c>
      <c r="BH84" s="769">
        <v>107810337.95</v>
      </c>
      <c r="BI84" s="774">
        <v>0</v>
      </c>
      <c r="BJ84" s="769">
        <v>107810337.95</v>
      </c>
    </row>
    <row r="85" spans="1:62" ht="15">
      <c r="A85" s="774" t="s">
        <v>1332</v>
      </c>
      <c r="B85" s="774" t="s">
        <v>1794</v>
      </c>
      <c r="C85" s="774" t="s">
        <v>1678</v>
      </c>
      <c r="D85" s="970">
        <v>43006</v>
      </c>
      <c r="E85" s="970">
        <v>43090</v>
      </c>
      <c r="F85" s="774">
        <v>84</v>
      </c>
      <c r="G85" s="769">
        <v>-26044500</v>
      </c>
      <c r="H85" s="769">
        <v>57787406.590000004</v>
      </c>
      <c r="I85" s="1053">
        <v>0.08</v>
      </c>
      <c r="J85" s="769">
        <v>1063921.57</v>
      </c>
      <c r="K85" s="769">
        <v>6707336.6399999997</v>
      </c>
      <c r="L85" s="769">
        <v>7771258.21</v>
      </c>
      <c r="M85" s="769">
        <v>17253557.57</v>
      </c>
      <c r="N85" s="774">
        <v>0</v>
      </c>
      <c r="O85" s="769">
        <v>4330548.1399999997</v>
      </c>
      <c r="P85" s="774" t="s">
        <v>1679</v>
      </c>
      <c r="Q85" s="774" t="s">
        <v>1680</v>
      </c>
      <c r="R85" s="769">
        <v>17253557.57</v>
      </c>
      <c r="S85" s="769">
        <v>4868779.1399999997</v>
      </c>
      <c r="T85" s="769">
        <v>538231</v>
      </c>
      <c r="U85" s="769">
        <v>538231</v>
      </c>
      <c r="V85" s="769">
        <v>-538231</v>
      </c>
      <c r="W85" s="774">
        <v>0</v>
      </c>
      <c r="X85" s="769">
        <v>153783000</v>
      </c>
      <c r="Y85" s="774">
        <v>0</v>
      </c>
      <c r="Z85" s="769">
        <v>153783000</v>
      </c>
      <c r="AA85" s="769">
        <v>-50303210.189999998</v>
      </c>
      <c r="AB85" s="774">
        <v>0</v>
      </c>
      <c r="AC85" s="769">
        <v>-50303210.189999998</v>
      </c>
      <c r="AD85" s="769">
        <v>103479789.81</v>
      </c>
      <c r="AE85" s="774">
        <v>0</v>
      </c>
      <c r="AF85" s="769">
        <v>103479789.81</v>
      </c>
      <c r="AG85" s="769">
        <v>17253557.57</v>
      </c>
      <c r="AH85" s="774">
        <v>0</v>
      </c>
      <c r="AI85" s="769">
        <v>17253557.57</v>
      </c>
      <c r="AJ85" s="774">
        <v>0</v>
      </c>
      <c r="AK85" s="774">
        <v>0</v>
      </c>
      <c r="AL85" s="774">
        <v>0</v>
      </c>
      <c r="AM85" s="769">
        <v>4330548.1399999997</v>
      </c>
      <c r="AN85" s="774">
        <v>0</v>
      </c>
      <c r="AO85" s="769">
        <v>4330548.1399999997</v>
      </c>
      <c r="AP85" s="774">
        <v>0</v>
      </c>
      <c r="AQ85" s="769">
        <v>538231</v>
      </c>
      <c r="AR85" s="769">
        <v>538231</v>
      </c>
      <c r="AS85" s="774">
        <v>0</v>
      </c>
      <c r="AT85" s="774">
        <v>0</v>
      </c>
      <c r="AU85" s="774">
        <v>0</v>
      </c>
      <c r="AV85" s="774">
        <v>0</v>
      </c>
      <c r="AW85" s="769">
        <v>538231</v>
      </c>
      <c r="AX85" s="769">
        <v>538231</v>
      </c>
      <c r="AY85" s="774">
        <v>0</v>
      </c>
      <c r="AZ85" s="774">
        <v>0</v>
      </c>
      <c r="BA85" s="774">
        <v>0</v>
      </c>
      <c r="BB85" s="774">
        <v>0</v>
      </c>
      <c r="BC85" s="769">
        <v>-538231</v>
      </c>
      <c r="BD85" s="769">
        <v>-538231</v>
      </c>
      <c r="BE85" s="774">
        <v>0</v>
      </c>
      <c r="BF85" s="774">
        <v>0</v>
      </c>
      <c r="BG85" s="774">
        <v>0</v>
      </c>
      <c r="BH85" s="769">
        <v>107810337.95</v>
      </c>
      <c r="BI85" s="774">
        <v>0</v>
      </c>
      <c r="BJ85" s="769">
        <v>107810337.95</v>
      </c>
    </row>
    <row r="86" spans="1:62" ht="15">
      <c r="A86" s="774" t="s">
        <v>1332</v>
      </c>
      <c r="B86" s="774" t="s">
        <v>1794</v>
      </c>
      <c r="C86" s="774" t="s">
        <v>1678</v>
      </c>
      <c r="D86" s="970">
        <v>43090</v>
      </c>
      <c r="E86" s="970">
        <v>43101</v>
      </c>
      <c r="F86" s="774">
        <v>11</v>
      </c>
      <c r="G86" s="769">
        <v>9750000</v>
      </c>
      <c r="H86" s="769">
        <v>67537406.590000004</v>
      </c>
      <c r="I86" s="1053">
        <v>0.08</v>
      </c>
      <c r="J86" s="769">
        <v>162829.91</v>
      </c>
      <c r="K86" s="769">
        <v>7771258.21</v>
      </c>
      <c r="L86" s="769">
        <v>7934088.1200000001</v>
      </c>
      <c r="M86" s="769">
        <v>17253557.57</v>
      </c>
      <c r="N86" s="774">
        <v>0</v>
      </c>
      <c r="O86" s="769">
        <v>4330548.1399999997</v>
      </c>
      <c r="P86" s="774" t="s">
        <v>1679</v>
      </c>
      <c r="Q86" s="774" t="s">
        <v>1680</v>
      </c>
      <c r="R86" s="769">
        <v>17253557.57</v>
      </c>
      <c r="S86" s="769">
        <v>4868779.1399999997</v>
      </c>
      <c r="T86" s="769">
        <v>538231</v>
      </c>
      <c r="U86" s="769">
        <v>538231</v>
      </c>
      <c r="V86" s="769">
        <v>-538231</v>
      </c>
      <c r="W86" s="774">
        <v>0</v>
      </c>
      <c r="X86" s="769">
        <v>153783000</v>
      </c>
      <c r="Y86" s="774">
        <v>0</v>
      </c>
      <c r="Z86" s="769">
        <v>153783000</v>
      </c>
      <c r="AA86" s="769">
        <v>-50303210.189999998</v>
      </c>
      <c r="AB86" s="774">
        <v>0</v>
      </c>
      <c r="AC86" s="769">
        <v>-50303210.189999998</v>
      </c>
      <c r="AD86" s="769">
        <v>103479789.81</v>
      </c>
      <c r="AE86" s="774">
        <v>0</v>
      </c>
      <c r="AF86" s="769">
        <v>103479789.81</v>
      </c>
      <c r="AG86" s="769">
        <v>17253557.57</v>
      </c>
      <c r="AH86" s="774">
        <v>0</v>
      </c>
      <c r="AI86" s="769">
        <v>17253557.57</v>
      </c>
      <c r="AJ86" s="774">
        <v>0</v>
      </c>
      <c r="AK86" s="774">
        <v>0</v>
      </c>
      <c r="AL86" s="774">
        <v>0</v>
      </c>
      <c r="AM86" s="769">
        <v>4330548.1399999997</v>
      </c>
      <c r="AN86" s="774">
        <v>0</v>
      </c>
      <c r="AO86" s="769">
        <v>4330548.1399999997</v>
      </c>
      <c r="AP86" s="774">
        <v>0</v>
      </c>
      <c r="AQ86" s="769">
        <v>538231</v>
      </c>
      <c r="AR86" s="769">
        <v>538231</v>
      </c>
      <c r="AS86" s="774">
        <v>0</v>
      </c>
      <c r="AT86" s="774">
        <v>0</v>
      </c>
      <c r="AU86" s="774">
        <v>0</v>
      </c>
      <c r="AV86" s="774">
        <v>0</v>
      </c>
      <c r="AW86" s="769">
        <v>538231</v>
      </c>
      <c r="AX86" s="769">
        <v>538231</v>
      </c>
      <c r="AY86" s="774">
        <v>0</v>
      </c>
      <c r="AZ86" s="774">
        <v>0</v>
      </c>
      <c r="BA86" s="774">
        <v>0</v>
      </c>
      <c r="BB86" s="774">
        <v>0</v>
      </c>
      <c r="BC86" s="769">
        <v>-538231</v>
      </c>
      <c r="BD86" s="769">
        <v>-538231</v>
      </c>
      <c r="BE86" s="774">
        <v>0</v>
      </c>
      <c r="BF86" s="774">
        <v>0</v>
      </c>
      <c r="BG86" s="774">
        <v>0</v>
      </c>
      <c r="BH86" s="769">
        <v>107810337.95</v>
      </c>
      <c r="BI86" s="774">
        <v>0</v>
      </c>
      <c r="BJ86" s="769">
        <v>107810337.95</v>
      </c>
    </row>
    <row r="87" spans="1:62" ht="15">
      <c r="A87" s="774" t="s">
        <v>1332</v>
      </c>
      <c r="B87" s="774" t="s">
        <v>1794</v>
      </c>
      <c r="C87" s="774" t="s">
        <v>1678</v>
      </c>
      <c r="D87" s="970">
        <v>43101</v>
      </c>
      <c r="E87" s="970">
        <v>43145</v>
      </c>
      <c r="F87" s="774">
        <v>44</v>
      </c>
      <c r="G87" s="769">
        <v>5202181.34</v>
      </c>
      <c r="H87" s="769">
        <v>72739587.930000007</v>
      </c>
      <c r="I87" s="1053">
        <v>0.08</v>
      </c>
      <c r="J87" s="769">
        <v>701488.63</v>
      </c>
      <c r="K87" s="769">
        <v>7934088.1200000001</v>
      </c>
      <c r="L87" s="769">
        <v>8635576.75</v>
      </c>
      <c r="M87" s="769">
        <v>17253557.57</v>
      </c>
      <c r="N87" s="774">
        <v>0</v>
      </c>
      <c r="O87" s="769">
        <v>4330548.1399999997</v>
      </c>
      <c r="P87" s="774" t="s">
        <v>1679</v>
      </c>
      <c r="Q87" s="774" t="s">
        <v>1680</v>
      </c>
      <c r="R87" s="769">
        <v>17253557.57</v>
      </c>
      <c r="S87" s="769">
        <v>4868779.1399999997</v>
      </c>
      <c r="T87" s="769">
        <v>538231</v>
      </c>
      <c r="U87" s="769">
        <v>538231</v>
      </c>
      <c r="V87" s="769">
        <v>-538231</v>
      </c>
      <c r="W87" s="774">
        <v>0</v>
      </c>
      <c r="X87" s="769">
        <v>153783000</v>
      </c>
      <c r="Y87" s="774">
        <v>0</v>
      </c>
      <c r="Z87" s="769">
        <v>153783000</v>
      </c>
      <c r="AA87" s="769">
        <v>-50303210.189999998</v>
      </c>
      <c r="AB87" s="774">
        <v>0</v>
      </c>
      <c r="AC87" s="769">
        <v>-50303210.189999998</v>
      </c>
      <c r="AD87" s="769">
        <v>103479789.81</v>
      </c>
      <c r="AE87" s="774">
        <v>0</v>
      </c>
      <c r="AF87" s="769">
        <v>103479789.81</v>
      </c>
      <c r="AG87" s="769">
        <v>17253557.57</v>
      </c>
      <c r="AH87" s="774">
        <v>0</v>
      </c>
      <c r="AI87" s="769">
        <v>17253557.57</v>
      </c>
      <c r="AJ87" s="774">
        <v>0</v>
      </c>
      <c r="AK87" s="774">
        <v>0</v>
      </c>
      <c r="AL87" s="774">
        <v>0</v>
      </c>
      <c r="AM87" s="769">
        <v>4330548.1399999997</v>
      </c>
      <c r="AN87" s="774">
        <v>0</v>
      </c>
      <c r="AO87" s="769">
        <v>4330548.1399999997</v>
      </c>
      <c r="AP87" s="774">
        <v>0</v>
      </c>
      <c r="AQ87" s="769">
        <v>538231</v>
      </c>
      <c r="AR87" s="769">
        <v>538231</v>
      </c>
      <c r="AS87" s="774">
        <v>0</v>
      </c>
      <c r="AT87" s="774">
        <v>0</v>
      </c>
      <c r="AU87" s="774">
        <v>0</v>
      </c>
      <c r="AV87" s="774">
        <v>0</v>
      </c>
      <c r="AW87" s="769">
        <v>538231</v>
      </c>
      <c r="AX87" s="769">
        <v>538231</v>
      </c>
      <c r="AY87" s="774">
        <v>0</v>
      </c>
      <c r="AZ87" s="774">
        <v>0</v>
      </c>
      <c r="BA87" s="774">
        <v>0</v>
      </c>
      <c r="BB87" s="774">
        <v>0</v>
      </c>
      <c r="BC87" s="769">
        <v>-538231</v>
      </c>
      <c r="BD87" s="769">
        <v>-538231</v>
      </c>
      <c r="BE87" s="774">
        <v>0</v>
      </c>
      <c r="BF87" s="774">
        <v>0</v>
      </c>
      <c r="BG87" s="774">
        <v>0</v>
      </c>
      <c r="BH87" s="769">
        <v>107810337.95</v>
      </c>
      <c r="BI87" s="774">
        <v>0</v>
      </c>
      <c r="BJ87" s="769">
        <v>107810337.95</v>
      </c>
    </row>
    <row r="88" spans="1:62" ht="15">
      <c r="A88" s="774" t="s">
        <v>1332</v>
      </c>
      <c r="B88" s="774" t="s">
        <v>1794</v>
      </c>
      <c r="C88" s="774" t="s">
        <v>1678</v>
      </c>
      <c r="D88" s="970">
        <v>43145</v>
      </c>
      <c r="E88" s="970">
        <v>43160</v>
      </c>
      <c r="F88" s="774">
        <v>15</v>
      </c>
      <c r="G88" s="769">
        <v>291000</v>
      </c>
      <c r="H88" s="769">
        <v>73030587.930000007</v>
      </c>
      <c r="I88" s="1053">
        <v>0.08</v>
      </c>
      <c r="J88" s="769">
        <v>240100.56</v>
      </c>
      <c r="K88" s="769">
        <v>8635576.75</v>
      </c>
      <c r="L88" s="769">
        <v>8875677.3100000005</v>
      </c>
      <c r="M88" s="769">
        <v>17253557.57</v>
      </c>
      <c r="N88" s="774">
        <v>0</v>
      </c>
      <c r="O88" s="769">
        <v>4330548.1399999997</v>
      </c>
      <c r="P88" s="774" t="s">
        <v>1679</v>
      </c>
      <c r="Q88" s="774" t="s">
        <v>1680</v>
      </c>
      <c r="R88" s="769">
        <v>17253557.57</v>
      </c>
      <c r="S88" s="769">
        <v>4868779.1399999997</v>
      </c>
      <c r="T88" s="769">
        <v>538231</v>
      </c>
      <c r="U88" s="769">
        <v>538231</v>
      </c>
      <c r="V88" s="769">
        <v>-538231</v>
      </c>
      <c r="W88" s="774">
        <v>0</v>
      </c>
      <c r="X88" s="769">
        <v>153783000</v>
      </c>
      <c r="Y88" s="774">
        <v>0</v>
      </c>
      <c r="Z88" s="769">
        <v>153783000</v>
      </c>
      <c r="AA88" s="769">
        <v>-50303210.189999998</v>
      </c>
      <c r="AB88" s="774">
        <v>0</v>
      </c>
      <c r="AC88" s="769">
        <v>-50303210.189999998</v>
      </c>
      <c r="AD88" s="769">
        <v>103479789.81</v>
      </c>
      <c r="AE88" s="774">
        <v>0</v>
      </c>
      <c r="AF88" s="769">
        <v>103479789.81</v>
      </c>
      <c r="AG88" s="769">
        <v>17253557.57</v>
      </c>
      <c r="AH88" s="774">
        <v>0</v>
      </c>
      <c r="AI88" s="769">
        <v>17253557.57</v>
      </c>
      <c r="AJ88" s="774">
        <v>0</v>
      </c>
      <c r="AK88" s="774">
        <v>0</v>
      </c>
      <c r="AL88" s="774">
        <v>0</v>
      </c>
      <c r="AM88" s="769">
        <v>4330548.1399999997</v>
      </c>
      <c r="AN88" s="774">
        <v>0</v>
      </c>
      <c r="AO88" s="769">
        <v>4330548.1399999997</v>
      </c>
      <c r="AP88" s="774">
        <v>0</v>
      </c>
      <c r="AQ88" s="769">
        <v>538231</v>
      </c>
      <c r="AR88" s="769">
        <v>538231</v>
      </c>
      <c r="AS88" s="774">
        <v>0</v>
      </c>
      <c r="AT88" s="774">
        <v>0</v>
      </c>
      <c r="AU88" s="774">
        <v>0</v>
      </c>
      <c r="AV88" s="774">
        <v>0</v>
      </c>
      <c r="AW88" s="769">
        <v>538231</v>
      </c>
      <c r="AX88" s="769">
        <v>538231</v>
      </c>
      <c r="AY88" s="774">
        <v>0</v>
      </c>
      <c r="AZ88" s="774">
        <v>0</v>
      </c>
      <c r="BA88" s="774">
        <v>0</v>
      </c>
      <c r="BB88" s="774">
        <v>0</v>
      </c>
      <c r="BC88" s="769">
        <v>-538231</v>
      </c>
      <c r="BD88" s="769">
        <v>-538231</v>
      </c>
      <c r="BE88" s="774">
        <v>0</v>
      </c>
      <c r="BF88" s="774">
        <v>0</v>
      </c>
      <c r="BG88" s="774">
        <v>0</v>
      </c>
      <c r="BH88" s="769">
        <v>107810337.95</v>
      </c>
      <c r="BI88" s="774">
        <v>0</v>
      </c>
      <c r="BJ88" s="769">
        <v>107810337.95</v>
      </c>
    </row>
    <row r="89" spans="1:62" ht="15">
      <c r="A89" s="774" t="s">
        <v>1332</v>
      </c>
      <c r="B89" s="774" t="s">
        <v>1794</v>
      </c>
      <c r="C89" s="774" t="s">
        <v>1678</v>
      </c>
      <c r="D89" s="970">
        <v>43160</v>
      </c>
      <c r="E89" s="970">
        <v>43200</v>
      </c>
      <c r="F89" s="774">
        <v>40</v>
      </c>
      <c r="G89" s="769">
        <v>-1500000</v>
      </c>
      <c r="H89" s="769">
        <v>71530587.930000007</v>
      </c>
      <c r="I89" s="1053">
        <v>0.08</v>
      </c>
      <c r="J89" s="769">
        <v>627117.48</v>
      </c>
      <c r="K89" s="769">
        <v>8875677.3100000005</v>
      </c>
      <c r="L89" s="769">
        <v>9502794.8000000007</v>
      </c>
      <c r="M89" s="769">
        <v>17253557.57</v>
      </c>
      <c r="N89" s="774">
        <v>0</v>
      </c>
      <c r="O89" s="769">
        <v>4330548.1399999997</v>
      </c>
      <c r="P89" s="774" t="s">
        <v>1679</v>
      </c>
      <c r="Q89" s="774" t="s">
        <v>1680</v>
      </c>
      <c r="R89" s="769">
        <v>17253557.57</v>
      </c>
      <c r="S89" s="769">
        <v>4868779.1399999997</v>
      </c>
      <c r="T89" s="769">
        <v>538231</v>
      </c>
      <c r="U89" s="769">
        <v>538231</v>
      </c>
      <c r="V89" s="769">
        <v>-538231</v>
      </c>
      <c r="W89" s="774">
        <v>0</v>
      </c>
      <c r="X89" s="769">
        <v>153783000</v>
      </c>
      <c r="Y89" s="774">
        <v>0</v>
      </c>
      <c r="Z89" s="769">
        <v>153783000</v>
      </c>
      <c r="AA89" s="769">
        <v>-50303210.189999998</v>
      </c>
      <c r="AB89" s="774">
        <v>0</v>
      </c>
      <c r="AC89" s="769">
        <v>-50303210.189999998</v>
      </c>
      <c r="AD89" s="769">
        <v>103479789.81</v>
      </c>
      <c r="AE89" s="774">
        <v>0</v>
      </c>
      <c r="AF89" s="769">
        <v>103479789.81</v>
      </c>
      <c r="AG89" s="769">
        <v>17253557.57</v>
      </c>
      <c r="AH89" s="774">
        <v>0</v>
      </c>
      <c r="AI89" s="769">
        <v>17253557.57</v>
      </c>
      <c r="AJ89" s="774">
        <v>0</v>
      </c>
      <c r="AK89" s="774">
        <v>0</v>
      </c>
      <c r="AL89" s="774">
        <v>0</v>
      </c>
      <c r="AM89" s="769">
        <v>4330548.1399999997</v>
      </c>
      <c r="AN89" s="774">
        <v>0</v>
      </c>
      <c r="AO89" s="769">
        <v>4330548.1399999997</v>
      </c>
      <c r="AP89" s="774">
        <v>0</v>
      </c>
      <c r="AQ89" s="769">
        <v>538231</v>
      </c>
      <c r="AR89" s="769">
        <v>538231</v>
      </c>
      <c r="AS89" s="774">
        <v>0</v>
      </c>
      <c r="AT89" s="774">
        <v>0</v>
      </c>
      <c r="AU89" s="774">
        <v>0</v>
      </c>
      <c r="AV89" s="774">
        <v>0</v>
      </c>
      <c r="AW89" s="769">
        <v>538231</v>
      </c>
      <c r="AX89" s="769">
        <v>538231</v>
      </c>
      <c r="AY89" s="774">
        <v>0</v>
      </c>
      <c r="AZ89" s="774">
        <v>0</v>
      </c>
      <c r="BA89" s="774">
        <v>0</v>
      </c>
      <c r="BB89" s="774">
        <v>0</v>
      </c>
      <c r="BC89" s="769">
        <v>-538231</v>
      </c>
      <c r="BD89" s="769">
        <v>-538231</v>
      </c>
      <c r="BE89" s="774">
        <v>0</v>
      </c>
      <c r="BF89" s="774">
        <v>0</v>
      </c>
      <c r="BG89" s="774">
        <v>0</v>
      </c>
      <c r="BH89" s="769">
        <v>107810337.95</v>
      </c>
      <c r="BI89" s="774">
        <v>0</v>
      </c>
      <c r="BJ89" s="769">
        <v>107810337.95</v>
      </c>
    </row>
    <row r="90" spans="1:62" ht="15">
      <c r="A90" s="774" t="s">
        <v>1332</v>
      </c>
      <c r="B90" s="774" t="s">
        <v>1794</v>
      </c>
      <c r="C90" s="774" t="s">
        <v>1678</v>
      </c>
      <c r="D90" s="970">
        <v>43200</v>
      </c>
      <c r="E90" s="970">
        <v>43202</v>
      </c>
      <c r="F90" s="774">
        <v>2</v>
      </c>
      <c r="G90" s="769">
        <v>3291000</v>
      </c>
      <c r="H90" s="769">
        <v>74821587.930000007</v>
      </c>
      <c r="I90" s="1053">
        <v>0.08</v>
      </c>
      <c r="J90" s="769">
        <v>32798.5</v>
      </c>
      <c r="K90" s="769">
        <v>9502794.8000000007</v>
      </c>
      <c r="L90" s="769">
        <v>9535593.3000000007</v>
      </c>
      <c r="M90" s="769">
        <v>17253557.57</v>
      </c>
      <c r="N90" s="774">
        <v>0</v>
      </c>
      <c r="O90" s="769">
        <v>4330548.1399999997</v>
      </c>
      <c r="P90" s="774" t="s">
        <v>1679</v>
      </c>
      <c r="Q90" s="774" t="s">
        <v>1680</v>
      </c>
      <c r="R90" s="769">
        <v>17253557.57</v>
      </c>
      <c r="S90" s="769">
        <v>4868779.1399999997</v>
      </c>
      <c r="T90" s="769">
        <v>538231</v>
      </c>
      <c r="U90" s="769">
        <v>538231</v>
      </c>
      <c r="V90" s="769">
        <v>-538231</v>
      </c>
      <c r="W90" s="774">
        <v>0</v>
      </c>
      <c r="X90" s="769">
        <v>153783000</v>
      </c>
      <c r="Y90" s="774">
        <v>0</v>
      </c>
      <c r="Z90" s="769">
        <v>153783000</v>
      </c>
      <c r="AA90" s="769">
        <v>-50303210.189999998</v>
      </c>
      <c r="AB90" s="774">
        <v>0</v>
      </c>
      <c r="AC90" s="769">
        <v>-50303210.189999998</v>
      </c>
      <c r="AD90" s="769">
        <v>103479789.81</v>
      </c>
      <c r="AE90" s="774">
        <v>0</v>
      </c>
      <c r="AF90" s="769">
        <v>103479789.81</v>
      </c>
      <c r="AG90" s="769">
        <v>17253557.57</v>
      </c>
      <c r="AH90" s="774">
        <v>0</v>
      </c>
      <c r="AI90" s="769">
        <v>17253557.57</v>
      </c>
      <c r="AJ90" s="774">
        <v>0</v>
      </c>
      <c r="AK90" s="774">
        <v>0</v>
      </c>
      <c r="AL90" s="774">
        <v>0</v>
      </c>
      <c r="AM90" s="769">
        <v>4330548.1399999997</v>
      </c>
      <c r="AN90" s="774">
        <v>0</v>
      </c>
      <c r="AO90" s="769">
        <v>4330548.1399999997</v>
      </c>
      <c r="AP90" s="774">
        <v>0</v>
      </c>
      <c r="AQ90" s="769">
        <v>538231</v>
      </c>
      <c r="AR90" s="769">
        <v>538231</v>
      </c>
      <c r="AS90" s="774">
        <v>0</v>
      </c>
      <c r="AT90" s="774">
        <v>0</v>
      </c>
      <c r="AU90" s="774">
        <v>0</v>
      </c>
      <c r="AV90" s="774">
        <v>0</v>
      </c>
      <c r="AW90" s="769">
        <v>538231</v>
      </c>
      <c r="AX90" s="769">
        <v>538231</v>
      </c>
      <c r="AY90" s="774">
        <v>0</v>
      </c>
      <c r="AZ90" s="774">
        <v>0</v>
      </c>
      <c r="BA90" s="774">
        <v>0</v>
      </c>
      <c r="BB90" s="774">
        <v>0</v>
      </c>
      <c r="BC90" s="769">
        <v>-538231</v>
      </c>
      <c r="BD90" s="769">
        <v>-538231</v>
      </c>
      <c r="BE90" s="774">
        <v>0</v>
      </c>
      <c r="BF90" s="774">
        <v>0</v>
      </c>
      <c r="BG90" s="774">
        <v>0</v>
      </c>
      <c r="BH90" s="769">
        <v>107810337.95</v>
      </c>
      <c r="BI90" s="774">
        <v>0</v>
      </c>
      <c r="BJ90" s="769">
        <v>107810337.95</v>
      </c>
    </row>
    <row r="91" spans="1:62" ht="15">
      <c r="A91" s="774" t="s">
        <v>1332</v>
      </c>
      <c r="B91" s="774" t="s">
        <v>1794</v>
      </c>
      <c r="C91" s="774" t="s">
        <v>1678</v>
      </c>
      <c r="D91" s="970">
        <v>43202</v>
      </c>
      <c r="E91" s="970">
        <v>43207</v>
      </c>
      <c r="F91" s="774">
        <v>5</v>
      </c>
      <c r="G91" s="769">
        <v>0</v>
      </c>
      <c r="H91" s="769">
        <v>74821587.930000007</v>
      </c>
      <c r="I91" s="1053">
        <v>0.08</v>
      </c>
      <c r="J91" s="769">
        <v>81996.259999999995</v>
      </c>
      <c r="K91" s="769">
        <v>9535593.3000000007</v>
      </c>
      <c r="L91" s="769">
        <v>9617589.5600000005</v>
      </c>
      <c r="M91" s="769">
        <v>17253557.57</v>
      </c>
      <c r="N91" s="774">
        <v>0</v>
      </c>
      <c r="O91" s="769">
        <v>4330548.1399999997</v>
      </c>
      <c r="P91" s="774" t="s">
        <v>1679</v>
      </c>
      <c r="Q91" s="774" t="s">
        <v>1680</v>
      </c>
      <c r="R91" s="769">
        <v>17253557.57</v>
      </c>
      <c r="S91" s="769">
        <v>4868779.1399999997</v>
      </c>
      <c r="T91" s="769">
        <v>538231</v>
      </c>
      <c r="U91" s="769">
        <v>538231</v>
      </c>
      <c r="V91" s="769">
        <v>-538231</v>
      </c>
      <c r="W91" s="774">
        <v>0</v>
      </c>
      <c r="X91" s="769">
        <v>153783000</v>
      </c>
      <c r="Y91" s="774">
        <v>0</v>
      </c>
      <c r="Z91" s="769">
        <v>153783000</v>
      </c>
      <c r="AA91" s="769">
        <v>-50303210.189999998</v>
      </c>
      <c r="AB91" s="774">
        <v>0</v>
      </c>
      <c r="AC91" s="769">
        <v>-50303210.189999998</v>
      </c>
      <c r="AD91" s="769">
        <v>103479789.81</v>
      </c>
      <c r="AE91" s="774">
        <v>0</v>
      </c>
      <c r="AF91" s="769">
        <v>103479789.81</v>
      </c>
      <c r="AG91" s="769">
        <v>17253557.57</v>
      </c>
      <c r="AH91" s="774">
        <v>0</v>
      </c>
      <c r="AI91" s="769">
        <v>17253557.57</v>
      </c>
      <c r="AJ91" s="774">
        <v>0</v>
      </c>
      <c r="AK91" s="774">
        <v>0</v>
      </c>
      <c r="AL91" s="774">
        <v>0</v>
      </c>
      <c r="AM91" s="769">
        <v>4330548.1399999997</v>
      </c>
      <c r="AN91" s="774">
        <v>0</v>
      </c>
      <c r="AO91" s="769">
        <v>4330548.1399999997</v>
      </c>
      <c r="AP91" s="774">
        <v>0</v>
      </c>
      <c r="AQ91" s="769">
        <v>538231</v>
      </c>
      <c r="AR91" s="769">
        <v>538231</v>
      </c>
      <c r="AS91" s="774">
        <v>0</v>
      </c>
      <c r="AT91" s="774">
        <v>0</v>
      </c>
      <c r="AU91" s="774">
        <v>0</v>
      </c>
      <c r="AV91" s="774">
        <v>0</v>
      </c>
      <c r="AW91" s="769">
        <v>538231</v>
      </c>
      <c r="AX91" s="769">
        <v>538231</v>
      </c>
      <c r="AY91" s="774">
        <v>0</v>
      </c>
      <c r="AZ91" s="774">
        <v>0</v>
      </c>
      <c r="BA91" s="774">
        <v>0</v>
      </c>
      <c r="BB91" s="774">
        <v>0</v>
      </c>
      <c r="BC91" s="769">
        <v>-538231</v>
      </c>
      <c r="BD91" s="769">
        <v>-538231</v>
      </c>
      <c r="BE91" s="774">
        <v>0</v>
      </c>
      <c r="BF91" s="774">
        <v>0</v>
      </c>
      <c r="BG91" s="774">
        <v>0</v>
      </c>
      <c r="BH91" s="769">
        <v>107810337.95</v>
      </c>
      <c r="BI91" s="774">
        <v>0</v>
      </c>
      <c r="BJ91" s="769">
        <v>107810337.95</v>
      </c>
    </row>
    <row r="92" spans="1:62" ht="15">
      <c r="A92" s="774" t="s">
        <v>1332</v>
      </c>
      <c r="B92" s="774" t="s">
        <v>1794</v>
      </c>
      <c r="C92" s="774" t="s">
        <v>1678</v>
      </c>
      <c r="D92" s="970">
        <v>43207</v>
      </c>
      <c r="E92" s="970">
        <v>43259</v>
      </c>
      <c r="F92" s="774">
        <v>52</v>
      </c>
      <c r="G92" s="769">
        <v>3880000</v>
      </c>
      <c r="H92" s="769">
        <v>78701587.930000007</v>
      </c>
      <c r="I92" s="1053">
        <v>0.08</v>
      </c>
      <c r="J92" s="769">
        <v>896982.48</v>
      </c>
      <c r="K92" s="769">
        <v>9617589.5600000005</v>
      </c>
      <c r="L92" s="769">
        <v>10514572.039999999</v>
      </c>
      <c r="M92" s="769">
        <v>17253557.57</v>
      </c>
      <c r="N92" s="774">
        <v>0</v>
      </c>
      <c r="O92" s="769">
        <v>4330548.1399999997</v>
      </c>
      <c r="P92" s="774" t="s">
        <v>1679</v>
      </c>
      <c r="Q92" s="774" t="s">
        <v>1680</v>
      </c>
      <c r="R92" s="769">
        <v>17253557.57</v>
      </c>
      <c r="S92" s="769">
        <v>4868779.1399999997</v>
      </c>
      <c r="T92" s="769">
        <v>538231</v>
      </c>
      <c r="U92" s="769">
        <v>538231</v>
      </c>
      <c r="V92" s="769">
        <v>-538231</v>
      </c>
      <c r="W92" s="774">
        <v>0</v>
      </c>
      <c r="X92" s="769">
        <v>153783000</v>
      </c>
      <c r="Y92" s="774">
        <v>0</v>
      </c>
      <c r="Z92" s="769">
        <v>153783000</v>
      </c>
      <c r="AA92" s="769">
        <v>-50303210.189999998</v>
      </c>
      <c r="AB92" s="774">
        <v>0</v>
      </c>
      <c r="AC92" s="769">
        <v>-50303210.189999998</v>
      </c>
      <c r="AD92" s="769">
        <v>103479789.81</v>
      </c>
      <c r="AE92" s="774">
        <v>0</v>
      </c>
      <c r="AF92" s="769">
        <v>103479789.81</v>
      </c>
      <c r="AG92" s="769">
        <v>17253557.57</v>
      </c>
      <c r="AH92" s="774">
        <v>0</v>
      </c>
      <c r="AI92" s="769">
        <v>17253557.57</v>
      </c>
      <c r="AJ92" s="774">
        <v>0</v>
      </c>
      <c r="AK92" s="774">
        <v>0</v>
      </c>
      <c r="AL92" s="774">
        <v>0</v>
      </c>
      <c r="AM92" s="769">
        <v>4330548.1399999997</v>
      </c>
      <c r="AN92" s="774">
        <v>0</v>
      </c>
      <c r="AO92" s="769">
        <v>4330548.1399999997</v>
      </c>
      <c r="AP92" s="774">
        <v>0</v>
      </c>
      <c r="AQ92" s="769">
        <v>538231</v>
      </c>
      <c r="AR92" s="769">
        <v>538231</v>
      </c>
      <c r="AS92" s="774">
        <v>0</v>
      </c>
      <c r="AT92" s="774">
        <v>0</v>
      </c>
      <c r="AU92" s="774">
        <v>0</v>
      </c>
      <c r="AV92" s="774">
        <v>0</v>
      </c>
      <c r="AW92" s="769">
        <v>538231</v>
      </c>
      <c r="AX92" s="769">
        <v>538231</v>
      </c>
      <c r="AY92" s="774">
        <v>0</v>
      </c>
      <c r="AZ92" s="774">
        <v>0</v>
      </c>
      <c r="BA92" s="774">
        <v>0</v>
      </c>
      <c r="BB92" s="774">
        <v>0</v>
      </c>
      <c r="BC92" s="769">
        <v>-538231</v>
      </c>
      <c r="BD92" s="769">
        <v>-538231</v>
      </c>
      <c r="BE92" s="774">
        <v>0</v>
      </c>
      <c r="BF92" s="774">
        <v>0</v>
      </c>
      <c r="BG92" s="774">
        <v>0</v>
      </c>
      <c r="BH92" s="769">
        <v>107810337.95</v>
      </c>
      <c r="BI92" s="774">
        <v>0</v>
      </c>
      <c r="BJ92" s="769">
        <v>107810337.95</v>
      </c>
    </row>
    <row r="93" spans="1:62" ht="15">
      <c r="A93" s="774" t="s">
        <v>1332</v>
      </c>
      <c r="B93" s="774" t="s">
        <v>1794</v>
      </c>
      <c r="C93" s="774" t="s">
        <v>1678</v>
      </c>
      <c r="D93" s="970">
        <v>43259</v>
      </c>
      <c r="E93" s="970">
        <v>43269</v>
      </c>
      <c r="F93" s="774">
        <v>10</v>
      </c>
      <c r="G93" s="769">
        <v>0</v>
      </c>
      <c r="H93" s="769">
        <v>78701587.930000007</v>
      </c>
      <c r="I93" s="1053">
        <v>0.08</v>
      </c>
      <c r="J93" s="769">
        <v>172496.63</v>
      </c>
      <c r="K93" s="769">
        <v>10514572.039999999</v>
      </c>
      <c r="L93" s="769">
        <v>10687068.67</v>
      </c>
      <c r="M93" s="769">
        <v>17253557.57</v>
      </c>
      <c r="N93" s="774">
        <v>0</v>
      </c>
      <c r="O93" s="769">
        <v>4330548.1399999997</v>
      </c>
      <c r="P93" s="774" t="s">
        <v>1679</v>
      </c>
      <c r="Q93" s="774" t="s">
        <v>1680</v>
      </c>
      <c r="R93" s="769">
        <v>17253557.57</v>
      </c>
      <c r="S93" s="769">
        <v>4868779.1399999997</v>
      </c>
      <c r="T93" s="769">
        <v>538231</v>
      </c>
      <c r="U93" s="769">
        <v>538231</v>
      </c>
      <c r="V93" s="769">
        <v>-538231</v>
      </c>
      <c r="W93" s="774">
        <v>0</v>
      </c>
      <c r="X93" s="769">
        <v>153783000</v>
      </c>
      <c r="Y93" s="774">
        <v>0</v>
      </c>
      <c r="Z93" s="769">
        <v>153783000</v>
      </c>
      <c r="AA93" s="769">
        <v>-50303210.189999998</v>
      </c>
      <c r="AB93" s="774">
        <v>0</v>
      </c>
      <c r="AC93" s="769">
        <v>-50303210.189999998</v>
      </c>
      <c r="AD93" s="769">
        <v>103479789.81</v>
      </c>
      <c r="AE93" s="774">
        <v>0</v>
      </c>
      <c r="AF93" s="769">
        <v>103479789.81</v>
      </c>
      <c r="AG93" s="769">
        <v>17253557.57</v>
      </c>
      <c r="AH93" s="774">
        <v>0</v>
      </c>
      <c r="AI93" s="769">
        <v>17253557.57</v>
      </c>
      <c r="AJ93" s="774">
        <v>0</v>
      </c>
      <c r="AK93" s="774">
        <v>0</v>
      </c>
      <c r="AL93" s="774">
        <v>0</v>
      </c>
      <c r="AM93" s="769">
        <v>4330548.1399999997</v>
      </c>
      <c r="AN93" s="774">
        <v>0</v>
      </c>
      <c r="AO93" s="769">
        <v>4330548.1399999997</v>
      </c>
      <c r="AP93" s="774">
        <v>0</v>
      </c>
      <c r="AQ93" s="769">
        <v>538231</v>
      </c>
      <c r="AR93" s="769">
        <v>538231</v>
      </c>
      <c r="AS93" s="774">
        <v>0</v>
      </c>
      <c r="AT93" s="774">
        <v>0</v>
      </c>
      <c r="AU93" s="774">
        <v>0</v>
      </c>
      <c r="AV93" s="774">
        <v>0</v>
      </c>
      <c r="AW93" s="769">
        <v>538231</v>
      </c>
      <c r="AX93" s="769">
        <v>538231</v>
      </c>
      <c r="AY93" s="774">
        <v>0</v>
      </c>
      <c r="AZ93" s="774">
        <v>0</v>
      </c>
      <c r="BA93" s="774">
        <v>0</v>
      </c>
      <c r="BB93" s="774">
        <v>0</v>
      </c>
      <c r="BC93" s="769">
        <v>-538231</v>
      </c>
      <c r="BD93" s="769">
        <v>-538231</v>
      </c>
      <c r="BE93" s="774">
        <v>0</v>
      </c>
      <c r="BF93" s="774">
        <v>0</v>
      </c>
      <c r="BG93" s="774">
        <v>0</v>
      </c>
      <c r="BH93" s="769">
        <v>107810337.95</v>
      </c>
      <c r="BI93" s="774">
        <v>0</v>
      </c>
      <c r="BJ93" s="769">
        <v>107810337.95</v>
      </c>
    </row>
    <row r="94" spans="1:62" ht="15">
      <c r="A94" s="774" t="s">
        <v>1332</v>
      </c>
      <c r="B94" s="774" t="s">
        <v>1794</v>
      </c>
      <c r="C94" s="774" t="s">
        <v>1678</v>
      </c>
      <c r="D94" s="970">
        <v>43269</v>
      </c>
      <c r="E94" s="970">
        <v>43280</v>
      </c>
      <c r="F94" s="774">
        <v>11</v>
      </c>
      <c r="G94" s="769">
        <v>1212500</v>
      </c>
      <c r="H94" s="769">
        <v>79914087.930000007</v>
      </c>
      <c r="I94" s="1053">
        <v>0.08</v>
      </c>
      <c r="J94" s="769">
        <v>192669.58</v>
      </c>
      <c r="K94" s="769">
        <v>10687068.67</v>
      </c>
      <c r="L94" s="769">
        <v>10879738.26</v>
      </c>
      <c r="M94" s="769">
        <v>17253557.57</v>
      </c>
      <c r="N94" s="774">
        <v>0</v>
      </c>
      <c r="O94" s="769">
        <v>4330548.1399999997</v>
      </c>
      <c r="P94" s="774" t="s">
        <v>1679</v>
      </c>
      <c r="Q94" s="774" t="s">
        <v>1680</v>
      </c>
      <c r="R94" s="769">
        <v>17253557.57</v>
      </c>
      <c r="S94" s="769">
        <v>4868779.1399999997</v>
      </c>
      <c r="T94" s="769">
        <v>538231</v>
      </c>
      <c r="U94" s="769">
        <v>538231</v>
      </c>
      <c r="V94" s="769">
        <v>-538231</v>
      </c>
      <c r="W94" s="774">
        <v>0</v>
      </c>
      <c r="X94" s="769">
        <v>153783000</v>
      </c>
      <c r="Y94" s="774">
        <v>0</v>
      </c>
      <c r="Z94" s="769">
        <v>153783000</v>
      </c>
      <c r="AA94" s="769">
        <v>-50303210.189999998</v>
      </c>
      <c r="AB94" s="774">
        <v>0</v>
      </c>
      <c r="AC94" s="769">
        <v>-50303210.189999998</v>
      </c>
      <c r="AD94" s="769">
        <v>103479789.81</v>
      </c>
      <c r="AE94" s="774">
        <v>0</v>
      </c>
      <c r="AF94" s="769">
        <v>103479789.81</v>
      </c>
      <c r="AG94" s="769">
        <v>17253557.57</v>
      </c>
      <c r="AH94" s="774">
        <v>0</v>
      </c>
      <c r="AI94" s="769">
        <v>17253557.57</v>
      </c>
      <c r="AJ94" s="774">
        <v>0</v>
      </c>
      <c r="AK94" s="774">
        <v>0</v>
      </c>
      <c r="AL94" s="774">
        <v>0</v>
      </c>
      <c r="AM94" s="769">
        <v>4330548.1399999997</v>
      </c>
      <c r="AN94" s="774">
        <v>0</v>
      </c>
      <c r="AO94" s="769">
        <v>4330548.1399999997</v>
      </c>
      <c r="AP94" s="774">
        <v>0</v>
      </c>
      <c r="AQ94" s="769">
        <v>538231</v>
      </c>
      <c r="AR94" s="769">
        <v>538231</v>
      </c>
      <c r="AS94" s="774">
        <v>0</v>
      </c>
      <c r="AT94" s="774">
        <v>0</v>
      </c>
      <c r="AU94" s="774">
        <v>0</v>
      </c>
      <c r="AV94" s="774">
        <v>0</v>
      </c>
      <c r="AW94" s="769">
        <v>538231</v>
      </c>
      <c r="AX94" s="769">
        <v>538231</v>
      </c>
      <c r="AY94" s="774">
        <v>0</v>
      </c>
      <c r="AZ94" s="774">
        <v>0</v>
      </c>
      <c r="BA94" s="774">
        <v>0</v>
      </c>
      <c r="BB94" s="774">
        <v>0</v>
      </c>
      <c r="BC94" s="769">
        <v>-538231</v>
      </c>
      <c r="BD94" s="769">
        <v>-538231</v>
      </c>
      <c r="BE94" s="774">
        <v>0</v>
      </c>
      <c r="BF94" s="774">
        <v>0</v>
      </c>
      <c r="BG94" s="774">
        <v>0</v>
      </c>
      <c r="BH94" s="769">
        <v>107810337.95</v>
      </c>
      <c r="BI94" s="774">
        <v>0</v>
      </c>
      <c r="BJ94" s="769">
        <v>107810337.95</v>
      </c>
    </row>
    <row r="95" spans="1:62" ht="15">
      <c r="A95" s="774" t="s">
        <v>1332</v>
      </c>
      <c r="B95" s="774" t="s">
        <v>1794</v>
      </c>
      <c r="C95" s="774" t="s">
        <v>1678</v>
      </c>
      <c r="D95" s="970">
        <v>43280</v>
      </c>
      <c r="E95" s="970">
        <v>43287</v>
      </c>
      <c r="F95" s="774">
        <v>7</v>
      </c>
      <c r="G95" s="769">
        <v>7500000</v>
      </c>
      <c r="H95" s="769">
        <v>87414087.930000007</v>
      </c>
      <c r="I95" s="1053">
        <v>0.08</v>
      </c>
      <c r="J95" s="769">
        <v>134114.76999999999</v>
      </c>
      <c r="K95" s="769">
        <v>10879738.26</v>
      </c>
      <c r="L95" s="769">
        <v>11013853.02</v>
      </c>
      <c r="M95" s="769">
        <v>17253557.57</v>
      </c>
      <c r="N95" s="774">
        <v>0</v>
      </c>
      <c r="O95" s="769">
        <v>4330548.1399999997</v>
      </c>
      <c r="P95" s="774" t="s">
        <v>1679</v>
      </c>
      <c r="Q95" s="774" t="s">
        <v>1680</v>
      </c>
      <c r="R95" s="769">
        <v>17253557.57</v>
      </c>
      <c r="S95" s="769">
        <v>4868779.1399999997</v>
      </c>
      <c r="T95" s="769">
        <v>538231</v>
      </c>
      <c r="U95" s="769">
        <v>538231</v>
      </c>
      <c r="V95" s="769">
        <v>-538231</v>
      </c>
      <c r="W95" s="774">
        <v>0</v>
      </c>
      <c r="X95" s="769">
        <v>153783000</v>
      </c>
      <c r="Y95" s="774">
        <v>0</v>
      </c>
      <c r="Z95" s="769">
        <v>153783000</v>
      </c>
      <c r="AA95" s="769">
        <v>-50303210.189999998</v>
      </c>
      <c r="AB95" s="774">
        <v>0</v>
      </c>
      <c r="AC95" s="769">
        <v>-50303210.189999998</v>
      </c>
      <c r="AD95" s="769">
        <v>103479789.81</v>
      </c>
      <c r="AE95" s="774">
        <v>0</v>
      </c>
      <c r="AF95" s="769">
        <v>103479789.81</v>
      </c>
      <c r="AG95" s="769">
        <v>17253557.57</v>
      </c>
      <c r="AH95" s="774">
        <v>0</v>
      </c>
      <c r="AI95" s="769">
        <v>17253557.57</v>
      </c>
      <c r="AJ95" s="774">
        <v>0</v>
      </c>
      <c r="AK95" s="774">
        <v>0</v>
      </c>
      <c r="AL95" s="774">
        <v>0</v>
      </c>
      <c r="AM95" s="769">
        <v>4330548.1399999997</v>
      </c>
      <c r="AN95" s="774">
        <v>0</v>
      </c>
      <c r="AO95" s="769">
        <v>4330548.1399999997</v>
      </c>
      <c r="AP95" s="774">
        <v>0</v>
      </c>
      <c r="AQ95" s="769">
        <v>538231</v>
      </c>
      <c r="AR95" s="769">
        <v>538231</v>
      </c>
      <c r="AS95" s="774">
        <v>0</v>
      </c>
      <c r="AT95" s="774">
        <v>0</v>
      </c>
      <c r="AU95" s="774">
        <v>0</v>
      </c>
      <c r="AV95" s="774">
        <v>0</v>
      </c>
      <c r="AW95" s="769">
        <v>538231</v>
      </c>
      <c r="AX95" s="769">
        <v>538231</v>
      </c>
      <c r="AY95" s="774">
        <v>0</v>
      </c>
      <c r="AZ95" s="774">
        <v>0</v>
      </c>
      <c r="BA95" s="774">
        <v>0</v>
      </c>
      <c r="BB95" s="774">
        <v>0</v>
      </c>
      <c r="BC95" s="769">
        <v>-538231</v>
      </c>
      <c r="BD95" s="769">
        <v>-538231</v>
      </c>
      <c r="BE95" s="774">
        <v>0</v>
      </c>
      <c r="BF95" s="774">
        <v>0</v>
      </c>
      <c r="BG95" s="774">
        <v>0</v>
      </c>
      <c r="BH95" s="769">
        <v>107810337.95</v>
      </c>
      <c r="BI95" s="774">
        <v>0</v>
      </c>
      <c r="BJ95" s="769">
        <v>107810337.95</v>
      </c>
    </row>
    <row r="96" spans="1:62" ht="15">
      <c r="A96" s="774" t="s">
        <v>1332</v>
      </c>
      <c r="B96" s="774" t="s">
        <v>1794</v>
      </c>
      <c r="C96" s="774" t="s">
        <v>1678</v>
      </c>
      <c r="D96" s="970">
        <v>43287</v>
      </c>
      <c r="E96" s="970">
        <v>43354</v>
      </c>
      <c r="F96" s="774">
        <v>67</v>
      </c>
      <c r="G96" s="769">
        <v>236680</v>
      </c>
      <c r="H96" s="769">
        <v>87650767.930000007</v>
      </c>
      <c r="I96" s="1053">
        <v>0.08</v>
      </c>
      <c r="J96" s="769">
        <v>1287145.52</v>
      </c>
      <c r="K96" s="769">
        <v>11013853.02</v>
      </c>
      <c r="L96" s="769">
        <v>12300998.550000001</v>
      </c>
      <c r="M96" s="769">
        <v>17253557.57</v>
      </c>
      <c r="N96" s="774">
        <v>0</v>
      </c>
      <c r="O96" s="769">
        <v>4330548.1399999997</v>
      </c>
      <c r="P96" s="774" t="s">
        <v>1679</v>
      </c>
      <c r="Q96" s="774" t="s">
        <v>1680</v>
      </c>
      <c r="R96" s="769">
        <v>17253557.57</v>
      </c>
      <c r="S96" s="769">
        <v>4868779.1399999997</v>
      </c>
      <c r="T96" s="769">
        <v>538231</v>
      </c>
      <c r="U96" s="769">
        <v>538231</v>
      </c>
      <c r="V96" s="769">
        <v>-538231</v>
      </c>
      <c r="W96" s="774">
        <v>0</v>
      </c>
      <c r="X96" s="769">
        <v>153783000</v>
      </c>
      <c r="Y96" s="774">
        <v>0</v>
      </c>
      <c r="Z96" s="769">
        <v>153783000</v>
      </c>
      <c r="AA96" s="769">
        <v>-50303210.189999998</v>
      </c>
      <c r="AB96" s="774">
        <v>0</v>
      </c>
      <c r="AC96" s="769">
        <v>-50303210.189999998</v>
      </c>
      <c r="AD96" s="769">
        <v>103479789.81</v>
      </c>
      <c r="AE96" s="774">
        <v>0</v>
      </c>
      <c r="AF96" s="769">
        <v>103479789.81</v>
      </c>
      <c r="AG96" s="769">
        <v>17253557.57</v>
      </c>
      <c r="AH96" s="774">
        <v>0</v>
      </c>
      <c r="AI96" s="769">
        <v>17253557.57</v>
      </c>
      <c r="AJ96" s="774">
        <v>0</v>
      </c>
      <c r="AK96" s="774">
        <v>0</v>
      </c>
      <c r="AL96" s="774">
        <v>0</v>
      </c>
      <c r="AM96" s="769">
        <v>4330548.1399999997</v>
      </c>
      <c r="AN96" s="774">
        <v>0</v>
      </c>
      <c r="AO96" s="769">
        <v>4330548.1399999997</v>
      </c>
      <c r="AP96" s="774">
        <v>0</v>
      </c>
      <c r="AQ96" s="769">
        <v>538231</v>
      </c>
      <c r="AR96" s="769">
        <v>538231</v>
      </c>
      <c r="AS96" s="774">
        <v>0</v>
      </c>
      <c r="AT96" s="774">
        <v>0</v>
      </c>
      <c r="AU96" s="774">
        <v>0</v>
      </c>
      <c r="AV96" s="774">
        <v>0</v>
      </c>
      <c r="AW96" s="769">
        <v>538231</v>
      </c>
      <c r="AX96" s="769">
        <v>538231</v>
      </c>
      <c r="AY96" s="774">
        <v>0</v>
      </c>
      <c r="AZ96" s="774">
        <v>0</v>
      </c>
      <c r="BA96" s="774">
        <v>0</v>
      </c>
      <c r="BB96" s="774">
        <v>0</v>
      </c>
      <c r="BC96" s="769">
        <v>-538231</v>
      </c>
      <c r="BD96" s="769">
        <v>-538231</v>
      </c>
      <c r="BE96" s="774">
        <v>0</v>
      </c>
      <c r="BF96" s="774">
        <v>0</v>
      </c>
      <c r="BG96" s="774">
        <v>0</v>
      </c>
      <c r="BH96" s="769">
        <v>107810337.95</v>
      </c>
      <c r="BI96" s="774">
        <v>0</v>
      </c>
      <c r="BJ96" s="769">
        <v>107810337.95</v>
      </c>
    </row>
    <row r="97" spans="1:62" ht="15">
      <c r="A97" s="774" t="s">
        <v>1332</v>
      </c>
      <c r="B97" s="774" t="s">
        <v>1794</v>
      </c>
      <c r="C97" s="774" t="s">
        <v>1678</v>
      </c>
      <c r="D97" s="970">
        <v>43354</v>
      </c>
      <c r="E97" s="970">
        <v>43362</v>
      </c>
      <c r="F97" s="774">
        <v>8</v>
      </c>
      <c r="G97" s="769">
        <v>0</v>
      </c>
      <c r="H97" s="769">
        <v>87650767.930000007</v>
      </c>
      <c r="I97" s="1053">
        <v>0.08</v>
      </c>
      <c r="J97" s="769">
        <v>153689.01999999999</v>
      </c>
      <c r="K97" s="769">
        <v>12300998.550000001</v>
      </c>
      <c r="L97" s="769">
        <v>12454687.560000001</v>
      </c>
      <c r="M97" s="769">
        <v>17253557.57</v>
      </c>
      <c r="N97" s="774">
        <v>0</v>
      </c>
      <c r="O97" s="769">
        <v>4330548.1399999997</v>
      </c>
      <c r="P97" s="774" t="s">
        <v>1679</v>
      </c>
      <c r="Q97" s="774" t="s">
        <v>1680</v>
      </c>
      <c r="R97" s="769">
        <v>17253557.57</v>
      </c>
      <c r="S97" s="769">
        <v>4868779.1399999997</v>
      </c>
      <c r="T97" s="769">
        <v>538231</v>
      </c>
      <c r="U97" s="769">
        <v>538231</v>
      </c>
      <c r="V97" s="769">
        <v>-538231</v>
      </c>
      <c r="W97" s="774">
        <v>0</v>
      </c>
      <c r="X97" s="769">
        <v>153783000</v>
      </c>
      <c r="Y97" s="774">
        <v>0</v>
      </c>
      <c r="Z97" s="769">
        <v>153783000</v>
      </c>
      <c r="AA97" s="769">
        <v>-50303210.189999998</v>
      </c>
      <c r="AB97" s="774">
        <v>0</v>
      </c>
      <c r="AC97" s="769">
        <v>-50303210.189999998</v>
      </c>
      <c r="AD97" s="769">
        <v>103479789.81</v>
      </c>
      <c r="AE97" s="774">
        <v>0</v>
      </c>
      <c r="AF97" s="769">
        <v>103479789.81</v>
      </c>
      <c r="AG97" s="769">
        <v>17253557.57</v>
      </c>
      <c r="AH97" s="774">
        <v>0</v>
      </c>
      <c r="AI97" s="769">
        <v>17253557.57</v>
      </c>
      <c r="AJ97" s="774">
        <v>0</v>
      </c>
      <c r="AK97" s="774">
        <v>0</v>
      </c>
      <c r="AL97" s="774">
        <v>0</v>
      </c>
      <c r="AM97" s="769">
        <v>4330548.1399999997</v>
      </c>
      <c r="AN97" s="774">
        <v>0</v>
      </c>
      <c r="AO97" s="769">
        <v>4330548.1399999997</v>
      </c>
      <c r="AP97" s="774">
        <v>0</v>
      </c>
      <c r="AQ97" s="769">
        <v>538231</v>
      </c>
      <c r="AR97" s="769">
        <v>538231</v>
      </c>
      <c r="AS97" s="774">
        <v>0</v>
      </c>
      <c r="AT97" s="774">
        <v>0</v>
      </c>
      <c r="AU97" s="774">
        <v>0</v>
      </c>
      <c r="AV97" s="774">
        <v>0</v>
      </c>
      <c r="AW97" s="769">
        <v>538231</v>
      </c>
      <c r="AX97" s="769">
        <v>538231</v>
      </c>
      <c r="AY97" s="774">
        <v>0</v>
      </c>
      <c r="AZ97" s="774">
        <v>0</v>
      </c>
      <c r="BA97" s="774">
        <v>0</v>
      </c>
      <c r="BB97" s="774">
        <v>0</v>
      </c>
      <c r="BC97" s="769">
        <v>-538231</v>
      </c>
      <c r="BD97" s="769">
        <v>-538231</v>
      </c>
      <c r="BE97" s="774">
        <v>0</v>
      </c>
      <c r="BF97" s="774">
        <v>0</v>
      </c>
      <c r="BG97" s="774">
        <v>0</v>
      </c>
      <c r="BH97" s="769">
        <v>107810337.95</v>
      </c>
      <c r="BI97" s="774">
        <v>0</v>
      </c>
      <c r="BJ97" s="769">
        <v>107810337.95</v>
      </c>
    </row>
    <row r="98" spans="1:62" ht="15">
      <c r="A98" s="774" t="s">
        <v>1332</v>
      </c>
      <c r="B98" s="774" t="s">
        <v>1794</v>
      </c>
      <c r="C98" s="774" t="s">
        <v>1678</v>
      </c>
      <c r="D98" s="970">
        <v>43362</v>
      </c>
      <c r="E98" s="970">
        <v>43368</v>
      </c>
      <c r="F98" s="774">
        <v>6</v>
      </c>
      <c r="G98" s="769">
        <v>-320100</v>
      </c>
      <c r="H98" s="769">
        <v>87330667.930000007</v>
      </c>
      <c r="I98" s="1053">
        <v>0.08</v>
      </c>
      <c r="J98" s="769">
        <v>114845.81</v>
      </c>
      <c r="K98" s="769">
        <v>12454687.560000001</v>
      </c>
      <c r="L98" s="769">
        <v>12569533.369999999</v>
      </c>
      <c r="M98" s="769">
        <v>17253557.57</v>
      </c>
      <c r="N98" s="774">
        <v>0</v>
      </c>
      <c r="O98" s="769">
        <v>4330548.1399999997</v>
      </c>
      <c r="P98" s="774" t="s">
        <v>1679</v>
      </c>
      <c r="Q98" s="774" t="s">
        <v>1680</v>
      </c>
      <c r="R98" s="769">
        <v>17253557.57</v>
      </c>
      <c r="S98" s="769">
        <v>4868779.1399999997</v>
      </c>
      <c r="T98" s="769">
        <v>538231</v>
      </c>
      <c r="U98" s="769">
        <v>538231</v>
      </c>
      <c r="V98" s="769">
        <v>-538231</v>
      </c>
      <c r="W98" s="774">
        <v>0</v>
      </c>
      <c r="X98" s="769">
        <v>153783000</v>
      </c>
      <c r="Y98" s="774">
        <v>0</v>
      </c>
      <c r="Z98" s="769">
        <v>153783000</v>
      </c>
      <c r="AA98" s="769">
        <v>-50303210.189999998</v>
      </c>
      <c r="AB98" s="774">
        <v>0</v>
      </c>
      <c r="AC98" s="769">
        <v>-50303210.189999998</v>
      </c>
      <c r="AD98" s="769">
        <v>103479789.81</v>
      </c>
      <c r="AE98" s="774">
        <v>0</v>
      </c>
      <c r="AF98" s="769">
        <v>103479789.81</v>
      </c>
      <c r="AG98" s="769">
        <v>17253557.57</v>
      </c>
      <c r="AH98" s="774">
        <v>0</v>
      </c>
      <c r="AI98" s="769">
        <v>17253557.57</v>
      </c>
      <c r="AJ98" s="774">
        <v>0</v>
      </c>
      <c r="AK98" s="774">
        <v>0</v>
      </c>
      <c r="AL98" s="774">
        <v>0</v>
      </c>
      <c r="AM98" s="769">
        <v>4330548.1399999997</v>
      </c>
      <c r="AN98" s="774">
        <v>0</v>
      </c>
      <c r="AO98" s="769">
        <v>4330548.1399999997</v>
      </c>
      <c r="AP98" s="774">
        <v>0</v>
      </c>
      <c r="AQ98" s="769">
        <v>538231</v>
      </c>
      <c r="AR98" s="769">
        <v>538231</v>
      </c>
      <c r="AS98" s="774">
        <v>0</v>
      </c>
      <c r="AT98" s="774">
        <v>0</v>
      </c>
      <c r="AU98" s="774">
        <v>0</v>
      </c>
      <c r="AV98" s="774">
        <v>0</v>
      </c>
      <c r="AW98" s="769">
        <v>538231</v>
      </c>
      <c r="AX98" s="769">
        <v>538231</v>
      </c>
      <c r="AY98" s="774">
        <v>0</v>
      </c>
      <c r="AZ98" s="774">
        <v>0</v>
      </c>
      <c r="BA98" s="774">
        <v>0</v>
      </c>
      <c r="BB98" s="774">
        <v>0</v>
      </c>
      <c r="BC98" s="769">
        <v>-538231</v>
      </c>
      <c r="BD98" s="769">
        <v>-538231</v>
      </c>
      <c r="BE98" s="774">
        <v>0</v>
      </c>
      <c r="BF98" s="774">
        <v>0</v>
      </c>
      <c r="BG98" s="774">
        <v>0</v>
      </c>
      <c r="BH98" s="769">
        <v>107810337.95</v>
      </c>
      <c r="BI98" s="774">
        <v>0</v>
      </c>
      <c r="BJ98" s="769">
        <v>107810337.95</v>
      </c>
    </row>
    <row r="99" spans="1:62" ht="15">
      <c r="A99" s="774" t="s">
        <v>1332</v>
      </c>
      <c r="B99" s="774" t="s">
        <v>1794</v>
      </c>
      <c r="C99" s="774" t="s">
        <v>1678</v>
      </c>
      <c r="D99" s="970">
        <v>43368</v>
      </c>
      <c r="E99" s="970">
        <v>43382</v>
      </c>
      <c r="F99" s="774">
        <v>14</v>
      </c>
      <c r="G99" s="769">
        <v>12959200</v>
      </c>
      <c r="H99" s="769">
        <v>100289867.93000001</v>
      </c>
      <c r="I99" s="1053">
        <v>0.08</v>
      </c>
      <c r="J99" s="769">
        <v>307738.77</v>
      </c>
      <c r="K99" s="769">
        <v>12569533.369999999</v>
      </c>
      <c r="L99" s="769">
        <v>12877272.15</v>
      </c>
      <c r="M99" s="769">
        <v>17253557.57</v>
      </c>
      <c r="N99" s="774">
        <v>0</v>
      </c>
      <c r="O99" s="769">
        <v>4330548.1399999997</v>
      </c>
      <c r="P99" s="774" t="s">
        <v>1679</v>
      </c>
      <c r="Q99" s="774" t="s">
        <v>1680</v>
      </c>
      <c r="R99" s="769">
        <v>17253557.57</v>
      </c>
      <c r="S99" s="769">
        <v>4868779.1399999997</v>
      </c>
      <c r="T99" s="769">
        <v>538231</v>
      </c>
      <c r="U99" s="769">
        <v>538231</v>
      </c>
      <c r="V99" s="769">
        <v>-538231</v>
      </c>
      <c r="W99" s="774">
        <v>0</v>
      </c>
      <c r="X99" s="769">
        <v>153783000</v>
      </c>
      <c r="Y99" s="774">
        <v>0</v>
      </c>
      <c r="Z99" s="769">
        <v>153783000</v>
      </c>
      <c r="AA99" s="769">
        <v>-50303210.189999998</v>
      </c>
      <c r="AB99" s="774">
        <v>0</v>
      </c>
      <c r="AC99" s="769">
        <v>-50303210.189999998</v>
      </c>
      <c r="AD99" s="769">
        <v>103479789.81</v>
      </c>
      <c r="AE99" s="774">
        <v>0</v>
      </c>
      <c r="AF99" s="769">
        <v>103479789.81</v>
      </c>
      <c r="AG99" s="769">
        <v>17253557.57</v>
      </c>
      <c r="AH99" s="774">
        <v>0</v>
      </c>
      <c r="AI99" s="769">
        <v>17253557.57</v>
      </c>
      <c r="AJ99" s="774">
        <v>0</v>
      </c>
      <c r="AK99" s="774">
        <v>0</v>
      </c>
      <c r="AL99" s="774">
        <v>0</v>
      </c>
      <c r="AM99" s="769">
        <v>4330548.1399999997</v>
      </c>
      <c r="AN99" s="774">
        <v>0</v>
      </c>
      <c r="AO99" s="769">
        <v>4330548.1399999997</v>
      </c>
      <c r="AP99" s="774">
        <v>0</v>
      </c>
      <c r="AQ99" s="769">
        <v>538231</v>
      </c>
      <c r="AR99" s="769">
        <v>538231</v>
      </c>
      <c r="AS99" s="774">
        <v>0</v>
      </c>
      <c r="AT99" s="774">
        <v>0</v>
      </c>
      <c r="AU99" s="774">
        <v>0</v>
      </c>
      <c r="AV99" s="774">
        <v>0</v>
      </c>
      <c r="AW99" s="769">
        <v>538231</v>
      </c>
      <c r="AX99" s="769">
        <v>538231</v>
      </c>
      <c r="AY99" s="774">
        <v>0</v>
      </c>
      <c r="AZ99" s="774">
        <v>0</v>
      </c>
      <c r="BA99" s="774">
        <v>0</v>
      </c>
      <c r="BB99" s="774">
        <v>0</v>
      </c>
      <c r="BC99" s="769">
        <v>-538231</v>
      </c>
      <c r="BD99" s="769">
        <v>-538231</v>
      </c>
      <c r="BE99" s="774">
        <v>0</v>
      </c>
      <c r="BF99" s="774">
        <v>0</v>
      </c>
      <c r="BG99" s="774">
        <v>0</v>
      </c>
      <c r="BH99" s="769">
        <v>107810337.95</v>
      </c>
      <c r="BI99" s="774">
        <v>0</v>
      </c>
      <c r="BJ99" s="769">
        <v>107810337.95</v>
      </c>
    </row>
    <row r="100" spans="1:62" ht="15">
      <c r="A100" s="1004" t="s">
        <v>1332</v>
      </c>
      <c r="B100" s="774" t="s">
        <v>1794</v>
      </c>
      <c r="C100" s="1004" t="s">
        <v>1678</v>
      </c>
      <c r="D100" s="1005">
        <v>43382</v>
      </c>
      <c r="E100" s="1005">
        <v>43409</v>
      </c>
      <c r="F100" s="1006">
        <v>27</v>
      </c>
      <c r="G100" s="1007">
        <v>-643110</v>
      </c>
      <c r="H100" s="1007">
        <v>99646757.930000007</v>
      </c>
      <c r="I100" s="1063">
        <v>0.08</v>
      </c>
      <c r="J100" s="1007">
        <v>589690.4</v>
      </c>
      <c r="K100" s="1007">
        <v>12877272.15</v>
      </c>
      <c r="L100" s="1007">
        <v>13466962.550000001</v>
      </c>
      <c r="M100" s="1007">
        <v>17253557.57</v>
      </c>
      <c r="N100" s="1006">
        <v>0</v>
      </c>
      <c r="O100" s="1007">
        <v>4330548.1399999997</v>
      </c>
      <c r="P100" s="1006" t="s">
        <v>1679</v>
      </c>
      <c r="Q100" s="1006" t="s">
        <v>1680</v>
      </c>
      <c r="R100" s="1007">
        <v>17253557.57</v>
      </c>
      <c r="S100" s="1007">
        <v>4868779.1399999997</v>
      </c>
      <c r="T100" s="1007">
        <v>538231</v>
      </c>
      <c r="U100" s="1007">
        <v>538231</v>
      </c>
      <c r="V100" s="1007">
        <v>-538231</v>
      </c>
      <c r="W100" s="1006">
        <v>0</v>
      </c>
      <c r="X100" s="1007">
        <v>153783000</v>
      </c>
      <c r="Y100" s="1006">
        <v>0</v>
      </c>
      <c r="Z100" s="1007">
        <v>153783000</v>
      </c>
      <c r="AA100" s="1007">
        <v>-50303210.189999998</v>
      </c>
      <c r="AB100" s="1006">
        <v>0</v>
      </c>
      <c r="AC100" s="1007">
        <v>-50303210.189999998</v>
      </c>
      <c r="AD100" s="1007">
        <v>103479789.81</v>
      </c>
      <c r="AE100" s="1006">
        <v>0</v>
      </c>
      <c r="AF100" s="1007">
        <v>103479789.81</v>
      </c>
      <c r="AG100" s="1007">
        <v>17253557.57</v>
      </c>
      <c r="AH100" s="1006">
        <v>0</v>
      </c>
      <c r="AI100" s="1007">
        <v>17253557.57</v>
      </c>
      <c r="AJ100" s="1006">
        <v>0</v>
      </c>
      <c r="AK100" s="1006">
        <v>0</v>
      </c>
      <c r="AL100" s="1004">
        <v>0</v>
      </c>
      <c r="AM100" s="850">
        <v>4330548.1399999997</v>
      </c>
      <c r="AN100" s="776">
        <v>0</v>
      </c>
      <c r="AO100" s="850">
        <v>4330548.1399999997</v>
      </c>
      <c r="AP100" s="776">
        <v>0</v>
      </c>
      <c r="AQ100" s="850">
        <v>538231</v>
      </c>
      <c r="AR100" s="850">
        <v>538231</v>
      </c>
      <c r="AS100" s="776">
        <v>0</v>
      </c>
      <c r="AT100" s="776">
        <v>0</v>
      </c>
      <c r="AU100" s="776">
        <v>0</v>
      </c>
      <c r="AV100" s="776">
        <v>0</v>
      </c>
      <c r="AW100" s="850">
        <v>538231</v>
      </c>
      <c r="AX100" s="850">
        <v>538231</v>
      </c>
      <c r="AY100" s="776">
        <v>0</v>
      </c>
      <c r="AZ100" s="776">
        <v>0</v>
      </c>
      <c r="BA100" s="776">
        <v>0</v>
      </c>
      <c r="BB100" s="776">
        <v>0</v>
      </c>
      <c r="BC100" s="850">
        <v>-538231</v>
      </c>
      <c r="BD100" s="850">
        <v>-538231</v>
      </c>
      <c r="BE100" s="776">
        <v>0</v>
      </c>
      <c r="BF100" s="776">
        <v>0</v>
      </c>
      <c r="BG100" s="776">
        <v>0</v>
      </c>
      <c r="BH100" s="850">
        <v>107810337.95</v>
      </c>
      <c r="BI100" s="776">
        <v>0</v>
      </c>
      <c r="BJ100" s="850">
        <v>107810337.95</v>
      </c>
    </row>
    <row r="101" spans="1:62" ht="15">
      <c r="A101" s="1004" t="s">
        <v>1332</v>
      </c>
      <c r="B101" s="774" t="s">
        <v>1794</v>
      </c>
      <c r="C101" s="1004" t="s">
        <v>1678</v>
      </c>
      <c r="D101" s="1005">
        <v>43409</v>
      </c>
      <c r="E101" s="1005">
        <v>43417</v>
      </c>
      <c r="F101" s="1006">
        <v>8</v>
      </c>
      <c r="G101" s="1007">
        <v>161990</v>
      </c>
      <c r="H101" s="1007">
        <v>99808747.930000007</v>
      </c>
      <c r="I101" s="1063">
        <v>0.08</v>
      </c>
      <c r="J101" s="1007">
        <v>175007.12</v>
      </c>
      <c r="K101" s="1007">
        <v>13466962.550000001</v>
      </c>
      <c r="L101" s="1007">
        <v>13641969.67</v>
      </c>
      <c r="M101" s="1007">
        <v>17253557.57</v>
      </c>
      <c r="N101" s="1006">
        <v>0</v>
      </c>
      <c r="O101" s="1007">
        <v>4330548.1399999997</v>
      </c>
      <c r="P101" s="1006" t="s">
        <v>1679</v>
      </c>
      <c r="Q101" s="1006" t="s">
        <v>1680</v>
      </c>
      <c r="R101" s="1007">
        <v>17253557.57</v>
      </c>
      <c r="S101" s="1007">
        <v>4868779.1399999997</v>
      </c>
      <c r="T101" s="1007">
        <v>538231</v>
      </c>
      <c r="U101" s="1007">
        <v>538231</v>
      </c>
      <c r="V101" s="1007">
        <v>-538231</v>
      </c>
      <c r="W101" s="1006">
        <v>0</v>
      </c>
      <c r="X101" s="1007">
        <v>153783000</v>
      </c>
      <c r="Y101" s="1006">
        <v>0</v>
      </c>
      <c r="Z101" s="1007">
        <v>153783000</v>
      </c>
      <c r="AA101" s="1007">
        <v>-50303210.189999998</v>
      </c>
      <c r="AB101" s="1006">
        <v>0</v>
      </c>
      <c r="AC101" s="1007">
        <v>-50303210.189999998</v>
      </c>
      <c r="AD101" s="1007">
        <v>103479789.81</v>
      </c>
      <c r="AE101" s="1006">
        <v>0</v>
      </c>
      <c r="AF101" s="1007">
        <v>103479789.81</v>
      </c>
      <c r="AG101" s="1007">
        <v>17253557.57</v>
      </c>
      <c r="AH101" s="1006">
        <v>0</v>
      </c>
      <c r="AI101" s="1007">
        <v>17253557.57</v>
      </c>
      <c r="AJ101" s="1006">
        <v>0</v>
      </c>
      <c r="AK101" s="1006">
        <v>0</v>
      </c>
      <c r="AL101" s="1004">
        <v>0</v>
      </c>
      <c r="AM101" s="850">
        <v>4330548.1399999997</v>
      </c>
      <c r="AN101" s="776">
        <v>0</v>
      </c>
      <c r="AO101" s="850">
        <v>4330548.1399999997</v>
      </c>
      <c r="AP101" s="776">
        <v>0</v>
      </c>
      <c r="AQ101" s="850">
        <v>538231</v>
      </c>
      <c r="AR101" s="850">
        <v>538231</v>
      </c>
      <c r="AS101" s="776">
        <v>0</v>
      </c>
      <c r="AT101" s="776">
        <v>0</v>
      </c>
      <c r="AU101" s="776">
        <v>0</v>
      </c>
      <c r="AV101" s="776">
        <v>0</v>
      </c>
      <c r="AW101" s="850">
        <v>538231</v>
      </c>
      <c r="AX101" s="850">
        <v>538231</v>
      </c>
      <c r="AY101" s="776">
        <v>0</v>
      </c>
      <c r="AZ101" s="776">
        <v>0</v>
      </c>
      <c r="BA101" s="776">
        <v>0</v>
      </c>
      <c r="BB101" s="776">
        <v>0</v>
      </c>
      <c r="BC101" s="850">
        <v>-538231</v>
      </c>
      <c r="BD101" s="850">
        <v>-538231</v>
      </c>
      <c r="BE101" s="776">
        <v>0</v>
      </c>
      <c r="BF101" s="776">
        <v>0</v>
      </c>
      <c r="BG101" s="776">
        <v>0</v>
      </c>
      <c r="BH101" s="850">
        <v>107810337.95</v>
      </c>
      <c r="BI101" s="776">
        <v>0</v>
      </c>
      <c r="BJ101" s="850">
        <v>107810337.95</v>
      </c>
    </row>
    <row r="102" spans="1:62" ht="15">
      <c r="A102" s="1004" t="s">
        <v>1332</v>
      </c>
      <c r="B102" s="774" t="s">
        <v>1794</v>
      </c>
      <c r="C102" s="1004" t="s">
        <v>1678</v>
      </c>
      <c r="D102" s="1005">
        <v>43417</v>
      </c>
      <c r="E102" s="1005">
        <v>43466</v>
      </c>
      <c r="F102" s="1006">
        <v>49</v>
      </c>
      <c r="G102" s="1007">
        <v>15000130</v>
      </c>
      <c r="H102" s="1007">
        <v>114808877.93000001</v>
      </c>
      <c r="I102" s="1063">
        <v>0.08</v>
      </c>
      <c r="J102" s="1007">
        <v>1233015.8899999999</v>
      </c>
      <c r="K102" s="1007">
        <v>13641969.67</v>
      </c>
      <c r="L102" s="1007">
        <v>14874985.560000001</v>
      </c>
      <c r="M102" s="1007">
        <v>17253557.57</v>
      </c>
      <c r="N102" s="1006">
        <v>0</v>
      </c>
      <c r="O102" s="1007">
        <v>4330548.1399999997</v>
      </c>
      <c r="P102" s="1006" t="s">
        <v>1679</v>
      </c>
      <c r="Q102" s="1006" t="s">
        <v>1680</v>
      </c>
      <c r="R102" s="1007">
        <v>17253557.57</v>
      </c>
      <c r="S102" s="1007">
        <v>4868779.1399999997</v>
      </c>
      <c r="T102" s="1007">
        <v>538231</v>
      </c>
      <c r="U102" s="1007">
        <v>538231</v>
      </c>
      <c r="V102" s="1007">
        <v>-538231</v>
      </c>
      <c r="W102" s="1006">
        <v>0</v>
      </c>
      <c r="X102" s="1007">
        <v>153783000</v>
      </c>
      <c r="Y102" s="1006">
        <v>0</v>
      </c>
      <c r="Z102" s="1007">
        <v>153783000</v>
      </c>
      <c r="AA102" s="1007">
        <v>-50303210.189999998</v>
      </c>
      <c r="AB102" s="1006">
        <v>0</v>
      </c>
      <c r="AC102" s="1007">
        <v>-50303210.189999998</v>
      </c>
      <c r="AD102" s="1007">
        <v>103479789.81</v>
      </c>
      <c r="AE102" s="1006">
        <v>0</v>
      </c>
      <c r="AF102" s="1007">
        <v>103479789.81</v>
      </c>
      <c r="AG102" s="1007">
        <v>17253557.57</v>
      </c>
      <c r="AH102" s="1006">
        <v>0</v>
      </c>
      <c r="AI102" s="1007">
        <v>17253557.57</v>
      </c>
      <c r="AJ102" s="1006">
        <v>0</v>
      </c>
      <c r="AK102" s="1006">
        <v>0</v>
      </c>
      <c r="AL102" s="1004">
        <v>0</v>
      </c>
      <c r="AM102" s="850">
        <v>4330548.1399999997</v>
      </c>
      <c r="AN102" s="776">
        <v>0</v>
      </c>
      <c r="AO102" s="850">
        <v>4330548.1399999997</v>
      </c>
      <c r="AP102" s="776">
        <v>0</v>
      </c>
      <c r="AQ102" s="850">
        <v>538231</v>
      </c>
      <c r="AR102" s="850">
        <v>538231</v>
      </c>
      <c r="AS102" s="776">
        <v>0</v>
      </c>
      <c r="AT102" s="776">
        <v>0</v>
      </c>
      <c r="AU102" s="776">
        <v>0</v>
      </c>
      <c r="AV102" s="776">
        <v>0</v>
      </c>
      <c r="AW102" s="850">
        <v>538231</v>
      </c>
      <c r="AX102" s="850">
        <v>538231</v>
      </c>
      <c r="AY102" s="776">
        <v>0</v>
      </c>
      <c r="AZ102" s="776">
        <v>0</v>
      </c>
      <c r="BA102" s="776">
        <v>0</v>
      </c>
      <c r="BB102" s="776">
        <v>0</v>
      </c>
      <c r="BC102" s="850">
        <v>-538231</v>
      </c>
      <c r="BD102" s="850">
        <v>-538231</v>
      </c>
      <c r="BE102" s="776">
        <v>0</v>
      </c>
      <c r="BF102" s="776">
        <v>0</v>
      </c>
      <c r="BG102" s="776">
        <v>0</v>
      </c>
      <c r="BH102" s="850">
        <v>107810337.95</v>
      </c>
      <c r="BI102" s="776">
        <v>0</v>
      </c>
      <c r="BJ102" s="850">
        <v>107810337.95</v>
      </c>
    </row>
    <row r="103" spans="1:62" ht="15">
      <c r="A103" s="1004" t="s">
        <v>1332</v>
      </c>
      <c r="B103" s="774" t="s">
        <v>1794</v>
      </c>
      <c r="C103" s="1004" t="s">
        <v>1678</v>
      </c>
      <c r="D103" s="1005">
        <v>43466</v>
      </c>
      <c r="E103" s="1005">
        <v>43525</v>
      </c>
      <c r="F103" s="1006">
        <v>59</v>
      </c>
      <c r="G103" s="1007">
        <v>6940897.4400000004</v>
      </c>
      <c r="H103" s="1007">
        <v>121749775.37</v>
      </c>
      <c r="I103" s="1063">
        <v>0.08</v>
      </c>
      <c r="J103" s="1007">
        <v>1574408.05</v>
      </c>
      <c r="K103" s="1007">
        <v>14874985.560000001</v>
      </c>
      <c r="L103" s="1007">
        <v>16449393.619999999</v>
      </c>
      <c r="M103" s="1007">
        <v>17253557.57</v>
      </c>
      <c r="N103" s="1006">
        <v>0</v>
      </c>
      <c r="O103" s="1007">
        <v>4330548.1399999997</v>
      </c>
      <c r="P103" s="1006" t="s">
        <v>1679</v>
      </c>
      <c r="Q103" s="1006" t="s">
        <v>1680</v>
      </c>
      <c r="R103" s="1007">
        <v>17253557.57</v>
      </c>
      <c r="S103" s="1007">
        <v>4868779.1399999997</v>
      </c>
      <c r="T103" s="1007">
        <v>538231</v>
      </c>
      <c r="U103" s="1007">
        <v>538231</v>
      </c>
      <c r="V103" s="1007">
        <v>-538231</v>
      </c>
      <c r="W103" s="1006">
        <v>0</v>
      </c>
      <c r="X103" s="1007">
        <v>153783000</v>
      </c>
      <c r="Y103" s="1006">
        <v>0</v>
      </c>
      <c r="Z103" s="1007">
        <v>153783000</v>
      </c>
      <c r="AA103" s="1007">
        <v>-50303210.189999998</v>
      </c>
      <c r="AB103" s="1006">
        <v>0</v>
      </c>
      <c r="AC103" s="1007">
        <v>-50303210.189999998</v>
      </c>
      <c r="AD103" s="1007">
        <v>103479789.81</v>
      </c>
      <c r="AE103" s="1006">
        <v>0</v>
      </c>
      <c r="AF103" s="1007">
        <v>103479789.81</v>
      </c>
      <c r="AG103" s="1007">
        <v>17253557.57</v>
      </c>
      <c r="AH103" s="1006">
        <v>0</v>
      </c>
      <c r="AI103" s="1007">
        <v>17253557.57</v>
      </c>
      <c r="AJ103" s="1006">
        <v>0</v>
      </c>
      <c r="AK103" s="1006">
        <v>0</v>
      </c>
      <c r="AL103" s="1004">
        <v>0</v>
      </c>
      <c r="AM103" s="850">
        <v>4330548.1399999997</v>
      </c>
      <c r="AN103" s="776">
        <v>0</v>
      </c>
      <c r="AO103" s="850">
        <v>4330548.1399999997</v>
      </c>
      <c r="AP103" s="776">
        <v>0</v>
      </c>
      <c r="AQ103" s="850">
        <v>538231</v>
      </c>
      <c r="AR103" s="850">
        <v>538231</v>
      </c>
      <c r="AS103" s="776">
        <v>0</v>
      </c>
      <c r="AT103" s="776">
        <v>0</v>
      </c>
      <c r="AU103" s="776">
        <v>0</v>
      </c>
      <c r="AV103" s="776">
        <v>0</v>
      </c>
      <c r="AW103" s="850">
        <v>538231</v>
      </c>
      <c r="AX103" s="850">
        <v>538231</v>
      </c>
      <c r="AY103" s="776">
        <v>0</v>
      </c>
      <c r="AZ103" s="776">
        <v>0</v>
      </c>
      <c r="BA103" s="776">
        <v>0</v>
      </c>
      <c r="BB103" s="776">
        <v>0</v>
      </c>
      <c r="BC103" s="850">
        <v>-538231</v>
      </c>
      <c r="BD103" s="850">
        <v>-538231</v>
      </c>
      <c r="BE103" s="776">
        <v>0</v>
      </c>
      <c r="BF103" s="776">
        <v>0</v>
      </c>
      <c r="BG103" s="776">
        <v>0</v>
      </c>
      <c r="BH103" s="850">
        <v>107810337.95</v>
      </c>
      <c r="BI103" s="776">
        <v>0</v>
      </c>
      <c r="BJ103" s="850">
        <v>107810337.95</v>
      </c>
    </row>
    <row r="104" spans="1:62" ht="15">
      <c r="A104" s="1004" t="s">
        <v>1332</v>
      </c>
      <c r="B104" s="774" t="s">
        <v>1794</v>
      </c>
      <c r="C104" s="1004" t="s">
        <v>1678</v>
      </c>
      <c r="D104" s="1005">
        <v>43525</v>
      </c>
      <c r="E104" s="1005">
        <v>43556</v>
      </c>
      <c r="F104" s="1006">
        <v>31</v>
      </c>
      <c r="G104" s="1007">
        <v>-3395000</v>
      </c>
      <c r="H104" s="1007">
        <v>118354775.37</v>
      </c>
      <c r="I104" s="1063">
        <v>0.08</v>
      </c>
      <c r="J104" s="1007">
        <v>804163.95</v>
      </c>
      <c r="K104" s="1007">
        <v>16449393.619999999</v>
      </c>
      <c r="L104" s="1007">
        <v>17253557.57</v>
      </c>
      <c r="M104" s="1007">
        <v>17253557.57</v>
      </c>
      <c r="N104" s="1006">
        <v>0</v>
      </c>
      <c r="O104" s="1007">
        <v>4330548.1399999997</v>
      </c>
      <c r="P104" s="1006" t="s">
        <v>1679</v>
      </c>
      <c r="Q104" s="1006" t="s">
        <v>1680</v>
      </c>
      <c r="R104" s="1007">
        <v>17253557.57</v>
      </c>
      <c r="S104" s="1007">
        <v>4868779.1399999997</v>
      </c>
      <c r="T104" s="1007">
        <v>538231</v>
      </c>
      <c r="U104" s="1007">
        <v>538231</v>
      </c>
      <c r="V104" s="1007">
        <v>-538231</v>
      </c>
      <c r="W104" s="1006">
        <v>0</v>
      </c>
      <c r="X104" s="1007">
        <v>153783000</v>
      </c>
      <c r="Y104" s="1006">
        <v>0</v>
      </c>
      <c r="Z104" s="1007">
        <v>153783000</v>
      </c>
      <c r="AA104" s="1007">
        <v>-50303210.189999998</v>
      </c>
      <c r="AB104" s="1006">
        <v>0</v>
      </c>
      <c r="AC104" s="1007">
        <v>-50303210.189999998</v>
      </c>
      <c r="AD104" s="1007">
        <v>103479789.81</v>
      </c>
      <c r="AE104" s="1006">
        <v>0</v>
      </c>
      <c r="AF104" s="1007">
        <v>103479789.81</v>
      </c>
      <c r="AG104" s="1007">
        <v>17253557.57</v>
      </c>
      <c r="AH104" s="1006">
        <v>0</v>
      </c>
      <c r="AI104" s="1007">
        <v>17253557.57</v>
      </c>
      <c r="AJ104" s="1006">
        <v>0</v>
      </c>
      <c r="AK104" s="1006">
        <v>0</v>
      </c>
      <c r="AL104" s="1004">
        <v>0</v>
      </c>
      <c r="AM104" s="850">
        <v>4330548.1399999997</v>
      </c>
      <c r="AN104" s="776">
        <v>0</v>
      </c>
      <c r="AO104" s="850">
        <v>4330548.1399999997</v>
      </c>
      <c r="AP104" s="776">
        <v>0</v>
      </c>
      <c r="AQ104" s="850">
        <v>538231</v>
      </c>
      <c r="AR104" s="850">
        <v>538231</v>
      </c>
      <c r="AS104" s="776">
        <v>0</v>
      </c>
      <c r="AT104" s="776">
        <v>0</v>
      </c>
      <c r="AU104" s="776">
        <v>0</v>
      </c>
      <c r="AV104" s="776">
        <v>0</v>
      </c>
      <c r="AW104" s="850">
        <v>538231</v>
      </c>
      <c r="AX104" s="850">
        <v>538231</v>
      </c>
      <c r="AY104" s="776">
        <v>0</v>
      </c>
      <c r="AZ104" s="776">
        <v>0</v>
      </c>
      <c r="BA104" s="776">
        <v>0</v>
      </c>
      <c r="BB104" s="776">
        <v>0</v>
      </c>
      <c r="BC104" s="850">
        <v>-538231</v>
      </c>
      <c r="BD104" s="850">
        <v>-538231</v>
      </c>
      <c r="BE104" s="776">
        <v>0</v>
      </c>
      <c r="BF104" s="776">
        <v>0</v>
      </c>
      <c r="BG104" s="776">
        <v>0</v>
      </c>
      <c r="BH104" s="850">
        <v>107810337.95</v>
      </c>
      <c r="BI104" s="776">
        <v>0</v>
      </c>
      <c r="BJ104" s="850">
        <v>107810337.95</v>
      </c>
    </row>
    <row r="105" spans="1:62">
      <c r="D105" s="849"/>
      <c r="E105" s="849"/>
    </row>
    <row r="106" spans="1:62">
      <c r="E106" s="776" t="s">
        <v>1678</v>
      </c>
      <c r="G106" s="851">
        <f>SUMIF(C:C,E106,J:J)</f>
        <v>17253557.560000002</v>
      </c>
      <c r="H106" s="909" t="s">
        <v>1330</v>
      </c>
    </row>
    <row r="107" spans="1:62">
      <c r="E107" s="776" t="s">
        <v>1675</v>
      </c>
      <c r="G107" s="851">
        <f>SUMIF(C:C,E107,J:J)</f>
        <v>523392.00000000017</v>
      </c>
      <c r="H107" s="909" t="s">
        <v>1331</v>
      </c>
    </row>
    <row r="111" spans="1:62" s="852" customFormat="1">
      <c r="A111" s="776"/>
      <c r="B111" s="776"/>
      <c r="C111" s="776"/>
      <c r="D111" s="776"/>
      <c r="E111" s="776"/>
      <c r="F111" s="776"/>
      <c r="H111" s="908"/>
      <c r="I111" s="776"/>
      <c r="J111" s="908"/>
      <c r="K111" s="776"/>
      <c r="L111" s="850"/>
      <c r="M111" s="776"/>
      <c r="N111" s="776"/>
      <c r="O111" s="776"/>
      <c r="P111" s="776"/>
      <c r="Q111" s="776"/>
      <c r="R111" s="776"/>
      <c r="S111" s="776"/>
      <c r="T111" s="776"/>
      <c r="U111" s="776"/>
      <c r="V111" s="776"/>
      <c r="W111" s="776"/>
      <c r="X111" s="776"/>
      <c r="Y111" s="776"/>
      <c r="Z111" s="776"/>
      <c r="AA111" s="776"/>
      <c r="AB111" s="776"/>
      <c r="AC111" s="776"/>
      <c r="AD111" s="776"/>
      <c r="AE111" s="776"/>
      <c r="AF111" s="776"/>
      <c r="AG111" s="776"/>
      <c r="AH111" s="776"/>
      <c r="AI111" s="776"/>
      <c r="AJ111" s="776"/>
      <c r="AK111" s="776"/>
      <c r="AL111" s="776"/>
      <c r="AM111" s="776"/>
      <c r="AN111" s="776"/>
      <c r="AO111" s="776"/>
      <c r="AP111" s="776"/>
      <c r="AQ111" s="776"/>
      <c r="AR111" s="776"/>
      <c r="AS111" s="776"/>
      <c r="AT111" s="776"/>
      <c r="AU111" s="776"/>
      <c r="AV111" s="776"/>
      <c r="AW111" s="776"/>
      <c r="AX111" s="776"/>
      <c r="AY111" s="776"/>
      <c r="AZ111" s="776"/>
      <c r="BA111" s="776"/>
      <c r="BB111" s="776"/>
      <c r="BC111" s="776"/>
      <c r="BD111" s="776"/>
      <c r="BE111" s="776"/>
      <c r="BF111" s="776"/>
      <c r="BG111" s="776"/>
      <c r="BH111" s="776"/>
      <c r="BI111" s="776"/>
      <c r="BJ111" s="776"/>
    </row>
    <row r="112" spans="1:62" s="852" customFormat="1">
      <c r="A112" s="776"/>
      <c r="B112" s="776"/>
      <c r="C112" s="776"/>
      <c r="D112" s="776"/>
      <c r="E112" s="776"/>
      <c r="F112" s="776"/>
      <c r="H112" s="908"/>
      <c r="I112" s="776"/>
      <c r="J112" s="908"/>
      <c r="K112" s="776"/>
      <c r="L112" s="850"/>
      <c r="M112" s="776"/>
      <c r="N112" s="776"/>
      <c r="O112" s="776"/>
      <c r="P112" s="776"/>
      <c r="Q112" s="776"/>
      <c r="R112" s="776"/>
      <c r="S112" s="776"/>
      <c r="T112" s="776"/>
      <c r="U112" s="776"/>
      <c r="V112" s="776"/>
      <c r="W112" s="776"/>
      <c r="X112" s="776"/>
      <c r="Y112" s="776"/>
      <c r="Z112" s="776"/>
      <c r="AA112" s="776"/>
      <c r="AB112" s="776"/>
      <c r="AC112" s="776"/>
      <c r="AD112" s="776"/>
      <c r="AE112" s="776"/>
      <c r="AF112" s="776"/>
      <c r="AG112" s="776"/>
      <c r="AH112" s="776"/>
      <c r="AI112" s="776"/>
      <c r="AJ112" s="776"/>
      <c r="AK112" s="776"/>
      <c r="AL112" s="776"/>
      <c r="AM112" s="776"/>
      <c r="AN112" s="776"/>
      <c r="AO112" s="776"/>
      <c r="AP112" s="776"/>
      <c r="AQ112" s="776"/>
      <c r="AR112" s="776"/>
      <c r="AS112" s="776"/>
      <c r="AT112" s="776"/>
      <c r="AU112" s="776"/>
      <c r="AV112" s="776"/>
      <c r="AW112" s="776"/>
      <c r="AX112" s="776"/>
      <c r="AY112" s="776"/>
      <c r="AZ112" s="776"/>
      <c r="BA112" s="776"/>
      <c r="BB112" s="776"/>
      <c r="BC112" s="776"/>
      <c r="BD112" s="776"/>
      <c r="BE112" s="776"/>
      <c r="BF112" s="776"/>
      <c r="BG112" s="776"/>
      <c r="BH112" s="776"/>
      <c r="BI112" s="776"/>
      <c r="BJ112" s="776"/>
    </row>
  </sheetData>
  <autoFilter ref="A1:AL87"/>
  <pageMargins left="0.7" right="0.7" top="0.75" bottom="0.75" header="0.3" footer="0.3"/>
  <pageSetup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FF00"/>
    <pageSetUpPr fitToPage="1"/>
  </sheetPr>
  <dimension ref="A1:AB35"/>
  <sheetViews>
    <sheetView zoomScale="85" zoomScaleNormal="85" workbookViewId="0">
      <selection activeCell="M35" sqref="M35"/>
    </sheetView>
  </sheetViews>
  <sheetFormatPr defaultRowHeight="12.75" outlineLevelCol="1"/>
  <cols>
    <col min="1" max="2" width="34" style="603" customWidth="1"/>
    <col min="3" max="3" width="40.140625" style="603" customWidth="1"/>
    <col min="4" max="4" width="17" style="603" hidden="1" customWidth="1" outlineLevel="1"/>
    <col min="5" max="5" width="13.7109375" style="603" hidden="1" customWidth="1" outlineLevel="1"/>
    <col min="6" max="6" width="19.85546875" style="603" hidden="1" customWidth="1" outlineLevel="1"/>
    <col min="7" max="7" width="16.85546875" style="635" customWidth="1" collapsed="1"/>
    <col min="8" max="8" width="21.7109375" style="603" hidden="1" customWidth="1"/>
    <col min="9" max="9" width="14.42578125" style="603" customWidth="1"/>
    <col min="10" max="10" width="23" style="636" hidden="1" customWidth="1"/>
    <col min="11" max="11" width="13.140625" style="603" customWidth="1"/>
    <col min="12" max="12" width="13.140625" style="603" hidden="1" customWidth="1"/>
    <col min="13" max="13" width="14.7109375" style="603" customWidth="1"/>
    <col min="14" max="14" width="9" style="603" hidden="1" customWidth="1"/>
    <col min="15" max="15" width="12.42578125" style="603" bestFit="1" customWidth="1"/>
    <col min="16" max="16" width="9.140625" style="603" hidden="1" customWidth="1"/>
    <col min="17" max="17" width="14.140625" style="603" customWidth="1"/>
    <col min="18" max="18" width="11.28515625" style="603" hidden="1" customWidth="1"/>
    <col min="19" max="19" width="12.28515625" style="603" hidden="1" customWidth="1"/>
    <col min="20" max="21" width="9.140625" style="603" hidden="1" customWidth="1"/>
    <col min="22" max="22" width="13.28515625" style="603" customWidth="1"/>
    <col min="23" max="23" width="18.28515625" style="603" customWidth="1"/>
    <col min="24" max="24" width="13.140625" style="603" customWidth="1"/>
    <col min="25" max="25" width="15.140625" style="603" hidden="1" customWidth="1"/>
    <col min="26" max="26" width="14.5703125" style="603" hidden="1" customWidth="1"/>
    <col min="27" max="28" width="0" style="603" hidden="1" customWidth="1"/>
    <col min="29" max="16384" width="9.140625" style="603"/>
  </cols>
  <sheetData>
    <row r="1" spans="1:26">
      <c r="F1" s="636"/>
    </row>
    <row r="2" spans="1:26" ht="15.75">
      <c r="A2" s="644" t="str">
        <f>OPHI!A3</f>
        <v>Oaktree Huntington Investment Fund II, L.P. - Class B</v>
      </c>
      <c r="B2" s="644"/>
      <c r="F2" s="636"/>
    </row>
    <row r="3" spans="1:26" ht="15.75">
      <c r="A3" s="644" t="s">
        <v>1365</v>
      </c>
      <c r="B3" s="644"/>
      <c r="F3" s="636"/>
    </row>
    <row r="4" spans="1:26" ht="15.75">
      <c r="A4" s="644" t="str">
        <f>'Schedule of Distributions'!B5</f>
        <v>March 31, 2019</v>
      </c>
      <c r="B4" s="644"/>
      <c r="F4" s="636"/>
    </row>
    <row r="5" spans="1:26" hidden="1">
      <c r="F5" s="636"/>
    </row>
    <row r="6" spans="1:26" hidden="1">
      <c r="F6" s="636"/>
    </row>
    <row r="7" spans="1:26" hidden="1">
      <c r="A7" s="564"/>
      <c r="B7" s="564"/>
      <c r="C7" s="564"/>
      <c r="D7" s="564" t="s">
        <v>464</v>
      </c>
      <c r="E7" s="564" t="s">
        <v>465</v>
      </c>
      <c r="F7" s="868" t="s">
        <v>466</v>
      </c>
      <c r="G7" s="688"/>
      <c r="H7" s="688"/>
      <c r="I7" s="688" t="s">
        <v>470</v>
      </c>
      <c r="J7" s="1154" t="s">
        <v>900</v>
      </c>
      <c r="K7" s="1155" t="s">
        <v>902</v>
      </c>
      <c r="L7" s="865"/>
      <c r="M7" s="1155" t="s">
        <v>903</v>
      </c>
    </row>
    <row r="8" spans="1:26" hidden="1">
      <c r="A8" s="564" t="s">
        <v>468</v>
      </c>
      <c r="B8" s="564"/>
      <c r="C8" s="564" t="s">
        <v>389</v>
      </c>
      <c r="D8" s="564"/>
      <c r="E8" s="564"/>
      <c r="F8" s="868" t="s">
        <v>469</v>
      </c>
      <c r="G8" s="688" t="s">
        <v>901</v>
      </c>
      <c r="H8" s="688" t="s">
        <v>470</v>
      </c>
      <c r="I8" s="688" t="s">
        <v>467</v>
      </c>
      <c r="J8" s="1154"/>
      <c r="K8" s="1155"/>
      <c r="L8" s="869" t="s">
        <v>994</v>
      </c>
      <c r="M8" s="1155"/>
    </row>
    <row r="9" spans="1:26" s="624" customFormat="1" hidden="1">
      <c r="A9" s="624" t="s">
        <v>471</v>
      </c>
      <c r="C9" s="624" t="s">
        <v>472</v>
      </c>
      <c r="D9" s="870">
        <v>150000000</v>
      </c>
      <c r="E9" s="871">
        <f>D9/D12</f>
        <v>0.97000000161666666</v>
      </c>
      <c r="F9" s="632">
        <f>+SCPC!D32</f>
        <v>107810338</v>
      </c>
      <c r="G9" s="870">
        <f>F9</f>
        <v>107810338</v>
      </c>
      <c r="H9" s="870">
        <v>150000000</v>
      </c>
      <c r="I9" s="872">
        <f>+H9/$H$12</f>
        <v>0.97000000161666666</v>
      </c>
      <c r="J9" s="534">
        <f>G9/H9</f>
        <v>0.7187355866666667</v>
      </c>
      <c r="K9" s="534">
        <f>IFERROR((G12)/H12,"")</f>
        <v>0.71884321679807206</v>
      </c>
      <c r="L9" s="534">
        <f>+'Preferred Return'!O151/H9</f>
        <v>0</v>
      </c>
      <c r="M9" s="873">
        <f>+J9-K9-L9</f>
        <v>-1.0763013140535627E-4</v>
      </c>
      <c r="Z9" s="603"/>
    </row>
    <row r="10" spans="1:26" s="624" customFormat="1" hidden="1">
      <c r="A10" s="624" t="s">
        <v>471</v>
      </c>
      <c r="C10" s="624" t="s">
        <v>474</v>
      </c>
      <c r="D10" s="870">
        <v>4639175</v>
      </c>
      <c r="E10" s="871">
        <f>D10/D12</f>
        <v>2.999999838333333E-2</v>
      </c>
      <c r="F10" s="632">
        <f>+SCPC!F32</f>
        <v>3350984</v>
      </c>
      <c r="G10" s="870">
        <f>F10</f>
        <v>3350984</v>
      </c>
      <c r="H10" s="870">
        <v>4639175</v>
      </c>
      <c r="I10" s="872">
        <f>+H10/$H$12</f>
        <v>2.999999838333333E-2</v>
      </c>
      <c r="J10" s="534">
        <f>G10/H10</f>
        <v>0.7223232579068477</v>
      </c>
      <c r="K10" s="534">
        <f>IFERROR((G12)/H12,"")</f>
        <v>0.71884321679807206</v>
      </c>
      <c r="L10" s="534">
        <f>+'Preferred Return'!O151/H10</f>
        <v>0</v>
      </c>
      <c r="M10" s="873">
        <f>+J10-K10-L10</f>
        <v>3.4800411087756444E-3</v>
      </c>
      <c r="Z10" s="603"/>
    </row>
    <row r="11" spans="1:26" hidden="1">
      <c r="G11" s="603"/>
      <c r="H11" s="796"/>
      <c r="I11" s="796"/>
      <c r="K11" s="624"/>
      <c r="L11" s="624"/>
      <c r="M11" s="565"/>
      <c r="Q11" s="635"/>
    </row>
    <row r="12" spans="1:26" s="624" customFormat="1" ht="14.25" hidden="1" thickBot="1">
      <c r="A12" s="874" t="s">
        <v>475</v>
      </c>
      <c r="B12" s="874"/>
      <c r="C12" s="874"/>
      <c r="D12" s="875">
        <f>SUM(D9:D10)</f>
        <v>154639175</v>
      </c>
      <c r="E12" s="874"/>
      <c r="F12" s="875">
        <f>SUM(F9:F10)</f>
        <v>111161322</v>
      </c>
      <c r="G12" s="875">
        <f>SUM(G9:G10)</f>
        <v>111161322</v>
      </c>
      <c r="H12" s="875">
        <f>SUM(H9:H10)</f>
        <v>154639175</v>
      </c>
      <c r="I12" s="876">
        <f>SUM(I9:I10)</f>
        <v>1</v>
      </c>
      <c r="J12" s="875"/>
      <c r="K12" s="877"/>
      <c r="L12" s="877"/>
      <c r="M12" s="878"/>
      <c r="O12" s="566"/>
      <c r="Q12" s="870"/>
      <c r="Z12" s="603"/>
    </row>
    <row r="13" spans="1:26" hidden="1">
      <c r="G13" s="603"/>
      <c r="H13" s="796"/>
      <c r="I13" s="796"/>
      <c r="K13" s="624"/>
      <c r="L13" s="624"/>
      <c r="M13" s="565"/>
      <c r="Q13" s="635"/>
    </row>
    <row r="14" spans="1:26" s="624" customFormat="1" hidden="1">
      <c r="A14" s="603"/>
      <c r="B14" s="603"/>
      <c r="C14" s="603"/>
      <c r="D14" s="603"/>
      <c r="E14" s="656">
        <f>+CQNETINCOME</f>
        <v>4661694</v>
      </c>
      <c r="F14" s="603"/>
      <c r="G14" s="603">
        <f>+SCPC!H32</f>
        <v>111161322</v>
      </c>
      <c r="H14" s="603"/>
      <c r="I14" s="603"/>
      <c r="J14" s="603"/>
      <c r="K14" s="603"/>
      <c r="L14" s="603"/>
      <c r="M14" s="603"/>
      <c r="N14" s="603"/>
      <c r="O14" s="603"/>
      <c r="P14" s="603"/>
      <c r="Q14" s="566"/>
      <c r="Z14" s="603"/>
    </row>
    <row r="15" spans="1:26" s="624" customFormat="1" hidden="1">
      <c r="A15" s="603"/>
      <c r="B15" s="603"/>
      <c r="C15" s="603"/>
      <c r="D15" s="636">
        <v>8500000</v>
      </c>
      <c r="E15" s="879">
        <f>E9*E14</f>
        <v>4521843.1875364054</v>
      </c>
      <c r="F15" s="656">
        <f>+SCPC!D32</f>
        <v>107810338</v>
      </c>
      <c r="G15" s="657">
        <f>+G12-G14</f>
        <v>0</v>
      </c>
      <c r="H15" s="603"/>
      <c r="I15" s="603"/>
      <c r="J15" s="603"/>
      <c r="K15" s="603"/>
      <c r="L15" s="603"/>
      <c r="M15" s="603"/>
      <c r="N15" s="603"/>
      <c r="O15" s="603"/>
      <c r="P15" s="603"/>
      <c r="Q15" s="870"/>
      <c r="Z15" s="603"/>
    </row>
    <row r="16" spans="1:26" s="624" customFormat="1" hidden="1">
      <c r="A16" s="603"/>
      <c r="B16" s="603"/>
      <c r="C16" s="603"/>
      <c r="D16" s="603"/>
      <c r="E16" s="636"/>
      <c r="F16" s="603"/>
      <c r="G16" s="656">
        <f>+F15-F9</f>
        <v>0</v>
      </c>
      <c r="H16" s="603"/>
      <c r="I16" s="603"/>
      <c r="J16" s="603"/>
      <c r="K16" s="603"/>
      <c r="L16" s="603"/>
      <c r="M16" s="603"/>
      <c r="N16" s="603"/>
      <c r="O16" s="603"/>
      <c r="P16" s="603"/>
      <c r="Q16" s="870"/>
      <c r="Z16" s="603"/>
    </row>
    <row r="17" spans="1:28" s="624" customFormat="1" hidden="1">
      <c r="A17" s="603"/>
      <c r="B17" s="603"/>
      <c r="C17" s="603"/>
      <c r="D17" s="636">
        <v>262886</v>
      </c>
      <c r="E17" s="636">
        <f>E10*E14</f>
        <v>139850.81246359469</v>
      </c>
      <c r="F17" s="603"/>
      <c r="G17" s="603"/>
      <c r="H17" s="603"/>
      <c r="I17" s="603"/>
      <c r="J17" s="603"/>
      <c r="K17" s="603"/>
      <c r="L17" s="603"/>
      <c r="M17" s="603"/>
      <c r="N17" s="603"/>
      <c r="O17" s="603"/>
      <c r="P17" s="603"/>
      <c r="Q17" s="870"/>
      <c r="Z17" s="603"/>
    </row>
    <row r="18" spans="1:28" s="624" customFormat="1" hidden="1">
      <c r="A18" s="603"/>
      <c r="B18" s="603"/>
      <c r="C18" s="603"/>
      <c r="D18" s="603"/>
      <c r="E18" s="603"/>
      <c r="F18" s="603"/>
      <c r="G18" s="603"/>
      <c r="H18" s="603"/>
      <c r="I18" s="603"/>
      <c r="J18" s="603"/>
      <c r="K18" s="603"/>
      <c r="L18" s="603"/>
      <c r="M18" s="603"/>
      <c r="N18" s="603"/>
      <c r="O18" s="603"/>
      <c r="P18" s="603"/>
      <c r="Q18" s="870"/>
      <c r="Z18" s="603"/>
    </row>
    <row r="19" spans="1:28" ht="36" hidden="1" customHeight="1">
      <c r="G19" s="603"/>
      <c r="J19" s="603"/>
      <c r="Q19" s="635"/>
    </row>
    <row r="20" spans="1:28" s="178" customFormat="1" ht="51">
      <c r="A20" s="866" t="s">
        <v>1348</v>
      </c>
      <c r="B20" s="866"/>
      <c r="C20" s="866" t="s">
        <v>1350</v>
      </c>
      <c r="D20" s="866" t="s">
        <v>1351</v>
      </c>
      <c r="E20" s="866"/>
      <c r="F20" s="880"/>
      <c r="G20" s="867" t="s">
        <v>859</v>
      </c>
      <c r="H20" s="867"/>
      <c r="I20" s="867" t="s">
        <v>1352</v>
      </c>
      <c r="J20" s="881"/>
      <c r="K20" s="867" t="s">
        <v>1353</v>
      </c>
      <c r="L20" s="867"/>
      <c r="M20" s="867" t="s">
        <v>901</v>
      </c>
      <c r="N20" s="867"/>
      <c r="O20" s="867" t="s">
        <v>1354</v>
      </c>
      <c r="P20" s="867"/>
      <c r="Q20" s="867" t="s">
        <v>670</v>
      </c>
      <c r="R20" s="867"/>
      <c r="S20" s="867" t="s">
        <v>1355</v>
      </c>
      <c r="T20" s="867"/>
      <c r="U20" s="867"/>
      <c r="V20" s="867" t="s">
        <v>463</v>
      </c>
      <c r="W20" s="867" t="s">
        <v>902</v>
      </c>
      <c r="X20" s="867" t="s">
        <v>903</v>
      </c>
      <c r="Y20" s="867" t="s">
        <v>1795</v>
      </c>
      <c r="Z20" s="603" t="s">
        <v>1796</v>
      </c>
      <c r="AA20" s="178" t="s">
        <v>1797</v>
      </c>
      <c r="AB20" s="178" t="s">
        <v>1798</v>
      </c>
    </row>
    <row r="21" spans="1:28">
      <c r="A21" s="991" t="s">
        <v>1356</v>
      </c>
      <c r="B21" s="991"/>
      <c r="C21" s="991" t="s">
        <v>1357</v>
      </c>
      <c r="D21" s="882" t="s">
        <v>1358</v>
      </c>
      <c r="E21" s="882"/>
      <c r="F21" s="882"/>
      <c r="G21" s="1003">
        <v>3350984.05</v>
      </c>
      <c r="H21" s="882"/>
      <c r="I21" s="1031">
        <v>3.0099999999999998E-2</v>
      </c>
      <c r="J21" s="882"/>
      <c r="K21" s="999">
        <v>0</v>
      </c>
      <c r="L21" s="1000"/>
      <c r="M21" s="999">
        <v>3350984.05</v>
      </c>
      <c r="N21" s="882"/>
      <c r="O21" s="996">
        <v>3.0099999999999998E-2</v>
      </c>
      <c r="P21" s="882"/>
      <c r="Q21" s="999">
        <v>4639175</v>
      </c>
      <c r="R21" s="884"/>
      <c r="S21" s="885">
        <v>0.03</v>
      </c>
      <c r="T21" s="885"/>
      <c r="U21" s="882"/>
      <c r="V21" s="997">
        <v>0.72230000000000005</v>
      </c>
      <c r="W21" s="995">
        <v>0.72230000000000005</v>
      </c>
      <c r="X21" s="885">
        <v>0</v>
      </c>
      <c r="Y21" s="885">
        <v>0</v>
      </c>
      <c r="Z21" s="656">
        <v>3350984.05</v>
      </c>
      <c r="AA21" s="496">
        <v>0.72230000000000005</v>
      </c>
    </row>
    <row r="22" spans="1:28">
      <c r="A22" s="991" t="s">
        <v>1359</v>
      </c>
      <c r="B22" s="991"/>
      <c r="C22" s="991" t="s">
        <v>1357</v>
      </c>
      <c r="D22" s="882" t="s">
        <v>1360</v>
      </c>
      <c r="E22" s="882"/>
      <c r="F22" s="882"/>
      <c r="G22" s="1003">
        <v>0</v>
      </c>
      <c r="H22" s="882"/>
      <c r="I22" s="1031">
        <v>0</v>
      </c>
      <c r="J22" s="882"/>
      <c r="K22" s="999">
        <v>0</v>
      </c>
      <c r="L22" s="1000"/>
      <c r="M22" s="999">
        <v>0</v>
      </c>
      <c r="N22" s="882"/>
      <c r="O22" s="996">
        <v>0</v>
      </c>
      <c r="P22" s="882"/>
      <c r="Q22" s="999" t="s">
        <v>1361</v>
      </c>
      <c r="R22" s="884"/>
      <c r="S22" s="885" t="s">
        <v>1361</v>
      </c>
      <c r="T22" s="885"/>
      <c r="U22" s="882"/>
      <c r="V22" s="997" t="s">
        <v>1361</v>
      </c>
      <c r="W22" s="995" t="s">
        <v>1361</v>
      </c>
      <c r="X22" s="885">
        <v>0</v>
      </c>
      <c r="Y22" s="885"/>
    </row>
    <row r="23" spans="1:28">
      <c r="A23" s="991" t="s">
        <v>1362</v>
      </c>
      <c r="B23" s="991"/>
      <c r="C23" s="991" t="s">
        <v>1363</v>
      </c>
      <c r="D23" s="882" t="s">
        <v>1364</v>
      </c>
      <c r="E23" s="882"/>
      <c r="F23" s="882"/>
      <c r="G23" s="1003">
        <v>107810337.95</v>
      </c>
      <c r="H23" s="882"/>
      <c r="I23" s="1031">
        <v>0.96989999999999998</v>
      </c>
      <c r="J23" s="882"/>
      <c r="K23" s="999">
        <v>0</v>
      </c>
      <c r="L23" s="1000"/>
      <c r="M23" s="999">
        <v>107810337.95</v>
      </c>
      <c r="N23" s="882"/>
      <c r="O23" s="996">
        <v>0.96989999999999998</v>
      </c>
      <c r="P23" s="882"/>
      <c r="Q23" s="999">
        <v>150000000</v>
      </c>
      <c r="R23" s="884"/>
      <c r="S23" s="983">
        <v>0.97</v>
      </c>
      <c r="T23" s="884"/>
      <c r="U23" s="882"/>
      <c r="V23" s="997">
        <v>0.71870000000000001</v>
      </c>
      <c r="W23" s="995">
        <v>0.71870000000000001</v>
      </c>
      <c r="X23" s="983">
        <v>0</v>
      </c>
      <c r="Y23" s="884"/>
    </row>
    <row r="24" spans="1:28" s="624" customFormat="1" ht="18.75" customHeight="1" thickBot="1">
      <c r="A24" s="874" t="s">
        <v>1349</v>
      </c>
      <c r="B24" s="874"/>
      <c r="C24" s="874"/>
      <c r="D24" s="875"/>
      <c r="E24" s="874"/>
      <c r="F24" s="875" t="s">
        <v>1349</v>
      </c>
      <c r="G24" s="883">
        <f>SUM(G21:G23)</f>
        <v>111161322</v>
      </c>
      <c r="H24" s="875" t="s">
        <v>1349</v>
      </c>
      <c r="I24" s="876">
        <f>SUM(I21:I23)</f>
        <v>1</v>
      </c>
      <c r="J24" s="875" t="s">
        <v>1349</v>
      </c>
      <c r="K24" s="899">
        <v>0</v>
      </c>
      <c r="L24" s="877" t="s">
        <v>1349</v>
      </c>
      <c r="M24" s="883">
        <f>SUM(M21:M23)</f>
        <v>111161322</v>
      </c>
      <c r="N24" s="624" t="s">
        <v>1349</v>
      </c>
      <c r="O24" s="876">
        <v>0.99999999979999998</v>
      </c>
      <c r="P24" s="624" t="s">
        <v>1349</v>
      </c>
      <c r="Q24" s="883">
        <f>SUM(Q21:Q23)</f>
        <v>154639175</v>
      </c>
      <c r="R24" s="624" t="s">
        <v>1349</v>
      </c>
      <c r="S24" s="624">
        <v>0.99999999989999999</v>
      </c>
      <c r="U24" s="624" t="s">
        <v>1349</v>
      </c>
      <c r="V24" s="876"/>
      <c r="W24" s="923" t="s">
        <v>1349</v>
      </c>
      <c r="X24" s="923"/>
      <c r="Y24" s="923" t="s">
        <v>1349</v>
      </c>
      <c r="Z24" s="603"/>
    </row>
    <row r="25" spans="1:28" ht="13.5" thickTop="1">
      <c r="G25" s="603"/>
      <c r="J25" s="603"/>
    </row>
    <row r="26" spans="1:28">
      <c r="A26" s="603" t="s">
        <v>1366</v>
      </c>
      <c r="G26" s="603"/>
      <c r="J26" s="603"/>
    </row>
    <row r="27" spans="1:28">
      <c r="G27" s="603"/>
      <c r="J27" s="603"/>
    </row>
    <row r="28" spans="1:28">
      <c r="G28" s="603"/>
      <c r="J28" s="603"/>
    </row>
    <row r="29" spans="1:28">
      <c r="G29" s="603"/>
      <c r="J29" s="603"/>
    </row>
    <row r="30" spans="1:28">
      <c r="G30" s="603"/>
      <c r="J30" s="603"/>
    </row>
    <row r="31" spans="1:28">
      <c r="G31" s="603"/>
      <c r="J31" s="603"/>
    </row>
    <row r="32" spans="1:28">
      <c r="G32" s="603"/>
      <c r="J32" s="603"/>
    </row>
    <row r="33" spans="7:10">
      <c r="G33" s="603"/>
      <c r="J33" s="603"/>
    </row>
    <row r="34" spans="7:10">
      <c r="G34" s="603"/>
      <c r="J34" s="603"/>
    </row>
    <row r="35" spans="7:10">
      <c r="G35" s="603"/>
      <c r="J35" s="603"/>
    </row>
  </sheetData>
  <mergeCells count="3">
    <mergeCell ref="J7:J8"/>
    <mergeCell ref="M7:M8"/>
    <mergeCell ref="K7:K8"/>
  </mergeCells>
  <conditionalFormatting sqref="K36:L1048576 K1:L7 K9:L13">
    <cfRule type="expression" dxfId="2" priority="4">
      <formula>"if($I$7&gt;1%)"</formula>
    </cfRule>
  </conditionalFormatting>
  <conditionalFormatting sqref="J9:J10">
    <cfRule type="expression" dxfId="1" priority="3">
      <formula>"if($I$7&gt;1%)"</formula>
    </cfRule>
  </conditionalFormatting>
  <conditionalFormatting sqref="K24:L24">
    <cfRule type="expression" dxfId="0" priority="1">
      <formula>"if($I$7&gt;1%)"</formula>
    </cfRule>
  </conditionalFormatting>
  <pageMargins left="0.7" right="0.7" top="0.75" bottom="0.75" header="0.3" footer="0.3"/>
  <pageSetup scale="55" orientation="landscape"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pageSetUpPr fitToPage="1"/>
  </sheetPr>
  <dimension ref="A1:P68"/>
  <sheetViews>
    <sheetView showGridLines="0" view="pageBreakPreview" zoomScaleNormal="100" zoomScaleSheetLayoutView="100" workbookViewId="0">
      <selection activeCell="G20" sqref="G20"/>
    </sheetView>
  </sheetViews>
  <sheetFormatPr defaultRowHeight="15"/>
  <cols>
    <col min="1" max="1" width="2" style="624" customWidth="1"/>
    <col min="2" max="2" width="84.7109375" style="624" customWidth="1"/>
    <col min="3" max="3" width="2.28515625" style="1156" customWidth="1"/>
    <col min="4" max="4" width="14.28515625" style="624" customWidth="1"/>
    <col min="5" max="5" width="14.28515625" style="624" bestFit="1" customWidth="1"/>
    <col min="6" max="6" width="15" style="525" bestFit="1" customWidth="1"/>
    <col min="7" max="7" width="14.28515625" style="624" bestFit="1" customWidth="1"/>
    <col min="8" max="8" width="12.7109375" style="625" bestFit="1" customWidth="1"/>
    <col min="9" max="9" width="9.140625" style="625"/>
    <col min="10" max="10" width="12.140625" style="625" customWidth="1"/>
    <col min="11" max="11" width="12.7109375" style="625" bestFit="1" customWidth="1"/>
    <col min="12" max="16384" width="9.140625" style="624"/>
  </cols>
  <sheetData>
    <row r="1" spans="1:16" s="603" customFormat="1" ht="15" customHeight="1">
      <c r="C1" s="1156" t="s">
        <v>241</v>
      </c>
      <c r="E1" s="568"/>
      <c r="I1" s="393"/>
      <c r="J1" s="568"/>
      <c r="L1" s="568"/>
      <c r="M1" s="568"/>
      <c r="N1" s="568"/>
      <c r="O1" s="393"/>
      <c r="P1" s="568"/>
    </row>
    <row r="2" spans="1:16" s="603" customFormat="1" ht="15" customHeight="1">
      <c r="C2" s="1156"/>
      <c r="L2" s="569"/>
      <c r="N2" s="393"/>
      <c r="O2" s="393"/>
    </row>
    <row r="3" spans="1:16" s="644" customFormat="1" ht="15.75">
      <c r="A3" s="1078" t="s">
        <v>794</v>
      </c>
      <c r="B3" s="1078"/>
      <c r="C3" s="1156"/>
      <c r="L3" s="645"/>
      <c r="N3" s="646"/>
      <c r="O3" s="646"/>
    </row>
    <row r="4" spans="1:16" s="644" customFormat="1" ht="15.75">
      <c r="A4" s="1078" t="s">
        <v>191</v>
      </c>
      <c r="B4" s="1078"/>
      <c r="C4" s="1156"/>
      <c r="L4" s="645"/>
      <c r="N4" s="646"/>
      <c r="O4" s="646"/>
    </row>
    <row r="5" spans="1:16" s="644" customFormat="1" ht="15.75">
      <c r="A5" s="1078" t="str">
        <f>'Unit Check'!A4</f>
        <v>March 31, 2019</v>
      </c>
      <c r="B5" s="1078"/>
      <c r="C5" s="1156"/>
      <c r="D5" s="1078"/>
      <c r="E5" s="1078"/>
      <c r="F5" s="1078"/>
      <c r="G5" s="1078"/>
      <c r="L5" s="645"/>
      <c r="N5" s="646"/>
      <c r="O5" s="646"/>
    </row>
    <row r="6" spans="1:16" s="603" customFormat="1" ht="15" hidden="1" customHeight="1">
      <c r="B6" s="622"/>
      <c r="C6" s="1156"/>
      <c r="L6" s="569"/>
      <c r="N6" s="393"/>
      <c r="O6" s="393"/>
    </row>
    <row r="7" spans="1:16" s="603" customFormat="1" ht="15" hidden="1" customHeight="1">
      <c r="B7" s="622"/>
      <c r="C7" s="1156"/>
      <c r="L7" s="569"/>
      <c r="N7" s="393"/>
      <c r="O7" s="393"/>
    </row>
    <row r="8" spans="1:16" s="603" customFormat="1" ht="15" customHeight="1">
      <c r="B8" s="622"/>
      <c r="C8" s="1156"/>
      <c r="L8" s="569"/>
      <c r="N8" s="393"/>
      <c r="O8" s="393"/>
    </row>
    <row r="9" spans="1:16" s="603" customFormat="1" ht="15" customHeight="1">
      <c r="A9" s="622"/>
      <c r="C9" s="1156"/>
      <c r="K9" s="569"/>
      <c r="M9" s="393"/>
      <c r="N9" s="393"/>
    </row>
    <row r="10" spans="1:16" ht="15" customHeight="1">
      <c r="B10" s="642" t="s">
        <v>790</v>
      </c>
      <c r="D10" s="566">
        <f>ITDNETINCOME</f>
        <v>5123649</v>
      </c>
    </row>
    <row r="11" spans="1:16" ht="15" customHeight="1">
      <c r="B11" s="642"/>
      <c r="D11" s="566"/>
    </row>
    <row r="12" spans="1:16" ht="15" customHeight="1">
      <c r="B12" s="642" t="s">
        <v>476</v>
      </c>
      <c r="D12" s="566">
        <f>+'Partner commitments'!I11</f>
        <v>154639175</v>
      </c>
    </row>
    <row r="13" spans="1:16" ht="15" customHeight="1">
      <c r="B13" s="642"/>
      <c r="D13" s="566"/>
    </row>
    <row r="14" spans="1:16" s="603" customFormat="1" ht="15" customHeight="1">
      <c r="B14" s="642" t="s">
        <v>477</v>
      </c>
      <c r="C14" s="1156"/>
      <c r="D14" s="566">
        <f>-'Partner commitments'!I68</f>
        <v>-44458980</v>
      </c>
      <c r="F14" s="525"/>
      <c r="I14" s="626"/>
      <c r="J14" s="626"/>
      <c r="K14" s="626"/>
    </row>
    <row r="15" spans="1:16" s="603" customFormat="1" ht="15" customHeight="1">
      <c r="B15" s="642"/>
      <c r="C15" s="1156"/>
      <c r="D15" s="566"/>
      <c r="F15" s="525"/>
      <c r="I15" s="626"/>
      <c r="J15" s="626"/>
      <c r="K15" s="626"/>
    </row>
    <row r="16" spans="1:16" s="603" customFormat="1" ht="15" customHeight="1">
      <c r="B16" s="642" t="s">
        <v>1799</v>
      </c>
      <c r="C16" s="1156"/>
      <c r="D16" s="566">
        <f>'Partner commitments'!I73</f>
        <v>-3500000</v>
      </c>
      <c r="F16" s="525"/>
      <c r="I16" s="626"/>
      <c r="J16" s="626"/>
      <c r="K16" s="626"/>
    </row>
    <row r="17" spans="2:11" s="603" customFormat="1" ht="15" customHeight="1">
      <c r="B17" s="642" t="s">
        <v>241</v>
      </c>
      <c r="C17" s="1156"/>
      <c r="D17" s="566"/>
      <c r="F17" s="620"/>
      <c r="I17" s="626"/>
      <c r="J17" s="626"/>
      <c r="K17" s="626"/>
    </row>
    <row r="18" spans="2:11" ht="15" customHeight="1">
      <c r="B18" s="910" t="s">
        <v>478</v>
      </c>
      <c r="D18" s="870">
        <v>0</v>
      </c>
      <c r="E18" s="911" t="s">
        <v>791</v>
      </c>
      <c r="G18" s="525"/>
    </row>
    <row r="19" spans="2:11" s="603" customFormat="1" ht="15" customHeight="1">
      <c r="B19" s="642"/>
      <c r="C19" s="1156"/>
      <c r="D19" s="635"/>
      <c r="F19" s="620"/>
      <c r="G19" s="620"/>
      <c r="H19" s="626"/>
      <c r="I19" s="626"/>
      <c r="J19" s="626"/>
      <c r="K19" s="626"/>
    </row>
    <row r="20" spans="2:11" s="603" customFormat="1" ht="15" customHeight="1">
      <c r="B20" s="642" t="s">
        <v>479</v>
      </c>
      <c r="C20" s="1156"/>
      <c r="D20" s="635">
        <v>0</v>
      </c>
      <c r="E20" s="603" t="s">
        <v>792</v>
      </c>
      <c r="F20" s="620"/>
      <c r="G20" s="620"/>
      <c r="H20" s="626"/>
      <c r="I20" s="626"/>
      <c r="J20" s="505"/>
    </row>
    <row r="21" spans="2:11" s="603" customFormat="1" ht="15" customHeight="1">
      <c r="B21" s="642"/>
      <c r="C21" s="1156"/>
      <c r="D21" s="635"/>
      <c r="F21" s="620"/>
      <c r="G21" s="620"/>
      <c r="H21" s="626"/>
      <c r="I21" s="626"/>
      <c r="J21" s="505"/>
    </row>
    <row r="22" spans="2:11" s="603" customFormat="1" ht="15" customHeight="1">
      <c r="B22" s="642" t="s">
        <v>1690</v>
      </c>
      <c r="C22" s="1156"/>
      <c r="D22" s="566">
        <f>-'Schedule of Distributions'!J29-'Schedule of Distributions'!J30-'Schedule of Distributions'!J31</f>
        <v>-538231</v>
      </c>
      <c r="F22" s="620"/>
      <c r="G22" s="620"/>
      <c r="H22" s="626"/>
      <c r="I22" s="626"/>
      <c r="J22" s="505"/>
    </row>
    <row r="23" spans="2:11" s="603" customFormat="1" ht="15" customHeight="1">
      <c r="B23" s="642"/>
      <c r="C23" s="1156"/>
      <c r="D23" s="635" t="s">
        <v>241</v>
      </c>
      <c r="F23" s="620"/>
      <c r="G23" s="620"/>
      <c r="H23" s="626"/>
      <c r="I23" s="626"/>
      <c r="J23" s="626"/>
      <c r="K23" s="626"/>
    </row>
    <row r="24" spans="2:11" s="603" customFormat="1" ht="15" customHeight="1">
      <c r="B24" s="642" t="s">
        <v>480</v>
      </c>
      <c r="C24" s="1156"/>
      <c r="D24" s="635">
        <v>0</v>
      </c>
      <c r="E24" s="603" t="s">
        <v>793</v>
      </c>
      <c r="F24" s="620"/>
      <c r="G24" s="620"/>
      <c r="H24" s="626"/>
      <c r="I24" s="626"/>
      <c r="J24" s="505"/>
    </row>
    <row r="25" spans="2:11" s="603" customFormat="1" ht="15" customHeight="1">
      <c r="B25" s="642"/>
      <c r="C25" s="1156"/>
      <c r="D25" s="635"/>
      <c r="F25" s="620"/>
      <c r="G25" s="620"/>
      <c r="H25" s="626"/>
      <c r="I25" s="626"/>
      <c r="J25" s="505"/>
    </row>
    <row r="26" spans="2:11" s="603" customFormat="1" ht="15" customHeight="1">
      <c r="B26" s="642" t="s">
        <v>481</v>
      </c>
      <c r="C26" s="1156"/>
      <c r="D26" s="566">
        <f>-'Schedule of Distributions'!J26</f>
        <v>-104291</v>
      </c>
      <c r="F26" s="620"/>
      <c r="G26" s="620"/>
      <c r="H26" s="626"/>
      <c r="I26" s="626"/>
      <c r="J26" s="505"/>
    </row>
    <row r="27" spans="2:11" s="603" customFormat="1" ht="15" customHeight="1">
      <c r="B27" s="642"/>
      <c r="C27" s="1156"/>
      <c r="D27" s="566"/>
      <c r="F27" s="620"/>
      <c r="G27" s="620"/>
      <c r="H27" s="626"/>
      <c r="I27" s="626"/>
      <c r="J27" s="505"/>
    </row>
    <row r="28" spans="2:11" s="603" customFormat="1" ht="15" customHeight="1">
      <c r="B28" s="642" t="s">
        <v>482</v>
      </c>
      <c r="C28" s="1156"/>
      <c r="D28" s="635">
        <v>0</v>
      </c>
      <c r="F28" s="620"/>
      <c r="G28" s="620"/>
      <c r="H28" s="626"/>
      <c r="I28" s="626"/>
      <c r="J28" s="505"/>
    </row>
    <row r="29" spans="2:11" s="603" customFormat="1" ht="15" customHeight="1">
      <c r="B29" s="642" t="s">
        <v>241</v>
      </c>
      <c r="C29" s="1156"/>
      <c r="D29" s="635"/>
      <c r="F29" s="620"/>
      <c r="G29" s="620"/>
      <c r="H29" s="626"/>
      <c r="I29" s="626"/>
      <c r="J29" s="626"/>
      <c r="K29" s="505"/>
    </row>
    <row r="30" spans="2:11" s="603" customFormat="1" ht="15" customHeight="1">
      <c r="B30" s="642" t="s">
        <v>1693</v>
      </c>
      <c r="C30" s="1156"/>
      <c r="D30" s="460">
        <f>SUM(D10:D29)</f>
        <v>111161322</v>
      </c>
      <c r="E30" s="367" t="s">
        <v>483</v>
      </c>
      <c r="F30" s="627">
        <f>+NAVNet</f>
        <v>111161322</v>
      </c>
      <c r="G30" s="620">
        <f>ROUND(+D30-F30,0)</f>
        <v>0</v>
      </c>
      <c r="H30" s="628" t="str">
        <f>IF(G30=0,"OK","CHECK")</f>
        <v>OK</v>
      </c>
      <c r="I30" s="626"/>
      <c r="J30" s="626"/>
      <c r="K30" s="626"/>
    </row>
    <row r="31" spans="2:11" ht="15" customHeight="1">
      <c r="B31" s="642"/>
      <c r="D31" s="635"/>
      <c r="F31" s="419"/>
    </row>
    <row r="32" spans="2:11" ht="15" hidden="1" customHeight="1">
      <c r="B32" s="642" t="s">
        <v>484</v>
      </c>
      <c r="D32" s="566">
        <f>+'Preferred Return'!O151</f>
        <v>0</v>
      </c>
    </row>
    <row r="33" spans="2:11" ht="15" hidden="1" customHeight="1">
      <c r="B33" s="642"/>
    </row>
    <row r="34" spans="2:11" ht="15" hidden="1" customHeight="1">
      <c r="B34" s="642" t="s">
        <v>1692</v>
      </c>
      <c r="D34" s="566">
        <f>'Preferred Return'!O155</f>
        <v>-538231</v>
      </c>
    </row>
    <row r="35" spans="2:11" ht="15" hidden="1" customHeight="1">
      <c r="B35" s="642"/>
    </row>
    <row r="36" spans="2:11" ht="15" hidden="1" customHeight="1">
      <c r="B36" s="642" t="s">
        <v>1691</v>
      </c>
      <c r="D36" s="419">
        <f>-'Preferred Return'!O153</f>
        <v>0</v>
      </c>
    </row>
    <row r="37" spans="2:11" ht="15" hidden="1" customHeight="1">
      <c r="B37" s="642"/>
    </row>
    <row r="38" spans="2:11" ht="15.75" hidden="1" customHeight="1" thickBot="1">
      <c r="B38" s="642" t="s">
        <v>485</v>
      </c>
      <c r="D38" s="771">
        <f>D32+D36+D34</f>
        <v>-538231</v>
      </c>
      <c r="E38" s="629"/>
    </row>
    <row r="39" spans="2:11" ht="15" hidden="1" customHeight="1"/>
    <row r="40" spans="2:11" ht="15" hidden="1" customHeight="1"/>
    <row r="41" spans="2:11" ht="15" hidden="1" customHeight="1">
      <c r="B41" s="625"/>
      <c r="D41" s="625"/>
      <c r="E41" s="625"/>
    </row>
    <row r="42" spans="2:11" ht="15" customHeight="1">
      <c r="B42" s="625"/>
      <c r="D42" s="625"/>
      <c r="E42" s="625"/>
    </row>
    <row r="43" spans="2:11" ht="15" customHeight="1">
      <c r="B43" s="625"/>
      <c r="D43" s="536"/>
      <c r="E43" s="625"/>
      <c r="J43" s="505"/>
      <c r="K43" s="505"/>
    </row>
    <row r="44" spans="2:11" ht="15" customHeight="1">
      <c r="B44" s="625"/>
      <c r="D44" s="625"/>
      <c r="E44" s="625"/>
      <c r="J44" s="505"/>
    </row>
    <row r="45" spans="2:11" ht="15" customHeight="1">
      <c r="B45" s="625"/>
      <c r="D45" s="536"/>
      <c r="E45" s="625"/>
      <c r="J45" s="505"/>
    </row>
    <row r="46" spans="2:11" ht="15" customHeight="1">
      <c r="B46" s="625"/>
      <c r="D46" s="625"/>
      <c r="E46" s="625"/>
      <c r="J46" s="505"/>
    </row>
    <row r="47" spans="2:11" ht="15" customHeight="1">
      <c r="B47" s="625"/>
      <c r="D47" s="630"/>
      <c r="E47" s="603"/>
      <c r="J47" s="505"/>
    </row>
    <row r="48" spans="2:11" ht="15" customHeight="1">
      <c r="B48" s="625"/>
      <c r="D48" s="625"/>
      <c r="E48" s="625"/>
      <c r="J48" s="505"/>
    </row>
    <row r="49" spans="2:11" ht="15" customHeight="1">
      <c r="B49" s="625"/>
      <c r="D49" s="631"/>
      <c r="E49" s="625"/>
      <c r="J49" s="505"/>
    </row>
    <row r="50" spans="2:11" ht="15" customHeight="1">
      <c r="B50" s="625"/>
      <c r="D50" s="625"/>
      <c r="E50" s="625"/>
    </row>
    <row r="60" spans="2:11" ht="12.75" customHeight="1">
      <c r="F60" s="624"/>
      <c r="H60" s="624"/>
      <c r="I60" s="624"/>
      <c r="J60" s="624"/>
      <c r="K60" s="624"/>
    </row>
    <row r="61" spans="2:11" ht="12.75" customHeight="1">
      <c r="D61" s="632"/>
      <c r="F61" s="624"/>
      <c r="H61" s="624"/>
      <c r="I61" s="624"/>
      <c r="J61" s="624"/>
      <c r="K61" s="624"/>
    </row>
    <row r="62" spans="2:11" ht="12.75" customHeight="1">
      <c r="D62" s="632"/>
      <c r="F62" s="624"/>
      <c r="H62" s="624"/>
      <c r="I62" s="624"/>
      <c r="J62" s="624"/>
      <c r="K62" s="624"/>
    </row>
    <row r="63" spans="2:11" ht="12.75" customHeight="1">
      <c r="D63" s="603"/>
      <c r="F63" s="624"/>
      <c r="H63" s="624"/>
      <c r="I63" s="624"/>
      <c r="J63" s="624"/>
      <c r="K63" s="624"/>
    </row>
    <row r="64" spans="2:11" ht="12.75" customHeight="1">
      <c r="D64" s="632"/>
      <c r="F64" s="624"/>
      <c r="H64" s="624"/>
      <c r="I64" s="624"/>
      <c r="J64" s="624"/>
      <c r="K64" s="624"/>
    </row>
    <row r="66" spans="4:11" ht="12.75" customHeight="1">
      <c r="D66" s="632"/>
      <c r="F66" s="624"/>
      <c r="H66" s="624"/>
      <c r="I66" s="624"/>
      <c r="J66" s="624"/>
      <c r="K66" s="624"/>
    </row>
    <row r="67" spans="4:11" ht="12.75" customHeight="1">
      <c r="D67" s="632"/>
      <c r="F67" s="624"/>
      <c r="H67" s="624"/>
      <c r="I67" s="624"/>
      <c r="J67" s="624"/>
      <c r="K67" s="624"/>
    </row>
    <row r="68" spans="4:11" ht="12.75" customHeight="1">
      <c r="D68" s="632"/>
      <c r="F68" s="624"/>
      <c r="H68" s="624"/>
      <c r="I68" s="624"/>
      <c r="J68" s="624"/>
      <c r="K68" s="624"/>
    </row>
  </sheetData>
  <mergeCells count="1">
    <mergeCell ref="C1:C1048576"/>
  </mergeCells>
  <pageMargins left="0.7" right="0.7" top="0.75" bottom="0.75" header="0.3" footer="0.3"/>
  <pageSetup scale="87" orientation="portrait" r:id="rId1"/>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O43"/>
  <sheetViews>
    <sheetView showGridLines="0" zoomScaleNormal="100" zoomScaleSheetLayoutView="100" workbookViewId="0">
      <selection activeCell="D19" sqref="D19"/>
    </sheetView>
  </sheetViews>
  <sheetFormatPr defaultRowHeight="12.75" customHeight="1"/>
  <cols>
    <col min="1" max="1" width="20.28515625" style="776" customWidth="1"/>
    <col min="2" max="2" width="2.28515625" style="776" customWidth="1"/>
    <col min="3" max="3" width="9.140625" style="776"/>
    <col min="4" max="4" width="22.7109375" style="776" customWidth="1"/>
    <col min="5" max="5" width="2.28515625" style="1157" customWidth="1"/>
    <col min="6" max="6" width="15.7109375" style="776" hidden="1" customWidth="1"/>
    <col min="7" max="7" width="2.28515625" style="776" customWidth="1"/>
    <col min="8" max="9" width="15.7109375" style="776" bestFit="1" customWidth="1"/>
    <col min="10" max="10" width="19.7109375" style="776" bestFit="1" customWidth="1"/>
    <col min="11" max="16384" width="9.140625" style="776"/>
  </cols>
  <sheetData>
    <row r="1" spans="1:15" ht="12.75" customHeight="1">
      <c r="F1" s="795"/>
      <c r="H1" s="795"/>
      <c r="I1" s="795" t="s">
        <v>3</v>
      </c>
    </row>
    <row r="3" spans="1:15" s="665" customFormat="1" ht="14.25">
      <c r="A3" s="941" t="str">
        <f>'LP Pref Summary'!A3</f>
        <v xml:space="preserve">Oaktree Huntington Investment Fund II, L.P. – Class B </v>
      </c>
      <c r="B3" s="825"/>
      <c r="C3" s="825"/>
      <c r="D3" s="825"/>
      <c r="E3" s="1157"/>
      <c r="F3" s="825"/>
      <c r="G3" s="825"/>
      <c r="H3" s="825"/>
      <c r="I3" s="825"/>
    </row>
    <row r="4" spans="1:15" s="665" customFormat="1" ht="14.25">
      <c r="A4" s="941" t="s">
        <v>182</v>
      </c>
      <c r="B4" s="825"/>
      <c r="C4" s="825"/>
      <c r="D4" s="825"/>
      <c r="E4" s="1157"/>
      <c r="F4" s="825"/>
      <c r="G4" s="825"/>
      <c r="H4" s="825"/>
      <c r="I4" s="825"/>
    </row>
    <row r="5" spans="1:15" s="665" customFormat="1" ht="14.25">
      <c r="A5" s="942" t="str">
        <f>'LP Pref Summary'!A5:B5</f>
        <v>March 31, 2019</v>
      </c>
      <c r="B5" s="825"/>
      <c r="C5" s="825"/>
      <c r="D5" s="825"/>
      <c r="E5" s="1157"/>
      <c r="F5" s="825"/>
      <c r="G5" s="825"/>
      <c r="H5" s="825"/>
      <c r="I5" s="825"/>
    </row>
    <row r="6" spans="1:15" s="665" customFormat="1">
      <c r="A6" s="825"/>
      <c r="B6" s="825"/>
      <c r="C6" s="825"/>
      <c r="D6" s="825"/>
      <c r="E6" s="1157"/>
      <c r="F6" s="825"/>
      <c r="G6" s="825"/>
      <c r="H6" s="825"/>
      <c r="I6" s="825"/>
    </row>
    <row r="7" spans="1:15" s="665" customFormat="1">
      <c r="A7" s="825"/>
      <c r="B7" s="825"/>
      <c r="C7" s="825"/>
      <c r="D7" s="825"/>
      <c r="E7" s="1157"/>
      <c r="F7" s="825"/>
      <c r="G7" s="825"/>
      <c r="H7" s="825"/>
      <c r="I7" s="825"/>
    </row>
    <row r="8" spans="1:15" ht="15">
      <c r="A8" s="943"/>
      <c r="M8" s="944"/>
      <c r="N8" s="944"/>
    </row>
    <row r="9" spans="1:15" s="948" customFormat="1" ht="15.75">
      <c r="A9" s="945"/>
      <c r="B9" s="946"/>
      <c r="C9" s="946"/>
      <c r="D9" s="946"/>
      <c r="E9" s="1157"/>
      <c r="F9" s="947"/>
      <c r="G9" s="946"/>
      <c r="H9" s="947"/>
      <c r="I9" s="947"/>
    </row>
    <row r="10" spans="1:15" s="948" customFormat="1">
      <c r="E10" s="1157"/>
      <c r="O10" s="949"/>
    </row>
    <row r="11" spans="1:15" s="948" customFormat="1">
      <c r="E11" s="1157"/>
      <c r="F11" s="824" t="s">
        <v>1553</v>
      </c>
      <c r="H11" s="824" t="s">
        <v>1554</v>
      </c>
      <c r="I11" s="950" t="s">
        <v>1555</v>
      </c>
    </row>
    <row r="12" spans="1:15" s="948" customFormat="1">
      <c r="A12" s="951"/>
      <c r="E12" s="1157"/>
      <c r="F12" s="952"/>
      <c r="H12" s="952"/>
      <c r="I12" s="952"/>
    </row>
    <row r="13" spans="1:15" s="948" customFormat="1">
      <c r="A13" s="951" t="s">
        <v>1556</v>
      </c>
      <c r="E13" s="1157"/>
      <c r="F13" s="952"/>
      <c r="H13" s="947">
        <v>0</v>
      </c>
      <c r="I13" s="952">
        <v>0</v>
      </c>
    </row>
    <row r="14" spans="1:15" s="948" customFormat="1">
      <c r="A14" s="953"/>
      <c r="E14" s="1157"/>
      <c r="F14" s="952"/>
      <c r="H14" s="947"/>
      <c r="I14" s="952"/>
    </row>
    <row r="15" spans="1:15" s="948" customFormat="1">
      <c r="A15" s="954"/>
      <c r="B15" s="954"/>
      <c r="C15" s="954"/>
      <c r="D15" s="954"/>
      <c r="E15" s="1157"/>
      <c r="F15" s="955"/>
      <c r="G15" s="956"/>
      <c r="H15" s="952"/>
      <c r="I15" s="952"/>
      <c r="J15" s="957"/>
    </row>
    <row r="16" spans="1:15" s="948" customFormat="1" ht="15">
      <c r="E16" s="1157"/>
      <c r="F16" s="958"/>
      <c r="G16" s="956" t="s">
        <v>241</v>
      </c>
      <c r="H16" s="959"/>
      <c r="I16" s="959"/>
      <c r="J16" s="960"/>
    </row>
    <row r="17" spans="1:10" s="948" customFormat="1" ht="13.5" thickBot="1">
      <c r="A17" s="665" t="s">
        <v>1557</v>
      </c>
      <c r="E17" s="1157"/>
      <c r="F17" s="961">
        <f>SUM(F12:F15)</f>
        <v>0</v>
      </c>
      <c r="G17" s="956" t="s">
        <v>241</v>
      </c>
      <c r="H17" s="962">
        <f>SUM(H12:H15)</f>
        <v>0</v>
      </c>
      <c r="I17" s="963">
        <f>SUM(I12:I15)</f>
        <v>0</v>
      </c>
      <c r="J17" s="665"/>
    </row>
    <row r="18" spans="1:10" s="948" customFormat="1" ht="13.5" thickTop="1">
      <c r="E18" s="1157"/>
    </row>
    <row r="19" spans="1:10" s="948" customFormat="1">
      <c r="E19" s="1157"/>
    </row>
    <row r="20" spans="1:10" s="948" customFormat="1">
      <c r="E20" s="1157"/>
    </row>
    <row r="21" spans="1:10" s="948" customFormat="1">
      <c r="E21" s="1157"/>
    </row>
    <row r="22" spans="1:10" s="948" customFormat="1">
      <c r="E22" s="1157"/>
    </row>
    <row r="23" spans="1:10" s="948" customFormat="1">
      <c r="E23" s="1157"/>
    </row>
    <row r="24" spans="1:10" s="948" customFormat="1">
      <c r="E24" s="1157"/>
    </row>
    <row r="25" spans="1:10" s="948" customFormat="1">
      <c r="E25" s="1157"/>
    </row>
    <row r="26" spans="1:10" s="948" customFormat="1">
      <c r="E26" s="1157"/>
    </row>
    <row r="27" spans="1:10" s="948" customFormat="1">
      <c r="E27" s="1157"/>
    </row>
    <row r="28" spans="1:10" s="948" customFormat="1">
      <c r="E28" s="1157"/>
    </row>
    <row r="29" spans="1:10" s="948" customFormat="1">
      <c r="E29" s="1157"/>
    </row>
    <row r="30" spans="1:10" s="948" customFormat="1">
      <c r="E30" s="1157"/>
    </row>
    <row r="31" spans="1:10" s="948" customFormat="1">
      <c r="E31" s="1157"/>
    </row>
    <row r="32" spans="1:10" s="948" customFormat="1">
      <c r="E32" s="1157"/>
    </row>
    <row r="33" spans="5:5" s="948" customFormat="1">
      <c r="E33" s="1157"/>
    </row>
    <row r="34" spans="5:5" s="948" customFormat="1">
      <c r="E34" s="1157"/>
    </row>
    <row r="35" spans="5:5" s="948" customFormat="1">
      <c r="E35" s="1157"/>
    </row>
    <row r="36" spans="5:5" s="948" customFormat="1">
      <c r="E36" s="1157"/>
    </row>
    <row r="37" spans="5:5" s="948" customFormat="1">
      <c r="E37" s="1157"/>
    </row>
    <row r="38" spans="5:5" s="948" customFormat="1">
      <c r="E38" s="1157"/>
    </row>
    <row r="39" spans="5:5" s="948" customFormat="1">
      <c r="E39" s="1157"/>
    </row>
    <row r="40" spans="5:5" s="948" customFormat="1">
      <c r="E40" s="1157"/>
    </row>
    <row r="41" spans="5:5" s="948" customFormat="1">
      <c r="E41" s="1157"/>
    </row>
    <row r="42" spans="5:5" s="948" customFormat="1">
      <c r="E42" s="1157"/>
    </row>
    <row r="43" spans="5:5" s="948" customFormat="1">
      <c r="E43" s="1157"/>
    </row>
  </sheetData>
  <mergeCells count="1">
    <mergeCell ref="E1:E1048576"/>
  </mergeCells>
  <pageMargins left="0.7" right="0.7" top="0.75" bottom="0.75" header="0.3" footer="0.3"/>
  <pageSetup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35"/>
  <sheetViews>
    <sheetView zoomScale="85" zoomScaleNormal="85" workbookViewId="0">
      <selection activeCell="G19" sqref="G19"/>
    </sheetView>
  </sheetViews>
  <sheetFormatPr defaultRowHeight="12.75" customHeight="1"/>
  <cols>
    <col min="1" max="1" width="49.140625" style="16" customWidth="1"/>
    <col min="2" max="2" width="2.7109375" style="16" customWidth="1"/>
    <col min="3" max="3" width="20.28515625" style="16" customWidth="1"/>
    <col min="4" max="4" width="2.5703125" style="16" customWidth="1"/>
    <col min="5" max="5" width="9.85546875" style="16" bestFit="1" customWidth="1"/>
    <col min="6" max="16384" width="9.140625" style="16"/>
  </cols>
  <sheetData>
    <row r="1" spans="1:5" s="571" customFormat="1" ht="18" customHeight="1">
      <c r="A1" s="570" t="s">
        <v>241</v>
      </c>
      <c r="B1" s="570"/>
    </row>
    <row r="2" spans="1:5" s="571" customFormat="1" ht="18" customHeight="1">
      <c r="A2" s="1158">
        <f>OPHI!V10</f>
        <v>43555</v>
      </c>
      <c r="B2" s="1158"/>
    </row>
    <row r="3" spans="1:5" s="571" customFormat="1" ht="18" customHeight="1">
      <c r="A3" s="572"/>
      <c r="B3" s="573"/>
    </row>
    <row r="4" spans="1:5" s="577" customFormat="1" ht="18" customHeight="1">
      <c r="A4" s="573"/>
      <c r="B4" s="574"/>
      <c r="C4" s="575" t="s">
        <v>486</v>
      </c>
      <c r="D4" s="574"/>
      <c r="E4" s="576"/>
    </row>
    <row r="5" spans="1:5" s="577" customFormat="1" ht="14.25">
      <c r="B5" s="578"/>
      <c r="C5" s="579">
        <f>+A2</f>
        <v>43555</v>
      </c>
      <c r="D5" s="578"/>
    </row>
    <row r="6" spans="1:5" s="577" customFormat="1" ht="14.25">
      <c r="B6" s="580"/>
      <c r="C6" s="581"/>
      <c r="D6" s="580"/>
      <c r="E6" s="581"/>
    </row>
    <row r="7" spans="1:5" s="577" customFormat="1" ht="15">
      <c r="A7" s="571"/>
      <c r="B7" s="580"/>
      <c r="C7" s="581"/>
      <c r="D7" s="580"/>
      <c r="E7" s="581"/>
    </row>
    <row r="8" spans="1:5" s="577" customFormat="1" ht="14.25">
      <c r="A8" s="577" t="s">
        <v>487</v>
      </c>
      <c r="B8" s="580"/>
      <c r="C8" s="580">
        <f>+'Preferred Return'!O142</f>
        <v>5123649</v>
      </c>
      <c r="D8" s="580"/>
      <c r="E8" s="581"/>
    </row>
    <row r="9" spans="1:5" s="577" customFormat="1" ht="14.25">
      <c r="A9" s="577" t="s">
        <v>488</v>
      </c>
      <c r="B9" s="580"/>
      <c r="C9" s="580">
        <f>+'Preferred Return'!K141</f>
        <v>4868779</v>
      </c>
      <c r="D9" s="580"/>
      <c r="E9" s="581"/>
    </row>
    <row r="10" spans="1:5" s="577" customFormat="1" ht="14.25">
      <c r="B10" s="580"/>
      <c r="C10" s="580"/>
      <c r="D10" s="580"/>
      <c r="E10" s="581"/>
    </row>
    <row r="11" spans="1:5" s="577" customFormat="1" ht="14.25">
      <c r="A11" s="577" t="s">
        <v>489</v>
      </c>
      <c r="B11" s="580"/>
      <c r="C11" s="580">
        <f>'Preferred Return'!R104</f>
        <v>0</v>
      </c>
      <c r="D11" s="580"/>
      <c r="E11" s="581"/>
    </row>
    <row r="12" spans="1:5" s="577" customFormat="1" ht="14.25">
      <c r="B12" s="580"/>
      <c r="C12" s="580"/>
      <c r="D12" s="580"/>
      <c r="E12" s="581"/>
    </row>
    <row r="13" spans="1:5" s="577" customFormat="1" ht="14.25">
      <c r="B13" s="580"/>
      <c r="C13" s="580"/>
      <c r="D13" s="580"/>
      <c r="E13" s="581"/>
    </row>
    <row r="14" spans="1:5" s="577" customFormat="1" ht="15">
      <c r="A14" s="582" t="s">
        <v>490</v>
      </c>
      <c r="B14" s="580"/>
      <c r="C14" s="580"/>
      <c r="D14" s="580"/>
      <c r="E14" s="581"/>
    </row>
    <row r="15" spans="1:5" s="577" customFormat="1" ht="14.25">
      <c r="A15" s="577" t="s">
        <v>491</v>
      </c>
      <c r="B15" s="580"/>
      <c r="C15" s="580">
        <f>+'Preferred Return'!O151</f>
        <v>0</v>
      </c>
      <c r="D15" s="580"/>
      <c r="E15" s="583"/>
    </row>
    <row r="16" spans="1:5" s="577" customFormat="1" ht="14.25">
      <c r="B16" s="580"/>
      <c r="C16" s="580"/>
      <c r="D16" s="580"/>
      <c r="E16" s="581"/>
    </row>
    <row r="17" spans="1:5" s="577" customFormat="1" ht="14.25">
      <c r="A17" s="577" t="s">
        <v>492</v>
      </c>
      <c r="B17" s="580"/>
      <c r="C17" s="580"/>
      <c r="D17" s="580"/>
      <c r="E17" s="581"/>
    </row>
    <row r="18" spans="1:5" s="577" customFormat="1" ht="14.25">
      <c r="A18" s="577" t="s">
        <v>493</v>
      </c>
      <c r="B18" s="580"/>
      <c r="C18" s="580">
        <f>-'LP Pref Summary'!D34</f>
        <v>538231</v>
      </c>
      <c r="D18" s="580"/>
      <c r="E18" s="581"/>
    </row>
    <row r="19" spans="1:5" s="577" customFormat="1" ht="14.25">
      <c r="B19" s="580"/>
      <c r="C19" s="580"/>
      <c r="D19" s="580"/>
      <c r="E19" s="581"/>
    </row>
    <row r="20" spans="1:5" s="577" customFormat="1" ht="15" thickBot="1">
      <c r="A20" s="577" t="s">
        <v>494</v>
      </c>
      <c r="B20" s="584"/>
      <c r="C20" s="859">
        <v>0</v>
      </c>
      <c r="D20" s="584"/>
      <c r="E20" s="581"/>
    </row>
    <row r="21" spans="1:5" s="577" customFormat="1" ht="15" thickTop="1">
      <c r="B21" s="580"/>
      <c r="C21" s="580"/>
      <c r="D21" s="580"/>
      <c r="E21" s="581"/>
    </row>
    <row r="22" spans="1:5" s="577" customFormat="1" ht="14.25">
      <c r="B22" s="580"/>
      <c r="C22" s="580"/>
      <c r="D22" s="580"/>
      <c r="E22" s="581"/>
    </row>
    <row r="23" spans="1:5" s="577" customFormat="1" ht="14.25">
      <c r="B23" s="580"/>
      <c r="C23" s="580"/>
      <c r="D23" s="580"/>
      <c r="E23" s="581"/>
    </row>
    <row r="24" spans="1:5" s="577" customFormat="1" ht="14.25">
      <c r="B24" s="585"/>
      <c r="C24" s="585"/>
      <c r="D24" s="585"/>
    </row>
    <row r="25" spans="1:5" s="577" customFormat="1" ht="14.25">
      <c r="A25" s="577" t="s">
        <v>495</v>
      </c>
      <c r="B25" s="585"/>
      <c r="C25" s="585"/>
      <c r="D25" s="585"/>
    </row>
    <row r="26" spans="1:5" s="577" customFormat="1" ht="14.25">
      <c r="B26" s="585"/>
      <c r="C26" s="585"/>
      <c r="D26" s="585"/>
    </row>
    <row r="27" spans="1:5" s="577" customFormat="1" ht="15" thickBot="1">
      <c r="A27" s="577" t="s">
        <v>496</v>
      </c>
      <c r="B27" s="584"/>
      <c r="C27" s="860">
        <v>0</v>
      </c>
      <c r="D27" s="584"/>
    </row>
    <row r="28" spans="1:5" s="577" customFormat="1" ht="15" thickTop="1">
      <c r="B28" s="584"/>
      <c r="C28" s="587"/>
      <c r="D28" s="584"/>
    </row>
    <row r="29" spans="1:5" s="577" customFormat="1" ht="14.25">
      <c r="A29" s="577" t="s">
        <v>905</v>
      </c>
      <c r="B29" s="580"/>
      <c r="C29" s="580">
        <v>0</v>
      </c>
      <c r="D29" s="580"/>
      <c r="E29" s="586"/>
    </row>
    <row r="30" spans="1:5" s="577" customFormat="1" ht="14.25">
      <c r="A30" s="577" t="s">
        <v>182</v>
      </c>
      <c r="B30" s="580"/>
      <c r="C30" s="580">
        <f>'Unfunded Commitments'!I13</f>
        <v>0</v>
      </c>
      <c r="D30" s="580"/>
      <c r="E30" s="586"/>
    </row>
    <row r="31" spans="1:5" s="577" customFormat="1" ht="14.25">
      <c r="B31" s="585"/>
      <c r="C31" s="585"/>
      <c r="D31" s="585"/>
    </row>
    <row r="32" spans="1:5" s="577" customFormat="1" ht="15" thickBot="1">
      <c r="A32" s="577" t="s">
        <v>497</v>
      </c>
      <c r="B32" s="587"/>
      <c r="C32" s="859">
        <f>+SUM(C29:C30)</f>
        <v>0</v>
      </c>
      <c r="D32" s="587"/>
      <c r="E32" s="586"/>
    </row>
    <row r="33" spans="2:2" s="577" customFormat="1" ht="15" thickTop="1">
      <c r="B33" s="585"/>
    </row>
    <row r="34" spans="2:2" s="577" customFormat="1" ht="14.25">
      <c r="B34" s="585"/>
    </row>
    <row r="35" spans="2:2" s="577" customFormat="1" ht="14.25">
      <c r="B35" s="585"/>
    </row>
  </sheetData>
  <mergeCells count="1">
    <mergeCell ref="A2:B2"/>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FF00"/>
    <pageSetUpPr fitToPage="1"/>
  </sheetPr>
  <dimension ref="A1:XFA19"/>
  <sheetViews>
    <sheetView topLeftCell="AL1" workbookViewId="0">
      <selection activeCell="AO19" sqref="AO19"/>
    </sheetView>
  </sheetViews>
  <sheetFormatPr defaultRowHeight="12.75"/>
  <cols>
    <col min="1" max="1" width="14.7109375" style="603" customWidth="1"/>
    <col min="2" max="2" width="8.85546875" style="603" hidden="1" customWidth="1"/>
    <col min="3" max="6" width="16.85546875" style="603" hidden="1" customWidth="1"/>
    <col min="7" max="7" width="10.42578125" style="603" hidden="1" customWidth="1"/>
    <col min="8" max="8" width="12.5703125" style="603" hidden="1" customWidth="1"/>
    <col min="9" max="9" width="18.42578125" style="603" hidden="1" customWidth="1"/>
    <col min="10" max="10" width="7.140625" style="603" hidden="1" customWidth="1"/>
    <col min="11" max="11" width="9" style="603" hidden="1" customWidth="1"/>
    <col min="12" max="12" width="25.140625" style="603" hidden="1" customWidth="1"/>
    <col min="13" max="13" width="7" style="603" hidden="1" customWidth="1"/>
    <col min="14" max="14" width="9.140625" style="603" hidden="1" customWidth="1"/>
    <col min="15" max="15" width="24.7109375" style="603" hidden="1" customWidth="1"/>
    <col min="16" max="16" width="17.28515625" style="603" hidden="1" customWidth="1"/>
    <col min="17" max="17" width="16" style="603" hidden="1" customWidth="1"/>
    <col min="18" max="18" width="21" style="603" hidden="1" customWidth="1"/>
    <col min="19" max="19" width="7.7109375" style="603" hidden="1" customWidth="1"/>
    <col min="20" max="20" width="25" style="603" hidden="1" customWidth="1"/>
    <col min="21" max="21" width="20.140625" style="603" hidden="1" customWidth="1"/>
    <col min="22" max="22" width="17" style="635" hidden="1" customWidth="1"/>
    <col min="23" max="23" width="16.42578125" style="657" hidden="1" customWidth="1"/>
    <col min="24" max="24" width="20.85546875" style="657" hidden="1" customWidth="1"/>
    <col min="25" max="25" width="26.140625" style="657" hidden="1" customWidth="1"/>
    <col min="26" max="26" width="20.5703125" style="657" hidden="1" customWidth="1"/>
    <col min="27" max="27" width="15.7109375" style="657" hidden="1" customWidth="1"/>
    <col min="28" max="28" width="15" style="657" hidden="1" customWidth="1"/>
    <col min="29" max="29" width="12.140625" style="657" hidden="1" customWidth="1"/>
    <col min="30" max="30" width="16" style="657" hidden="1" customWidth="1"/>
    <col min="31" max="31" width="19.140625" style="635" hidden="1" customWidth="1"/>
    <col min="32" max="32" width="15.42578125" style="635" hidden="1" customWidth="1"/>
    <col min="33" max="33" width="16.85546875" style="635" hidden="1" customWidth="1"/>
    <col min="34" max="34" width="16" style="635" hidden="1" customWidth="1"/>
    <col min="35" max="35" width="13.7109375" style="657" customWidth="1"/>
    <col min="36" max="36" width="21" style="635" customWidth="1"/>
    <col min="37" max="37" width="15" style="657" customWidth="1"/>
    <col min="38" max="38" width="13.85546875" style="657" customWidth="1"/>
    <col min="39" max="39" width="9.7109375" style="657" customWidth="1"/>
    <col min="40" max="40" width="24.85546875" style="635" customWidth="1"/>
    <col min="41" max="41" width="13.5703125" style="635" customWidth="1"/>
    <col min="42" max="42" width="15.42578125" style="635" customWidth="1"/>
    <col min="43" max="43" width="12.85546875" style="635" customWidth="1"/>
    <col min="44" max="44" width="10.7109375" style="635" customWidth="1"/>
    <col min="45" max="45" width="13.85546875" style="635" customWidth="1"/>
    <col min="46" max="46" width="14.85546875" style="635" customWidth="1"/>
    <col min="47" max="47" width="19.85546875" style="635" customWidth="1"/>
    <col min="48" max="48" width="18.28515625" style="635" customWidth="1"/>
    <col min="49" max="49" width="14.28515625" style="635" customWidth="1"/>
    <col min="50" max="50" width="22.42578125" style="635" customWidth="1"/>
    <col min="51" max="51" width="14.28515625" style="635" customWidth="1"/>
    <col min="52" max="52" width="26.42578125" style="636" hidden="1" customWidth="1"/>
    <col min="53" max="53" width="18.85546875" style="636" hidden="1" customWidth="1"/>
    <col min="54" max="54" width="19.28515625" style="636" hidden="1" customWidth="1"/>
    <col min="55" max="55" width="19.7109375" style="636" hidden="1" customWidth="1"/>
    <col min="56" max="56" width="23" style="636" hidden="1" customWidth="1"/>
    <col min="57" max="57" width="19.28515625" style="636" hidden="1" customWidth="1"/>
    <col min="58" max="58" width="28" style="636" hidden="1" customWidth="1"/>
    <col min="59" max="59" width="26" style="636" hidden="1" customWidth="1"/>
    <col min="60" max="60" width="15.5703125" style="636" hidden="1" customWidth="1"/>
    <col min="61" max="61" width="24.7109375" style="636" hidden="1" customWidth="1"/>
    <col min="62" max="62" width="25" style="603" hidden="1" customWidth="1"/>
    <col min="63" max="63" width="30.28515625" style="603" hidden="1" customWidth="1"/>
    <col min="64" max="64" width="12.7109375" style="603" hidden="1" customWidth="1"/>
    <col min="65" max="65" width="19.85546875" style="603" hidden="1" customWidth="1"/>
    <col min="66" max="66" width="17.28515625" style="603" hidden="1" customWidth="1"/>
    <col min="67" max="67" width="19.140625" style="603" hidden="1" customWidth="1"/>
    <col min="68" max="69" width="14.28515625" style="636" hidden="1" customWidth="1"/>
    <col min="70" max="71" width="13.5703125" style="636" hidden="1" customWidth="1"/>
    <col min="72" max="72" width="23.42578125" style="603" hidden="1" customWidth="1"/>
    <col min="73" max="73" width="21.85546875" style="635" hidden="1" customWidth="1"/>
    <col min="74" max="74" width="13.42578125" style="635" hidden="1" customWidth="1"/>
    <col min="75" max="75" width="26.140625" style="635" hidden="1" customWidth="1"/>
    <col min="76" max="76" width="16.28515625" style="635" hidden="1" customWidth="1"/>
    <col min="77" max="77" width="28.28515625" style="635" hidden="1" customWidth="1"/>
    <col min="78" max="78" width="16.5703125" style="635" hidden="1" customWidth="1"/>
    <col min="79" max="79" width="17" style="635" hidden="1" customWidth="1"/>
    <col min="80" max="80" width="17.42578125" style="635" hidden="1" customWidth="1"/>
    <col min="81" max="81" width="20.7109375" style="635" hidden="1" customWidth="1"/>
    <col min="82" max="82" width="17" style="635" hidden="1" customWidth="1"/>
    <col min="83" max="83" width="25.85546875" style="635" hidden="1" customWidth="1"/>
    <col min="84" max="84" width="23.7109375" style="635" hidden="1" customWidth="1"/>
    <col min="85" max="85" width="14.28515625" style="635" hidden="1" customWidth="1"/>
    <col min="86" max="86" width="22.5703125" style="635" hidden="1" customWidth="1"/>
    <col min="87" max="87" width="22.85546875" style="635" hidden="1" customWidth="1"/>
    <col min="88" max="88" width="28" style="635" hidden="1" customWidth="1"/>
    <col min="89" max="89" width="10.5703125" style="603" hidden="1" customWidth="1"/>
    <col min="90" max="90" width="17.7109375" style="636" hidden="1" customWidth="1"/>
    <col min="91" max="91" width="15.42578125" style="636" hidden="1" customWidth="1"/>
    <col min="92" max="92" width="17.140625" style="636" hidden="1" customWidth="1"/>
    <col min="93" max="94" width="14.28515625" style="636" hidden="1" customWidth="1"/>
    <col min="95" max="95" width="13.85546875" style="636" hidden="1" customWidth="1"/>
    <col min="96" max="96" width="23.7109375" style="636" hidden="1" customWidth="1"/>
    <col min="97" max="97" width="17.140625" style="603" hidden="1" customWidth="1"/>
    <col min="98" max="98" width="17.5703125" style="636" hidden="1" customWidth="1"/>
    <col min="99" max="99" width="16.85546875" style="603" hidden="1" customWidth="1"/>
    <col min="100" max="100" width="24" style="603" hidden="1" customWidth="1"/>
    <col min="101" max="101" width="17.85546875" style="636" hidden="1" customWidth="1"/>
    <col min="102" max="102" width="10.7109375" style="603" hidden="1" customWidth="1"/>
    <col min="103" max="104" width="10.5703125" style="603" hidden="1" customWidth="1"/>
    <col min="105" max="105" width="13.28515625" style="603" hidden="1" customWidth="1"/>
    <col min="106" max="106" width="11.5703125" style="603" hidden="1" customWidth="1"/>
    <col min="107" max="107" width="14.28515625" style="603" hidden="1" customWidth="1"/>
    <col min="108" max="108" width="21.140625" style="603" hidden="1" customWidth="1"/>
    <col min="109" max="109" width="19.42578125" style="603" hidden="1" customWidth="1"/>
    <col min="110" max="110" width="22.28515625" style="603" hidden="1" customWidth="1"/>
    <col min="111" max="111" width="35" style="603" hidden="1" customWidth="1"/>
    <col min="112" max="112" width="29.5703125" style="603" hidden="1" customWidth="1"/>
    <col min="113" max="113" width="24.140625" style="603" hidden="1" customWidth="1"/>
    <col min="114" max="114" width="11.140625" style="603" hidden="1" customWidth="1"/>
    <col min="115" max="115" width="12.28515625" style="603" hidden="1" customWidth="1"/>
    <col min="116" max="116" width="10.140625" style="603" hidden="1" customWidth="1"/>
    <col min="117" max="117" width="16.140625" style="603" hidden="1" customWidth="1"/>
    <col min="118" max="118" width="23.140625" style="603" hidden="1" customWidth="1"/>
    <col min="119" max="119" width="19.42578125" style="603" hidden="1" customWidth="1"/>
    <col min="120" max="120" width="17.5703125" style="603" hidden="1" customWidth="1"/>
    <col min="121" max="121" width="20.42578125" style="603" hidden="1" customWidth="1"/>
    <col min="122" max="122" width="27.7109375" style="603" hidden="1" customWidth="1"/>
    <col min="123" max="123" width="30.42578125" style="603" hidden="1" customWidth="1"/>
    <col min="124" max="124" width="21.140625" style="603" hidden="1" customWidth="1"/>
    <col min="125" max="125" width="24" style="603" hidden="1" customWidth="1"/>
    <col min="126" max="126" width="33.140625" style="603" hidden="1" customWidth="1"/>
    <col min="127" max="127" width="27.140625" style="603" hidden="1" customWidth="1"/>
    <col min="128" max="128" width="23.85546875" style="603" hidden="1" customWidth="1"/>
    <col min="129" max="129" width="47.28515625" style="603" hidden="1" customWidth="1"/>
    <col min="130" max="130" width="28.85546875" style="603" hidden="1" customWidth="1"/>
    <col min="131" max="131" width="29.5703125" style="603" hidden="1" customWidth="1"/>
    <col min="132" max="132" width="27.5703125" style="603" hidden="1" customWidth="1"/>
    <col min="133" max="133" width="32.28515625" style="603" hidden="1" customWidth="1"/>
    <col min="134" max="134" width="31.140625" style="603" hidden="1" customWidth="1"/>
    <col min="135" max="135" width="22.42578125" style="603" hidden="1" customWidth="1"/>
    <col min="136" max="136" width="28.7109375" style="603" hidden="1" customWidth="1"/>
    <col min="137" max="137" width="25" style="603" hidden="1" customWidth="1"/>
    <col min="138" max="138" width="27.85546875" style="603" hidden="1" customWidth="1"/>
    <col min="139" max="139" width="28.140625" style="603" hidden="1" customWidth="1"/>
    <col min="140" max="140" width="33.42578125" style="603" hidden="1" customWidth="1"/>
    <col min="141" max="141" width="25.140625" style="603" hidden="1" customWidth="1"/>
    <col min="142" max="142" width="25.42578125" style="603" hidden="1" customWidth="1"/>
    <col min="143" max="143" width="31.140625" style="603" hidden="1" customWidth="1"/>
    <col min="144" max="144" width="49" style="603" hidden="1" customWidth="1"/>
    <col min="145" max="145" width="37.7109375" style="603" hidden="1" customWidth="1"/>
    <col min="146" max="146" width="20.140625" style="603" hidden="1" customWidth="1"/>
    <col min="147" max="147" width="46" style="603" hidden="1" customWidth="1"/>
    <col min="148" max="148" width="32.28515625" style="603" hidden="1" customWidth="1"/>
    <col min="149" max="149" width="27.5703125" style="603" hidden="1" customWidth="1"/>
    <col min="150" max="150" width="25.85546875" style="603" hidden="1" customWidth="1"/>
    <col min="151" max="151" width="25.140625" style="603" hidden="1" customWidth="1"/>
    <col min="152" max="152" width="52" style="603" hidden="1" customWidth="1"/>
    <col min="153" max="153" width="30.42578125" style="603" hidden="1" customWidth="1"/>
    <col min="154" max="154" width="23.7109375" style="603" hidden="1" customWidth="1"/>
    <col min="155" max="155" width="50.7109375" style="603" hidden="1" customWidth="1"/>
    <col min="156" max="156" width="28.85546875" style="603" hidden="1" customWidth="1"/>
    <col min="157" max="157" width="55.5703125" style="603" hidden="1" customWidth="1"/>
    <col min="158" max="158" width="59.28515625" style="603" hidden="1" customWidth="1"/>
    <col min="159" max="159" width="62.28515625" style="603" hidden="1" customWidth="1"/>
    <col min="160" max="160" width="66.85546875" style="603" hidden="1" customWidth="1"/>
    <col min="161" max="161" width="60.5703125" style="603" hidden="1" customWidth="1"/>
    <col min="162" max="162" width="59.140625" style="603" hidden="1" customWidth="1"/>
    <col min="163" max="163" width="67.7109375" style="603" hidden="1" customWidth="1"/>
    <col min="164" max="164" width="18.140625" style="603" hidden="1" customWidth="1"/>
    <col min="165" max="165" width="59.140625" style="603" hidden="1" customWidth="1"/>
    <col min="166" max="166" width="19.5703125" style="603" hidden="1" customWidth="1"/>
    <col min="167" max="167" width="16.5703125" style="603" hidden="1" customWidth="1"/>
    <col min="168" max="168" width="21.42578125" style="603" hidden="1" customWidth="1"/>
    <col min="169" max="169" width="28.7109375" style="603" hidden="1" customWidth="1"/>
    <col min="170" max="170" width="24.28515625" style="603" hidden="1" customWidth="1"/>
    <col min="171" max="175" width="8" style="603" hidden="1" customWidth="1"/>
    <col min="176" max="176" width="8" style="588" hidden="1" customWidth="1"/>
    <col min="177" max="177" width="6" style="603" hidden="1" customWidth="1"/>
    <col min="178" max="178" width="12.28515625" style="635" hidden="1" customWidth="1"/>
    <col min="179" max="179" width="17" style="603" hidden="1" customWidth="1"/>
    <col min="180" max="180" width="9.42578125" style="603" customWidth="1"/>
    <col min="181" max="181" width="17.85546875" style="636" customWidth="1"/>
    <col min="182" max="182" width="15.28515625" style="635" customWidth="1"/>
    <col min="183" max="184" width="8" style="603" customWidth="1"/>
    <col min="185" max="185" width="16.5703125" style="636" customWidth="1"/>
    <col min="186" max="186" width="13.140625" style="603" customWidth="1"/>
    <col min="187" max="187" width="12.28515625" style="796" customWidth="1"/>
    <col min="188" max="188" width="9.140625" style="603" customWidth="1"/>
    <col min="189" max="189" width="11.5703125" style="636" customWidth="1"/>
    <col min="190" max="190" width="15.42578125" style="636" customWidth="1"/>
    <col min="191" max="191" width="11.5703125" style="636" customWidth="1"/>
    <col min="192" max="192" width="16.5703125" style="636" customWidth="1"/>
    <col min="193" max="194" width="11.7109375" style="603" customWidth="1"/>
    <col min="195" max="195" width="10.85546875" style="603" customWidth="1"/>
    <col min="196" max="197" width="9.140625" style="603" customWidth="1"/>
    <col min="198" max="201" width="18.28515625" style="603" customWidth="1"/>
    <col min="202" max="202" width="14.7109375" style="603" customWidth="1"/>
    <col min="203" max="203" width="13.5703125" style="603" customWidth="1"/>
    <col min="204" max="16380" width="9.140625" style="603"/>
    <col min="16381" max="16381" width="8.140625" style="603" bestFit="1" customWidth="1"/>
    <col min="16382" max="16384" width="8.140625" style="603" customWidth="1"/>
  </cols>
  <sheetData>
    <row r="1" spans="1:203 16381:16381">
      <c r="A1" s="518" t="s">
        <v>498</v>
      </c>
      <c r="FY1" s="636">
        <f>SUBTOTAL(9,FY3:FY4)</f>
        <v>0</v>
      </c>
    </row>
    <row r="2" spans="1:203 16381:16381">
      <c r="A2" s="518" t="s">
        <v>1547</v>
      </c>
      <c r="GP2" s="589" t="s">
        <v>499</v>
      </c>
      <c r="GQ2" s="589"/>
      <c r="GR2" s="589"/>
      <c r="GS2" s="589"/>
      <c r="GT2" s="589"/>
      <c r="GU2" s="589"/>
    </row>
    <row r="3" spans="1:203 16381:16381" ht="25.5" customHeight="1">
      <c r="A3" s="994" t="s">
        <v>500</v>
      </c>
      <c r="B3" s="994" t="s">
        <v>501</v>
      </c>
      <c r="C3" s="994" t="s">
        <v>502</v>
      </c>
      <c r="D3" s="994" t="s">
        <v>503</v>
      </c>
      <c r="E3" s="994" t="s">
        <v>504</v>
      </c>
      <c r="F3" s="994" t="s">
        <v>505</v>
      </c>
      <c r="G3" s="994" t="s">
        <v>506</v>
      </c>
      <c r="H3" s="994" t="s">
        <v>507</v>
      </c>
      <c r="I3" s="994" t="s">
        <v>508</v>
      </c>
      <c r="J3" s="994" t="s">
        <v>509</v>
      </c>
      <c r="K3" s="994" t="s">
        <v>510</v>
      </c>
      <c r="L3" s="994" t="s">
        <v>511</v>
      </c>
      <c r="M3" s="994" t="s">
        <v>512</v>
      </c>
      <c r="N3" s="994" t="s">
        <v>513</v>
      </c>
      <c r="O3" s="994" t="s">
        <v>514</v>
      </c>
      <c r="P3" s="994" t="s">
        <v>515</v>
      </c>
      <c r="Q3" s="994" t="s">
        <v>516</v>
      </c>
      <c r="R3" s="994" t="s">
        <v>517</v>
      </c>
      <c r="S3" s="994" t="s">
        <v>518</v>
      </c>
      <c r="T3" s="994" t="s">
        <v>519</v>
      </c>
      <c r="U3" s="994" t="s">
        <v>520</v>
      </c>
      <c r="V3" s="994" t="s">
        <v>521</v>
      </c>
      <c r="W3" s="994" t="s">
        <v>522</v>
      </c>
      <c r="X3" s="994" t="s">
        <v>523</v>
      </c>
      <c r="Y3" s="994" t="s">
        <v>524</v>
      </c>
      <c r="Z3" s="994" t="s">
        <v>525</v>
      </c>
      <c r="AA3" s="994" t="s">
        <v>526</v>
      </c>
      <c r="AB3" s="994" t="s">
        <v>527</v>
      </c>
      <c r="AC3" s="994" t="s">
        <v>528</v>
      </c>
      <c r="AD3" s="994" t="s">
        <v>529</v>
      </c>
      <c r="AE3" s="994" t="s">
        <v>530</v>
      </c>
      <c r="AF3" s="994" t="s">
        <v>531</v>
      </c>
      <c r="AG3" s="994" t="s">
        <v>532</v>
      </c>
      <c r="AH3" s="994" t="s">
        <v>533</v>
      </c>
      <c r="AI3" s="994" t="s">
        <v>534</v>
      </c>
      <c r="AJ3" s="994" t="s">
        <v>535</v>
      </c>
      <c r="AK3" s="994" t="s">
        <v>536</v>
      </c>
      <c r="AL3" s="994" t="s">
        <v>537</v>
      </c>
      <c r="AM3" s="994" t="s">
        <v>538</v>
      </c>
      <c r="AN3" s="994" t="s">
        <v>539</v>
      </c>
      <c r="AO3" s="994" t="s">
        <v>540</v>
      </c>
      <c r="AP3" s="994" t="s">
        <v>541</v>
      </c>
      <c r="AQ3" s="994" t="s">
        <v>542</v>
      </c>
      <c r="AR3" s="994" t="s">
        <v>543</v>
      </c>
      <c r="AS3" s="994" t="s">
        <v>544</v>
      </c>
      <c r="AT3" s="994" t="s">
        <v>545</v>
      </c>
      <c r="AU3" s="994" t="s">
        <v>546</v>
      </c>
      <c r="AV3" s="994" t="s">
        <v>547</v>
      </c>
      <c r="AW3" s="994" t="s">
        <v>548</v>
      </c>
      <c r="AX3" s="994" t="s">
        <v>549</v>
      </c>
      <c r="AY3" s="994" t="s">
        <v>550</v>
      </c>
      <c r="AZ3" s="994" t="s">
        <v>551</v>
      </c>
      <c r="BA3" s="994" t="s">
        <v>552</v>
      </c>
      <c r="BB3" s="994" t="s">
        <v>553</v>
      </c>
      <c r="BC3" s="994" t="s">
        <v>554</v>
      </c>
      <c r="BD3" s="994" t="s">
        <v>555</v>
      </c>
      <c r="BE3" s="994" t="s">
        <v>556</v>
      </c>
      <c r="BF3" s="994" t="s">
        <v>557</v>
      </c>
      <c r="BG3" s="994" t="s">
        <v>558</v>
      </c>
      <c r="BH3" s="994" t="s">
        <v>559</v>
      </c>
      <c r="BI3" s="994" t="s">
        <v>560</v>
      </c>
      <c r="BJ3" s="994" t="s">
        <v>561</v>
      </c>
      <c r="BK3" s="994" t="s">
        <v>562</v>
      </c>
      <c r="BL3" s="994" t="s">
        <v>563</v>
      </c>
      <c r="BM3" s="994" t="s">
        <v>564</v>
      </c>
      <c r="BN3" s="994" t="s">
        <v>565</v>
      </c>
      <c r="BO3" s="994" t="s">
        <v>566</v>
      </c>
      <c r="BP3" s="994" t="s">
        <v>567</v>
      </c>
      <c r="BQ3" s="994" t="s">
        <v>568</v>
      </c>
      <c r="BR3" s="994" t="s">
        <v>569</v>
      </c>
      <c r="BS3" s="994" t="s">
        <v>570</v>
      </c>
      <c r="BT3" s="994" t="s">
        <v>571</v>
      </c>
      <c r="BU3" s="994" t="s">
        <v>572</v>
      </c>
      <c r="BV3" s="994" t="s">
        <v>573</v>
      </c>
      <c r="BW3" s="994" t="s">
        <v>574</v>
      </c>
      <c r="BX3" s="994" t="s">
        <v>575</v>
      </c>
      <c r="BY3" s="994" t="s">
        <v>576</v>
      </c>
      <c r="BZ3" s="994" t="s">
        <v>577</v>
      </c>
      <c r="CA3" s="994" t="s">
        <v>578</v>
      </c>
      <c r="CB3" s="994" t="s">
        <v>579</v>
      </c>
      <c r="CC3" s="994" t="s">
        <v>580</v>
      </c>
      <c r="CD3" s="994" t="s">
        <v>581</v>
      </c>
      <c r="CE3" s="994" t="s">
        <v>582</v>
      </c>
      <c r="CF3" s="994" t="s">
        <v>583</v>
      </c>
      <c r="CG3" s="994" t="s">
        <v>584</v>
      </c>
      <c r="CH3" s="994" t="s">
        <v>585</v>
      </c>
      <c r="CI3" s="994" t="s">
        <v>586</v>
      </c>
      <c r="CJ3" s="994" t="s">
        <v>587</v>
      </c>
      <c r="CK3" s="994" t="s">
        <v>588</v>
      </c>
      <c r="CL3" s="994" t="s">
        <v>589</v>
      </c>
      <c r="CM3" s="994" t="s">
        <v>590</v>
      </c>
      <c r="CN3" s="994" t="s">
        <v>591</v>
      </c>
      <c r="CO3" s="994" t="s">
        <v>592</v>
      </c>
      <c r="CP3" s="994" t="s">
        <v>593</v>
      </c>
      <c r="CQ3" s="994" t="s">
        <v>594</v>
      </c>
      <c r="CR3" s="994" t="s">
        <v>595</v>
      </c>
      <c r="CS3" s="994" t="s">
        <v>596</v>
      </c>
      <c r="CT3" s="994" t="s">
        <v>597</v>
      </c>
      <c r="CU3" s="994" t="s">
        <v>598</v>
      </c>
      <c r="CV3" s="994" t="s">
        <v>599</v>
      </c>
      <c r="CW3" s="994" t="s">
        <v>600</v>
      </c>
      <c r="CX3" s="994" t="s">
        <v>601</v>
      </c>
      <c r="CY3" s="994" t="s">
        <v>602</v>
      </c>
      <c r="CZ3" s="994" t="s">
        <v>603</v>
      </c>
      <c r="DA3" s="994" t="s">
        <v>604</v>
      </c>
      <c r="DB3" s="994" t="s">
        <v>605</v>
      </c>
      <c r="DC3" s="994" t="s">
        <v>606</v>
      </c>
      <c r="DD3" s="994" t="s">
        <v>607</v>
      </c>
      <c r="DE3" s="994" t="s">
        <v>608</v>
      </c>
      <c r="DF3" s="994" t="s">
        <v>609</v>
      </c>
      <c r="DG3" s="994" t="s">
        <v>610</v>
      </c>
      <c r="DH3" s="994" t="s">
        <v>611</v>
      </c>
      <c r="DI3" s="994" t="s">
        <v>612</v>
      </c>
      <c r="DJ3" s="994" t="s">
        <v>613</v>
      </c>
      <c r="DK3" s="994" t="s">
        <v>614</v>
      </c>
      <c r="DL3" s="994" t="s">
        <v>615</v>
      </c>
      <c r="DM3" s="994" t="s">
        <v>616</v>
      </c>
      <c r="DN3" s="994" t="s">
        <v>617</v>
      </c>
      <c r="DO3" s="994" t="s">
        <v>618</v>
      </c>
      <c r="DP3" s="994" t="s">
        <v>619</v>
      </c>
      <c r="DQ3" s="994" t="s">
        <v>620</v>
      </c>
      <c r="DR3" s="994" t="s">
        <v>621</v>
      </c>
      <c r="DS3" s="994" t="s">
        <v>622</v>
      </c>
      <c r="DT3" s="994" t="s">
        <v>623</v>
      </c>
      <c r="DU3" s="994" t="s">
        <v>624</v>
      </c>
      <c r="DV3" s="994" t="s">
        <v>625</v>
      </c>
      <c r="DW3" s="994" t="s">
        <v>626</v>
      </c>
      <c r="DX3" s="994" t="s">
        <v>627</v>
      </c>
      <c r="DY3" s="994" t="s">
        <v>628</v>
      </c>
      <c r="DZ3" s="994" t="s">
        <v>629</v>
      </c>
      <c r="EA3" s="994" t="s">
        <v>630</v>
      </c>
      <c r="EB3" s="994" t="s">
        <v>631</v>
      </c>
      <c r="EC3" s="994" t="s">
        <v>632</v>
      </c>
      <c r="ED3" s="994" t="s">
        <v>633</v>
      </c>
      <c r="EE3" s="994" t="s">
        <v>634</v>
      </c>
      <c r="EF3" s="994" t="s">
        <v>635</v>
      </c>
      <c r="EG3" s="994" t="s">
        <v>636</v>
      </c>
      <c r="EH3" s="994" t="s">
        <v>637</v>
      </c>
      <c r="EI3" s="994" t="s">
        <v>638</v>
      </c>
      <c r="EJ3" s="994" t="s">
        <v>639</v>
      </c>
      <c r="EK3" s="994" t="s">
        <v>640</v>
      </c>
      <c r="EL3" s="994" t="s">
        <v>641</v>
      </c>
      <c r="EM3" s="994" t="s">
        <v>642</v>
      </c>
      <c r="EN3" s="994" t="s">
        <v>643</v>
      </c>
      <c r="EO3" s="994" t="s">
        <v>644</v>
      </c>
      <c r="EP3" s="994" t="s">
        <v>645</v>
      </c>
      <c r="EQ3" s="994" t="s">
        <v>646</v>
      </c>
      <c r="ER3" s="994" t="s">
        <v>647</v>
      </c>
      <c r="ES3" s="994" t="s">
        <v>648</v>
      </c>
      <c r="ET3" s="994" t="s">
        <v>649</v>
      </c>
      <c r="EU3" s="994" t="s">
        <v>650</v>
      </c>
      <c r="EV3" s="994" t="s">
        <v>651</v>
      </c>
      <c r="EW3" s="994" t="s">
        <v>652</v>
      </c>
      <c r="EX3" s="994" t="s">
        <v>653</v>
      </c>
      <c r="EY3" s="994" t="s">
        <v>654</v>
      </c>
      <c r="EZ3" s="994" t="s">
        <v>655</v>
      </c>
      <c r="FA3" s="994" t="s">
        <v>656</v>
      </c>
      <c r="FB3" s="994" t="s">
        <v>657</v>
      </c>
      <c r="FC3" s="994" t="s">
        <v>658</v>
      </c>
      <c r="FD3" s="994" t="s">
        <v>659</v>
      </c>
      <c r="FE3" s="994" t="s">
        <v>660</v>
      </c>
      <c r="FF3" s="994" t="s">
        <v>661</v>
      </c>
      <c r="FG3" s="994" t="s">
        <v>662</v>
      </c>
      <c r="FH3" s="994" t="s">
        <v>663</v>
      </c>
      <c r="FI3" s="994" t="s">
        <v>664</v>
      </c>
      <c r="FJ3" s="994" t="s">
        <v>665</v>
      </c>
      <c r="FK3" s="994" t="s">
        <v>666</v>
      </c>
      <c r="FL3" s="994" t="s">
        <v>667</v>
      </c>
      <c r="FM3" s="994" t="s">
        <v>668</v>
      </c>
      <c r="FN3" s="994" t="s">
        <v>669</v>
      </c>
      <c r="FO3" s="994" t="s">
        <v>817</v>
      </c>
      <c r="FP3" s="994" t="s">
        <v>818</v>
      </c>
      <c r="FQ3" s="994" t="s">
        <v>819</v>
      </c>
      <c r="FR3" s="994" t="s">
        <v>820</v>
      </c>
      <c r="FS3" s="994" t="s">
        <v>817</v>
      </c>
      <c r="FT3" s="994" t="s">
        <v>818</v>
      </c>
      <c r="FU3" s="994" t="s">
        <v>819</v>
      </c>
      <c r="FV3" s="994" t="s">
        <v>820</v>
      </c>
      <c r="FW3" s="994" t="s">
        <v>1743</v>
      </c>
      <c r="FX3" s="564"/>
      <c r="FY3" s="564" t="s">
        <v>444</v>
      </c>
      <c r="FZ3" s="590" t="s">
        <v>670</v>
      </c>
      <c r="GC3" s="591" t="s">
        <v>671</v>
      </c>
      <c r="GD3" s="592" t="s">
        <v>672</v>
      </c>
      <c r="GE3" s="593" t="s">
        <v>673</v>
      </c>
      <c r="GF3" s="594" t="s">
        <v>674</v>
      </c>
      <c r="GG3" s="595" t="s">
        <v>419</v>
      </c>
      <c r="GH3" s="595" t="s">
        <v>675</v>
      </c>
      <c r="GI3" s="595" t="s">
        <v>676</v>
      </c>
      <c r="GJ3" s="595" t="s">
        <v>672</v>
      </c>
      <c r="GP3" s="797" t="s">
        <v>590</v>
      </c>
      <c r="GQ3" s="797" t="s">
        <v>591</v>
      </c>
      <c r="GR3" s="797" t="s">
        <v>593</v>
      </c>
      <c r="GS3" s="797" t="s">
        <v>594</v>
      </c>
      <c r="GT3" s="797" t="s">
        <v>595</v>
      </c>
      <c r="GU3" s="589" t="s">
        <v>677</v>
      </c>
    </row>
    <row r="4" spans="1:203 16381:16381" s="604" customFormat="1">
      <c r="A4" s="991" t="s">
        <v>1384</v>
      </c>
      <c r="B4" s="991" t="s">
        <v>1332</v>
      </c>
      <c r="C4" s="991" t="s">
        <v>679</v>
      </c>
      <c r="D4" s="991" t="s">
        <v>679</v>
      </c>
      <c r="E4" s="991"/>
      <c r="F4" s="991" t="s">
        <v>1332</v>
      </c>
      <c r="G4" s="993"/>
      <c r="H4" s="991"/>
      <c r="I4" s="991"/>
      <c r="J4" s="993">
        <v>211</v>
      </c>
      <c r="K4" s="991" t="s">
        <v>1332</v>
      </c>
      <c r="L4" s="991" t="s">
        <v>679</v>
      </c>
      <c r="M4" s="993"/>
      <c r="N4" s="991"/>
      <c r="O4" s="991"/>
      <c r="P4" s="991"/>
      <c r="Q4" s="991" t="s">
        <v>680</v>
      </c>
      <c r="R4" s="991" t="s">
        <v>681</v>
      </c>
      <c r="S4" s="991" t="s">
        <v>680</v>
      </c>
      <c r="T4" s="991" t="s">
        <v>681</v>
      </c>
      <c r="U4" s="992">
        <v>42321</v>
      </c>
      <c r="V4" s="993">
        <v>154639175</v>
      </c>
      <c r="W4" s="993">
        <v>1</v>
      </c>
      <c r="X4" s="991" t="b">
        <v>1</v>
      </c>
      <c r="Y4" s="991" t="b">
        <v>1</v>
      </c>
      <c r="Z4" s="991" t="b">
        <v>0</v>
      </c>
      <c r="AA4" s="993">
        <v>44458980</v>
      </c>
      <c r="AB4" s="993">
        <v>0</v>
      </c>
      <c r="AC4" s="993">
        <v>0</v>
      </c>
      <c r="AD4" s="993">
        <v>0</v>
      </c>
      <c r="AE4" s="993">
        <v>0</v>
      </c>
      <c r="AF4" s="993">
        <v>0</v>
      </c>
      <c r="AG4" s="993">
        <v>44458980</v>
      </c>
      <c r="AH4" s="993">
        <v>115371331</v>
      </c>
      <c r="AI4" s="993">
        <v>0</v>
      </c>
      <c r="AJ4" s="993">
        <v>-3500000</v>
      </c>
      <c r="AK4" s="993">
        <v>0</v>
      </c>
      <c r="AL4" s="993">
        <v>0</v>
      </c>
      <c r="AM4" s="993">
        <v>0</v>
      </c>
      <c r="AN4" s="993">
        <v>-3500000</v>
      </c>
      <c r="AO4" s="993">
        <v>288558</v>
      </c>
      <c r="AP4" s="993">
        <v>-1121187</v>
      </c>
      <c r="AQ4" s="993">
        <v>-832629</v>
      </c>
      <c r="AR4" s="993">
        <v>290521</v>
      </c>
      <c r="AS4" s="993">
        <v>-24439</v>
      </c>
      <c r="AT4" s="993">
        <v>-143462</v>
      </c>
      <c r="AU4" s="993">
        <v>0</v>
      </c>
      <c r="AV4" s="993">
        <v>122620</v>
      </c>
      <c r="AW4" s="993">
        <v>111161322</v>
      </c>
      <c r="AX4" s="993">
        <v>0</v>
      </c>
      <c r="AY4" s="993">
        <v>111161322</v>
      </c>
      <c r="AZ4" s="993">
        <v>44458980</v>
      </c>
      <c r="BA4" s="993">
        <v>0</v>
      </c>
      <c r="BB4" s="993">
        <v>0</v>
      </c>
      <c r="BC4" s="993">
        <v>0</v>
      </c>
      <c r="BD4" s="993">
        <v>0</v>
      </c>
      <c r="BE4" s="993">
        <v>0</v>
      </c>
      <c r="BF4" s="993">
        <v>44458980</v>
      </c>
      <c r="BG4" s="993">
        <v>110012938</v>
      </c>
      <c r="BH4" s="993">
        <v>0</v>
      </c>
      <c r="BI4" s="993">
        <v>-3513310</v>
      </c>
      <c r="BJ4" s="993">
        <v>0</v>
      </c>
      <c r="BK4" s="993">
        <v>0</v>
      </c>
      <c r="BL4" s="993">
        <v>0</v>
      </c>
      <c r="BM4" s="993">
        <v>-3513310</v>
      </c>
      <c r="BN4" s="993">
        <v>1379077</v>
      </c>
      <c r="BO4" s="993">
        <v>1876103</v>
      </c>
      <c r="BP4" s="993">
        <v>3255180</v>
      </c>
      <c r="BQ4" s="993">
        <v>1973445</v>
      </c>
      <c r="BR4" s="993">
        <v>-136545</v>
      </c>
      <c r="BS4" s="993">
        <v>-430386</v>
      </c>
      <c r="BT4" s="993">
        <v>0</v>
      </c>
      <c r="BU4" s="993">
        <v>1406514</v>
      </c>
      <c r="BV4" s="993">
        <v>111161322</v>
      </c>
      <c r="BW4" s="993">
        <v>0</v>
      </c>
      <c r="BX4" s="993">
        <v>111161322</v>
      </c>
      <c r="BY4" s="993">
        <v>0</v>
      </c>
      <c r="BZ4" s="993">
        <v>154639175</v>
      </c>
      <c r="CA4" s="993">
        <v>-158539175</v>
      </c>
      <c r="CB4" s="993">
        <v>0</v>
      </c>
      <c r="CC4" s="993">
        <v>48358980</v>
      </c>
      <c r="CD4" s="993">
        <v>0</v>
      </c>
      <c r="CE4" s="993">
        <v>44458980</v>
      </c>
      <c r="CF4" s="993">
        <v>0</v>
      </c>
      <c r="CG4" s="993">
        <v>158539175</v>
      </c>
      <c r="CH4" s="993">
        <v>-51963271</v>
      </c>
      <c r="CI4" s="993">
        <v>0</v>
      </c>
      <c r="CJ4" s="993">
        <v>-538231</v>
      </c>
      <c r="CK4" s="993">
        <v>0</v>
      </c>
      <c r="CL4" s="993">
        <v>106037673</v>
      </c>
      <c r="CM4" s="993">
        <v>1540590</v>
      </c>
      <c r="CN4" s="993">
        <v>-13404753</v>
      </c>
      <c r="CO4" s="993">
        <v>-11864163</v>
      </c>
      <c r="CP4" s="993">
        <v>24754684</v>
      </c>
      <c r="CQ4" s="993">
        <v>-4394850</v>
      </c>
      <c r="CR4" s="993">
        <v>-3372022</v>
      </c>
      <c r="CS4" s="993">
        <v>0</v>
      </c>
      <c r="CT4" s="993">
        <v>16987812</v>
      </c>
      <c r="CU4" s="993">
        <v>111161322</v>
      </c>
      <c r="CV4" s="993">
        <v>0</v>
      </c>
      <c r="CW4" s="993">
        <v>111161322</v>
      </c>
      <c r="CX4" s="993">
        <v>-4.8458199999999998E-3</v>
      </c>
      <c r="CY4" s="993">
        <v>-6.3466599999999996E-3</v>
      </c>
      <c r="CZ4" s="993">
        <v>-6.3466599999999996E-3</v>
      </c>
      <c r="DA4" s="991">
        <v>4.7404700000000001E-2</v>
      </c>
      <c r="DB4" s="991">
        <v>4.21751E-2</v>
      </c>
      <c r="DC4" s="991">
        <v>4.21751E-2</v>
      </c>
      <c r="DD4" s="991">
        <v>169629037</v>
      </c>
      <c r="DE4" s="991">
        <v>163662824</v>
      </c>
      <c r="DF4" s="991">
        <v>163124593</v>
      </c>
      <c r="DG4" s="993">
        <v>51963271</v>
      </c>
      <c r="DH4" s="993">
        <v>158539175</v>
      </c>
      <c r="DI4" s="993">
        <v>158539175</v>
      </c>
      <c r="DJ4" s="993">
        <v>5.34776E-2</v>
      </c>
      <c r="DK4" s="993">
        <v>2.1748400000000001E-2</v>
      </c>
      <c r="DL4" s="993" t="b">
        <v>0</v>
      </c>
      <c r="DM4" s="991"/>
      <c r="DN4" s="991" t="b">
        <v>0</v>
      </c>
      <c r="DO4" s="991">
        <v>1.06995</v>
      </c>
      <c r="DP4" s="991">
        <v>1.0323199999999999</v>
      </c>
      <c r="DQ4" s="991">
        <v>1.0289200000000001</v>
      </c>
      <c r="DR4" s="991">
        <v>0.32776300000000003</v>
      </c>
      <c r="DS4" s="991" t="s">
        <v>682</v>
      </c>
      <c r="DT4" s="991" t="s">
        <v>683</v>
      </c>
      <c r="DU4" s="991" t="s">
        <v>684</v>
      </c>
      <c r="DV4" s="991" t="s">
        <v>685</v>
      </c>
      <c r="DW4" s="991" t="s">
        <v>686</v>
      </c>
      <c r="DX4" s="991" t="s">
        <v>687</v>
      </c>
      <c r="DY4" s="991" t="s">
        <v>688</v>
      </c>
      <c r="DZ4" s="991" t="s">
        <v>689</v>
      </c>
      <c r="EA4" s="991" t="s">
        <v>690</v>
      </c>
      <c r="EB4" s="991" t="s">
        <v>538</v>
      </c>
      <c r="EC4" s="991" t="s">
        <v>691</v>
      </c>
      <c r="ED4" s="991" t="s">
        <v>692</v>
      </c>
      <c r="EE4" s="991" t="s">
        <v>693</v>
      </c>
      <c r="EF4" s="991" t="s">
        <v>694</v>
      </c>
      <c r="EG4" s="991" t="s">
        <v>695</v>
      </c>
      <c r="EH4" s="991" t="s">
        <v>696</v>
      </c>
      <c r="EI4" s="991" t="s">
        <v>697</v>
      </c>
      <c r="EJ4" s="991" t="s">
        <v>698</v>
      </c>
      <c r="EK4" s="991" t="s">
        <v>538</v>
      </c>
      <c r="EL4" s="991" t="s">
        <v>699</v>
      </c>
      <c r="EM4" s="991" t="s">
        <v>700</v>
      </c>
      <c r="EN4" s="991" t="s">
        <v>701</v>
      </c>
      <c r="EO4" s="991" t="s">
        <v>702</v>
      </c>
      <c r="EP4" s="991" t="s">
        <v>543</v>
      </c>
      <c r="EQ4" s="991" t="s">
        <v>703</v>
      </c>
      <c r="ER4" s="991" t="s">
        <v>704</v>
      </c>
      <c r="ES4" s="991" t="s">
        <v>705</v>
      </c>
      <c r="ET4" s="991"/>
      <c r="EU4" s="991" t="s">
        <v>706</v>
      </c>
      <c r="EV4" s="991" t="s">
        <v>707</v>
      </c>
      <c r="EW4" s="991" t="s">
        <v>708</v>
      </c>
      <c r="EX4" s="991"/>
      <c r="EY4" s="991" t="s">
        <v>709</v>
      </c>
      <c r="EZ4" s="991" t="s">
        <v>710</v>
      </c>
      <c r="FA4" s="991"/>
      <c r="FB4" s="991" t="s">
        <v>711</v>
      </c>
      <c r="FC4" s="991"/>
      <c r="FD4" s="991" t="s">
        <v>712</v>
      </c>
      <c r="FE4" s="991"/>
      <c r="FF4" s="991" t="s">
        <v>713</v>
      </c>
      <c r="FG4" s="991" t="s">
        <v>714</v>
      </c>
      <c r="FH4" s="991" t="s">
        <v>715</v>
      </c>
      <c r="FI4" s="991" t="s">
        <v>716</v>
      </c>
      <c r="FJ4" s="991" t="s">
        <v>717</v>
      </c>
      <c r="FK4" s="991" t="s">
        <v>718</v>
      </c>
      <c r="FL4" s="991" t="s">
        <v>719</v>
      </c>
      <c r="FM4" s="991" t="s">
        <v>720</v>
      </c>
      <c r="FN4" s="991" t="s">
        <v>721</v>
      </c>
      <c r="FO4" s="991"/>
      <c r="FP4" s="991">
        <v>0</v>
      </c>
      <c r="FQ4" s="991">
        <v>0</v>
      </c>
      <c r="FR4" s="991"/>
      <c r="FS4" s="991"/>
      <c r="FT4" s="993">
        <v>0</v>
      </c>
      <c r="FU4" s="993">
        <v>0</v>
      </c>
      <c r="FV4" s="991"/>
      <c r="FW4" s="991" t="b">
        <v>0</v>
      </c>
      <c r="FY4" s="1001"/>
      <c r="FZ4" s="1001"/>
      <c r="GC4" s="1001"/>
      <c r="GE4" s="1001"/>
      <c r="GG4" s="1001"/>
      <c r="GH4" s="1001"/>
      <c r="GI4" s="1001"/>
      <c r="GJ4" s="1001"/>
      <c r="GP4" s="604">
        <f>(V4/$V$6)*$CM$6-CM4</f>
        <v>0</v>
      </c>
      <c r="GQ4" s="604">
        <f>(V4/$V$6)*$CN$6-CN4</f>
        <v>0</v>
      </c>
      <c r="GR4" s="604">
        <f>(V4/$V$6)*$CP$6-CP4</f>
        <v>0</v>
      </c>
      <c r="GS4" s="604">
        <f>(V4/$V$6)*$CQ$6-CQ4</f>
        <v>0</v>
      </c>
      <c r="GT4" s="604">
        <f>(V4/$V$6)*$CR$6-CR4</f>
        <v>0</v>
      </c>
      <c r="GU4" s="604">
        <f t="shared" ref="GU4:GU5" si="0">SUM(GP4:GT4)</f>
        <v>0</v>
      </c>
    </row>
    <row r="5" spans="1:203 16381:16381">
      <c r="A5" s="798"/>
      <c r="B5" s="798"/>
      <c r="C5" s="798"/>
      <c r="D5" s="798"/>
      <c r="E5" s="798"/>
      <c r="F5" s="798"/>
      <c r="G5" s="799"/>
      <c r="H5" s="798"/>
      <c r="I5" s="798"/>
      <c r="J5" s="799"/>
      <c r="K5" s="798"/>
      <c r="L5" s="798"/>
      <c r="M5" s="799"/>
      <c r="N5" s="798"/>
      <c r="O5" s="798"/>
      <c r="P5" s="798"/>
      <c r="Q5" s="798"/>
      <c r="R5" s="798"/>
      <c r="S5" s="798"/>
      <c r="T5" s="798"/>
      <c r="U5" s="800"/>
      <c r="V5" s="802"/>
      <c r="W5" s="802"/>
      <c r="X5" s="888"/>
      <c r="Y5" s="888"/>
      <c r="Z5" s="888"/>
      <c r="AA5" s="802"/>
      <c r="AB5" s="802"/>
      <c r="AC5" s="802"/>
      <c r="AD5" s="802"/>
      <c r="AE5" s="802"/>
      <c r="AF5" s="802"/>
      <c r="AG5" s="802"/>
      <c r="AH5" s="802"/>
      <c r="AI5" s="802"/>
      <c r="AJ5" s="802"/>
      <c r="AK5" s="802"/>
      <c r="AL5" s="802"/>
      <c r="AM5" s="802"/>
      <c r="AN5" s="802"/>
      <c r="AO5" s="802"/>
      <c r="AP5" s="802"/>
      <c r="AQ5" s="802"/>
      <c r="AR5" s="802"/>
      <c r="AS5" s="802"/>
      <c r="AT5" s="802"/>
      <c r="AU5" s="802"/>
      <c r="AV5" s="802"/>
      <c r="AW5" s="657"/>
      <c r="AX5" s="657"/>
      <c r="AY5" s="657"/>
      <c r="AZ5" s="801"/>
      <c r="BA5" s="801"/>
      <c r="BB5" s="801"/>
      <c r="BC5" s="801"/>
      <c r="BD5" s="801"/>
      <c r="BE5" s="801"/>
      <c r="BF5" s="801"/>
      <c r="BG5" s="801"/>
      <c r="BH5" s="801"/>
      <c r="BI5" s="801"/>
      <c r="BJ5" s="799"/>
      <c r="BK5" s="799"/>
      <c r="BL5" s="799"/>
      <c r="BM5" s="799"/>
      <c r="BN5" s="799"/>
      <c r="BO5" s="799"/>
      <c r="BP5" s="801"/>
      <c r="BQ5" s="801"/>
      <c r="BR5" s="801"/>
      <c r="BS5" s="801"/>
      <c r="BT5" s="799"/>
      <c r="BU5" s="802"/>
      <c r="BV5" s="802"/>
      <c r="BW5" s="802"/>
      <c r="BX5" s="802"/>
      <c r="BY5" s="802"/>
      <c r="BZ5" s="802"/>
      <c r="CA5" s="802"/>
      <c r="CB5" s="802"/>
      <c r="CC5" s="802"/>
      <c r="CD5" s="802"/>
      <c r="CE5" s="802"/>
      <c r="CF5" s="802"/>
      <c r="CG5" s="802"/>
      <c r="CH5" s="802"/>
      <c r="CI5" s="802"/>
      <c r="CJ5" s="802"/>
      <c r="CK5" s="799"/>
      <c r="CL5" s="801"/>
      <c r="CM5" s="808"/>
      <c r="CN5" s="808"/>
      <c r="CO5" s="808"/>
      <c r="CP5" s="808"/>
      <c r="CQ5" s="808"/>
      <c r="CR5" s="808"/>
      <c r="CS5" s="809"/>
      <c r="CT5" s="808" t="s">
        <v>997</v>
      </c>
      <c r="CU5" s="809">
        <v>300</v>
      </c>
      <c r="CV5" s="809"/>
      <c r="CW5" s="808"/>
      <c r="CX5" s="798"/>
      <c r="CY5" s="798"/>
      <c r="CZ5" s="798"/>
      <c r="DA5" s="798"/>
      <c r="DB5" s="798"/>
      <c r="DC5" s="798"/>
      <c r="DD5" s="799"/>
      <c r="DE5" s="799"/>
      <c r="DF5" s="799"/>
      <c r="DG5" s="799"/>
      <c r="DH5" s="799"/>
      <c r="DI5" s="799"/>
      <c r="DJ5" s="798"/>
      <c r="DK5" s="798"/>
      <c r="DL5" s="798"/>
      <c r="DM5" s="798"/>
      <c r="DN5" s="798"/>
      <c r="DO5" s="798"/>
      <c r="DP5" s="798"/>
      <c r="DQ5" s="798"/>
      <c r="DR5" s="798"/>
      <c r="DS5" s="798"/>
      <c r="DT5" s="798"/>
      <c r="DU5" s="798"/>
      <c r="DV5" s="798"/>
      <c r="DW5" s="798"/>
      <c r="DX5" s="798"/>
      <c r="DY5" s="798"/>
      <c r="DZ5" s="798"/>
      <c r="EA5" s="798"/>
      <c r="EB5" s="798"/>
      <c r="EC5" s="798"/>
      <c r="ED5" s="798"/>
      <c r="EE5" s="798"/>
      <c r="EF5" s="798"/>
      <c r="EG5" s="798"/>
      <c r="EH5" s="798"/>
      <c r="EI5" s="798"/>
      <c r="EJ5" s="798"/>
      <c r="EK5" s="798"/>
      <c r="EL5" s="798"/>
      <c r="EM5" s="798"/>
      <c r="EN5" s="798"/>
      <c r="EO5" s="798"/>
      <c r="EP5" s="798"/>
      <c r="EQ5" s="798"/>
      <c r="ER5" s="798"/>
      <c r="ES5" s="798"/>
      <c r="ET5" s="798"/>
      <c r="EU5" s="798"/>
      <c r="EV5" s="798"/>
      <c r="EW5" s="798"/>
      <c r="EX5" s="798"/>
      <c r="EY5" s="798"/>
      <c r="EZ5" s="798"/>
      <c r="FA5" s="798"/>
      <c r="FB5" s="798"/>
      <c r="FC5" s="798"/>
      <c r="FD5" s="798"/>
      <c r="FE5" s="798"/>
      <c r="FF5" s="798"/>
      <c r="FG5" s="798"/>
      <c r="FH5" s="798"/>
      <c r="FI5" s="798"/>
      <c r="FJ5" s="798"/>
      <c r="FK5" s="798"/>
      <c r="FL5" s="798"/>
      <c r="FM5" s="798"/>
      <c r="FN5" s="798"/>
      <c r="FW5" s="798"/>
      <c r="GP5" s="424">
        <f>(V5/$V$6)*$CM$6-CM5</f>
        <v>0</v>
      </c>
      <c r="GQ5" s="424">
        <f>(V5/$V$6)*$CN$6-CN5</f>
        <v>0</v>
      </c>
      <c r="GR5" s="424">
        <f>(V5/$V$6)*$CP$6-CP5</f>
        <v>0</v>
      </c>
      <c r="GS5" s="424">
        <f>(V5/$V$6)*$CQ$6-CQ5</f>
        <v>0</v>
      </c>
      <c r="GT5" s="424">
        <f>(V5/$V$6)*$CR$6-CR5</f>
        <v>0</v>
      </c>
      <c r="GU5" s="424">
        <f t="shared" si="0"/>
        <v>0</v>
      </c>
    </row>
    <row r="6" spans="1:203 16381:16381" s="636" customFormat="1" ht="13.5" thickBot="1">
      <c r="S6" s="636" t="s">
        <v>723</v>
      </c>
      <c r="V6" s="889">
        <f>SUBTOTAL(9,V3:V4)</f>
        <v>154639175</v>
      </c>
      <c r="W6" s="804">
        <f>SUBTOTAL(9,W3:W4)</f>
        <v>1</v>
      </c>
      <c r="X6" s="804">
        <f>SUBTOTAL(9,X3:X3)</f>
        <v>0</v>
      </c>
      <c r="Y6" s="804">
        <f>SUBTOTAL(9,Y3:Y3)</f>
        <v>0</v>
      </c>
      <c r="Z6" s="804"/>
      <c r="AA6" s="804">
        <f>SUBTOTAL(9,AA3:AA4)</f>
        <v>44458980</v>
      </c>
      <c r="AB6" s="804">
        <f>SUBTOTAL(9,AB3:AB4)</f>
        <v>0</v>
      </c>
      <c r="AC6" s="804">
        <f>SUBTOTAL(9,AC3:AC4)</f>
        <v>0</v>
      </c>
      <c r="AD6" s="804">
        <f>SUBTOTAL(9,AD3:AD4)</f>
        <v>0</v>
      </c>
      <c r="AE6" s="889">
        <f>SUBTOTAL(9,AE3:AE4)</f>
        <v>0</v>
      </c>
      <c r="AF6" s="804">
        <f>SUBTOTAL(9,AF3:AF3)</f>
        <v>0</v>
      </c>
      <c r="AG6" s="889">
        <f>SUBTOTAL(9,AG3:AG4)</f>
        <v>44458980</v>
      </c>
      <c r="AH6" s="889">
        <f>SUBTOTAL(9,AH3:AH4)</f>
        <v>115371331</v>
      </c>
      <c r="AI6" s="804">
        <f>SUBTOTAL(9,AI3:AI3)</f>
        <v>0</v>
      </c>
      <c r="AJ6" s="889">
        <f>SUBTOTAL(9,AJ3:AJ4)</f>
        <v>-3500000</v>
      </c>
      <c r="AK6" s="804">
        <f>SUBTOTAL(9,AK3:AK4)</f>
        <v>0</v>
      </c>
      <c r="AL6" s="804"/>
      <c r="AM6" s="804">
        <f t="shared" ref="AM6:AN6" si="1">SUBTOTAL(9,AM3:AM4)</f>
        <v>0</v>
      </c>
      <c r="AN6" s="804">
        <f t="shared" si="1"/>
        <v>-3500000</v>
      </c>
      <c r="AO6" s="889">
        <f t="shared" ref="AO6:AT6" si="2">SUBTOTAL(9,AO3:AO4)</f>
        <v>288558</v>
      </c>
      <c r="AP6" s="889">
        <f t="shared" si="2"/>
        <v>-1121187</v>
      </c>
      <c r="AQ6" s="889">
        <f t="shared" si="2"/>
        <v>-832629</v>
      </c>
      <c r="AR6" s="889">
        <f t="shared" si="2"/>
        <v>290521</v>
      </c>
      <c r="AS6" s="889">
        <f t="shared" si="2"/>
        <v>-24439</v>
      </c>
      <c r="AT6" s="889">
        <f t="shared" si="2"/>
        <v>-143462</v>
      </c>
      <c r="AU6" s="889">
        <f>SUBTOTAL(9,AU3:AU3)</f>
        <v>0</v>
      </c>
      <c r="AV6" s="889">
        <f>SUBTOTAL(9,AV3:AV4)</f>
        <v>122620</v>
      </c>
      <c r="AW6" s="889">
        <f>SUBTOTAL(9,AW3:AW4)</f>
        <v>111161322</v>
      </c>
      <c r="AX6" s="889">
        <f>SUBTOTAL(9,AX3:AX4)</f>
        <v>0</v>
      </c>
      <c r="AY6" s="889">
        <f>SUBTOTAL(9,AY3:AY5)</f>
        <v>111161322</v>
      </c>
      <c r="AZ6" s="803">
        <f>SUBTOTAL(9,AZ3:AZ3)</f>
        <v>0</v>
      </c>
      <c r="BA6" s="803">
        <f>SUBTOTAL(9,BA3:BA3)</f>
        <v>0</v>
      </c>
      <c r="BB6" s="803">
        <f>SUBTOTAL(9,BB3:BB3)</f>
        <v>0</v>
      </c>
      <c r="BC6" s="803">
        <f>SUBTOTAL(9,BC3:BC3)</f>
        <v>0</v>
      </c>
      <c r="BD6" s="803">
        <f t="shared" ref="BD6:CW6" si="3">SUBTOTAL(9,BD3:BD5)</f>
        <v>0</v>
      </c>
      <c r="BE6" s="803">
        <f t="shared" si="3"/>
        <v>0</v>
      </c>
      <c r="BF6" s="803">
        <f t="shared" si="3"/>
        <v>44458980</v>
      </c>
      <c r="BG6" s="803">
        <f t="shared" si="3"/>
        <v>110012938</v>
      </c>
      <c r="BH6" s="803">
        <f t="shared" si="3"/>
        <v>0</v>
      </c>
      <c r="BI6" s="803">
        <f t="shared" si="3"/>
        <v>-3513310</v>
      </c>
      <c r="BJ6" s="803">
        <f t="shared" si="3"/>
        <v>0</v>
      </c>
      <c r="BK6" s="803">
        <f t="shared" si="3"/>
        <v>0</v>
      </c>
      <c r="BL6" s="803">
        <f t="shared" si="3"/>
        <v>0</v>
      </c>
      <c r="BM6" s="803">
        <f t="shared" si="3"/>
        <v>-3513310</v>
      </c>
      <c r="BN6" s="803">
        <f t="shared" si="3"/>
        <v>1379077</v>
      </c>
      <c r="BO6" s="803">
        <f t="shared" si="3"/>
        <v>1876103</v>
      </c>
      <c r="BP6" s="803">
        <f t="shared" si="3"/>
        <v>3255180</v>
      </c>
      <c r="BQ6" s="803">
        <f t="shared" si="3"/>
        <v>1973445</v>
      </c>
      <c r="BR6" s="803">
        <f t="shared" si="3"/>
        <v>-136545</v>
      </c>
      <c r="BS6" s="803">
        <f t="shared" si="3"/>
        <v>-430386</v>
      </c>
      <c r="BT6" s="803">
        <f t="shared" si="3"/>
        <v>0</v>
      </c>
      <c r="BU6" s="803">
        <f t="shared" si="3"/>
        <v>1406514</v>
      </c>
      <c r="BV6" s="803">
        <f t="shared" si="3"/>
        <v>111161322</v>
      </c>
      <c r="BW6" s="803">
        <f t="shared" si="3"/>
        <v>0</v>
      </c>
      <c r="BX6" s="803">
        <f t="shared" si="3"/>
        <v>111161322</v>
      </c>
      <c r="BY6" s="803">
        <f t="shared" si="3"/>
        <v>0</v>
      </c>
      <c r="BZ6" s="803">
        <f t="shared" si="3"/>
        <v>154639175</v>
      </c>
      <c r="CA6" s="803">
        <f t="shared" si="3"/>
        <v>-158539175</v>
      </c>
      <c r="CB6" s="803">
        <f t="shared" si="3"/>
        <v>0</v>
      </c>
      <c r="CC6" s="803">
        <f t="shared" si="3"/>
        <v>48358980</v>
      </c>
      <c r="CD6" s="803">
        <f t="shared" si="3"/>
        <v>0</v>
      </c>
      <c r="CE6" s="803">
        <f t="shared" si="3"/>
        <v>44458980</v>
      </c>
      <c r="CF6" s="803">
        <f t="shared" si="3"/>
        <v>0</v>
      </c>
      <c r="CG6" s="803">
        <f t="shared" si="3"/>
        <v>158539175</v>
      </c>
      <c r="CH6" s="803">
        <f t="shared" si="3"/>
        <v>-51963271</v>
      </c>
      <c r="CI6" s="803">
        <f t="shared" si="3"/>
        <v>0</v>
      </c>
      <c r="CJ6" s="803">
        <f t="shared" si="3"/>
        <v>-538231</v>
      </c>
      <c r="CK6" s="803">
        <f t="shared" si="3"/>
        <v>0</v>
      </c>
      <c r="CL6" s="803">
        <f t="shared" si="3"/>
        <v>106037673</v>
      </c>
      <c r="CM6" s="810">
        <f t="shared" si="3"/>
        <v>1540590</v>
      </c>
      <c r="CN6" s="810">
        <f t="shared" si="3"/>
        <v>-13404753</v>
      </c>
      <c r="CO6" s="810">
        <f t="shared" si="3"/>
        <v>-11864163</v>
      </c>
      <c r="CP6" s="810">
        <f t="shared" si="3"/>
        <v>24754684</v>
      </c>
      <c r="CQ6" s="810">
        <f t="shared" si="3"/>
        <v>-4394850</v>
      </c>
      <c r="CR6" s="810">
        <f t="shared" si="3"/>
        <v>-3372022</v>
      </c>
      <c r="CS6" s="810">
        <f t="shared" si="3"/>
        <v>0</v>
      </c>
      <c r="CT6" s="810">
        <f t="shared" si="3"/>
        <v>16987812</v>
      </c>
      <c r="CU6" s="810">
        <f t="shared" si="3"/>
        <v>111161622</v>
      </c>
      <c r="CV6" s="810">
        <f t="shared" si="3"/>
        <v>0</v>
      </c>
      <c r="CW6" s="810">
        <f t="shared" si="3"/>
        <v>111161322</v>
      </c>
      <c r="CX6" s="803"/>
      <c r="CY6" s="803"/>
      <c r="CZ6" s="803"/>
      <c r="DA6" s="803"/>
      <c r="DB6" s="803"/>
      <c r="DC6" s="803"/>
      <c r="DD6" s="803"/>
      <c r="DE6" s="803"/>
      <c r="DF6" s="803"/>
      <c r="DG6" s="803"/>
      <c r="DH6" s="803"/>
      <c r="DI6" s="803"/>
      <c r="DJ6" s="803"/>
      <c r="DK6" s="803"/>
      <c r="DL6" s="803"/>
      <c r="DM6" s="803"/>
      <c r="DN6" s="803"/>
      <c r="DO6" s="803"/>
      <c r="DP6" s="803"/>
      <c r="DQ6" s="803"/>
      <c r="DR6" s="803"/>
      <c r="DS6" s="803"/>
      <c r="DT6" s="803"/>
      <c r="DU6" s="803"/>
      <c r="FT6" s="805"/>
      <c r="FV6" s="635"/>
      <c r="FZ6" s="635"/>
      <c r="GD6" s="597" t="s">
        <v>724</v>
      </c>
      <c r="GE6" s="796"/>
      <c r="GP6" s="636">
        <f>SUM(GP4:GP5)</f>
        <v>0</v>
      </c>
      <c r="GQ6" s="636">
        <f>SUM(GQ4:GQ5)</f>
        <v>0</v>
      </c>
      <c r="GR6" s="636">
        <f>SUM(GR4:GR5)</f>
        <v>0</v>
      </c>
      <c r="GS6" s="636">
        <f>SUM(GS4:GS5)</f>
        <v>0</v>
      </c>
      <c r="GT6" s="636">
        <f>SUM(GT4:GT5)</f>
        <v>0</v>
      </c>
      <c r="GU6" s="636">
        <f>SUM(GU4:GU5)</f>
        <v>0</v>
      </c>
      <c r="XFA6" s="803">
        <f>SUBTOTAL(9,XFA3:XFD3)</f>
        <v>0</v>
      </c>
    </row>
    <row r="7" spans="1:203 16381:16381" s="636" customFormat="1" ht="27.75" hidden="1" customHeight="1" thickTop="1">
      <c r="V7" s="807"/>
      <c r="W7" s="807"/>
      <c r="X7" s="807"/>
      <c r="Y7" s="807"/>
      <c r="Z7" s="807"/>
      <c r="AA7" s="807"/>
      <c r="AB7" s="807"/>
      <c r="AC7" s="807"/>
      <c r="AD7" s="807"/>
      <c r="AE7" s="807"/>
      <c r="AF7" s="807"/>
      <c r="AG7" s="807"/>
      <c r="AH7" s="807"/>
      <c r="AI7" s="807"/>
      <c r="AJ7" s="807"/>
      <c r="AK7" s="807"/>
      <c r="AL7" s="807"/>
      <c r="AM7" s="807"/>
      <c r="AN7" s="807"/>
      <c r="AO7" s="807"/>
      <c r="AP7" s="807"/>
      <c r="AQ7" s="807"/>
      <c r="AR7" s="807"/>
      <c r="AS7" s="807"/>
      <c r="AT7" s="807"/>
      <c r="AU7" s="807"/>
      <c r="AV7" s="807"/>
      <c r="AW7" s="807"/>
      <c r="AX7" s="807"/>
      <c r="AY7" s="807"/>
      <c r="AZ7" s="806"/>
      <c r="BA7" s="806"/>
      <c r="BB7" s="806"/>
      <c r="BC7" s="806"/>
      <c r="BD7" s="806"/>
      <c r="BE7" s="806"/>
      <c r="BF7" s="806"/>
      <c r="BG7" s="806"/>
      <c r="BH7" s="806"/>
      <c r="BI7" s="806"/>
      <c r="BJ7" s="806"/>
      <c r="BK7" s="806"/>
      <c r="BL7" s="806"/>
      <c r="BM7" s="806"/>
      <c r="BN7" s="806"/>
      <c r="BO7" s="806"/>
      <c r="BP7" s="806"/>
      <c r="BQ7" s="806"/>
      <c r="BR7" s="806"/>
      <c r="BS7" s="598"/>
      <c r="BT7" s="806"/>
      <c r="BU7" s="807"/>
      <c r="BV7" s="807"/>
      <c r="BW7" s="807"/>
      <c r="BX7" s="807"/>
      <c r="BY7" s="807"/>
      <c r="BZ7" s="807"/>
      <c r="CA7" s="807"/>
      <c r="CB7" s="807"/>
      <c r="CC7" s="807"/>
      <c r="CD7" s="807"/>
      <c r="CE7" s="807"/>
      <c r="CF7" s="807"/>
      <c r="CG7" s="807"/>
      <c r="CH7" s="807"/>
      <c r="CI7" s="807"/>
      <c r="CJ7" s="807"/>
      <c r="CK7" s="806"/>
      <c r="CL7" s="806"/>
      <c r="CM7" s="806"/>
      <c r="CN7" s="806"/>
      <c r="CO7" s="598"/>
      <c r="CP7" s="806"/>
      <c r="CQ7" s="806"/>
      <c r="CR7" s="806"/>
      <c r="CS7" s="806"/>
      <c r="CT7" s="806"/>
      <c r="CU7" s="806"/>
      <c r="CV7" s="806"/>
      <c r="CW7" s="806"/>
      <c r="CX7" s="806"/>
      <c r="CY7" s="806"/>
      <c r="CZ7" s="806"/>
      <c r="DA7" s="806"/>
      <c r="DB7" s="806"/>
      <c r="DC7" s="806"/>
      <c r="DD7" s="806"/>
      <c r="DE7" s="806"/>
      <c r="DF7" s="806"/>
      <c r="DG7" s="806"/>
      <c r="DH7" s="806"/>
      <c r="DI7" s="806"/>
      <c r="DJ7" s="806"/>
      <c r="DK7" s="806"/>
      <c r="DL7" s="806"/>
      <c r="DM7" s="806"/>
      <c r="DN7" s="806"/>
      <c r="DO7" s="806"/>
      <c r="DP7" s="806"/>
      <c r="DQ7" s="806"/>
      <c r="DR7" s="806"/>
      <c r="DS7" s="806"/>
      <c r="DT7" s="806"/>
      <c r="DU7" s="806"/>
      <c r="FT7" s="805"/>
      <c r="FV7" s="635"/>
      <c r="FZ7" s="635"/>
      <c r="GC7" s="599" t="s">
        <v>725</v>
      </c>
      <c r="GD7" s="1159" t="s">
        <v>726</v>
      </c>
      <c r="GE7" s="1159"/>
      <c r="GF7" s="1159"/>
      <c r="GG7" s="1159"/>
      <c r="GH7" s="1159"/>
      <c r="GI7" s="1159"/>
      <c r="GJ7" s="1159"/>
      <c r="GK7" s="1159"/>
      <c r="XFA7" s="806"/>
    </row>
    <row r="8" spans="1:203 16381:16381" ht="13.5" thickTop="1"/>
    <row r="9" spans="1:203 16381:16381">
      <c r="U9" s="600" t="s">
        <v>727</v>
      </c>
      <c r="V9" s="890"/>
      <c r="W9" s="890"/>
      <c r="X9" s="890"/>
      <c r="Y9" s="890"/>
      <c r="Z9" s="890"/>
      <c r="AA9" s="890"/>
    </row>
    <row r="10" spans="1:203 16381:16381" ht="13.5" thickBot="1">
      <c r="AS10" s="657" t="s">
        <v>995</v>
      </c>
      <c r="AT10" s="804">
        <f>+CMNETINCOME</f>
        <v>-710009</v>
      </c>
    </row>
    <row r="11" spans="1:203 16381:16381" ht="13.5" thickTop="1">
      <c r="AS11" s="657" t="s">
        <v>727</v>
      </c>
      <c r="AT11" s="635">
        <f>+AQ6+AV6-AT10</f>
        <v>0</v>
      </c>
    </row>
    <row r="12" spans="1:203 16381:16381">
      <c r="AS12" s="657"/>
    </row>
    <row r="13" spans="1:203 16381:16381" ht="13.5" thickBot="1">
      <c r="AS13" s="657" t="s">
        <v>996</v>
      </c>
      <c r="AT13" s="804">
        <f>+NAVNet</f>
        <v>111161322</v>
      </c>
    </row>
    <row r="14" spans="1:203 16381:16381" ht="13.5" thickTop="1">
      <c r="AS14" s="657" t="s">
        <v>727</v>
      </c>
      <c r="AT14" s="635">
        <f>+AT13-AW6</f>
        <v>0</v>
      </c>
    </row>
    <row r="15" spans="1:203 16381:16381">
      <c r="AS15" s="657"/>
    </row>
    <row r="18" spans="1:174">
      <c r="A18" s="994"/>
      <c r="B18" s="994"/>
      <c r="C18" s="994"/>
      <c r="D18" s="994"/>
      <c r="E18" s="994"/>
      <c r="F18" s="994"/>
      <c r="G18" s="994"/>
      <c r="H18" s="994"/>
      <c r="I18" s="994"/>
      <c r="J18" s="994"/>
      <c r="K18" s="994"/>
      <c r="L18" s="994"/>
      <c r="M18" s="994"/>
      <c r="N18" s="994"/>
      <c r="O18" s="994"/>
      <c r="P18" s="994"/>
      <c r="Q18" s="994"/>
      <c r="R18" s="994"/>
      <c r="S18" s="994"/>
      <c r="T18" s="994"/>
      <c r="U18" s="994"/>
      <c r="V18" s="994"/>
      <c r="W18" s="994"/>
      <c r="X18" s="994"/>
      <c r="Y18" s="994"/>
      <c r="Z18" s="994"/>
      <c r="AA18" s="994"/>
      <c r="AB18" s="994"/>
      <c r="AC18" s="994"/>
      <c r="AD18" s="994"/>
      <c r="AE18" s="994"/>
      <c r="AF18" s="994"/>
      <c r="AG18" s="994"/>
      <c r="AH18" s="994"/>
      <c r="AI18" s="994"/>
      <c r="AJ18" s="994"/>
      <c r="AK18" s="994"/>
      <c r="AL18" s="994"/>
      <c r="AM18" s="994"/>
      <c r="AN18" s="994"/>
      <c r="AO18" s="994"/>
      <c r="AP18" s="994"/>
      <c r="AQ18" s="994"/>
      <c r="AR18" s="994"/>
      <c r="AS18" s="994"/>
      <c r="AT18" s="994"/>
      <c r="AU18" s="994"/>
      <c r="AV18" s="994"/>
      <c r="AW18" s="994"/>
      <c r="AX18" s="994"/>
      <c r="AY18" s="994"/>
      <c r="AZ18" s="994" t="s">
        <v>551</v>
      </c>
      <c r="BA18" s="994" t="s">
        <v>552</v>
      </c>
      <c r="BB18" s="994" t="s">
        <v>553</v>
      </c>
      <c r="BC18" s="994" t="s">
        <v>554</v>
      </c>
      <c r="BD18" s="994" t="s">
        <v>555</v>
      </c>
      <c r="BE18" s="994" t="s">
        <v>556</v>
      </c>
      <c r="BF18" s="994" t="s">
        <v>557</v>
      </c>
      <c r="BG18" s="994" t="s">
        <v>558</v>
      </c>
      <c r="BH18" s="994" t="s">
        <v>559</v>
      </c>
      <c r="BI18" s="994" t="s">
        <v>560</v>
      </c>
      <c r="BJ18" s="994" t="s">
        <v>561</v>
      </c>
      <c r="BK18" s="994" t="s">
        <v>562</v>
      </c>
      <c r="BL18" s="994" t="s">
        <v>563</v>
      </c>
      <c r="BM18" s="994" t="s">
        <v>564</v>
      </c>
      <c r="BN18" s="994" t="s">
        <v>565</v>
      </c>
      <c r="BO18" s="994" t="s">
        <v>566</v>
      </c>
      <c r="BP18" s="994" t="s">
        <v>567</v>
      </c>
      <c r="BQ18" s="994" t="s">
        <v>568</v>
      </c>
      <c r="BR18" s="994" t="s">
        <v>569</v>
      </c>
      <c r="BS18" s="994" t="s">
        <v>570</v>
      </c>
      <c r="BT18" s="994" t="s">
        <v>571</v>
      </c>
      <c r="BU18" s="994" t="s">
        <v>572</v>
      </c>
      <c r="BV18" s="994" t="s">
        <v>573</v>
      </c>
      <c r="BW18" s="994" t="s">
        <v>574</v>
      </c>
      <c r="BX18" s="994" t="s">
        <v>575</v>
      </c>
      <c r="BY18" s="994" t="s">
        <v>576</v>
      </c>
      <c r="BZ18" s="994" t="s">
        <v>577</v>
      </c>
      <c r="CA18" s="994" t="s">
        <v>578</v>
      </c>
      <c r="CB18" s="994" t="s">
        <v>579</v>
      </c>
      <c r="CC18" s="994" t="s">
        <v>580</v>
      </c>
      <c r="CD18" s="994" t="s">
        <v>581</v>
      </c>
      <c r="CE18" s="994" t="s">
        <v>582</v>
      </c>
      <c r="CF18" s="994" t="s">
        <v>583</v>
      </c>
      <c r="CG18" s="994" t="s">
        <v>584</v>
      </c>
      <c r="CH18" s="994" t="s">
        <v>585</v>
      </c>
      <c r="CI18" s="994" t="s">
        <v>586</v>
      </c>
      <c r="CJ18" s="994" t="s">
        <v>587</v>
      </c>
      <c r="CK18" s="994" t="s">
        <v>588</v>
      </c>
      <c r="CL18" s="994" t="s">
        <v>589</v>
      </c>
      <c r="CM18" s="994" t="s">
        <v>590</v>
      </c>
      <c r="CN18" s="994" t="s">
        <v>591</v>
      </c>
      <c r="CO18" s="994" t="s">
        <v>592</v>
      </c>
      <c r="CP18" s="994" t="s">
        <v>593</v>
      </c>
      <c r="CQ18" s="994" t="s">
        <v>594</v>
      </c>
      <c r="CR18" s="994" t="s">
        <v>595</v>
      </c>
      <c r="CS18" s="994" t="s">
        <v>596</v>
      </c>
      <c r="CT18" s="994" t="s">
        <v>597</v>
      </c>
      <c r="CU18" s="994" t="s">
        <v>598</v>
      </c>
      <c r="CV18" s="994" t="s">
        <v>599</v>
      </c>
      <c r="CW18" s="994" t="s">
        <v>600</v>
      </c>
      <c r="CX18" s="994" t="s">
        <v>601</v>
      </c>
      <c r="CY18" s="994" t="s">
        <v>602</v>
      </c>
      <c r="CZ18" s="994" t="s">
        <v>603</v>
      </c>
      <c r="DA18" s="994" t="s">
        <v>604</v>
      </c>
      <c r="DB18" s="994" t="s">
        <v>605</v>
      </c>
      <c r="DC18" s="994" t="s">
        <v>606</v>
      </c>
      <c r="DD18" s="994" t="s">
        <v>607</v>
      </c>
      <c r="DE18" s="994" t="s">
        <v>608</v>
      </c>
      <c r="DF18" s="994" t="s">
        <v>609</v>
      </c>
      <c r="DG18" s="994" t="s">
        <v>610</v>
      </c>
      <c r="DH18" s="994" t="s">
        <v>611</v>
      </c>
      <c r="DI18" s="994" t="s">
        <v>612</v>
      </c>
      <c r="DJ18" s="994" t="s">
        <v>613</v>
      </c>
      <c r="DK18" s="994" t="s">
        <v>614</v>
      </c>
      <c r="DL18" s="994" t="s">
        <v>615</v>
      </c>
      <c r="DM18" s="994" t="s">
        <v>616</v>
      </c>
      <c r="DN18" s="994" t="s">
        <v>617</v>
      </c>
      <c r="DO18" s="994" t="s">
        <v>618</v>
      </c>
      <c r="DP18" s="994" t="s">
        <v>619</v>
      </c>
      <c r="DQ18" s="994" t="s">
        <v>620</v>
      </c>
      <c r="DR18" s="994" t="s">
        <v>621</v>
      </c>
      <c r="DS18" s="994" t="s">
        <v>622</v>
      </c>
      <c r="DT18" s="994" t="s">
        <v>623</v>
      </c>
      <c r="DU18" s="994" t="s">
        <v>624</v>
      </c>
      <c r="DV18" s="994" t="s">
        <v>625</v>
      </c>
      <c r="DW18" s="994" t="s">
        <v>626</v>
      </c>
      <c r="DX18" s="994" t="s">
        <v>627</v>
      </c>
      <c r="DY18" s="994" t="s">
        <v>628</v>
      </c>
      <c r="DZ18" s="994" t="s">
        <v>629</v>
      </c>
      <c r="EA18" s="994" t="s">
        <v>630</v>
      </c>
      <c r="EB18" s="994" t="s">
        <v>631</v>
      </c>
      <c r="EC18" s="994" t="s">
        <v>632</v>
      </c>
      <c r="ED18" s="994" t="s">
        <v>633</v>
      </c>
      <c r="EE18" s="994" t="s">
        <v>634</v>
      </c>
      <c r="EF18" s="994" t="s">
        <v>635</v>
      </c>
      <c r="EG18" s="994" t="s">
        <v>636</v>
      </c>
      <c r="EH18" s="994" t="s">
        <v>637</v>
      </c>
      <c r="EI18" s="994" t="s">
        <v>638</v>
      </c>
      <c r="EJ18" s="994" t="s">
        <v>639</v>
      </c>
      <c r="EK18" s="994" t="s">
        <v>640</v>
      </c>
      <c r="EL18" s="994" t="s">
        <v>641</v>
      </c>
      <c r="EM18" s="994" t="s">
        <v>642</v>
      </c>
      <c r="EN18" s="994" t="s">
        <v>643</v>
      </c>
      <c r="EO18" s="994" t="s">
        <v>644</v>
      </c>
      <c r="EP18" s="994" t="s">
        <v>645</v>
      </c>
      <c r="EQ18" s="994" t="s">
        <v>646</v>
      </c>
      <c r="ER18" s="994" t="s">
        <v>647</v>
      </c>
      <c r="ES18" s="994" t="s">
        <v>648</v>
      </c>
      <c r="ET18" s="994" t="s">
        <v>649</v>
      </c>
      <c r="EU18" s="994" t="s">
        <v>650</v>
      </c>
      <c r="EV18" s="994" t="s">
        <v>651</v>
      </c>
      <c r="EW18" s="994" t="s">
        <v>652</v>
      </c>
      <c r="EX18" s="994" t="s">
        <v>653</v>
      </c>
      <c r="EY18" s="994" t="s">
        <v>654</v>
      </c>
      <c r="EZ18" s="994" t="s">
        <v>655</v>
      </c>
      <c r="FA18" s="994" t="s">
        <v>656</v>
      </c>
      <c r="FB18" s="994" t="s">
        <v>657</v>
      </c>
      <c r="FC18" s="994" t="s">
        <v>658</v>
      </c>
      <c r="FD18" s="994" t="s">
        <v>659</v>
      </c>
      <c r="FE18" s="994" t="s">
        <v>660</v>
      </c>
      <c r="FF18" s="994" t="s">
        <v>661</v>
      </c>
      <c r="FG18" s="994" t="s">
        <v>662</v>
      </c>
      <c r="FH18" s="994" t="s">
        <v>663</v>
      </c>
      <c r="FI18" s="994" t="s">
        <v>664</v>
      </c>
      <c r="FJ18" s="994" t="s">
        <v>665</v>
      </c>
      <c r="FK18" s="994" t="s">
        <v>666</v>
      </c>
      <c r="FL18" s="994" t="s">
        <v>667</v>
      </c>
      <c r="FM18" s="994" t="s">
        <v>668</v>
      </c>
      <c r="FN18" s="994" t="s">
        <v>669</v>
      </c>
      <c r="FO18" s="994" t="s">
        <v>817</v>
      </c>
      <c r="FP18" s="994" t="s">
        <v>818</v>
      </c>
      <c r="FQ18" s="994" t="s">
        <v>819</v>
      </c>
      <c r="FR18" s="994" t="s">
        <v>820</v>
      </c>
    </row>
    <row r="19" spans="1:174">
      <c r="A19" s="991"/>
      <c r="B19" s="991"/>
      <c r="C19" s="991"/>
      <c r="D19" s="991"/>
      <c r="E19" s="991"/>
      <c r="F19" s="991"/>
      <c r="G19" s="993"/>
      <c r="H19" s="991"/>
      <c r="I19" s="991"/>
      <c r="J19" s="993"/>
      <c r="K19" s="991"/>
      <c r="L19" s="991"/>
      <c r="M19" s="993"/>
      <c r="N19" s="991"/>
      <c r="O19" s="991"/>
      <c r="P19" s="991"/>
      <c r="Q19" s="991"/>
      <c r="R19" s="991"/>
      <c r="S19" s="991"/>
      <c r="T19" s="991"/>
      <c r="U19" s="992"/>
      <c r="V19" s="993"/>
      <c r="W19" s="993"/>
      <c r="X19" s="991"/>
      <c r="Y19" s="991"/>
      <c r="Z19" s="991"/>
      <c r="AA19" s="993"/>
      <c r="AB19" s="993"/>
      <c r="AC19" s="993"/>
      <c r="AD19" s="993"/>
      <c r="AE19" s="993"/>
      <c r="AF19" s="993"/>
      <c r="AG19" s="993"/>
      <c r="AH19" s="993"/>
      <c r="AI19" s="993"/>
      <c r="AJ19" s="993"/>
      <c r="AK19" s="993"/>
      <c r="AL19" s="993"/>
      <c r="AM19" s="993"/>
      <c r="AN19" s="993"/>
      <c r="AO19" s="993"/>
      <c r="AP19" s="993"/>
      <c r="AQ19" s="993"/>
      <c r="AR19" s="993"/>
      <c r="AS19" s="993"/>
      <c r="AT19" s="993"/>
      <c r="AU19" s="993"/>
      <c r="AV19" s="993"/>
      <c r="AW19" s="993"/>
      <c r="AX19" s="993"/>
      <c r="AY19" s="993"/>
      <c r="AZ19" s="993">
        <v>87829382</v>
      </c>
      <c r="BA19" s="993">
        <v>0</v>
      </c>
      <c r="BB19" s="993">
        <v>-7692784</v>
      </c>
      <c r="BC19" s="993">
        <v>0</v>
      </c>
      <c r="BD19" s="993">
        <v>1546392</v>
      </c>
      <c r="BE19" s="993">
        <v>0</v>
      </c>
      <c r="BF19" s="993">
        <v>81682990</v>
      </c>
      <c r="BG19" s="993">
        <v>83761204</v>
      </c>
      <c r="BH19" s="993">
        <v>7692784</v>
      </c>
      <c r="BI19" s="993">
        <v>-1569352</v>
      </c>
      <c r="BJ19" s="993">
        <v>0</v>
      </c>
      <c r="BK19" s="993">
        <v>-96723</v>
      </c>
      <c r="BL19" s="993">
        <v>0</v>
      </c>
      <c r="BM19" s="993">
        <v>6026709</v>
      </c>
      <c r="BN19" s="993">
        <v>555868</v>
      </c>
      <c r="BO19" s="993">
        <v>3449686</v>
      </c>
      <c r="BP19" s="993">
        <v>4005554</v>
      </c>
      <c r="BQ19" s="993">
        <v>5574253</v>
      </c>
      <c r="BR19" s="993">
        <v>-883207</v>
      </c>
      <c r="BS19" s="993">
        <v>-612532</v>
      </c>
      <c r="BT19" s="993">
        <v>0</v>
      </c>
      <c r="BU19" s="993">
        <v>4078514</v>
      </c>
      <c r="BV19" s="993">
        <v>97871981</v>
      </c>
      <c r="BW19" s="993">
        <v>-4756485.4039253602</v>
      </c>
      <c r="BX19" s="993">
        <v>93115495.5960747</v>
      </c>
      <c r="BY19" s="993">
        <v>0</v>
      </c>
      <c r="BZ19" s="993">
        <v>154639175</v>
      </c>
      <c r="CA19" s="993">
        <v>-120322165</v>
      </c>
      <c r="CB19" s="993">
        <v>0</v>
      </c>
      <c r="CC19" s="993">
        <v>47365980</v>
      </c>
      <c r="CD19" s="993">
        <v>0</v>
      </c>
      <c r="CE19" s="993">
        <v>81682990</v>
      </c>
      <c r="CF19" s="993">
        <v>0</v>
      </c>
      <c r="CG19" s="993">
        <v>120322165</v>
      </c>
      <c r="CH19" s="993">
        <v>-47430166</v>
      </c>
      <c r="CI19" s="993">
        <v>0</v>
      </c>
      <c r="CJ19" s="993">
        <v>-96723</v>
      </c>
      <c r="CK19" s="993">
        <v>0</v>
      </c>
      <c r="CL19" s="993">
        <v>72795276</v>
      </c>
      <c r="CM19" s="993">
        <v>2364008</v>
      </c>
      <c r="CN19" s="993">
        <v>9731018</v>
      </c>
      <c r="CO19" s="993">
        <v>12095026</v>
      </c>
      <c r="CP19" s="993">
        <v>17878335</v>
      </c>
      <c r="CQ19" s="993">
        <v>-2951254</v>
      </c>
      <c r="CR19" s="993">
        <v>-1945402</v>
      </c>
      <c r="CS19" s="993">
        <v>0</v>
      </c>
      <c r="CT19" s="993">
        <v>12981679</v>
      </c>
      <c r="CU19" s="993">
        <v>97871981</v>
      </c>
      <c r="CV19" s="993">
        <v>-4756485.4039253602</v>
      </c>
      <c r="CW19" s="993">
        <v>93115495.596074596</v>
      </c>
      <c r="CX19" s="991" t="s">
        <v>1704</v>
      </c>
      <c r="CY19" s="991" t="s">
        <v>1703</v>
      </c>
      <c r="CZ19" s="991" t="s">
        <v>1700</v>
      </c>
      <c r="DA19" s="991" t="s">
        <v>1699</v>
      </c>
      <c r="DB19" s="991" t="s">
        <v>1702</v>
      </c>
      <c r="DC19" s="991" t="s">
        <v>1707</v>
      </c>
      <c r="DD19" s="993">
        <v>149328636</v>
      </c>
      <c r="DE19" s="993">
        <v>145398870</v>
      </c>
      <c r="DF19" s="993">
        <v>140545661.596075</v>
      </c>
      <c r="DG19" s="993">
        <v>47430166</v>
      </c>
      <c r="DH19" s="993">
        <v>120322165</v>
      </c>
      <c r="DI19" s="993">
        <v>120322165</v>
      </c>
      <c r="DJ19" s="991" t="s">
        <v>1701</v>
      </c>
      <c r="DK19" s="991" t="s">
        <v>1709</v>
      </c>
      <c r="DL19" s="991" t="b">
        <v>0</v>
      </c>
      <c r="DM19" s="991"/>
      <c r="DN19" s="991" t="b">
        <v>0</v>
      </c>
      <c r="DO19" s="991" t="s">
        <v>1705</v>
      </c>
      <c r="DP19" s="991" t="s">
        <v>1706</v>
      </c>
      <c r="DQ19" s="991" t="s">
        <v>1698</v>
      </c>
      <c r="DR19" s="991" t="s">
        <v>1708</v>
      </c>
      <c r="DS19" s="991" t="s">
        <v>682</v>
      </c>
      <c r="DT19" s="991" t="s">
        <v>683</v>
      </c>
      <c r="DU19" s="991" t="s">
        <v>684</v>
      </c>
      <c r="DV19" s="991" t="s">
        <v>685</v>
      </c>
      <c r="DW19" s="991" t="s">
        <v>686</v>
      </c>
      <c r="DX19" s="991" t="s">
        <v>687</v>
      </c>
      <c r="DY19" s="991" t="s">
        <v>688</v>
      </c>
      <c r="DZ19" s="991" t="s">
        <v>689</v>
      </c>
      <c r="EA19" s="991" t="s">
        <v>690</v>
      </c>
      <c r="EB19" s="991" t="s">
        <v>538</v>
      </c>
      <c r="EC19" s="991" t="s">
        <v>691</v>
      </c>
      <c r="ED19" s="991" t="s">
        <v>692</v>
      </c>
      <c r="EE19" s="991" t="s">
        <v>693</v>
      </c>
      <c r="EF19" s="991" t="s">
        <v>694</v>
      </c>
      <c r="EG19" s="991" t="s">
        <v>695</v>
      </c>
      <c r="EH19" s="991" t="s">
        <v>696</v>
      </c>
      <c r="EI19" s="991" t="s">
        <v>697</v>
      </c>
      <c r="EJ19" s="991" t="s">
        <v>698</v>
      </c>
      <c r="EK19" s="991" t="s">
        <v>538</v>
      </c>
      <c r="EL19" s="991" t="s">
        <v>699</v>
      </c>
      <c r="EM19" s="991" t="s">
        <v>700</v>
      </c>
      <c r="EN19" s="991" t="s">
        <v>701</v>
      </c>
      <c r="EO19" s="991" t="s">
        <v>702</v>
      </c>
      <c r="EP19" s="991" t="s">
        <v>543</v>
      </c>
      <c r="EQ19" s="991" t="s">
        <v>703</v>
      </c>
      <c r="ER19" s="991" t="s">
        <v>704</v>
      </c>
      <c r="ES19" s="991" t="s">
        <v>705</v>
      </c>
      <c r="ET19" s="991" t="s">
        <v>1349</v>
      </c>
      <c r="EU19" s="991" t="s">
        <v>706</v>
      </c>
      <c r="EV19" s="991" t="s">
        <v>707</v>
      </c>
      <c r="EW19" s="991" t="s">
        <v>708</v>
      </c>
      <c r="EX19" s="991" t="s">
        <v>1349</v>
      </c>
      <c r="EY19" s="991" t="s">
        <v>709</v>
      </c>
      <c r="EZ19" s="991" t="s">
        <v>710</v>
      </c>
      <c r="FA19" s="991" t="s">
        <v>1349</v>
      </c>
      <c r="FB19" s="991" t="s">
        <v>711</v>
      </c>
      <c r="FC19" s="991" t="s">
        <v>1349</v>
      </c>
      <c r="FD19" s="991" t="s">
        <v>712</v>
      </c>
      <c r="FE19" s="991" t="s">
        <v>1349</v>
      </c>
      <c r="FF19" s="991" t="s">
        <v>713</v>
      </c>
      <c r="FG19" s="991" t="s">
        <v>714</v>
      </c>
      <c r="FH19" s="991" t="s">
        <v>715</v>
      </c>
      <c r="FI19" s="991" t="s">
        <v>716</v>
      </c>
      <c r="FJ19" s="991" t="s">
        <v>717</v>
      </c>
      <c r="FK19" s="991" t="s">
        <v>718</v>
      </c>
      <c r="FL19" s="991" t="s">
        <v>719</v>
      </c>
      <c r="FM19" s="991" t="s">
        <v>720</v>
      </c>
      <c r="FN19" s="991" t="s">
        <v>721</v>
      </c>
      <c r="FO19" s="991" t="s">
        <v>1349</v>
      </c>
      <c r="FP19" s="993">
        <v>0</v>
      </c>
      <c r="FQ19" s="993">
        <v>0</v>
      </c>
      <c r="FR19" s="991" t="s">
        <v>1349</v>
      </c>
    </row>
  </sheetData>
  <mergeCells count="1">
    <mergeCell ref="GD7:GK7"/>
  </mergeCells>
  <pageMargins left="0.7" right="0.7" top="0.75" bottom="0.75" header="0.3" footer="0.3"/>
  <pageSetup scale="72" orientation="landscape" horizontalDpi="1200" verticalDpi="1200" r:id="rId1"/>
  <colBreaks count="2" manualBreakCount="2">
    <brk id="39" max="1048575" man="1"/>
    <brk id="173"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FF00"/>
  </sheetPr>
  <dimension ref="A1:K57"/>
  <sheetViews>
    <sheetView topLeftCell="C13" workbookViewId="0">
      <selection activeCell="I23" sqref="I23"/>
    </sheetView>
  </sheetViews>
  <sheetFormatPr defaultRowHeight="12.75"/>
  <cols>
    <col min="1" max="1" width="28.85546875" style="16" bestFit="1" customWidth="1"/>
    <col min="2" max="2" width="54.28515625" style="16" bestFit="1" customWidth="1"/>
    <col min="3" max="3" width="30.28515625" style="16" bestFit="1" customWidth="1"/>
    <col min="4" max="4" width="15.140625" style="16" bestFit="1" customWidth="1"/>
    <col min="5" max="5" width="9.140625" style="16"/>
    <col min="6" max="6" width="20.28515625" style="16" customWidth="1"/>
    <col min="7" max="7" width="2.7109375" style="588" customWidth="1"/>
    <col min="8" max="8" width="42.140625" style="16" customWidth="1"/>
    <col min="9" max="9" width="14.28515625" style="16" customWidth="1"/>
    <col min="10" max="10" width="9.140625" style="16"/>
    <col min="11" max="11" width="11.85546875" style="16" bestFit="1" customWidth="1"/>
    <col min="12" max="16384" width="9.140625" style="16"/>
  </cols>
  <sheetData>
    <row r="1" spans="1:11">
      <c r="A1" s="394" t="s">
        <v>728</v>
      </c>
    </row>
    <row r="2" spans="1:11">
      <c r="H2" s="601" t="s">
        <v>729</v>
      </c>
      <c r="I2" s="602">
        <f>I4+I20+I49+I53</f>
        <v>2360491</v>
      </c>
      <c r="J2" s="424"/>
      <c r="K2" s="424"/>
    </row>
    <row r="3" spans="1:11" ht="15">
      <c r="A3" s="774" t="s">
        <v>730</v>
      </c>
      <c r="B3" s="774" t="s">
        <v>731</v>
      </c>
      <c r="C3" s="774" t="s">
        <v>732</v>
      </c>
      <c r="D3" s="774" t="s">
        <v>733</v>
      </c>
      <c r="E3" s="603"/>
    </row>
    <row r="4" spans="1:11" ht="15">
      <c r="A4" s="774" t="s">
        <v>1340</v>
      </c>
      <c r="B4" s="774" t="s">
        <v>734</v>
      </c>
      <c r="C4" s="774" t="s">
        <v>735</v>
      </c>
      <c r="D4" s="773">
        <v>250817</v>
      </c>
      <c r="E4" s="603"/>
      <c r="F4" s="168" t="str">
        <f t="shared" ref="F4:F41" si="0">VLOOKUP(C4,H:H,1,FALSE)</f>
        <v>ChangeInAccruedInterestLong</v>
      </c>
      <c r="H4" s="601" t="s">
        <v>734</v>
      </c>
      <c r="I4" s="605">
        <f>SUM(I5:I19)</f>
        <v>566560</v>
      </c>
      <c r="K4" s="424"/>
    </row>
    <row r="5" spans="1:11" ht="15">
      <c r="A5" s="774" t="s">
        <v>1340</v>
      </c>
      <c r="B5" s="774" t="s">
        <v>734</v>
      </c>
      <c r="C5" s="774" t="s">
        <v>748</v>
      </c>
      <c r="D5" s="773">
        <v>51934</v>
      </c>
      <c r="E5" s="603"/>
      <c r="F5" s="168" t="str">
        <f t="shared" si="0"/>
        <v>ChangeInPIKAccruedInterestLong</v>
      </c>
      <c r="H5" s="400" t="s">
        <v>737</v>
      </c>
      <c r="I5" s="296">
        <f t="shared" ref="I5:I19" si="1">SUMIF(C:C,H5,D:D)</f>
        <v>0</v>
      </c>
      <c r="J5" s="214"/>
    </row>
    <row r="6" spans="1:11" ht="15">
      <c r="A6" s="774" t="s">
        <v>1340</v>
      </c>
      <c r="B6" s="774" t="s">
        <v>734</v>
      </c>
      <c r="C6" s="774" t="s">
        <v>736</v>
      </c>
      <c r="D6" s="773">
        <v>188828</v>
      </c>
      <c r="E6" s="603"/>
      <c r="F6" s="168" t="str">
        <f t="shared" si="0"/>
        <v>InterestReceipt</v>
      </c>
      <c r="H6" s="400" t="s">
        <v>735</v>
      </c>
      <c r="I6" s="296">
        <f>SUMIF(C:C,H6,D:D)-1</f>
        <v>250816</v>
      </c>
      <c r="J6" s="214"/>
    </row>
    <row r="7" spans="1:11" ht="15">
      <c r="A7" s="774" t="s">
        <v>1340</v>
      </c>
      <c r="B7" s="774" t="s">
        <v>734</v>
      </c>
      <c r="C7" s="774" t="s">
        <v>745</v>
      </c>
      <c r="D7" s="773">
        <v>654</v>
      </c>
      <c r="E7" s="603"/>
      <c r="F7" s="168" t="str">
        <f t="shared" si="0"/>
        <v>SoldAccruedInterestReceipt</v>
      </c>
      <c r="H7" s="400" t="s">
        <v>741</v>
      </c>
      <c r="I7" s="296">
        <f t="shared" si="1"/>
        <v>0</v>
      </c>
      <c r="J7" s="214"/>
    </row>
    <row r="8" spans="1:11" ht="15">
      <c r="A8" s="774" t="s">
        <v>1340</v>
      </c>
      <c r="B8" s="774" t="s">
        <v>442</v>
      </c>
      <c r="C8" s="774" t="s">
        <v>749</v>
      </c>
      <c r="D8" s="773">
        <v>-510</v>
      </c>
      <c r="E8" s="603"/>
      <c r="F8" s="168" t="str">
        <f t="shared" si="0"/>
        <v>Audit Fees</v>
      </c>
      <c r="H8" s="400" t="s">
        <v>743</v>
      </c>
      <c r="I8" s="296">
        <f t="shared" si="1"/>
        <v>0</v>
      </c>
    </row>
    <row r="9" spans="1:11" ht="15">
      <c r="A9" s="774" t="s">
        <v>1340</v>
      </c>
      <c r="B9" s="774" t="s">
        <v>442</v>
      </c>
      <c r="C9" s="774" t="s">
        <v>750</v>
      </c>
      <c r="D9" s="773">
        <v>-10337</v>
      </c>
      <c r="E9" s="603"/>
      <c r="F9" s="168" t="str">
        <f t="shared" si="0"/>
        <v>Consulting Fees</v>
      </c>
      <c r="H9" s="400" t="s">
        <v>736</v>
      </c>
      <c r="I9" s="296">
        <f t="shared" si="1"/>
        <v>188828</v>
      </c>
      <c r="J9" s="214"/>
    </row>
    <row r="10" spans="1:11" ht="15">
      <c r="A10" s="774" t="s">
        <v>1340</v>
      </c>
      <c r="B10" s="774" t="s">
        <v>442</v>
      </c>
      <c r="C10" s="774" t="s">
        <v>753</v>
      </c>
      <c r="D10" s="773">
        <v>-1288</v>
      </c>
      <c r="E10" s="603"/>
      <c r="F10" s="168" t="str">
        <f t="shared" si="0"/>
        <v>Custody Fee</v>
      </c>
      <c r="H10" s="400" t="s">
        <v>744</v>
      </c>
      <c r="I10" s="296">
        <f t="shared" si="1"/>
        <v>0</v>
      </c>
    </row>
    <row r="11" spans="1:11" ht="15">
      <c r="A11" s="774" t="s">
        <v>1340</v>
      </c>
      <c r="B11" s="774" t="s">
        <v>442</v>
      </c>
      <c r="C11" s="774" t="s">
        <v>1412</v>
      </c>
      <c r="D11" s="773">
        <v>-6176</v>
      </c>
      <c r="E11" s="603"/>
      <c r="F11" s="168" t="str">
        <f t="shared" si="0"/>
        <v>Due Diligence expenses</v>
      </c>
      <c r="H11" s="400" t="s">
        <v>745</v>
      </c>
      <c r="I11" s="296">
        <f t="shared" si="1"/>
        <v>654</v>
      </c>
      <c r="J11" s="214"/>
    </row>
    <row r="12" spans="1:11" ht="15">
      <c r="A12" s="774" t="s">
        <v>1340</v>
      </c>
      <c r="B12" s="774" t="s">
        <v>442</v>
      </c>
      <c r="C12" s="774" t="s">
        <v>913</v>
      </c>
      <c r="D12" s="773">
        <v>-60674</v>
      </c>
      <c r="E12" s="603"/>
      <c r="F12" s="168" t="str">
        <f t="shared" si="0"/>
        <v>Management Fee Expense</v>
      </c>
      <c r="H12" s="400" t="s">
        <v>746</v>
      </c>
      <c r="I12" s="296">
        <f t="shared" si="1"/>
        <v>3032</v>
      </c>
    </row>
    <row r="13" spans="1:11" ht="15">
      <c r="A13" s="774" t="s">
        <v>1340</v>
      </c>
      <c r="B13" s="774" t="s">
        <v>442</v>
      </c>
      <c r="C13" s="774" t="s">
        <v>755</v>
      </c>
      <c r="D13" s="773">
        <v>-296</v>
      </c>
      <c r="E13" s="603"/>
      <c r="F13" s="168" t="str">
        <f t="shared" si="0"/>
        <v>Meal &amp; Entertainment Expenses</v>
      </c>
      <c r="H13" s="400" t="s">
        <v>747</v>
      </c>
      <c r="I13" s="296">
        <f t="shared" si="1"/>
        <v>0</v>
      </c>
    </row>
    <row r="14" spans="1:11" ht="15">
      <c r="A14" s="774" t="s">
        <v>1340</v>
      </c>
      <c r="B14" s="774" t="s">
        <v>442</v>
      </c>
      <c r="C14" s="774" t="s">
        <v>756</v>
      </c>
      <c r="D14" s="773">
        <v>-121</v>
      </c>
      <c r="E14" s="603"/>
      <c r="F14" s="168" t="str">
        <f t="shared" si="0"/>
        <v>Miscellaneous Bank Fees</v>
      </c>
      <c r="H14" s="400" t="s">
        <v>742</v>
      </c>
      <c r="I14" s="296">
        <f t="shared" si="1"/>
        <v>71296</v>
      </c>
    </row>
    <row r="15" spans="1:11" ht="15">
      <c r="A15" s="774" t="s">
        <v>1340</v>
      </c>
      <c r="B15" s="774" t="s">
        <v>442</v>
      </c>
      <c r="C15" s="774" t="s">
        <v>758</v>
      </c>
      <c r="D15" s="773">
        <v>-166</v>
      </c>
      <c r="E15" s="603"/>
      <c r="F15" s="168" t="str">
        <f t="shared" si="0"/>
        <v>Other Miscellaneous Fees</v>
      </c>
      <c r="H15" s="400" t="s">
        <v>738</v>
      </c>
      <c r="I15" s="296">
        <f t="shared" si="1"/>
        <v>0</v>
      </c>
      <c r="J15" s="214"/>
    </row>
    <row r="16" spans="1:11" ht="15">
      <c r="A16" s="774" t="s">
        <v>1340</v>
      </c>
      <c r="B16" s="774" t="s">
        <v>442</v>
      </c>
      <c r="C16" s="774" t="s">
        <v>759</v>
      </c>
      <c r="D16" s="773">
        <v>7500</v>
      </c>
      <c r="E16" s="603"/>
      <c r="F16" s="168" t="str">
        <f t="shared" si="0"/>
        <v>Professional Fees</v>
      </c>
      <c r="H16" s="400" t="s">
        <v>748</v>
      </c>
      <c r="I16" s="296">
        <f t="shared" si="1"/>
        <v>51934</v>
      </c>
    </row>
    <row r="17" spans="1:11" ht="15">
      <c r="A17" s="774" t="s">
        <v>1340</v>
      </c>
      <c r="B17" s="774" t="s">
        <v>442</v>
      </c>
      <c r="C17" s="774" t="s">
        <v>760</v>
      </c>
      <c r="D17" s="773">
        <v>-11565</v>
      </c>
      <c r="E17" s="603"/>
      <c r="F17" s="168" t="str">
        <f t="shared" si="0"/>
        <v>Professional Fees-Entities</v>
      </c>
      <c r="H17" s="400" t="s">
        <v>1399</v>
      </c>
      <c r="I17" s="620">
        <f t="shared" si="1"/>
        <v>0</v>
      </c>
    </row>
    <row r="18" spans="1:11" ht="15">
      <c r="A18" s="774" t="s">
        <v>1340</v>
      </c>
      <c r="B18" s="774" t="s">
        <v>442</v>
      </c>
      <c r="C18" s="774" t="s">
        <v>761</v>
      </c>
      <c r="D18" s="773">
        <v>-10753</v>
      </c>
      <c r="E18" s="603"/>
      <c r="F18" s="168" t="str">
        <f t="shared" si="0"/>
        <v>Research Expense</v>
      </c>
      <c r="H18" s="530" t="s">
        <v>1402</v>
      </c>
      <c r="I18" s="620">
        <f t="shared" si="1"/>
        <v>0</v>
      </c>
      <c r="K18" s="296"/>
    </row>
    <row r="19" spans="1:11" ht="15">
      <c r="A19" s="774" t="s">
        <v>1340</v>
      </c>
      <c r="B19" s="774" t="s">
        <v>442</v>
      </c>
      <c r="C19" s="774" t="s">
        <v>762</v>
      </c>
      <c r="D19" s="773">
        <v>-9271</v>
      </c>
      <c r="E19" s="603"/>
      <c r="F19" s="168" t="str">
        <f t="shared" si="0"/>
        <v>Tax Preparation Fees</v>
      </c>
      <c r="H19" s="400" t="s">
        <v>1472</v>
      </c>
      <c r="I19" s="620">
        <f t="shared" si="1"/>
        <v>0</v>
      </c>
      <c r="K19" s="296"/>
    </row>
    <row r="20" spans="1:11" ht="15">
      <c r="A20" s="774" t="s">
        <v>1340</v>
      </c>
      <c r="B20" s="774" t="s">
        <v>442</v>
      </c>
      <c r="C20" s="774" t="s">
        <v>821</v>
      </c>
      <c r="D20" s="773">
        <v>-2824</v>
      </c>
      <c r="E20" s="603"/>
      <c r="F20" s="168" t="str">
        <f t="shared" si="0"/>
        <v>Third Party Fund Expenses</v>
      </c>
      <c r="H20" s="601" t="s">
        <v>442</v>
      </c>
      <c r="I20" s="605">
        <f>SUM(I21:I48)</f>
        <v>-112893</v>
      </c>
      <c r="K20" s="296"/>
    </row>
    <row r="21" spans="1:11" ht="15">
      <c r="A21" s="774" t="s">
        <v>1340</v>
      </c>
      <c r="B21" s="774" t="s">
        <v>442</v>
      </c>
      <c r="C21" s="774" t="s">
        <v>763</v>
      </c>
      <c r="D21" s="773">
        <v>-6412</v>
      </c>
      <c r="E21" s="603"/>
      <c r="F21" s="168" t="str">
        <f t="shared" si="0"/>
        <v>Travel Expenses</v>
      </c>
      <c r="H21" s="400" t="s">
        <v>749</v>
      </c>
      <c r="I21" s="296">
        <f t="shared" ref="I21:I48" si="2">SUMIF(C:C,H21,D:D)</f>
        <v>-510</v>
      </c>
      <c r="K21" s="296"/>
    </row>
    <row r="22" spans="1:11" ht="15">
      <c r="A22" s="774" t="s">
        <v>1341</v>
      </c>
      <c r="B22" s="774" t="s">
        <v>739</v>
      </c>
      <c r="C22" s="774" t="s">
        <v>740</v>
      </c>
      <c r="D22" s="773">
        <v>1837405</v>
      </c>
      <c r="E22" s="603"/>
      <c r="F22" s="168" t="str">
        <f t="shared" si="0"/>
        <v>Change in Unrealized Price Gain/Loss</v>
      </c>
      <c r="H22" s="400" t="s">
        <v>750</v>
      </c>
      <c r="I22" s="296">
        <f t="shared" si="2"/>
        <v>-10337</v>
      </c>
      <c r="K22" s="296"/>
    </row>
    <row r="23" spans="1:11" ht="15">
      <c r="A23" s="774" t="s">
        <v>1341</v>
      </c>
      <c r="B23" s="774" t="s">
        <v>739</v>
      </c>
      <c r="C23" s="774" t="s">
        <v>1506</v>
      </c>
      <c r="D23" s="773">
        <v>728</v>
      </c>
      <c r="E23" s="603"/>
      <c r="F23" s="168" t="e">
        <f t="shared" si="0"/>
        <v>#N/A</v>
      </c>
      <c r="H23" s="400" t="s">
        <v>751</v>
      </c>
      <c r="I23" s="606">
        <f t="shared" si="2"/>
        <v>0</v>
      </c>
      <c r="K23" s="296"/>
    </row>
    <row r="24" spans="1:11" ht="15">
      <c r="A24" s="774" t="s">
        <v>1341</v>
      </c>
      <c r="B24" s="774" t="s">
        <v>739</v>
      </c>
      <c r="C24" s="774" t="s">
        <v>1507</v>
      </c>
      <c r="D24" s="773">
        <v>7773</v>
      </c>
      <c r="E24" s="603"/>
      <c r="F24" s="168" t="e">
        <f t="shared" si="0"/>
        <v>#N/A</v>
      </c>
      <c r="H24" s="400" t="s">
        <v>752</v>
      </c>
      <c r="I24" s="606">
        <f t="shared" si="2"/>
        <v>0</v>
      </c>
      <c r="K24" s="296"/>
    </row>
    <row r="25" spans="1:11" ht="15">
      <c r="A25" s="774" t="s">
        <v>1341</v>
      </c>
      <c r="B25" s="774" t="s">
        <v>739</v>
      </c>
      <c r="C25" s="774" t="s">
        <v>742</v>
      </c>
      <c r="D25" s="773">
        <v>71296</v>
      </c>
      <c r="E25" s="603"/>
      <c r="F25" s="168" t="str">
        <f t="shared" si="0"/>
        <v>ChangeInTotalDiscountBasisLong</v>
      </c>
      <c r="H25" s="400" t="s">
        <v>753</v>
      </c>
      <c r="I25" s="296">
        <f t="shared" si="2"/>
        <v>-1288</v>
      </c>
      <c r="K25" s="296"/>
    </row>
    <row r="26" spans="1:11" ht="15">
      <c r="A26" s="16" t="s">
        <v>1341</v>
      </c>
      <c r="B26" s="16" t="s">
        <v>739</v>
      </c>
      <c r="C26" s="16" t="s">
        <v>1458</v>
      </c>
      <c r="D26" s="604">
        <v>-2443</v>
      </c>
      <c r="E26" s="603"/>
      <c r="F26" s="168" t="str">
        <f t="shared" si="0"/>
        <v>LongTermPriceGainLoss</v>
      </c>
      <c r="H26" s="530" t="s">
        <v>821</v>
      </c>
      <c r="I26" s="296">
        <f t="shared" si="2"/>
        <v>-2824</v>
      </c>
      <c r="K26" s="296"/>
    </row>
    <row r="27" spans="1:11" ht="15">
      <c r="A27" s="16" t="s">
        <v>1341</v>
      </c>
      <c r="B27" s="16" t="s">
        <v>739</v>
      </c>
      <c r="C27" s="16" t="s">
        <v>770</v>
      </c>
      <c r="D27" s="604">
        <v>-30</v>
      </c>
      <c r="E27" s="603"/>
      <c r="F27" s="168" t="str">
        <f t="shared" si="0"/>
        <v>Section988Expense</v>
      </c>
      <c r="H27" s="400" t="s">
        <v>754</v>
      </c>
      <c r="I27" s="296">
        <f t="shared" si="2"/>
        <v>0</v>
      </c>
      <c r="K27" s="296"/>
    </row>
    <row r="28" spans="1:11" s="603" customFormat="1" ht="15">
      <c r="A28" s="603" t="s">
        <v>1341</v>
      </c>
      <c r="B28" s="603" t="s">
        <v>739</v>
      </c>
      <c r="C28" s="603" t="s">
        <v>772</v>
      </c>
      <c r="D28" s="604">
        <v>71674</v>
      </c>
      <c r="F28" s="168" t="str">
        <f t="shared" si="0"/>
        <v>Section988Income</v>
      </c>
      <c r="G28" s="588"/>
      <c r="H28" s="400" t="s">
        <v>704</v>
      </c>
      <c r="I28" s="296">
        <f t="shared" si="2"/>
        <v>0</v>
      </c>
      <c r="K28" s="620"/>
    </row>
    <row r="29" spans="1:11" ht="15">
      <c r="A29" s="16" t="s">
        <v>1341</v>
      </c>
      <c r="B29" s="16" t="s">
        <v>739</v>
      </c>
      <c r="C29" s="16" t="s">
        <v>771</v>
      </c>
      <c r="D29" s="604">
        <v>218</v>
      </c>
      <c r="E29" s="603"/>
      <c r="F29" s="168" t="str">
        <f t="shared" si="0"/>
        <v>ShortTermPriceGainLoss</v>
      </c>
      <c r="H29" s="530" t="s">
        <v>913</v>
      </c>
      <c r="I29" s="620">
        <f t="shared" si="2"/>
        <v>-60674</v>
      </c>
      <c r="K29" s="296"/>
    </row>
    <row r="30" spans="1:11" ht="15">
      <c r="A30" s="16" t="s">
        <v>1341</v>
      </c>
      <c r="B30" s="16" t="s">
        <v>739</v>
      </c>
      <c r="C30" s="16" t="s">
        <v>746</v>
      </c>
      <c r="D30" s="604">
        <v>3032</v>
      </c>
      <c r="E30" s="603"/>
      <c r="F30" s="168" t="str">
        <f t="shared" si="0"/>
        <v>TotalDiscountAmortizationIncome</v>
      </c>
      <c r="H30" s="400" t="s">
        <v>755</v>
      </c>
      <c r="I30" s="296">
        <f t="shared" si="2"/>
        <v>-296</v>
      </c>
      <c r="K30" s="296"/>
    </row>
    <row r="31" spans="1:11" ht="15">
      <c r="D31" s="604"/>
      <c r="E31" s="603"/>
      <c r="F31" s="168" t="e">
        <f t="shared" si="0"/>
        <v>#N/A</v>
      </c>
      <c r="H31" s="400" t="s">
        <v>756</v>
      </c>
      <c r="I31" s="296">
        <f t="shared" si="2"/>
        <v>-121</v>
      </c>
      <c r="K31" s="296"/>
    </row>
    <row r="32" spans="1:11" ht="15">
      <c r="E32" s="603"/>
      <c r="F32" s="168" t="e">
        <f t="shared" si="0"/>
        <v>#N/A</v>
      </c>
      <c r="H32" s="400" t="s">
        <v>757</v>
      </c>
      <c r="I32" s="296">
        <f t="shared" si="2"/>
        <v>0</v>
      </c>
      <c r="K32" s="296"/>
    </row>
    <row r="33" spans="4:11" ht="15">
      <c r="E33" s="603"/>
      <c r="F33" s="168" t="e">
        <f t="shared" si="0"/>
        <v>#N/A</v>
      </c>
      <c r="H33" s="400" t="s">
        <v>758</v>
      </c>
      <c r="I33" s="296">
        <f t="shared" si="2"/>
        <v>-166</v>
      </c>
      <c r="K33" s="296"/>
    </row>
    <row r="34" spans="4:11" ht="15">
      <c r="D34" s="604"/>
      <c r="E34" s="603"/>
      <c r="F34" s="168" t="e">
        <f t="shared" si="0"/>
        <v>#N/A</v>
      </c>
      <c r="H34" s="400" t="s">
        <v>759</v>
      </c>
      <c r="I34" s="296">
        <f t="shared" si="2"/>
        <v>7500</v>
      </c>
      <c r="K34" s="296"/>
    </row>
    <row r="35" spans="4:11" ht="15">
      <c r="D35" s="604"/>
      <c r="E35" s="603"/>
      <c r="F35" s="168" t="e">
        <f t="shared" si="0"/>
        <v>#N/A</v>
      </c>
      <c r="H35" s="400" t="s">
        <v>760</v>
      </c>
      <c r="I35" s="296">
        <f t="shared" si="2"/>
        <v>-11565</v>
      </c>
      <c r="K35" s="296"/>
    </row>
    <row r="36" spans="4:11" ht="15">
      <c r="D36" s="607"/>
      <c r="E36" s="603"/>
      <c r="F36" s="168" t="e">
        <f t="shared" si="0"/>
        <v>#N/A</v>
      </c>
      <c r="H36" s="400" t="s">
        <v>761</v>
      </c>
      <c r="I36" s="296">
        <f t="shared" si="2"/>
        <v>-10753</v>
      </c>
      <c r="K36" s="296"/>
    </row>
    <row r="37" spans="4:11" ht="15">
      <c r="D37" s="604"/>
      <c r="F37" s="168" t="e">
        <f t="shared" si="0"/>
        <v>#N/A</v>
      </c>
      <c r="H37" s="400" t="s">
        <v>762</v>
      </c>
      <c r="I37" s="296">
        <f t="shared" si="2"/>
        <v>-9271</v>
      </c>
      <c r="K37" s="296"/>
    </row>
    <row r="38" spans="4:11" ht="15">
      <c r="D38" s="604"/>
      <c r="F38" s="168" t="e">
        <f t="shared" si="0"/>
        <v>#N/A</v>
      </c>
      <c r="H38" s="400" t="s">
        <v>763</v>
      </c>
      <c r="I38" s="296">
        <f t="shared" si="2"/>
        <v>-6412</v>
      </c>
      <c r="K38" s="296"/>
    </row>
    <row r="39" spans="4:11" ht="15">
      <c r="F39" s="168" t="e">
        <f t="shared" si="0"/>
        <v>#N/A</v>
      </c>
      <c r="H39" s="400" t="s">
        <v>764</v>
      </c>
      <c r="I39" s="606">
        <f t="shared" si="2"/>
        <v>0</v>
      </c>
      <c r="K39" s="296"/>
    </row>
    <row r="40" spans="4:11" ht="15">
      <c r="D40" s="604"/>
      <c r="F40" s="168" t="e">
        <f t="shared" si="0"/>
        <v>#N/A</v>
      </c>
      <c r="H40" s="400" t="s">
        <v>765</v>
      </c>
      <c r="I40" s="606">
        <f t="shared" si="2"/>
        <v>0</v>
      </c>
      <c r="K40" s="296"/>
    </row>
    <row r="41" spans="4:11" s="603" customFormat="1" ht="15">
      <c r="D41" s="604"/>
      <c r="F41" s="168" t="e">
        <f t="shared" si="0"/>
        <v>#N/A</v>
      </c>
      <c r="G41" s="588"/>
      <c r="H41" s="400" t="s">
        <v>766</v>
      </c>
      <c r="I41" s="606">
        <f t="shared" si="2"/>
        <v>0</v>
      </c>
      <c r="K41" s="620"/>
    </row>
    <row r="42" spans="4:11" s="603" customFormat="1" ht="15">
      <c r="G42" s="588"/>
      <c r="H42" s="530" t="s">
        <v>1385</v>
      </c>
      <c r="I42" s="606">
        <f t="shared" si="2"/>
        <v>0</v>
      </c>
      <c r="K42" s="620"/>
    </row>
    <row r="43" spans="4:11" s="603" customFormat="1" ht="15">
      <c r="G43" s="588"/>
      <c r="H43" s="530" t="s">
        <v>1335</v>
      </c>
      <c r="I43" s="606">
        <f t="shared" si="2"/>
        <v>0</v>
      </c>
      <c r="K43" s="620"/>
    </row>
    <row r="44" spans="4:11" ht="15">
      <c r="H44" s="530" t="s">
        <v>1392</v>
      </c>
      <c r="I44" s="606">
        <f t="shared" si="2"/>
        <v>0</v>
      </c>
      <c r="K44" s="296"/>
    </row>
    <row r="45" spans="4:11" ht="15">
      <c r="H45" s="400" t="s">
        <v>1400</v>
      </c>
      <c r="I45" s="606">
        <f t="shared" si="2"/>
        <v>0</v>
      </c>
      <c r="K45" s="296"/>
    </row>
    <row r="46" spans="4:11" s="603" customFormat="1" ht="15">
      <c r="G46" s="588"/>
      <c r="H46" s="530" t="s">
        <v>1401</v>
      </c>
      <c r="I46" s="606">
        <f t="shared" si="2"/>
        <v>0</v>
      </c>
      <c r="K46" s="620"/>
    </row>
    <row r="47" spans="4:11" s="603" customFormat="1" ht="15">
      <c r="G47" s="588"/>
      <c r="H47" s="530" t="s">
        <v>1403</v>
      </c>
      <c r="I47" s="606">
        <f t="shared" si="2"/>
        <v>0</v>
      </c>
      <c r="K47" s="620"/>
    </row>
    <row r="48" spans="4:11" s="603" customFormat="1" ht="15">
      <c r="G48" s="588"/>
      <c r="H48" s="774" t="s">
        <v>1412</v>
      </c>
      <c r="I48" s="606">
        <f t="shared" si="2"/>
        <v>-6176</v>
      </c>
      <c r="K48" s="620"/>
    </row>
    <row r="49" spans="8:11" ht="15">
      <c r="H49" s="601" t="s">
        <v>767</v>
      </c>
      <c r="I49" s="605">
        <f>I50+I51</f>
        <v>1837405</v>
      </c>
      <c r="K49" s="296"/>
    </row>
    <row r="50" spans="8:11" ht="15">
      <c r="H50" s="400" t="s">
        <v>768</v>
      </c>
      <c r="I50" s="296">
        <f>SUMIF(C:C,H50,D:D)</f>
        <v>0</v>
      </c>
      <c r="K50" s="296"/>
    </row>
    <row r="51" spans="8:11" ht="15">
      <c r="H51" s="400" t="s">
        <v>740</v>
      </c>
      <c r="I51" s="296">
        <f>SUMIF(C:C,H51,D:D)</f>
        <v>1837405</v>
      </c>
      <c r="K51" s="296"/>
    </row>
    <row r="52" spans="8:11" ht="15">
      <c r="H52" s="400"/>
      <c r="I52" s="296"/>
    </row>
    <row r="53" spans="8:11">
      <c r="H53" s="601" t="s">
        <v>769</v>
      </c>
      <c r="I53" s="605">
        <f>SUM(I54:I57)</f>
        <v>69419</v>
      </c>
    </row>
    <row r="54" spans="8:11" ht="15">
      <c r="H54" s="400" t="s">
        <v>770</v>
      </c>
      <c r="I54" s="296">
        <f>SUMIF(C:C,H54,D:D)</f>
        <v>-30</v>
      </c>
      <c r="J54" s="214"/>
    </row>
    <row r="55" spans="8:11" ht="15">
      <c r="H55" s="400" t="s">
        <v>771</v>
      </c>
      <c r="I55" s="296">
        <f>SUMIF(C:C,H55,D:D)</f>
        <v>218</v>
      </c>
    </row>
    <row r="56" spans="8:11" ht="15">
      <c r="H56" s="400" t="s">
        <v>772</v>
      </c>
      <c r="I56" s="296">
        <f>SUMIF(C:C,H56,D:D)</f>
        <v>71674</v>
      </c>
    </row>
    <row r="57" spans="8:11" ht="15">
      <c r="H57" s="400" t="s">
        <v>1458</v>
      </c>
      <c r="I57" s="620">
        <f>SUMIF(C:C,H57,D:D)</f>
        <v>-2443</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theme="7" tint="-0.249977111117893"/>
  </sheetPr>
  <dimension ref="A1:BJ387"/>
  <sheetViews>
    <sheetView workbookViewId="0">
      <selection activeCell="A14" sqref="A14"/>
    </sheetView>
  </sheetViews>
  <sheetFormatPr defaultRowHeight="15"/>
  <cols>
    <col min="1" max="1" width="33.42578125" style="608" bestFit="1" customWidth="1"/>
    <col min="2" max="2" width="28.85546875" style="608" bestFit="1" customWidth="1"/>
    <col min="3" max="3" width="10.140625" style="608" bestFit="1" customWidth="1"/>
    <col min="4" max="4" width="8.140625" style="608" bestFit="1" customWidth="1"/>
    <col min="5" max="5" width="20.7109375" style="608" bestFit="1" customWidth="1"/>
    <col min="6" max="6" width="84.140625" style="608" customWidth="1"/>
    <col min="7" max="7" width="20.140625" style="608" bestFit="1" customWidth="1"/>
    <col min="8" max="8" width="19.5703125" style="608" bestFit="1" customWidth="1"/>
    <col min="9" max="9" width="20" style="608" bestFit="1" customWidth="1"/>
    <col min="10" max="10" width="18.28515625" style="608" bestFit="1" customWidth="1"/>
    <col min="11" max="11" width="14" style="608" bestFit="1" customWidth="1"/>
    <col min="12" max="12" width="13.85546875" style="609" bestFit="1" customWidth="1"/>
    <col min="13" max="13" width="15.28515625" style="608" bestFit="1" customWidth="1"/>
    <col min="14" max="14" width="15.140625" style="608" bestFit="1" customWidth="1"/>
    <col min="15" max="15" width="11.5703125" style="608" bestFit="1" customWidth="1"/>
    <col min="16" max="16" width="15.7109375" style="608" bestFit="1" customWidth="1"/>
    <col min="17" max="17" width="21.42578125" style="608" bestFit="1" customWidth="1"/>
    <col min="18" max="18" width="15.7109375" style="608" bestFit="1" customWidth="1"/>
    <col min="19" max="19" width="12.85546875" style="608" bestFit="1" customWidth="1"/>
    <col min="20" max="20" width="19.7109375" style="608" bestFit="1" customWidth="1"/>
    <col min="21" max="21" width="18.85546875" style="608" bestFit="1" customWidth="1"/>
    <col min="22" max="22" width="20.140625" style="608" bestFit="1" customWidth="1"/>
    <col min="23" max="23" width="18.5703125" style="608" bestFit="1" customWidth="1"/>
    <col min="24" max="24" width="16.42578125" style="608" bestFit="1" customWidth="1"/>
    <col min="25" max="25" width="18.5703125" style="608" bestFit="1" customWidth="1"/>
    <col min="26" max="26" width="17.42578125" style="608" bestFit="1" customWidth="1"/>
    <col min="27" max="27" width="9.5703125" style="608" bestFit="1" customWidth="1"/>
    <col min="28" max="28" width="18.85546875" style="608" bestFit="1" customWidth="1"/>
    <col min="29" max="29" width="22" style="608" bestFit="1" customWidth="1"/>
    <col min="30" max="30" width="12.85546875" style="608" bestFit="1" customWidth="1"/>
    <col min="31" max="31" width="14.28515625" style="608" bestFit="1" customWidth="1"/>
    <col min="32" max="32" width="12" style="608" bestFit="1" customWidth="1"/>
    <col min="33" max="33" width="14.28515625" style="608" bestFit="1" customWidth="1"/>
    <col min="34" max="34" width="14.42578125" style="608" bestFit="1" customWidth="1"/>
    <col min="35" max="35" width="17.7109375" style="608" bestFit="1" customWidth="1"/>
    <col min="36" max="36" width="13" style="608" bestFit="1" customWidth="1"/>
    <col min="37" max="37" width="12.42578125" style="608" bestFit="1" customWidth="1"/>
    <col min="38" max="38" width="15.28515625" style="608" bestFit="1" customWidth="1"/>
    <col min="39" max="39" width="14.85546875" style="608" bestFit="1" customWidth="1"/>
    <col min="40" max="40" width="10.140625" style="608" bestFit="1" customWidth="1"/>
    <col min="41" max="41" width="12.85546875" style="608" bestFit="1" customWidth="1"/>
    <col min="42" max="16384" width="9.140625" style="608"/>
  </cols>
  <sheetData>
    <row r="1" spans="1:41">
      <c r="O1" s="610" t="s">
        <v>773</v>
      </c>
    </row>
    <row r="2" spans="1:41"/>
    <row r="3" spans="1:41" s="16" customFormat="1">
      <c r="A3" s="774" t="s">
        <v>503</v>
      </c>
      <c r="B3" s="774" t="s">
        <v>822</v>
      </c>
      <c r="C3" s="774" t="s">
        <v>823</v>
      </c>
      <c r="D3" s="774" t="s">
        <v>774</v>
      </c>
      <c r="E3" s="774" t="s">
        <v>775</v>
      </c>
      <c r="F3" s="774" t="s">
        <v>515</v>
      </c>
      <c r="G3" s="774" t="s">
        <v>824</v>
      </c>
      <c r="H3" s="774" t="s">
        <v>776</v>
      </c>
      <c r="I3" s="774" t="s">
        <v>777</v>
      </c>
      <c r="J3" s="774" t="s">
        <v>778</v>
      </c>
      <c r="K3" s="774" t="s">
        <v>825</v>
      </c>
      <c r="L3" s="774" t="s">
        <v>826</v>
      </c>
      <c r="M3" s="774" t="s">
        <v>779</v>
      </c>
      <c r="N3" s="774" t="s">
        <v>827</v>
      </c>
      <c r="O3" s="774" t="s">
        <v>780</v>
      </c>
      <c r="P3" s="774" t="s">
        <v>828</v>
      </c>
      <c r="Q3" s="774" t="s">
        <v>781</v>
      </c>
      <c r="R3" s="774" t="s">
        <v>782</v>
      </c>
      <c r="S3" s="774" t="s">
        <v>829</v>
      </c>
      <c r="T3" s="774" t="s">
        <v>830</v>
      </c>
      <c r="U3" s="774" t="s">
        <v>831</v>
      </c>
      <c r="V3" s="774" t="s">
        <v>783</v>
      </c>
      <c r="W3" s="774" t="s">
        <v>784</v>
      </c>
      <c r="X3" s="774" t="s">
        <v>832</v>
      </c>
      <c r="Y3" s="774" t="s">
        <v>785</v>
      </c>
      <c r="Z3" s="774" t="s">
        <v>786</v>
      </c>
      <c r="AA3" s="774" t="s">
        <v>833</v>
      </c>
      <c r="AB3" s="774" t="s">
        <v>834</v>
      </c>
      <c r="AC3" s="774" t="s">
        <v>835</v>
      </c>
      <c r="AD3" s="774" t="s">
        <v>787</v>
      </c>
      <c r="AE3" s="774" t="s">
        <v>836</v>
      </c>
    </row>
    <row r="4" spans="1:41" s="16" customFormat="1" ht="45">
      <c r="A4" s="774" t="s">
        <v>679</v>
      </c>
      <c r="B4" s="774" t="s">
        <v>990</v>
      </c>
      <c r="C4" s="774" t="s">
        <v>837</v>
      </c>
      <c r="D4" s="775" t="s">
        <v>838</v>
      </c>
      <c r="E4" s="774"/>
      <c r="F4" s="774" t="s">
        <v>839</v>
      </c>
      <c r="G4" s="774">
        <v>18320568.969999999</v>
      </c>
      <c r="H4" s="774">
        <v>13917525</v>
      </c>
      <c r="I4" s="774">
        <v>32238093.969999999</v>
      </c>
      <c r="J4" s="774">
        <v>1906676.37</v>
      </c>
      <c r="K4" s="774">
        <v>0</v>
      </c>
      <c r="L4" s="774">
        <v>0</v>
      </c>
      <c r="M4" s="774">
        <v>0</v>
      </c>
      <c r="N4" s="774">
        <v>34144770.340000004</v>
      </c>
      <c r="O4" s="774" t="s">
        <v>840</v>
      </c>
      <c r="P4" s="774">
        <v>18320568.969999999</v>
      </c>
      <c r="Q4" s="774">
        <v>13917525</v>
      </c>
      <c r="R4" s="774">
        <v>32238093.969999999</v>
      </c>
      <c r="S4" s="774">
        <v>1906676.37</v>
      </c>
      <c r="T4" s="774">
        <v>0</v>
      </c>
      <c r="U4" s="774">
        <v>0</v>
      </c>
      <c r="V4" s="774">
        <v>0</v>
      </c>
      <c r="W4" s="774">
        <v>34144770.340000004</v>
      </c>
      <c r="X4" s="774">
        <v>18320568.969999999</v>
      </c>
      <c r="Y4" s="774">
        <v>13917525</v>
      </c>
      <c r="Z4" s="774">
        <v>32238093.969999999</v>
      </c>
      <c r="AA4" s="774">
        <v>1906676.37</v>
      </c>
      <c r="AB4" s="774">
        <v>0</v>
      </c>
      <c r="AC4" s="774">
        <v>0</v>
      </c>
      <c r="AD4" s="774">
        <v>0</v>
      </c>
      <c r="AE4" s="774">
        <v>34144770.340000004</v>
      </c>
      <c r="AF4" s="320"/>
      <c r="AG4" s="320"/>
      <c r="AH4" s="320"/>
      <c r="AI4" s="320"/>
      <c r="AJ4" s="320"/>
      <c r="AK4" s="320"/>
      <c r="AM4" s="320"/>
      <c r="AO4" s="320"/>
    </row>
    <row r="5" spans="1:41" s="16" customFormat="1" ht="12.75">
      <c r="C5" s="178"/>
      <c r="H5" s="320"/>
      <c r="I5" s="320"/>
      <c r="J5" s="320"/>
      <c r="K5" s="320"/>
      <c r="L5" s="320"/>
      <c r="M5" s="320"/>
      <c r="N5" s="320"/>
      <c r="P5" s="320"/>
      <c r="R5" s="320"/>
      <c r="T5" s="320"/>
      <c r="U5" s="320"/>
      <c r="V5" s="320"/>
      <c r="W5" s="320"/>
      <c r="X5" s="320"/>
      <c r="Y5" s="320"/>
      <c r="Z5" s="320"/>
      <c r="AB5" s="320"/>
      <c r="AD5" s="320"/>
      <c r="AE5" s="320"/>
      <c r="AF5" s="320"/>
      <c r="AG5" s="320"/>
      <c r="AH5" s="320"/>
      <c r="AI5" s="320"/>
      <c r="AJ5" s="320"/>
      <c r="AK5" s="320"/>
      <c r="AM5" s="320"/>
      <c r="AO5" s="320"/>
    </row>
    <row r="6" spans="1:41" s="16" customFormat="1" ht="12.75">
      <c r="C6" s="178"/>
      <c r="H6" s="320"/>
      <c r="I6" s="320"/>
      <c r="J6" s="320"/>
      <c r="K6" s="320"/>
      <c r="M6" s="320"/>
      <c r="N6" s="320"/>
      <c r="P6" s="320"/>
      <c r="R6" s="320"/>
      <c r="T6" s="320"/>
      <c r="U6" s="320"/>
      <c r="V6" s="320"/>
      <c r="W6" s="320"/>
      <c r="X6" s="320"/>
      <c r="Y6" s="320"/>
      <c r="Z6" s="320"/>
      <c r="AB6" s="320"/>
      <c r="AD6" s="320"/>
      <c r="AE6" s="320"/>
      <c r="AF6" s="320"/>
      <c r="AG6" s="320"/>
      <c r="AH6" s="320"/>
      <c r="AI6" s="320"/>
      <c r="AJ6" s="320"/>
      <c r="AK6" s="320"/>
      <c r="AM6" s="320"/>
      <c r="AO6" s="320"/>
    </row>
    <row r="7" spans="1:41" s="16" customFormat="1" ht="12.75">
      <c r="C7" s="178"/>
      <c r="H7" s="320"/>
      <c r="I7" s="320"/>
      <c r="J7" s="320"/>
      <c r="K7" s="320"/>
      <c r="L7" s="320"/>
      <c r="M7" s="320"/>
      <c r="N7" s="320"/>
      <c r="P7" s="320"/>
      <c r="R7" s="320"/>
      <c r="T7" s="320"/>
      <c r="U7" s="320"/>
      <c r="V7" s="320"/>
      <c r="W7" s="320"/>
      <c r="X7" s="320"/>
      <c r="Y7" s="320"/>
      <c r="Z7" s="320"/>
      <c r="AB7" s="320"/>
      <c r="AD7" s="320"/>
      <c r="AE7" s="320"/>
      <c r="AF7" s="320"/>
      <c r="AG7" s="320"/>
      <c r="AH7" s="320"/>
      <c r="AI7" s="320"/>
      <c r="AJ7" s="320"/>
      <c r="AK7" s="320"/>
      <c r="AM7" s="320"/>
      <c r="AO7" s="320"/>
    </row>
    <row r="8" spans="1:41" s="16" customFormat="1" ht="12.75">
      <c r="C8" s="178"/>
      <c r="H8" s="320"/>
      <c r="I8" s="320"/>
      <c r="J8" s="320"/>
      <c r="K8" s="320"/>
      <c r="L8" s="320"/>
      <c r="M8" s="320"/>
      <c r="N8" s="320"/>
      <c r="P8" s="320"/>
      <c r="R8" s="320"/>
      <c r="T8" s="320"/>
      <c r="U8" s="320"/>
      <c r="V8" s="320"/>
      <c r="W8" s="320"/>
      <c r="X8" s="320"/>
      <c r="Y8" s="320"/>
      <c r="Z8" s="320"/>
      <c r="AB8" s="320"/>
      <c r="AD8" s="320"/>
      <c r="AE8" s="320"/>
      <c r="AF8" s="320"/>
      <c r="AG8" s="320"/>
      <c r="AH8" s="320"/>
      <c r="AI8" s="320"/>
      <c r="AJ8" s="320"/>
      <c r="AK8" s="320"/>
      <c r="AM8" s="320"/>
      <c r="AO8" s="320"/>
    </row>
    <row r="9" spans="1:41" s="16" customFormat="1" ht="12.75">
      <c r="C9" s="178"/>
      <c r="H9" s="320"/>
      <c r="I9" s="320"/>
      <c r="J9" s="320"/>
      <c r="K9" s="320"/>
      <c r="L9" s="320"/>
      <c r="M9" s="320"/>
      <c r="N9" s="320"/>
      <c r="P9" s="320"/>
      <c r="R9" s="320"/>
      <c r="T9" s="320"/>
      <c r="U9" s="320"/>
      <c r="V9" s="320"/>
      <c r="W9" s="320"/>
      <c r="X9" s="320"/>
      <c r="Y9" s="320"/>
      <c r="Z9" s="320"/>
      <c r="AB9" s="320"/>
      <c r="AD9" s="320"/>
      <c r="AE9" s="320"/>
      <c r="AF9" s="320"/>
      <c r="AG9" s="320"/>
      <c r="AH9" s="320"/>
      <c r="AI9" s="320"/>
      <c r="AJ9" s="320"/>
      <c r="AK9" s="320"/>
      <c r="AM9" s="320"/>
      <c r="AO9" s="320"/>
    </row>
    <row r="10" spans="1:41" s="16" customFormat="1" ht="12.75">
      <c r="C10" s="178"/>
      <c r="H10" s="320"/>
      <c r="I10" s="320"/>
      <c r="J10" s="320"/>
      <c r="K10" s="320"/>
      <c r="L10" s="320"/>
      <c r="M10" s="320"/>
      <c r="N10" s="320"/>
      <c r="P10" s="320"/>
      <c r="R10" s="320"/>
      <c r="T10" s="320"/>
      <c r="U10" s="320"/>
      <c r="V10" s="320"/>
      <c r="W10" s="320"/>
      <c r="X10" s="320"/>
      <c r="Y10" s="320"/>
      <c r="Z10" s="320"/>
      <c r="AB10" s="320"/>
      <c r="AD10" s="320"/>
      <c r="AE10" s="320"/>
      <c r="AF10" s="320"/>
      <c r="AG10" s="320"/>
      <c r="AH10" s="320"/>
      <c r="AI10" s="320"/>
      <c r="AJ10" s="320"/>
      <c r="AK10" s="320"/>
      <c r="AM10" s="320"/>
      <c r="AO10" s="320"/>
    </row>
    <row r="11" spans="1:41" s="16" customFormat="1" ht="12.75">
      <c r="C11" s="178"/>
      <c r="H11" s="320"/>
      <c r="I11" s="320"/>
      <c r="J11" s="320"/>
      <c r="K11" s="320"/>
      <c r="L11" s="320"/>
      <c r="M11" s="320"/>
      <c r="N11" s="320"/>
      <c r="P11" s="320"/>
      <c r="R11" s="320"/>
      <c r="T11" s="320"/>
      <c r="U11" s="320"/>
      <c r="V11" s="320"/>
      <c r="W11" s="320"/>
      <c r="X11" s="320"/>
      <c r="Y11" s="320"/>
      <c r="Z11" s="320"/>
      <c r="AB11" s="320"/>
      <c r="AD11" s="320"/>
      <c r="AE11" s="320"/>
      <c r="AF11" s="320"/>
      <c r="AG11" s="320"/>
      <c r="AH11" s="320"/>
      <c r="AI11" s="320"/>
      <c r="AJ11" s="320"/>
      <c r="AK11" s="320"/>
      <c r="AM11" s="320"/>
      <c r="AO11" s="320"/>
    </row>
    <row r="12" spans="1:41" s="16" customFormat="1" ht="12.75">
      <c r="C12" s="178"/>
      <c r="H12" s="320"/>
      <c r="I12" s="320"/>
      <c r="J12" s="320"/>
      <c r="K12" s="320"/>
      <c r="L12" s="320"/>
      <c r="M12" s="320"/>
      <c r="N12" s="320"/>
      <c r="P12" s="320"/>
      <c r="R12" s="320"/>
      <c r="T12" s="320"/>
      <c r="U12" s="320"/>
      <c r="V12" s="320"/>
      <c r="W12" s="320"/>
      <c r="X12" s="320"/>
      <c r="Y12" s="320"/>
      <c r="Z12" s="320"/>
      <c r="AB12" s="320"/>
      <c r="AD12" s="320"/>
      <c r="AE12" s="320"/>
      <c r="AF12" s="320"/>
      <c r="AG12" s="320"/>
      <c r="AH12" s="320"/>
      <c r="AI12" s="320"/>
      <c r="AJ12" s="320"/>
      <c r="AK12" s="320"/>
      <c r="AM12" s="320"/>
      <c r="AO12" s="320"/>
    </row>
    <row r="13" spans="1:41" s="16" customFormat="1" ht="12.75">
      <c r="C13" s="178"/>
      <c r="T13" s="320"/>
      <c r="U13" s="320"/>
      <c r="V13" s="320"/>
      <c r="W13" s="320"/>
      <c r="X13" s="320"/>
      <c r="Y13" s="320"/>
      <c r="Z13" s="320"/>
      <c r="AB13" s="320"/>
      <c r="AD13" s="320"/>
      <c r="AE13" s="320"/>
      <c r="AF13" s="320"/>
      <c r="AG13" s="320"/>
      <c r="AH13" s="320"/>
      <c r="AI13" s="320"/>
      <c r="AJ13" s="320"/>
      <c r="AK13" s="320"/>
      <c r="AM13" s="320"/>
      <c r="AO13" s="320"/>
    </row>
    <row r="14" spans="1:41" s="16" customFormat="1" ht="12.75">
      <c r="C14" s="178"/>
      <c r="H14" s="320"/>
      <c r="I14" s="320"/>
      <c r="J14" s="320"/>
      <c r="K14" s="320"/>
      <c r="L14" s="320"/>
      <c r="M14" s="320"/>
      <c r="N14" s="320"/>
      <c r="P14" s="320"/>
      <c r="R14" s="320"/>
      <c r="T14" s="320"/>
      <c r="U14" s="320"/>
      <c r="V14" s="320"/>
      <c r="W14" s="320"/>
      <c r="X14" s="320"/>
      <c r="Y14" s="320"/>
      <c r="Z14" s="320"/>
      <c r="AB14" s="320"/>
      <c r="AD14" s="320"/>
      <c r="AE14" s="320"/>
      <c r="AF14" s="320"/>
      <c r="AG14" s="320"/>
      <c r="AH14" s="320"/>
      <c r="AI14" s="320"/>
      <c r="AJ14" s="320"/>
      <c r="AK14" s="320"/>
      <c r="AM14" s="320"/>
      <c r="AO14" s="320"/>
    </row>
    <row r="15" spans="1:41" s="16" customFormat="1" ht="12.75">
      <c r="C15" s="178"/>
      <c r="H15" s="320"/>
      <c r="I15" s="320"/>
      <c r="J15" s="320"/>
      <c r="K15" s="320"/>
      <c r="L15" s="320"/>
      <c r="M15" s="320"/>
      <c r="N15" s="320"/>
      <c r="P15" s="320"/>
      <c r="R15" s="320"/>
      <c r="T15" s="320"/>
      <c r="U15" s="320"/>
      <c r="V15" s="320"/>
      <c r="W15" s="320"/>
      <c r="X15" s="320"/>
      <c r="Y15" s="320"/>
      <c r="Z15" s="320"/>
      <c r="AB15" s="320"/>
      <c r="AD15" s="320"/>
      <c r="AE15" s="320"/>
      <c r="AF15" s="320"/>
      <c r="AG15" s="320"/>
      <c r="AH15" s="320"/>
      <c r="AI15" s="320"/>
      <c r="AJ15" s="320"/>
      <c r="AK15" s="320"/>
      <c r="AM15" s="320"/>
      <c r="AO15" s="320"/>
    </row>
    <row r="16" spans="1:41" s="16" customFormat="1" ht="12.75">
      <c r="C16" s="178"/>
      <c r="H16" s="320"/>
      <c r="I16" s="320"/>
      <c r="J16" s="320"/>
      <c r="K16" s="320"/>
      <c r="L16" s="320"/>
      <c r="M16" s="320"/>
      <c r="N16" s="320"/>
      <c r="P16" s="320"/>
      <c r="R16" s="320"/>
      <c r="T16" s="320"/>
      <c r="U16" s="320"/>
      <c r="V16" s="320"/>
      <c r="W16" s="320"/>
      <c r="X16" s="320"/>
      <c r="Y16" s="320"/>
      <c r="Z16" s="320"/>
      <c r="AB16" s="320"/>
      <c r="AD16" s="320"/>
      <c r="AE16" s="320"/>
      <c r="AF16" s="320"/>
      <c r="AG16" s="320"/>
      <c r="AH16" s="320"/>
      <c r="AI16" s="320"/>
      <c r="AJ16" s="320"/>
      <c r="AK16" s="320"/>
      <c r="AM16" s="320"/>
      <c r="AO16" s="320"/>
    </row>
    <row r="17" spans="3:41" s="16" customFormat="1" ht="12.75">
      <c r="C17" s="178"/>
      <c r="H17" s="320"/>
      <c r="I17" s="320"/>
      <c r="J17" s="320"/>
      <c r="K17" s="320"/>
      <c r="L17" s="320"/>
      <c r="M17" s="320"/>
      <c r="N17" s="320"/>
      <c r="P17" s="320"/>
      <c r="R17" s="320"/>
      <c r="T17" s="320"/>
      <c r="U17" s="320"/>
      <c r="V17" s="320"/>
      <c r="W17" s="320"/>
      <c r="X17" s="320"/>
      <c r="Y17" s="320"/>
      <c r="Z17" s="320"/>
      <c r="AB17" s="320"/>
      <c r="AD17" s="320"/>
      <c r="AE17" s="320"/>
      <c r="AF17" s="320"/>
      <c r="AG17" s="320"/>
      <c r="AH17" s="320"/>
      <c r="AI17" s="320"/>
      <c r="AJ17" s="320"/>
      <c r="AK17" s="320"/>
      <c r="AM17" s="320"/>
      <c r="AO17" s="320"/>
    </row>
    <row r="18" spans="3:41" s="16" customFormat="1" ht="12.75">
      <c r="C18" s="178"/>
      <c r="H18" s="320"/>
      <c r="I18" s="320"/>
      <c r="J18" s="320"/>
      <c r="M18" s="320"/>
      <c r="P18" s="320"/>
      <c r="R18" s="320"/>
      <c r="T18" s="320"/>
      <c r="U18" s="320"/>
      <c r="V18" s="320"/>
      <c r="W18" s="320"/>
      <c r="X18" s="320"/>
      <c r="Y18" s="320"/>
      <c r="Z18" s="320"/>
      <c r="AB18" s="320"/>
      <c r="AD18" s="320"/>
      <c r="AE18" s="320"/>
      <c r="AF18" s="320"/>
      <c r="AG18" s="320"/>
      <c r="AH18" s="320"/>
      <c r="AI18" s="320"/>
      <c r="AJ18" s="320"/>
      <c r="AK18" s="320"/>
      <c r="AM18" s="320"/>
      <c r="AO18" s="320"/>
    </row>
    <row r="19" spans="3:41" s="16" customFormat="1" ht="12.75">
      <c r="C19" s="178"/>
      <c r="H19" s="320"/>
      <c r="I19" s="320"/>
      <c r="J19" s="320"/>
      <c r="K19" s="320"/>
      <c r="L19" s="320"/>
      <c r="M19" s="320"/>
      <c r="N19" s="320"/>
      <c r="P19" s="320"/>
      <c r="R19" s="320"/>
      <c r="T19" s="320"/>
      <c r="U19" s="320"/>
      <c r="V19" s="320"/>
      <c r="W19" s="320"/>
      <c r="X19" s="320"/>
      <c r="Y19" s="320"/>
      <c r="Z19" s="320"/>
      <c r="AB19" s="320"/>
      <c r="AD19" s="320"/>
      <c r="AE19" s="320"/>
      <c r="AF19" s="320"/>
      <c r="AG19" s="320"/>
      <c r="AH19" s="320"/>
      <c r="AI19" s="320"/>
      <c r="AJ19" s="320"/>
      <c r="AK19" s="320"/>
      <c r="AM19" s="320"/>
      <c r="AO19" s="320"/>
    </row>
    <row r="20" spans="3:41" s="16" customFormat="1" ht="12.75">
      <c r="C20" s="178"/>
      <c r="H20" s="320"/>
      <c r="I20" s="320"/>
      <c r="J20" s="320"/>
      <c r="K20" s="320"/>
      <c r="L20" s="320"/>
      <c r="M20" s="320"/>
      <c r="N20" s="320"/>
      <c r="P20" s="320"/>
      <c r="R20" s="320"/>
      <c r="T20" s="320"/>
      <c r="U20" s="320"/>
      <c r="V20" s="320"/>
      <c r="W20" s="320"/>
      <c r="X20" s="320"/>
      <c r="Y20" s="320"/>
      <c r="Z20" s="320"/>
      <c r="AB20" s="320"/>
      <c r="AD20" s="320"/>
      <c r="AE20" s="320"/>
      <c r="AF20" s="320"/>
      <c r="AG20" s="320"/>
      <c r="AH20" s="320"/>
      <c r="AI20" s="320"/>
      <c r="AJ20" s="320"/>
      <c r="AK20" s="320"/>
      <c r="AM20" s="320"/>
      <c r="AO20" s="320"/>
    </row>
    <row r="21" spans="3:41" s="16" customFormat="1" ht="12.75">
      <c r="C21" s="178"/>
      <c r="H21" s="320"/>
      <c r="I21" s="320"/>
      <c r="J21" s="320"/>
      <c r="K21" s="320"/>
      <c r="L21" s="320"/>
      <c r="M21" s="320"/>
      <c r="N21" s="320"/>
      <c r="P21" s="320"/>
      <c r="R21" s="320"/>
      <c r="T21" s="320"/>
      <c r="U21" s="320"/>
      <c r="V21" s="320"/>
      <c r="W21" s="320"/>
      <c r="X21" s="320"/>
      <c r="Y21" s="320"/>
      <c r="Z21" s="320"/>
      <c r="AB21" s="320"/>
      <c r="AD21" s="320"/>
      <c r="AE21" s="320"/>
      <c r="AF21" s="320"/>
      <c r="AG21" s="320"/>
      <c r="AH21" s="320"/>
      <c r="AI21" s="320"/>
      <c r="AJ21" s="320"/>
      <c r="AK21" s="320"/>
      <c r="AM21" s="320"/>
      <c r="AO21" s="320"/>
    </row>
    <row r="22" spans="3:41" s="16" customFormat="1" ht="12.75">
      <c r="C22" s="178"/>
      <c r="H22" s="320"/>
      <c r="I22" s="320"/>
      <c r="J22" s="320"/>
      <c r="K22" s="320"/>
      <c r="L22" s="320"/>
      <c r="M22" s="320"/>
      <c r="N22" s="320"/>
      <c r="P22" s="320"/>
      <c r="R22" s="320"/>
      <c r="T22" s="320"/>
      <c r="U22" s="320"/>
      <c r="V22" s="320"/>
      <c r="W22" s="320"/>
      <c r="X22" s="320"/>
      <c r="Y22" s="320"/>
      <c r="Z22" s="320"/>
      <c r="AB22" s="320"/>
      <c r="AD22" s="320"/>
      <c r="AE22" s="320"/>
      <c r="AF22" s="320"/>
      <c r="AG22" s="320"/>
      <c r="AH22" s="320"/>
      <c r="AI22" s="320"/>
      <c r="AJ22" s="320"/>
      <c r="AK22" s="320"/>
      <c r="AM22" s="320"/>
      <c r="AO22" s="320"/>
    </row>
    <row r="23" spans="3:41" s="16" customFormat="1" ht="12.75">
      <c r="C23" s="178"/>
      <c r="H23" s="320"/>
      <c r="I23" s="320"/>
      <c r="J23" s="320"/>
      <c r="K23" s="320"/>
      <c r="L23" s="320"/>
      <c r="M23" s="320"/>
      <c r="N23" s="320"/>
      <c r="P23" s="320"/>
      <c r="R23" s="320"/>
      <c r="T23" s="320"/>
      <c r="U23" s="320"/>
      <c r="V23" s="320"/>
      <c r="W23" s="320"/>
      <c r="X23" s="320"/>
      <c r="Y23" s="320"/>
      <c r="Z23" s="320"/>
      <c r="AB23" s="320"/>
      <c r="AD23" s="320"/>
      <c r="AE23" s="320"/>
      <c r="AF23" s="320"/>
      <c r="AG23" s="320"/>
      <c r="AH23" s="320"/>
      <c r="AI23" s="320"/>
      <c r="AJ23" s="320"/>
      <c r="AK23" s="320"/>
      <c r="AM23" s="320"/>
      <c r="AO23" s="320"/>
    </row>
    <row r="24" spans="3:41" s="16" customFormat="1" ht="12.75">
      <c r="C24" s="178"/>
      <c r="H24" s="320"/>
      <c r="I24" s="320"/>
      <c r="J24" s="320"/>
      <c r="K24" s="320"/>
      <c r="L24" s="320"/>
      <c r="M24" s="320"/>
      <c r="N24" s="320"/>
      <c r="P24" s="320"/>
      <c r="R24" s="320"/>
      <c r="T24" s="320"/>
      <c r="U24" s="320"/>
      <c r="V24" s="320"/>
      <c r="W24" s="320"/>
      <c r="X24" s="320"/>
      <c r="Y24" s="320"/>
      <c r="Z24" s="320"/>
      <c r="AB24" s="320"/>
      <c r="AD24" s="320"/>
      <c r="AE24" s="320"/>
      <c r="AF24" s="320"/>
      <c r="AG24" s="320"/>
      <c r="AH24" s="320"/>
      <c r="AI24" s="320"/>
      <c r="AJ24" s="320"/>
      <c r="AK24" s="320"/>
      <c r="AM24" s="320"/>
      <c r="AO24" s="320"/>
    </row>
    <row r="25" spans="3:41" s="16" customFormat="1" ht="12.75">
      <c r="C25" s="178"/>
      <c r="H25" s="320"/>
      <c r="I25" s="320"/>
      <c r="J25" s="320"/>
      <c r="K25" s="320"/>
      <c r="L25" s="320"/>
      <c r="M25" s="320"/>
      <c r="N25" s="320"/>
      <c r="P25" s="320"/>
      <c r="R25" s="320"/>
      <c r="T25" s="320"/>
      <c r="U25" s="320"/>
      <c r="V25" s="320"/>
      <c r="W25" s="320"/>
      <c r="X25" s="320"/>
      <c r="Y25" s="320"/>
      <c r="Z25" s="320"/>
      <c r="AB25" s="320"/>
      <c r="AD25" s="320"/>
      <c r="AE25" s="320"/>
      <c r="AF25" s="320"/>
      <c r="AG25" s="320"/>
      <c r="AH25" s="320"/>
      <c r="AI25" s="320"/>
      <c r="AJ25" s="320"/>
      <c r="AK25" s="320"/>
      <c r="AM25" s="320"/>
      <c r="AO25" s="320"/>
    </row>
    <row r="26" spans="3:41" s="16" customFormat="1" ht="12.75">
      <c r="C26" s="178"/>
      <c r="H26" s="320"/>
      <c r="I26" s="320"/>
      <c r="J26" s="320"/>
      <c r="K26" s="320"/>
      <c r="L26" s="320"/>
      <c r="M26" s="320"/>
      <c r="N26" s="320"/>
      <c r="P26" s="320"/>
      <c r="R26" s="320"/>
      <c r="T26" s="320"/>
      <c r="U26" s="320"/>
      <c r="V26" s="320"/>
      <c r="W26" s="320"/>
      <c r="X26" s="320"/>
      <c r="Y26" s="320"/>
      <c r="Z26" s="320"/>
      <c r="AB26" s="320"/>
      <c r="AD26" s="320"/>
      <c r="AE26" s="320"/>
      <c r="AF26" s="320"/>
      <c r="AG26" s="320"/>
      <c r="AH26" s="320"/>
      <c r="AI26" s="320"/>
      <c r="AJ26" s="320"/>
      <c r="AK26" s="320"/>
      <c r="AM26" s="320"/>
      <c r="AO26" s="320"/>
    </row>
    <row r="27" spans="3:41" s="16" customFormat="1" ht="12.75">
      <c r="C27" s="178"/>
      <c r="H27" s="320"/>
      <c r="I27" s="320"/>
      <c r="J27" s="320"/>
      <c r="K27" s="320"/>
      <c r="L27" s="320"/>
      <c r="M27" s="320"/>
      <c r="N27" s="320"/>
      <c r="P27" s="320"/>
      <c r="R27" s="320"/>
      <c r="T27" s="320"/>
      <c r="U27" s="320"/>
      <c r="V27" s="320"/>
      <c r="W27" s="320"/>
      <c r="X27" s="320"/>
      <c r="Y27" s="320"/>
      <c r="Z27" s="320"/>
      <c r="AB27" s="320"/>
      <c r="AD27" s="320"/>
      <c r="AE27" s="320"/>
      <c r="AF27" s="320"/>
      <c r="AG27" s="320"/>
      <c r="AH27" s="320"/>
      <c r="AI27" s="320"/>
      <c r="AJ27" s="320"/>
      <c r="AK27" s="320"/>
      <c r="AM27" s="320"/>
      <c r="AO27" s="320"/>
    </row>
    <row r="28" spans="3:41" s="16" customFormat="1" ht="12.75">
      <c r="C28" s="178"/>
      <c r="H28" s="320"/>
      <c r="I28" s="320"/>
      <c r="J28" s="320"/>
      <c r="K28" s="320"/>
      <c r="L28" s="320"/>
      <c r="M28" s="320"/>
      <c r="N28" s="320"/>
      <c r="P28" s="320"/>
      <c r="R28" s="320"/>
      <c r="T28" s="320"/>
      <c r="U28" s="320"/>
      <c r="V28" s="320"/>
      <c r="W28" s="320"/>
      <c r="X28" s="320"/>
      <c r="Y28" s="320"/>
      <c r="Z28" s="320"/>
      <c r="AB28" s="320"/>
      <c r="AD28" s="320"/>
      <c r="AE28" s="320"/>
      <c r="AF28" s="320"/>
      <c r="AG28" s="320"/>
      <c r="AH28" s="320"/>
      <c r="AI28" s="320"/>
      <c r="AJ28" s="320"/>
      <c r="AK28" s="320"/>
      <c r="AM28" s="320"/>
      <c r="AO28" s="320"/>
    </row>
    <row r="29" spans="3:41" s="16" customFormat="1" ht="12.75">
      <c r="C29" s="178"/>
      <c r="H29" s="320"/>
      <c r="I29" s="320"/>
      <c r="J29" s="320"/>
      <c r="K29" s="320"/>
      <c r="L29" s="320"/>
      <c r="M29" s="320"/>
      <c r="N29" s="320"/>
      <c r="P29" s="320"/>
      <c r="R29" s="320"/>
      <c r="T29" s="320"/>
      <c r="U29" s="320"/>
      <c r="V29" s="320"/>
      <c r="W29" s="320"/>
      <c r="X29" s="320"/>
      <c r="Y29" s="320"/>
      <c r="Z29" s="320"/>
      <c r="AB29" s="320"/>
      <c r="AD29" s="320"/>
      <c r="AE29" s="320"/>
      <c r="AF29" s="320"/>
      <c r="AG29" s="320"/>
      <c r="AH29" s="320"/>
      <c r="AI29" s="320"/>
      <c r="AJ29" s="320"/>
      <c r="AK29" s="320"/>
      <c r="AM29" s="320"/>
      <c r="AO29" s="320"/>
    </row>
    <row r="30" spans="3:41" s="16" customFormat="1" ht="12.75">
      <c r="C30" s="178"/>
      <c r="H30" s="320"/>
      <c r="I30" s="320"/>
      <c r="J30" s="320"/>
      <c r="K30" s="320"/>
      <c r="L30" s="320"/>
      <c r="M30" s="320"/>
      <c r="N30" s="320"/>
      <c r="P30" s="320"/>
      <c r="R30" s="320"/>
      <c r="T30" s="320"/>
      <c r="U30" s="320"/>
      <c r="V30" s="320"/>
      <c r="W30" s="320"/>
      <c r="X30" s="320"/>
      <c r="Y30" s="320"/>
      <c r="Z30" s="320"/>
      <c r="AB30" s="320"/>
      <c r="AD30" s="320"/>
      <c r="AE30" s="320"/>
      <c r="AF30" s="320"/>
      <c r="AG30" s="320"/>
      <c r="AH30" s="320"/>
      <c r="AI30" s="320"/>
      <c r="AJ30" s="320"/>
      <c r="AK30" s="320"/>
      <c r="AM30" s="320"/>
      <c r="AO30" s="320"/>
    </row>
    <row r="31" spans="3:41" s="16" customFormat="1" ht="12.75">
      <c r="C31" s="178"/>
      <c r="H31" s="320"/>
      <c r="I31" s="320"/>
      <c r="J31" s="320"/>
      <c r="K31" s="320"/>
      <c r="L31" s="320"/>
      <c r="M31" s="320"/>
      <c r="N31" s="320"/>
      <c r="P31" s="320"/>
      <c r="R31" s="320"/>
      <c r="T31" s="320"/>
      <c r="U31" s="320"/>
      <c r="V31" s="320"/>
      <c r="W31" s="320"/>
      <c r="X31" s="320"/>
      <c r="Y31" s="320"/>
      <c r="Z31" s="320"/>
      <c r="AB31" s="320"/>
      <c r="AD31" s="320"/>
      <c r="AE31" s="320"/>
      <c r="AF31" s="320"/>
      <c r="AG31" s="320"/>
      <c r="AH31" s="320"/>
      <c r="AI31" s="320"/>
      <c r="AJ31" s="320"/>
      <c r="AK31" s="320"/>
      <c r="AM31" s="320"/>
      <c r="AO31" s="320"/>
    </row>
    <row r="32" spans="3:41" s="16" customFormat="1" ht="12.75">
      <c r="C32" s="178"/>
      <c r="H32" s="320"/>
      <c r="I32" s="320"/>
      <c r="J32" s="320"/>
      <c r="K32" s="320"/>
      <c r="L32" s="320"/>
      <c r="M32" s="320"/>
      <c r="N32" s="320"/>
      <c r="P32" s="320"/>
      <c r="R32" s="320"/>
      <c r="T32" s="320"/>
      <c r="U32" s="320"/>
      <c r="V32" s="320"/>
      <c r="W32" s="320"/>
      <c r="X32" s="320"/>
      <c r="Y32" s="320"/>
      <c r="Z32" s="320"/>
      <c r="AB32" s="320"/>
      <c r="AD32" s="320"/>
      <c r="AE32" s="320"/>
      <c r="AF32" s="320"/>
      <c r="AG32" s="320"/>
      <c r="AH32" s="320"/>
      <c r="AI32" s="320"/>
      <c r="AJ32" s="320"/>
      <c r="AK32" s="320"/>
      <c r="AM32" s="320"/>
      <c r="AO32" s="320"/>
    </row>
    <row r="33" spans="3:41" s="16" customFormat="1" ht="12.75">
      <c r="C33" s="178"/>
      <c r="H33" s="320"/>
      <c r="I33" s="320"/>
      <c r="J33" s="320"/>
      <c r="K33" s="320"/>
      <c r="L33" s="320"/>
      <c r="M33" s="320"/>
      <c r="N33" s="320"/>
      <c r="P33" s="320"/>
      <c r="R33" s="320"/>
      <c r="T33" s="320"/>
      <c r="U33" s="320"/>
      <c r="V33" s="320"/>
      <c r="W33" s="320"/>
      <c r="X33" s="320"/>
      <c r="Y33" s="320"/>
      <c r="Z33" s="320"/>
      <c r="AB33" s="320"/>
      <c r="AD33" s="320"/>
      <c r="AE33" s="320"/>
      <c r="AF33" s="320"/>
      <c r="AG33" s="320"/>
      <c r="AH33" s="320"/>
      <c r="AI33" s="320"/>
      <c r="AJ33" s="320"/>
      <c r="AK33" s="320"/>
      <c r="AM33" s="320"/>
      <c r="AO33" s="320"/>
    </row>
    <row r="34" spans="3:41" s="16" customFormat="1" ht="12.75">
      <c r="C34" s="178"/>
      <c r="H34" s="320"/>
      <c r="I34" s="320"/>
      <c r="J34" s="320"/>
      <c r="K34" s="320"/>
      <c r="L34" s="320"/>
      <c r="M34" s="320"/>
      <c r="N34" s="320"/>
      <c r="P34" s="320"/>
      <c r="R34" s="320"/>
      <c r="T34" s="320"/>
      <c r="U34" s="320"/>
      <c r="V34" s="320"/>
      <c r="W34" s="320"/>
      <c r="X34" s="320"/>
      <c r="Y34" s="320"/>
      <c r="Z34" s="320"/>
      <c r="AB34" s="320"/>
      <c r="AD34" s="320"/>
      <c r="AE34" s="320"/>
      <c r="AF34" s="320"/>
      <c r="AG34" s="320"/>
      <c r="AH34" s="320"/>
      <c r="AI34" s="320"/>
      <c r="AJ34" s="320"/>
      <c r="AK34" s="320"/>
      <c r="AM34" s="320"/>
      <c r="AO34" s="320"/>
    </row>
    <row r="35" spans="3:41" s="16" customFormat="1" ht="12.75">
      <c r="C35" s="178"/>
      <c r="H35" s="320"/>
      <c r="I35" s="320"/>
      <c r="J35" s="320"/>
      <c r="K35" s="320"/>
      <c r="L35" s="320"/>
      <c r="M35" s="320"/>
      <c r="N35" s="320"/>
      <c r="P35" s="320"/>
      <c r="R35" s="320"/>
      <c r="T35" s="320"/>
      <c r="U35" s="320"/>
      <c r="V35" s="320"/>
      <c r="W35" s="320"/>
      <c r="X35" s="320"/>
      <c r="Y35" s="320"/>
      <c r="Z35" s="320"/>
      <c r="AB35" s="320"/>
      <c r="AD35" s="320"/>
      <c r="AE35" s="320"/>
      <c r="AF35" s="320"/>
      <c r="AG35" s="320"/>
      <c r="AH35" s="320"/>
      <c r="AI35" s="320"/>
      <c r="AJ35" s="320"/>
      <c r="AK35" s="320"/>
      <c r="AM35" s="320"/>
      <c r="AO35" s="320"/>
    </row>
    <row r="36" spans="3:41" s="16" customFormat="1" ht="12.75">
      <c r="C36" s="178"/>
      <c r="H36" s="320"/>
      <c r="I36" s="320"/>
      <c r="J36" s="320"/>
      <c r="K36" s="320"/>
      <c r="L36" s="320"/>
      <c r="M36" s="320"/>
      <c r="N36" s="320"/>
      <c r="P36" s="320"/>
      <c r="R36" s="320"/>
      <c r="T36" s="320"/>
      <c r="U36" s="320"/>
      <c r="V36" s="320"/>
      <c r="W36" s="320"/>
      <c r="X36" s="320"/>
      <c r="Y36" s="320"/>
      <c r="Z36" s="320"/>
      <c r="AB36" s="320"/>
      <c r="AD36" s="320"/>
      <c r="AE36" s="320"/>
      <c r="AF36" s="320"/>
      <c r="AG36" s="320"/>
      <c r="AH36" s="320"/>
      <c r="AI36" s="320"/>
      <c r="AJ36" s="320"/>
      <c r="AK36" s="320"/>
      <c r="AM36" s="320"/>
      <c r="AO36" s="320"/>
    </row>
    <row r="37" spans="3:41" s="16" customFormat="1" ht="12.75">
      <c r="C37" s="178"/>
      <c r="H37" s="320"/>
      <c r="I37" s="320"/>
      <c r="J37" s="320"/>
      <c r="K37" s="320"/>
      <c r="L37" s="320"/>
      <c r="M37" s="320"/>
      <c r="N37" s="320"/>
      <c r="P37" s="320"/>
      <c r="R37" s="320"/>
      <c r="T37" s="320"/>
      <c r="U37" s="320"/>
      <c r="V37" s="320"/>
      <c r="W37" s="320"/>
      <c r="X37" s="320"/>
      <c r="Y37" s="320"/>
      <c r="Z37" s="320"/>
      <c r="AB37" s="320"/>
      <c r="AD37" s="320"/>
      <c r="AE37" s="320"/>
      <c r="AF37" s="320"/>
      <c r="AG37" s="320"/>
      <c r="AH37" s="320"/>
      <c r="AI37" s="320"/>
      <c r="AJ37" s="320"/>
      <c r="AK37" s="320"/>
      <c r="AM37" s="320"/>
      <c r="AO37" s="320"/>
    </row>
    <row r="38" spans="3:41" s="16" customFormat="1" ht="12.75">
      <c r="C38" s="178"/>
      <c r="H38" s="320"/>
      <c r="I38" s="320"/>
      <c r="J38" s="320"/>
      <c r="K38" s="320"/>
      <c r="L38" s="320"/>
      <c r="M38" s="320"/>
      <c r="N38" s="320"/>
      <c r="P38" s="320"/>
      <c r="R38" s="320"/>
      <c r="T38" s="320"/>
      <c r="U38" s="320"/>
      <c r="V38" s="320"/>
      <c r="W38" s="320"/>
      <c r="X38" s="320"/>
      <c r="Y38" s="320"/>
      <c r="Z38" s="320"/>
      <c r="AB38" s="320"/>
      <c r="AD38" s="320"/>
      <c r="AE38" s="320"/>
      <c r="AF38" s="320"/>
      <c r="AG38" s="320"/>
      <c r="AH38" s="320"/>
      <c r="AI38" s="320"/>
      <c r="AJ38" s="320"/>
      <c r="AK38" s="320"/>
      <c r="AM38" s="320"/>
      <c r="AO38" s="320"/>
    </row>
    <row r="39" spans="3:41" s="16" customFormat="1" ht="12.75">
      <c r="C39" s="178"/>
      <c r="H39" s="320"/>
      <c r="I39" s="320"/>
      <c r="J39" s="320"/>
      <c r="K39" s="320"/>
      <c r="L39" s="320"/>
      <c r="M39" s="320"/>
      <c r="N39" s="320"/>
      <c r="P39" s="320"/>
      <c r="R39" s="320"/>
      <c r="T39" s="320"/>
      <c r="U39" s="320"/>
      <c r="V39" s="320"/>
      <c r="W39" s="320"/>
      <c r="X39" s="320"/>
      <c r="Y39" s="320"/>
      <c r="Z39" s="320"/>
      <c r="AB39" s="320"/>
      <c r="AD39" s="320"/>
      <c r="AE39" s="320"/>
      <c r="AF39" s="320"/>
      <c r="AG39" s="320"/>
      <c r="AH39" s="320"/>
      <c r="AI39" s="320"/>
      <c r="AJ39" s="320"/>
      <c r="AK39" s="320"/>
      <c r="AM39" s="320"/>
      <c r="AO39" s="320"/>
    </row>
    <row r="40" spans="3:41" s="16" customFormat="1" ht="12.75">
      <c r="C40" s="178"/>
      <c r="H40" s="320"/>
      <c r="I40" s="320"/>
      <c r="J40" s="320"/>
      <c r="K40" s="320"/>
      <c r="L40" s="320"/>
      <c r="M40" s="320"/>
      <c r="N40" s="320"/>
      <c r="P40" s="320"/>
      <c r="R40" s="320"/>
      <c r="T40" s="320"/>
      <c r="U40" s="320"/>
      <c r="V40" s="320"/>
      <c r="W40" s="320"/>
      <c r="X40" s="320"/>
      <c r="Y40" s="320"/>
      <c r="Z40" s="320"/>
      <c r="AB40" s="320"/>
      <c r="AD40" s="320"/>
      <c r="AE40" s="320"/>
      <c r="AF40" s="320"/>
      <c r="AG40" s="320"/>
      <c r="AH40" s="320"/>
      <c r="AI40" s="320"/>
      <c r="AJ40" s="320"/>
      <c r="AK40" s="320"/>
      <c r="AM40" s="320"/>
      <c r="AO40" s="320"/>
    </row>
    <row r="41" spans="3:41" s="16" customFormat="1" ht="12.75">
      <c r="C41" s="178"/>
      <c r="H41" s="320"/>
      <c r="I41" s="320"/>
      <c r="J41" s="320"/>
      <c r="K41" s="320"/>
      <c r="L41" s="320"/>
      <c r="M41" s="320"/>
      <c r="N41" s="320"/>
      <c r="P41" s="320"/>
      <c r="R41" s="320"/>
      <c r="T41" s="320"/>
      <c r="U41" s="320"/>
      <c r="V41" s="320"/>
      <c r="W41" s="320"/>
      <c r="X41" s="320"/>
      <c r="Y41" s="320"/>
      <c r="Z41" s="320"/>
      <c r="AB41" s="320"/>
      <c r="AD41" s="320"/>
      <c r="AE41" s="320"/>
      <c r="AF41" s="320"/>
      <c r="AG41" s="320"/>
      <c r="AH41" s="320"/>
      <c r="AI41" s="320"/>
      <c r="AJ41" s="320"/>
      <c r="AK41" s="320"/>
      <c r="AM41" s="320"/>
      <c r="AO41" s="320"/>
    </row>
    <row r="42" spans="3:41" s="16" customFormat="1" ht="12.75">
      <c r="C42" s="178"/>
      <c r="H42" s="320"/>
      <c r="I42" s="320"/>
      <c r="J42" s="320"/>
      <c r="K42" s="320"/>
      <c r="L42" s="320"/>
      <c r="M42" s="320"/>
      <c r="N42" s="320"/>
      <c r="P42" s="320"/>
      <c r="R42" s="320"/>
      <c r="T42" s="320"/>
      <c r="U42" s="320"/>
      <c r="V42" s="320"/>
      <c r="W42" s="320"/>
      <c r="X42" s="320"/>
      <c r="Y42" s="320"/>
      <c r="Z42" s="320"/>
      <c r="AB42" s="320"/>
      <c r="AD42" s="320"/>
      <c r="AE42" s="320"/>
      <c r="AF42" s="320"/>
      <c r="AG42" s="320"/>
      <c r="AH42" s="320"/>
      <c r="AI42" s="320"/>
      <c r="AJ42" s="320"/>
      <c r="AK42" s="320"/>
      <c r="AM42" s="320"/>
      <c r="AO42" s="320"/>
    </row>
    <row r="43" spans="3:41" s="16" customFormat="1" ht="12.75">
      <c r="C43" s="178"/>
      <c r="H43" s="320"/>
      <c r="I43" s="320"/>
      <c r="J43" s="320"/>
      <c r="K43" s="320"/>
      <c r="L43" s="320"/>
      <c r="M43" s="320"/>
      <c r="N43" s="320"/>
      <c r="P43" s="320"/>
      <c r="R43" s="320"/>
      <c r="T43" s="320"/>
      <c r="U43" s="320"/>
      <c r="V43" s="320"/>
      <c r="W43" s="320"/>
      <c r="X43" s="320"/>
      <c r="Y43" s="320"/>
      <c r="Z43" s="320"/>
      <c r="AB43" s="320"/>
      <c r="AD43" s="320"/>
      <c r="AE43" s="320"/>
      <c r="AF43" s="320"/>
      <c r="AG43" s="320"/>
      <c r="AH43" s="320"/>
      <c r="AI43" s="320"/>
      <c r="AJ43" s="320"/>
      <c r="AK43" s="320"/>
      <c r="AM43" s="320"/>
      <c r="AO43" s="320"/>
    </row>
    <row r="44" spans="3:41" s="16" customFormat="1" ht="12.75">
      <c r="C44" s="178"/>
      <c r="H44" s="320"/>
      <c r="I44" s="320"/>
      <c r="J44" s="320"/>
      <c r="M44" s="320"/>
      <c r="P44" s="320"/>
      <c r="R44" s="320"/>
      <c r="T44" s="320"/>
      <c r="U44" s="320"/>
      <c r="V44" s="320"/>
      <c r="W44" s="320"/>
      <c r="X44" s="320"/>
      <c r="Y44" s="320"/>
      <c r="Z44" s="320"/>
      <c r="AB44" s="320"/>
      <c r="AD44" s="320"/>
      <c r="AE44" s="320"/>
      <c r="AF44" s="320"/>
      <c r="AG44" s="320"/>
      <c r="AH44" s="320"/>
      <c r="AI44" s="320"/>
      <c r="AJ44" s="320"/>
      <c r="AK44" s="320"/>
      <c r="AM44" s="320"/>
      <c r="AO44" s="320"/>
    </row>
    <row r="45" spans="3:41" s="16" customFormat="1" ht="12.75">
      <c r="C45" s="178"/>
      <c r="H45" s="320"/>
      <c r="I45" s="320"/>
      <c r="J45" s="320"/>
      <c r="K45" s="320"/>
      <c r="L45" s="320"/>
      <c r="M45" s="320"/>
      <c r="N45" s="320"/>
      <c r="P45" s="320"/>
      <c r="R45" s="320"/>
      <c r="T45" s="320"/>
      <c r="U45" s="320"/>
      <c r="V45" s="320"/>
      <c r="W45" s="320"/>
      <c r="X45" s="320"/>
      <c r="Y45" s="320"/>
      <c r="Z45" s="320"/>
      <c r="AB45" s="320"/>
      <c r="AD45" s="320"/>
      <c r="AE45" s="320"/>
      <c r="AF45" s="320"/>
      <c r="AG45" s="320"/>
      <c r="AH45" s="320"/>
      <c r="AI45" s="320"/>
      <c r="AJ45" s="320"/>
      <c r="AK45" s="320"/>
      <c r="AM45" s="320"/>
      <c r="AO45" s="320"/>
    </row>
    <row r="46" spans="3:41" s="16" customFormat="1" ht="12.75">
      <c r="C46" s="178"/>
      <c r="H46" s="320"/>
      <c r="I46" s="320"/>
      <c r="J46" s="320"/>
      <c r="K46" s="320"/>
      <c r="L46" s="320"/>
      <c r="M46" s="320"/>
      <c r="N46" s="320"/>
      <c r="P46" s="320"/>
      <c r="R46" s="320"/>
      <c r="T46" s="320"/>
      <c r="U46" s="320"/>
      <c r="V46" s="320"/>
      <c r="W46" s="320"/>
      <c r="X46" s="320"/>
      <c r="Y46" s="320"/>
      <c r="Z46" s="320"/>
      <c r="AB46" s="320"/>
      <c r="AD46" s="320"/>
      <c r="AE46" s="320"/>
      <c r="AF46" s="320"/>
      <c r="AG46" s="320"/>
      <c r="AH46" s="320"/>
      <c r="AI46" s="320"/>
      <c r="AJ46" s="320"/>
      <c r="AK46" s="320"/>
      <c r="AM46" s="320"/>
      <c r="AO46" s="320"/>
    </row>
    <row r="47" spans="3:41" s="16" customFormat="1" ht="12.75">
      <c r="C47" s="178"/>
      <c r="R47" s="320"/>
      <c r="T47" s="320"/>
      <c r="U47" s="320"/>
      <c r="V47" s="320"/>
      <c r="W47" s="320"/>
      <c r="X47" s="320"/>
      <c r="Y47" s="320"/>
      <c r="Z47" s="320"/>
      <c r="AB47" s="320"/>
      <c r="AD47" s="320"/>
      <c r="AE47" s="320"/>
      <c r="AF47" s="320"/>
      <c r="AG47" s="320"/>
      <c r="AH47" s="320"/>
      <c r="AI47" s="320"/>
      <c r="AJ47" s="320"/>
      <c r="AK47" s="320"/>
      <c r="AM47" s="320"/>
      <c r="AO47" s="320"/>
    </row>
    <row r="48" spans="3:41" s="16" customFormat="1" ht="12.75">
      <c r="C48" s="178"/>
      <c r="H48" s="320"/>
      <c r="I48" s="320"/>
      <c r="J48" s="320"/>
      <c r="K48" s="320"/>
      <c r="L48" s="320"/>
      <c r="M48" s="320"/>
      <c r="N48" s="320"/>
      <c r="P48" s="320"/>
      <c r="R48" s="320"/>
      <c r="T48" s="320"/>
      <c r="U48" s="320"/>
      <c r="V48" s="320"/>
      <c r="W48" s="320"/>
      <c r="X48" s="320"/>
      <c r="Y48" s="320"/>
      <c r="Z48" s="320"/>
      <c r="AB48" s="320"/>
      <c r="AD48" s="320"/>
      <c r="AE48" s="320"/>
      <c r="AF48" s="320"/>
      <c r="AG48" s="320"/>
      <c r="AH48" s="320"/>
      <c r="AI48" s="320"/>
      <c r="AJ48" s="320"/>
      <c r="AK48" s="320"/>
      <c r="AM48" s="320"/>
      <c r="AO48" s="320"/>
    </row>
    <row r="49" spans="3:41" s="16" customFormat="1" ht="12.75">
      <c r="C49" s="178"/>
      <c r="H49" s="320"/>
      <c r="I49" s="320"/>
      <c r="J49" s="320"/>
      <c r="K49" s="320"/>
      <c r="L49" s="320"/>
      <c r="M49" s="320"/>
      <c r="N49" s="320"/>
      <c r="P49" s="320"/>
      <c r="R49" s="320"/>
      <c r="T49" s="320"/>
      <c r="U49" s="320"/>
      <c r="V49" s="320"/>
      <c r="W49" s="320"/>
      <c r="X49" s="320"/>
      <c r="Y49" s="320"/>
      <c r="Z49" s="320"/>
      <c r="AB49" s="320"/>
      <c r="AD49" s="320"/>
      <c r="AE49" s="320"/>
      <c r="AF49" s="320"/>
      <c r="AG49" s="320"/>
      <c r="AH49" s="320"/>
      <c r="AI49" s="320"/>
      <c r="AJ49" s="320"/>
      <c r="AK49" s="320"/>
      <c r="AM49" s="320"/>
      <c r="AO49" s="320"/>
    </row>
    <row r="50" spans="3:41" s="16" customFormat="1" ht="12.75">
      <c r="C50" s="178"/>
      <c r="H50" s="320"/>
      <c r="I50" s="320"/>
      <c r="J50" s="320"/>
      <c r="K50" s="320"/>
      <c r="L50" s="320"/>
      <c r="M50" s="320"/>
      <c r="N50" s="320"/>
      <c r="P50" s="320"/>
      <c r="R50" s="320"/>
      <c r="T50" s="320"/>
      <c r="U50" s="320"/>
      <c r="V50" s="320"/>
      <c r="W50" s="320"/>
      <c r="X50" s="320"/>
      <c r="Y50" s="320"/>
      <c r="Z50" s="320"/>
      <c r="AB50" s="320"/>
      <c r="AD50" s="320"/>
      <c r="AE50" s="320"/>
      <c r="AF50" s="320"/>
      <c r="AG50" s="320"/>
      <c r="AH50" s="320"/>
      <c r="AI50" s="320"/>
      <c r="AJ50" s="320"/>
      <c r="AK50" s="320"/>
      <c r="AM50" s="320"/>
      <c r="AO50" s="320"/>
    </row>
    <row r="51" spans="3:41" s="16" customFormat="1" ht="12.75">
      <c r="C51" s="178"/>
      <c r="H51" s="320"/>
      <c r="I51" s="320"/>
      <c r="J51" s="320"/>
      <c r="K51" s="320"/>
      <c r="L51" s="320"/>
      <c r="M51" s="320"/>
      <c r="N51" s="320"/>
      <c r="P51" s="320"/>
      <c r="R51" s="320"/>
      <c r="T51" s="320"/>
      <c r="U51" s="320"/>
      <c r="V51" s="320"/>
      <c r="W51" s="320"/>
      <c r="X51" s="320"/>
      <c r="Y51" s="320"/>
      <c r="Z51" s="320"/>
      <c r="AB51" s="320"/>
      <c r="AD51" s="320"/>
      <c r="AE51" s="320"/>
      <c r="AF51" s="320"/>
      <c r="AG51" s="320"/>
      <c r="AH51" s="320"/>
      <c r="AI51" s="320"/>
      <c r="AJ51" s="320"/>
      <c r="AK51" s="320"/>
      <c r="AM51" s="320"/>
      <c r="AO51" s="320"/>
    </row>
    <row r="52" spans="3:41" s="16" customFormat="1" ht="12.75">
      <c r="C52" s="178"/>
      <c r="H52" s="320"/>
      <c r="I52" s="320"/>
      <c r="J52" s="320"/>
      <c r="K52" s="320"/>
      <c r="L52" s="320"/>
      <c r="M52" s="320"/>
      <c r="N52" s="320"/>
      <c r="P52" s="320"/>
      <c r="R52" s="320"/>
      <c r="T52" s="320"/>
      <c r="U52" s="320"/>
      <c r="V52" s="320"/>
      <c r="W52" s="320"/>
      <c r="X52" s="320"/>
      <c r="Y52" s="320"/>
      <c r="Z52" s="320"/>
      <c r="AB52" s="320"/>
      <c r="AD52" s="320"/>
      <c r="AE52" s="320"/>
      <c r="AF52" s="320"/>
      <c r="AG52" s="320"/>
      <c r="AH52" s="320"/>
      <c r="AI52" s="320"/>
      <c r="AJ52" s="320"/>
      <c r="AK52" s="320"/>
      <c r="AM52" s="320"/>
      <c r="AO52" s="320"/>
    </row>
    <row r="53" spans="3:41" s="16" customFormat="1" ht="12.75">
      <c r="C53" s="178"/>
      <c r="H53" s="320"/>
      <c r="I53" s="320"/>
      <c r="J53" s="320"/>
      <c r="K53" s="320"/>
      <c r="L53" s="320"/>
      <c r="M53" s="320"/>
      <c r="N53" s="320"/>
      <c r="P53" s="320"/>
      <c r="R53" s="320"/>
      <c r="T53" s="320"/>
      <c r="U53" s="320"/>
      <c r="V53" s="320"/>
      <c r="W53" s="320"/>
      <c r="X53" s="320"/>
      <c r="Y53" s="320"/>
      <c r="Z53" s="320"/>
      <c r="AB53" s="320"/>
      <c r="AD53" s="320"/>
      <c r="AE53" s="320"/>
      <c r="AF53" s="320"/>
      <c r="AG53" s="320"/>
      <c r="AH53" s="320"/>
      <c r="AI53" s="320"/>
      <c r="AJ53" s="320"/>
      <c r="AK53" s="320"/>
      <c r="AM53" s="320"/>
      <c r="AO53" s="320"/>
    </row>
    <row r="54" spans="3:41" s="16" customFormat="1" ht="12.75">
      <c r="C54" s="178"/>
      <c r="H54" s="320"/>
      <c r="I54" s="320"/>
      <c r="J54" s="320"/>
      <c r="K54" s="320"/>
      <c r="L54" s="320"/>
      <c r="M54" s="320"/>
      <c r="N54" s="320"/>
      <c r="P54" s="320"/>
      <c r="R54" s="320"/>
      <c r="T54" s="320"/>
      <c r="U54" s="320"/>
      <c r="V54" s="320"/>
      <c r="W54" s="320"/>
      <c r="X54" s="320"/>
      <c r="Y54" s="320"/>
      <c r="Z54" s="320"/>
      <c r="AB54" s="320"/>
      <c r="AD54" s="320"/>
      <c r="AE54" s="320"/>
      <c r="AF54" s="320"/>
      <c r="AG54" s="320"/>
      <c r="AH54" s="320"/>
      <c r="AI54" s="320"/>
      <c r="AJ54" s="320"/>
      <c r="AK54" s="320"/>
      <c r="AM54" s="320"/>
      <c r="AO54" s="320"/>
    </row>
    <row r="55" spans="3:41" s="16" customFormat="1" ht="12.75">
      <c r="C55" s="178"/>
      <c r="H55" s="320"/>
      <c r="I55" s="320"/>
      <c r="J55" s="320"/>
      <c r="K55" s="320"/>
      <c r="L55" s="320"/>
      <c r="M55" s="320"/>
      <c r="N55" s="320"/>
      <c r="P55" s="320"/>
      <c r="R55" s="320"/>
      <c r="T55" s="320"/>
      <c r="U55" s="320"/>
      <c r="V55" s="320"/>
      <c r="W55" s="320"/>
      <c r="X55" s="320"/>
      <c r="Y55" s="320"/>
      <c r="Z55" s="320"/>
      <c r="AB55" s="320"/>
      <c r="AD55" s="320"/>
      <c r="AE55" s="320"/>
      <c r="AF55" s="320"/>
      <c r="AG55" s="320"/>
      <c r="AH55" s="320"/>
      <c r="AI55" s="320"/>
      <c r="AJ55" s="320"/>
      <c r="AK55" s="320"/>
      <c r="AM55" s="320"/>
      <c r="AO55" s="320"/>
    </row>
    <row r="56" spans="3:41" s="16" customFormat="1" ht="12.75">
      <c r="C56" s="178"/>
      <c r="H56" s="320"/>
      <c r="I56" s="320"/>
      <c r="J56" s="320"/>
      <c r="K56" s="320"/>
      <c r="L56" s="320"/>
      <c r="M56" s="320"/>
      <c r="N56" s="320"/>
      <c r="P56" s="320"/>
      <c r="R56" s="320"/>
      <c r="T56" s="320"/>
      <c r="U56" s="320"/>
      <c r="V56" s="320"/>
      <c r="W56" s="320"/>
      <c r="X56" s="320"/>
      <c r="Y56" s="320"/>
      <c r="Z56" s="320"/>
      <c r="AB56" s="320"/>
      <c r="AD56" s="320"/>
      <c r="AE56" s="320"/>
      <c r="AF56" s="320"/>
      <c r="AG56" s="320"/>
      <c r="AH56" s="320"/>
      <c r="AI56" s="320"/>
      <c r="AJ56" s="320"/>
      <c r="AK56" s="320"/>
      <c r="AM56" s="320"/>
      <c r="AO56" s="320"/>
    </row>
    <row r="57" spans="3:41" s="16" customFormat="1" ht="12.75">
      <c r="C57" s="178"/>
      <c r="H57" s="320"/>
      <c r="I57" s="320"/>
      <c r="J57" s="320"/>
      <c r="K57" s="320"/>
      <c r="L57" s="320"/>
      <c r="M57" s="320"/>
      <c r="N57" s="320"/>
      <c r="P57" s="320"/>
      <c r="R57" s="320"/>
      <c r="T57" s="320"/>
      <c r="U57" s="320"/>
      <c r="V57" s="320"/>
      <c r="W57" s="320"/>
      <c r="X57" s="320"/>
      <c r="Y57" s="320"/>
      <c r="Z57" s="320"/>
      <c r="AB57" s="320"/>
      <c r="AD57" s="320"/>
      <c r="AE57" s="320"/>
      <c r="AF57" s="320"/>
      <c r="AG57" s="320"/>
      <c r="AH57" s="320"/>
      <c r="AI57" s="320"/>
      <c r="AJ57" s="320"/>
      <c r="AK57" s="320"/>
      <c r="AM57" s="320"/>
      <c r="AO57" s="320"/>
    </row>
    <row r="58" spans="3:41" s="16" customFormat="1" ht="12.75">
      <c r="C58" s="178"/>
      <c r="H58" s="320"/>
      <c r="I58" s="320"/>
      <c r="J58" s="320"/>
      <c r="K58" s="320"/>
      <c r="L58" s="320"/>
      <c r="M58" s="320"/>
      <c r="N58" s="320"/>
      <c r="P58" s="320"/>
      <c r="R58" s="320"/>
      <c r="T58" s="320"/>
      <c r="U58" s="320"/>
      <c r="V58" s="320"/>
      <c r="W58" s="320"/>
      <c r="X58" s="320"/>
      <c r="Y58" s="320"/>
      <c r="Z58" s="320"/>
      <c r="AB58" s="320"/>
      <c r="AD58" s="320"/>
      <c r="AE58" s="320"/>
      <c r="AF58" s="320"/>
      <c r="AG58" s="320"/>
      <c r="AH58" s="320"/>
      <c r="AI58" s="320"/>
      <c r="AJ58" s="320"/>
      <c r="AK58" s="320"/>
      <c r="AM58" s="320"/>
      <c r="AO58" s="320"/>
    </row>
    <row r="59" spans="3:41" s="16" customFormat="1" ht="12.75">
      <c r="C59" s="178"/>
      <c r="H59" s="320"/>
      <c r="I59" s="320"/>
      <c r="J59" s="320"/>
      <c r="K59" s="320"/>
      <c r="L59" s="320"/>
      <c r="M59" s="320"/>
      <c r="N59" s="320"/>
      <c r="P59" s="320"/>
      <c r="R59" s="320"/>
      <c r="T59" s="320"/>
      <c r="U59" s="320"/>
      <c r="V59" s="320"/>
      <c r="W59" s="320"/>
      <c r="X59" s="320"/>
      <c r="Y59" s="320"/>
      <c r="Z59" s="320"/>
      <c r="AB59" s="320"/>
      <c r="AD59" s="320"/>
      <c r="AE59" s="320"/>
      <c r="AF59" s="320"/>
      <c r="AG59" s="320"/>
      <c r="AH59" s="320"/>
      <c r="AI59" s="320"/>
      <c r="AJ59" s="320"/>
      <c r="AK59" s="320"/>
      <c r="AM59" s="320"/>
      <c r="AO59" s="320"/>
    </row>
    <row r="60" spans="3:41" s="16" customFormat="1" ht="12.75">
      <c r="C60" s="178"/>
      <c r="H60" s="320"/>
      <c r="I60" s="320"/>
      <c r="J60" s="320"/>
      <c r="K60" s="320"/>
      <c r="L60" s="320"/>
      <c r="M60" s="320"/>
      <c r="N60" s="320"/>
      <c r="P60" s="320"/>
      <c r="R60" s="320"/>
      <c r="T60" s="320"/>
      <c r="U60" s="320"/>
      <c r="V60" s="320"/>
      <c r="W60" s="320"/>
      <c r="X60" s="320"/>
      <c r="Y60" s="320"/>
      <c r="Z60" s="320"/>
      <c r="AB60" s="320"/>
      <c r="AD60" s="320"/>
      <c r="AE60" s="320"/>
      <c r="AF60" s="320"/>
      <c r="AG60" s="320"/>
      <c r="AH60" s="320"/>
      <c r="AI60" s="320"/>
      <c r="AJ60" s="320"/>
      <c r="AK60" s="320"/>
      <c r="AM60" s="320"/>
      <c r="AO60" s="320"/>
    </row>
    <row r="61" spans="3:41" s="16" customFormat="1" ht="12.75">
      <c r="C61" s="178"/>
      <c r="H61" s="320"/>
      <c r="I61" s="320"/>
      <c r="J61" s="320"/>
      <c r="K61" s="320"/>
      <c r="L61" s="320"/>
      <c r="M61" s="320"/>
      <c r="N61" s="320"/>
      <c r="P61" s="320"/>
      <c r="R61" s="320"/>
      <c r="T61" s="320"/>
      <c r="U61" s="320"/>
      <c r="V61" s="320"/>
      <c r="W61" s="320"/>
      <c r="X61" s="320"/>
      <c r="Y61" s="320"/>
      <c r="Z61" s="320"/>
      <c r="AB61" s="320"/>
      <c r="AD61" s="320"/>
      <c r="AE61" s="320"/>
      <c r="AF61" s="320"/>
      <c r="AG61" s="320"/>
      <c r="AH61" s="320"/>
      <c r="AI61" s="320"/>
      <c r="AJ61" s="320"/>
      <c r="AK61" s="320"/>
      <c r="AM61" s="320"/>
      <c r="AO61" s="320"/>
    </row>
    <row r="62" spans="3:41" s="16" customFormat="1" ht="12.75">
      <c r="C62" s="178"/>
      <c r="H62" s="320"/>
      <c r="I62" s="320"/>
      <c r="J62" s="320"/>
      <c r="K62" s="320"/>
      <c r="L62" s="320"/>
      <c r="M62" s="320"/>
      <c r="N62" s="320"/>
      <c r="P62" s="320"/>
      <c r="R62" s="320"/>
      <c r="T62" s="320"/>
      <c r="U62" s="320"/>
      <c r="V62" s="320"/>
      <c r="W62" s="320"/>
      <c r="X62" s="320"/>
      <c r="Y62" s="320"/>
      <c r="Z62" s="320"/>
      <c r="AB62" s="320"/>
      <c r="AD62" s="320"/>
      <c r="AE62" s="320"/>
      <c r="AF62" s="320"/>
      <c r="AG62" s="320"/>
      <c r="AH62" s="320"/>
      <c r="AI62" s="320"/>
      <c r="AJ62" s="320"/>
      <c r="AK62" s="320"/>
      <c r="AM62" s="320"/>
      <c r="AO62" s="320"/>
    </row>
    <row r="63" spans="3:41" s="16" customFormat="1" ht="12.75">
      <c r="C63" s="178"/>
      <c r="H63" s="320"/>
      <c r="I63" s="320"/>
      <c r="J63" s="320"/>
      <c r="K63" s="320"/>
      <c r="L63" s="320"/>
      <c r="M63" s="320"/>
      <c r="N63" s="320"/>
      <c r="P63" s="320"/>
      <c r="R63" s="320"/>
      <c r="T63" s="320"/>
      <c r="U63" s="320"/>
      <c r="V63" s="320"/>
      <c r="W63" s="320"/>
      <c r="X63" s="320"/>
      <c r="Y63" s="320"/>
      <c r="Z63" s="320"/>
      <c r="AB63" s="320"/>
      <c r="AD63" s="320"/>
      <c r="AE63" s="320"/>
      <c r="AF63" s="320"/>
      <c r="AG63" s="320"/>
      <c r="AH63" s="320"/>
      <c r="AI63" s="320"/>
      <c r="AJ63" s="320"/>
      <c r="AK63" s="320"/>
      <c r="AM63" s="320"/>
      <c r="AO63" s="320"/>
    </row>
    <row r="64" spans="3:41" s="16" customFormat="1" ht="12.75">
      <c r="C64" s="178"/>
      <c r="H64" s="320"/>
      <c r="I64" s="320"/>
      <c r="J64" s="320"/>
      <c r="K64" s="320"/>
      <c r="L64" s="320"/>
      <c r="M64" s="320"/>
      <c r="N64" s="320"/>
      <c r="P64" s="320"/>
      <c r="R64" s="320"/>
      <c r="T64" s="320"/>
      <c r="U64" s="320"/>
      <c r="V64" s="320"/>
      <c r="W64" s="320"/>
      <c r="X64" s="320"/>
      <c r="Y64" s="320"/>
      <c r="Z64" s="320"/>
      <c r="AB64" s="320"/>
      <c r="AD64" s="320"/>
      <c r="AE64" s="320"/>
      <c r="AF64" s="320"/>
      <c r="AG64" s="320"/>
      <c r="AH64" s="320"/>
      <c r="AI64" s="320"/>
      <c r="AJ64" s="320"/>
      <c r="AK64" s="320"/>
      <c r="AM64" s="320"/>
      <c r="AO64" s="320"/>
    </row>
    <row r="65" spans="3:62" s="16" customFormat="1" ht="12.75">
      <c r="C65" s="178"/>
      <c r="H65" s="320"/>
      <c r="I65" s="320"/>
      <c r="J65" s="320"/>
      <c r="K65" s="320"/>
      <c r="L65" s="320"/>
      <c r="M65" s="320"/>
      <c r="N65" s="320"/>
      <c r="P65" s="320"/>
      <c r="R65" s="320"/>
      <c r="T65" s="320"/>
      <c r="U65" s="320"/>
      <c r="V65" s="320"/>
      <c r="W65" s="320"/>
      <c r="X65" s="320"/>
      <c r="Y65" s="320"/>
      <c r="Z65" s="320"/>
      <c r="AB65" s="320"/>
      <c r="AD65" s="320"/>
      <c r="AE65" s="320"/>
      <c r="AF65" s="320"/>
      <c r="AG65" s="320"/>
      <c r="AH65" s="320"/>
      <c r="AI65" s="320"/>
      <c r="AJ65" s="320"/>
      <c r="AK65" s="320"/>
      <c r="AM65" s="320"/>
      <c r="AO65" s="320"/>
    </row>
    <row r="66" spans="3:62" s="16" customFormat="1" ht="12.75">
      <c r="C66" s="178"/>
      <c r="H66" s="320"/>
      <c r="I66" s="320"/>
      <c r="J66" s="320"/>
      <c r="K66" s="320"/>
      <c r="L66" s="320"/>
      <c r="M66" s="320"/>
      <c r="N66" s="320"/>
      <c r="P66" s="320"/>
      <c r="R66" s="320"/>
      <c r="T66" s="320"/>
      <c r="U66" s="320"/>
      <c r="V66" s="320"/>
      <c r="W66" s="320"/>
      <c r="X66" s="320"/>
      <c r="Y66" s="320"/>
      <c r="Z66" s="320"/>
      <c r="AB66" s="320"/>
      <c r="AD66" s="320"/>
      <c r="AE66" s="320"/>
      <c r="AF66" s="320"/>
      <c r="AG66" s="320"/>
      <c r="AH66" s="320"/>
      <c r="AI66" s="320"/>
      <c r="AJ66" s="320"/>
      <c r="AK66" s="320"/>
      <c r="AM66" s="320"/>
      <c r="AO66" s="320"/>
    </row>
    <row r="67" spans="3:62" s="16" customFormat="1" ht="12.75">
      <c r="C67" s="178"/>
      <c r="H67" s="320"/>
      <c r="I67" s="320"/>
      <c r="J67" s="320"/>
      <c r="K67" s="320"/>
      <c r="M67" s="320"/>
      <c r="N67" s="320"/>
      <c r="P67" s="320"/>
      <c r="Q67" s="320"/>
      <c r="R67" s="320"/>
      <c r="T67" s="320"/>
      <c r="U67" s="320"/>
      <c r="V67" s="320"/>
      <c r="W67" s="320"/>
      <c r="X67" s="320"/>
      <c r="Y67" s="320"/>
      <c r="Z67" s="320"/>
      <c r="AB67" s="320"/>
      <c r="AD67" s="320"/>
      <c r="AE67" s="320"/>
      <c r="AF67" s="320"/>
      <c r="AG67" s="320"/>
      <c r="AH67" s="320"/>
      <c r="AI67" s="320"/>
      <c r="AJ67" s="320"/>
      <c r="AK67" s="320"/>
      <c r="AM67" s="320"/>
      <c r="AO67" s="320"/>
    </row>
    <row r="68" spans="3:62" s="16" customFormat="1" ht="12.75">
      <c r="C68" s="178"/>
      <c r="H68" s="320"/>
      <c r="I68" s="320"/>
      <c r="J68" s="320"/>
      <c r="K68" s="320"/>
      <c r="M68" s="320"/>
      <c r="N68" s="320"/>
      <c r="P68" s="320"/>
      <c r="Q68" s="320"/>
      <c r="R68" s="320"/>
      <c r="T68" s="320"/>
      <c r="U68" s="320"/>
      <c r="V68" s="320"/>
      <c r="W68" s="320"/>
      <c r="X68" s="320"/>
      <c r="Y68" s="320"/>
      <c r="Z68" s="320"/>
      <c r="AB68" s="320"/>
      <c r="AD68" s="320"/>
      <c r="AE68" s="320"/>
      <c r="AF68" s="320"/>
      <c r="AG68" s="320"/>
      <c r="AH68" s="320"/>
      <c r="AI68" s="320"/>
      <c r="AJ68" s="320"/>
      <c r="AK68" s="320"/>
      <c r="AM68" s="320"/>
      <c r="AO68" s="320"/>
    </row>
    <row r="69" spans="3:62" s="16" customFormat="1" ht="12.75">
      <c r="C69" s="178"/>
      <c r="H69" s="320"/>
      <c r="I69" s="320"/>
      <c r="J69" s="320"/>
      <c r="K69" s="320"/>
      <c r="M69" s="320"/>
      <c r="N69" s="320"/>
      <c r="P69" s="320"/>
      <c r="Q69" s="320"/>
      <c r="R69" s="320"/>
      <c r="T69" s="320"/>
      <c r="U69" s="320"/>
      <c r="V69" s="320"/>
      <c r="W69" s="320"/>
      <c r="X69" s="320"/>
      <c r="Y69" s="320"/>
      <c r="Z69" s="320"/>
      <c r="AB69" s="320"/>
      <c r="AD69" s="320"/>
      <c r="AE69" s="320"/>
      <c r="AF69" s="320"/>
      <c r="AG69" s="320"/>
      <c r="AH69" s="320"/>
      <c r="AI69" s="320"/>
      <c r="AJ69" s="320"/>
      <c r="AK69" s="320"/>
      <c r="AM69" s="320"/>
      <c r="AO69" s="320"/>
    </row>
    <row r="70" spans="3:62" s="16" customFormat="1" ht="12.75">
      <c r="C70" s="178"/>
      <c r="H70" s="320"/>
      <c r="I70" s="320"/>
      <c r="J70" s="320"/>
      <c r="K70" s="320"/>
      <c r="M70" s="320"/>
      <c r="N70" s="320"/>
      <c r="P70" s="320"/>
      <c r="Q70" s="320"/>
      <c r="R70" s="320"/>
      <c r="T70" s="320"/>
      <c r="U70" s="320"/>
      <c r="V70" s="320"/>
      <c r="W70" s="320"/>
      <c r="X70" s="320"/>
      <c r="Y70" s="320"/>
      <c r="Z70" s="320"/>
      <c r="AB70" s="320"/>
      <c r="AD70" s="320"/>
      <c r="AE70" s="320"/>
      <c r="AF70" s="320"/>
      <c r="AG70" s="320"/>
      <c r="AH70" s="320"/>
      <c r="AI70" s="320"/>
      <c r="AJ70" s="320"/>
      <c r="AK70" s="320"/>
      <c r="AM70" s="320"/>
      <c r="AO70" s="320"/>
    </row>
    <row r="71" spans="3:62" s="16" customFormat="1" ht="12.75">
      <c r="C71" s="178"/>
      <c r="H71" s="320"/>
      <c r="I71" s="320"/>
      <c r="J71" s="320"/>
      <c r="K71" s="320"/>
      <c r="M71" s="320"/>
      <c r="N71" s="320"/>
      <c r="P71" s="320"/>
      <c r="Q71" s="320"/>
      <c r="R71" s="320"/>
      <c r="T71" s="320"/>
      <c r="U71" s="320"/>
      <c r="V71" s="320"/>
      <c r="W71" s="320"/>
      <c r="X71" s="320"/>
      <c r="Y71" s="320"/>
      <c r="Z71" s="320"/>
      <c r="AB71" s="320"/>
      <c r="AD71" s="320"/>
      <c r="AE71" s="320"/>
      <c r="AF71" s="320"/>
      <c r="AG71" s="320"/>
      <c r="AH71" s="320"/>
      <c r="AI71" s="320"/>
      <c r="AJ71" s="320"/>
      <c r="AK71" s="320"/>
      <c r="AM71" s="320"/>
      <c r="AO71" s="320"/>
    </row>
    <row r="72" spans="3:62" s="16" customFormat="1" ht="12.75">
      <c r="C72" s="178"/>
      <c r="H72" s="320"/>
      <c r="I72" s="320"/>
      <c r="J72" s="320"/>
      <c r="K72" s="320"/>
      <c r="M72" s="320"/>
      <c r="N72" s="320"/>
      <c r="P72" s="320"/>
      <c r="Q72" s="320"/>
      <c r="R72" s="320"/>
      <c r="T72" s="320"/>
      <c r="U72" s="320"/>
      <c r="V72" s="320"/>
      <c r="W72" s="320"/>
      <c r="X72" s="320"/>
      <c r="Y72" s="320"/>
      <c r="Z72" s="320"/>
      <c r="AB72" s="320"/>
      <c r="AD72" s="320"/>
      <c r="AE72" s="320"/>
      <c r="AF72" s="320"/>
      <c r="AG72" s="320"/>
      <c r="AH72" s="320"/>
      <c r="AI72" s="320"/>
      <c r="AJ72" s="320"/>
      <c r="AK72" s="320"/>
      <c r="AM72" s="320"/>
      <c r="AO72" s="320"/>
    </row>
    <row r="73" spans="3:62" ht="15.75" thickBot="1">
      <c r="D73" s="611"/>
      <c r="E73" s="611"/>
      <c r="G73" s="612"/>
      <c r="H73" s="613"/>
      <c r="I73" s="613"/>
      <c r="J73" s="613"/>
      <c r="K73" s="613"/>
      <c r="L73" s="613"/>
      <c r="M73" s="613"/>
      <c r="N73" s="613"/>
      <c r="O73" s="613"/>
      <c r="P73" s="613"/>
      <c r="Q73" s="613"/>
      <c r="R73" s="613"/>
      <c r="S73" s="613"/>
      <c r="T73" s="613"/>
      <c r="U73" s="613"/>
      <c r="V73" s="613"/>
      <c r="W73" s="613"/>
      <c r="X73" s="613"/>
      <c r="Y73" s="613"/>
      <c r="Z73" s="613"/>
      <c r="AA73" s="613"/>
      <c r="AB73" s="613"/>
      <c r="AC73" s="612"/>
      <c r="AD73" s="612"/>
      <c r="AF73" s="612"/>
      <c r="AG73" s="612"/>
      <c r="AI73" s="612"/>
      <c r="AM73" s="612"/>
      <c r="AO73" s="612"/>
      <c r="AQ73" s="612"/>
      <c r="AR73" s="612"/>
      <c r="AS73" s="612"/>
      <c r="AT73" s="612"/>
      <c r="AU73" s="612"/>
      <c r="AV73" s="612"/>
      <c r="AW73" s="612"/>
      <c r="AX73" s="612"/>
      <c r="BE73" s="612"/>
      <c r="BF73" s="612"/>
      <c r="BG73" s="612"/>
      <c r="BH73" s="612"/>
      <c r="BI73" s="612"/>
      <c r="BJ73" s="612"/>
    </row>
    <row r="74" spans="3:62" ht="15.75" thickTop="1">
      <c r="D74" s="611"/>
      <c r="E74" s="611"/>
      <c r="G74" s="612"/>
      <c r="H74" s="612"/>
      <c r="I74" s="614"/>
      <c r="J74" s="612"/>
      <c r="L74" s="612"/>
      <c r="M74" s="612"/>
      <c r="O74" s="612"/>
      <c r="R74" s="612"/>
      <c r="S74" s="612"/>
      <c r="T74" s="612"/>
      <c r="U74" s="612"/>
      <c r="W74" s="612"/>
      <c r="X74" s="612"/>
      <c r="Z74" s="612"/>
      <c r="AA74" s="612"/>
      <c r="AC74" s="612"/>
      <c r="AD74" s="612"/>
      <c r="AF74" s="612"/>
      <c r="AG74" s="612"/>
      <c r="AI74" s="612"/>
      <c r="AM74" s="612"/>
      <c r="AO74" s="612"/>
      <c r="AP74" s="612"/>
      <c r="AQ74" s="612"/>
      <c r="AR74" s="612"/>
      <c r="AS74" s="612"/>
      <c r="AT74" s="612"/>
      <c r="AU74" s="612"/>
      <c r="AV74" s="612"/>
      <c r="AW74" s="612"/>
      <c r="AX74" s="612"/>
      <c r="BE74" s="612"/>
      <c r="BF74" s="612"/>
      <c r="BG74" s="612"/>
      <c r="BH74" s="612"/>
      <c r="BI74" s="612"/>
      <c r="BJ74" s="612"/>
    </row>
    <row r="75" spans="3:62">
      <c r="D75" s="611"/>
      <c r="E75" s="611"/>
      <c r="G75" s="612"/>
      <c r="H75" s="612"/>
      <c r="I75" s="614"/>
      <c r="J75" s="612"/>
      <c r="K75" s="612"/>
      <c r="L75" s="612"/>
      <c r="M75" s="612"/>
      <c r="O75" s="612"/>
      <c r="R75" s="612"/>
      <c r="S75" s="612"/>
      <c r="T75" s="612"/>
      <c r="U75" s="612"/>
      <c r="W75" s="612"/>
      <c r="X75" s="612"/>
      <c r="Z75" s="612"/>
      <c r="AA75" s="612"/>
      <c r="AC75" s="612"/>
      <c r="AD75" s="612"/>
      <c r="AF75" s="612"/>
      <c r="AG75" s="612"/>
      <c r="AI75" s="612"/>
      <c r="AM75" s="612"/>
      <c r="AO75" s="612"/>
      <c r="AP75" s="612"/>
      <c r="AQ75" s="612"/>
      <c r="AR75" s="612"/>
      <c r="AS75" s="612"/>
      <c r="AT75" s="612"/>
      <c r="AU75" s="612"/>
      <c r="AV75" s="612"/>
      <c r="AW75" s="612"/>
      <c r="AX75" s="612"/>
      <c r="BE75" s="612"/>
      <c r="BF75" s="612"/>
      <c r="BG75" s="612"/>
      <c r="BH75" s="612"/>
      <c r="BI75" s="612"/>
      <c r="BJ75" s="612"/>
    </row>
    <row r="76" spans="3:62">
      <c r="D76" s="611"/>
      <c r="E76" s="611"/>
      <c r="G76" s="612"/>
      <c r="H76" s="612"/>
      <c r="I76" s="614"/>
      <c r="K76" s="612"/>
      <c r="M76" s="612"/>
      <c r="O76" s="612"/>
      <c r="R76" s="612"/>
      <c r="S76" s="612"/>
      <c r="T76" s="612"/>
      <c r="U76" s="612"/>
      <c r="W76" s="612"/>
      <c r="X76" s="612"/>
      <c r="Z76" s="612"/>
      <c r="AA76" s="612"/>
      <c r="AC76" s="612"/>
      <c r="AD76" s="612"/>
      <c r="AF76" s="612"/>
      <c r="AG76" s="612"/>
      <c r="AI76" s="612"/>
      <c r="AM76" s="612"/>
      <c r="AO76" s="612"/>
      <c r="AP76" s="612"/>
      <c r="AQ76" s="612"/>
      <c r="AR76" s="612"/>
      <c r="AS76" s="612"/>
      <c r="AT76" s="612"/>
      <c r="AU76" s="612"/>
      <c r="AV76" s="612"/>
      <c r="AW76" s="612"/>
      <c r="AX76" s="612"/>
      <c r="BE76" s="612"/>
      <c r="BF76" s="612"/>
      <c r="BG76" s="612"/>
      <c r="BH76" s="612"/>
      <c r="BI76" s="612"/>
      <c r="BJ76" s="612"/>
    </row>
    <row r="77" spans="3:62">
      <c r="D77" s="611"/>
      <c r="E77" s="611"/>
      <c r="I77" s="614"/>
      <c r="L77" s="608"/>
      <c r="X77" s="612"/>
      <c r="Z77" s="612"/>
      <c r="BH77" s="612"/>
      <c r="BJ77" s="612"/>
    </row>
    <row r="78" spans="3:62">
      <c r="D78" s="611"/>
      <c r="E78" s="611"/>
      <c r="I78" s="614"/>
      <c r="L78" s="608"/>
      <c r="X78" s="612"/>
      <c r="Z78" s="612"/>
      <c r="BH78" s="612"/>
      <c r="BJ78" s="612"/>
    </row>
    <row r="79" spans="3:62">
      <c r="D79" s="611"/>
      <c r="E79" s="611"/>
      <c r="I79" s="614"/>
      <c r="L79" s="608"/>
      <c r="X79" s="612"/>
      <c r="Z79" s="612"/>
      <c r="BH79" s="612"/>
      <c r="BJ79" s="612"/>
    </row>
    <row r="80" spans="3:62">
      <c r="D80" s="611"/>
      <c r="E80" s="611"/>
      <c r="I80" s="614"/>
      <c r="L80" s="608"/>
      <c r="X80" s="612"/>
      <c r="Z80" s="612"/>
      <c r="BH80" s="612"/>
      <c r="BJ80" s="612"/>
    </row>
    <row r="81" spans="4:62">
      <c r="D81" s="611"/>
      <c r="E81" s="611"/>
      <c r="I81" s="614"/>
      <c r="L81" s="608"/>
      <c r="X81" s="612"/>
      <c r="Z81" s="612"/>
      <c r="BH81" s="612"/>
      <c r="BJ81" s="612"/>
    </row>
    <row r="82" spans="4:62">
      <c r="D82" s="611"/>
      <c r="E82" s="611"/>
      <c r="I82" s="614"/>
      <c r="L82" s="608"/>
      <c r="X82" s="612"/>
      <c r="Z82" s="612"/>
      <c r="BH82" s="612"/>
      <c r="BJ82" s="612"/>
    </row>
    <row r="83" spans="4:62">
      <c r="D83" s="611"/>
      <c r="E83" s="611"/>
      <c r="I83" s="614"/>
      <c r="L83" s="608"/>
      <c r="X83" s="612"/>
      <c r="Z83" s="612"/>
      <c r="BH83" s="612"/>
      <c r="BJ83" s="612"/>
    </row>
    <row r="84" spans="4:62">
      <c r="D84" s="611"/>
      <c r="E84" s="611"/>
      <c r="H84" s="612"/>
      <c r="I84" s="614"/>
      <c r="L84" s="608"/>
      <c r="X84" s="612"/>
      <c r="Z84" s="612"/>
      <c r="BH84" s="612"/>
      <c r="BJ84" s="612"/>
    </row>
    <row r="85" spans="4:62">
      <c r="D85" s="611"/>
      <c r="E85" s="611"/>
      <c r="G85" s="612"/>
      <c r="I85" s="614"/>
      <c r="L85" s="608"/>
      <c r="X85" s="612"/>
      <c r="Z85" s="612"/>
      <c r="BH85" s="612"/>
      <c r="BJ85" s="612"/>
    </row>
    <row r="86" spans="4:62">
      <c r="D86" s="611"/>
      <c r="E86" s="611"/>
      <c r="I86" s="614"/>
      <c r="L86" s="608"/>
      <c r="X86" s="612"/>
      <c r="Z86" s="612"/>
      <c r="BH86" s="612"/>
      <c r="BJ86" s="612"/>
    </row>
    <row r="87" spans="4:62">
      <c r="D87" s="611"/>
      <c r="E87" s="611"/>
      <c r="I87" s="614"/>
      <c r="X87" s="612"/>
      <c r="Z87" s="612"/>
      <c r="BH87" s="612"/>
      <c r="BJ87" s="612"/>
    </row>
    <row r="88" spans="4:62">
      <c r="D88" s="611"/>
      <c r="E88" s="611"/>
      <c r="I88" s="614"/>
      <c r="L88" s="608"/>
      <c r="M88" s="612"/>
      <c r="O88" s="612"/>
      <c r="R88" s="612"/>
      <c r="S88" s="612"/>
      <c r="T88" s="612"/>
      <c r="U88" s="612"/>
      <c r="W88" s="612"/>
      <c r="X88" s="612"/>
      <c r="Z88" s="612"/>
      <c r="AA88" s="612"/>
      <c r="AC88" s="612"/>
      <c r="AD88" s="612"/>
      <c r="AF88" s="612"/>
      <c r="AG88" s="612"/>
      <c r="AI88" s="612"/>
      <c r="AM88" s="612"/>
      <c r="AO88" s="612"/>
      <c r="AP88" s="612"/>
      <c r="AQ88" s="612"/>
      <c r="AR88" s="612"/>
      <c r="AS88" s="612"/>
      <c r="AT88" s="612"/>
      <c r="AU88" s="612"/>
      <c r="AV88" s="612"/>
      <c r="AW88" s="612"/>
      <c r="AX88" s="612"/>
      <c r="BE88" s="612"/>
      <c r="BF88" s="612"/>
      <c r="BG88" s="612"/>
      <c r="BH88" s="612"/>
      <c r="BI88" s="612"/>
      <c r="BJ88" s="612"/>
    </row>
    <row r="89" spans="4:62">
      <c r="D89" s="611"/>
      <c r="E89" s="611"/>
      <c r="G89" s="612"/>
      <c r="H89" s="612"/>
      <c r="I89" s="614"/>
      <c r="J89" s="612"/>
      <c r="L89" s="612"/>
      <c r="M89" s="612"/>
      <c r="O89" s="612"/>
      <c r="R89" s="612"/>
      <c r="S89" s="612"/>
      <c r="T89" s="612"/>
      <c r="U89" s="612"/>
      <c r="W89" s="612"/>
      <c r="X89" s="612"/>
      <c r="Z89" s="612"/>
      <c r="AA89" s="612"/>
      <c r="AC89" s="612"/>
      <c r="AD89" s="612"/>
      <c r="AF89" s="612"/>
      <c r="AG89" s="612"/>
      <c r="AI89" s="612"/>
      <c r="AM89" s="612"/>
      <c r="AO89" s="612"/>
      <c r="AP89" s="612"/>
      <c r="AQ89" s="612"/>
      <c r="AR89" s="612"/>
      <c r="AS89" s="612"/>
      <c r="AT89" s="612"/>
      <c r="AU89" s="612"/>
      <c r="AV89" s="612"/>
      <c r="AW89" s="612"/>
      <c r="AX89" s="612"/>
      <c r="BE89" s="612"/>
      <c r="BF89" s="612"/>
      <c r="BG89" s="612"/>
      <c r="BH89" s="612"/>
      <c r="BI89" s="612"/>
      <c r="BJ89" s="612"/>
    </row>
    <row r="90" spans="4:62">
      <c r="D90" s="611"/>
      <c r="E90" s="611"/>
      <c r="G90" s="612"/>
      <c r="H90" s="612"/>
      <c r="I90" s="614"/>
      <c r="K90" s="612"/>
      <c r="L90" s="612"/>
      <c r="M90" s="612"/>
      <c r="O90" s="612"/>
      <c r="R90" s="612"/>
      <c r="S90" s="612"/>
      <c r="T90" s="612"/>
      <c r="U90" s="612"/>
      <c r="W90" s="612"/>
      <c r="X90" s="612"/>
      <c r="Z90" s="612"/>
      <c r="AA90" s="612"/>
      <c r="AC90" s="612"/>
      <c r="AD90" s="612"/>
      <c r="AF90" s="612"/>
      <c r="AG90" s="612"/>
      <c r="AI90" s="612"/>
      <c r="AM90" s="612"/>
      <c r="AO90" s="612"/>
      <c r="AP90" s="612"/>
      <c r="AQ90" s="612"/>
      <c r="AR90" s="612"/>
      <c r="AS90" s="612"/>
      <c r="AT90" s="612"/>
      <c r="AU90" s="612"/>
      <c r="AV90" s="612"/>
      <c r="AW90" s="612"/>
      <c r="AX90" s="612"/>
      <c r="BE90" s="612"/>
      <c r="BF90" s="612"/>
      <c r="BG90" s="612"/>
      <c r="BH90" s="612"/>
      <c r="BI90" s="612"/>
      <c r="BJ90" s="612"/>
    </row>
    <row r="91" spans="4:62">
      <c r="D91" s="611"/>
      <c r="E91" s="611"/>
      <c r="G91" s="612"/>
      <c r="H91" s="612"/>
      <c r="I91" s="614"/>
      <c r="J91" s="612"/>
      <c r="K91" s="612"/>
      <c r="L91" s="612"/>
      <c r="M91" s="612"/>
      <c r="O91" s="612"/>
      <c r="R91" s="612"/>
      <c r="S91" s="612"/>
      <c r="T91" s="612"/>
      <c r="U91" s="612"/>
      <c r="W91" s="612"/>
      <c r="X91" s="612"/>
      <c r="Z91" s="612"/>
      <c r="AA91" s="612"/>
      <c r="AC91" s="612"/>
      <c r="AD91" s="612"/>
      <c r="AF91" s="612"/>
      <c r="AG91" s="612"/>
      <c r="AI91" s="612"/>
      <c r="AM91" s="612"/>
      <c r="AO91" s="612"/>
      <c r="AP91" s="612"/>
      <c r="AQ91" s="612"/>
      <c r="AR91" s="612"/>
      <c r="AS91" s="612"/>
      <c r="AT91" s="612"/>
      <c r="AU91" s="612"/>
      <c r="AV91" s="612"/>
      <c r="AW91" s="612"/>
      <c r="AX91" s="612"/>
      <c r="BE91" s="612"/>
      <c r="BF91" s="612"/>
      <c r="BG91" s="612"/>
      <c r="BH91" s="612"/>
      <c r="BI91" s="612"/>
      <c r="BJ91" s="612"/>
    </row>
    <row r="92" spans="4:62">
      <c r="D92" s="611"/>
      <c r="E92" s="611"/>
      <c r="G92" s="612"/>
      <c r="H92" s="612"/>
      <c r="I92" s="614"/>
      <c r="J92" s="612"/>
      <c r="K92" s="612"/>
      <c r="L92" s="612"/>
      <c r="M92" s="612"/>
      <c r="O92" s="612"/>
      <c r="R92" s="612"/>
      <c r="S92" s="612"/>
      <c r="T92" s="612"/>
      <c r="U92" s="612"/>
      <c r="W92" s="612"/>
      <c r="X92" s="612"/>
      <c r="Z92" s="612"/>
      <c r="AA92" s="612"/>
      <c r="AC92" s="612"/>
      <c r="AD92" s="612"/>
      <c r="AF92" s="612"/>
      <c r="AG92" s="612"/>
      <c r="AI92" s="612"/>
      <c r="AM92" s="612"/>
      <c r="AO92" s="612"/>
      <c r="AP92" s="612"/>
      <c r="AQ92" s="612"/>
      <c r="AR92" s="612"/>
      <c r="AS92" s="612"/>
      <c r="AT92" s="612"/>
      <c r="AU92" s="612"/>
      <c r="AV92" s="612"/>
      <c r="AW92" s="612"/>
      <c r="AX92" s="612"/>
      <c r="BE92" s="612"/>
      <c r="BF92" s="612"/>
      <c r="BG92" s="612"/>
      <c r="BH92" s="612"/>
      <c r="BI92" s="612"/>
      <c r="BJ92" s="612"/>
    </row>
    <row r="93" spans="4:62">
      <c r="D93" s="611"/>
      <c r="E93" s="611"/>
      <c r="G93" s="612"/>
      <c r="H93" s="612"/>
      <c r="I93" s="614"/>
      <c r="J93" s="612"/>
      <c r="K93" s="612"/>
      <c r="L93" s="612"/>
      <c r="M93" s="612"/>
      <c r="O93" s="612"/>
      <c r="R93" s="612"/>
      <c r="S93" s="612"/>
      <c r="T93" s="612"/>
      <c r="U93" s="612"/>
      <c r="W93" s="612"/>
      <c r="X93" s="612"/>
      <c r="Z93" s="612"/>
      <c r="AA93" s="612"/>
      <c r="AC93" s="612"/>
      <c r="AD93" s="612"/>
      <c r="AF93" s="612"/>
      <c r="AG93" s="612"/>
      <c r="AI93" s="612"/>
      <c r="AM93" s="612"/>
      <c r="AO93" s="612"/>
      <c r="AP93" s="612"/>
      <c r="AQ93" s="612"/>
      <c r="AR93" s="612"/>
      <c r="AS93" s="612"/>
      <c r="AT93" s="612"/>
      <c r="AU93" s="612"/>
      <c r="AV93" s="612"/>
      <c r="AW93" s="612"/>
      <c r="AX93" s="612"/>
      <c r="BE93" s="612"/>
      <c r="BF93" s="612"/>
      <c r="BG93" s="612"/>
      <c r="BH93" s="612"/>
      <c r="BI93" s="612"/>
      <c r="BJ93" s="612"/>
    </row>
    <row r="94" spans="4:62">
      <c r="D94" s="611"/>
      <c r="E94" s="611"/>
      <c r="G94" s="612"/>
      <c r="H94" s="612"/>
      <c r="I94" s="614"/>
      <c r="J94" s="612"/>
      <c r="K94" s="612"/>
      <c r="L94" s="612"/>
      <c r="M94" s="612"/>
      <c r="O94" s="612"/>
      <c r="R94" s="612"/>
      <c r="S94" s="612"/>
      <c r="T94" s="612"/>
      <c r="U94" s="612"/>
      <c r="W94" s="612"/>
      <c r="X94" s="612"/>
      <c r="Z94" s="612"/>
      <c r="AA94" s="612"/>
      <c r="AC94" s="612"/>
      <c r="AD94" s="612"/>
      <c r="AF94" s="612"/>
      <c r="AG94" s="612"/>
      <c r="AI94" s="612"/>
      <c r="AM94" s="612"/>
      <c r="AO94" s="612"/>
      <c r="AP94" s="612"/>
      <c r="AQ94" s="612"/>
      <c r="AR94" s="612"/>
      <c r="AS94" s="612"/>
      <c r="AT94" s="612"/>
      <c r="AU94" s="612"/>
      <c r="AV94" s="612"/>
      <c r="AW94" s="612"/>
      <c r="AX94" s="612"/>
      <c r="BE94" s="612"/>
      <c r="BF94" s="612"/>
      <c r="BG94" s="612"/>
      <c r="BH94" s="612"/>
      <c r="BI94" s="612"/>
      <c r="BJ94" s="612"/>
    </row>
    <row r="95" spans="4:62">
      <c r="D95" s="611"/>
      <c r="E95" s="611"/>
      <c r="G95" s="612"/>
      <c r="H95" s="612"/>
      <c r="I95" s="614"/>
      <c r="J95" s="612"/>
      <c r="K95" s="612"/>
      <c r="L95" s="612"/>
      <c r="M95" s="612"/>
      <c r="O95" s="612"/>
      <c r="R95" s="612"/>
      <c r="S95" s="612"/>
      <c r="T95" s="612"/>
      <c r="U95" s="612"/>
      <c r="W95" s="612"/>
      <c r="X95" s="612"/>
      <c r="Z95" s="612"/>
      <c r="AA95" s="612"/>
      <c r="AC95" s="612"/>
      <c r="AD95" s="612"/>
      <c r="AF95" s="612"/>
      <c r="AG95" s="612"/>
      <c r="AI95" s="612"/>
      <c r="AM95" s="612"/>
      <c r="AO95" s="612"/>
      <c r="AP95" s="612"/>
      <c r="AQ95" s="612"/>
      <c r="AR95" s="612"/>
      <c r="AS95" s="612"/>
      <c r="AT95" s="612"/>
      <c r="AU95" s="612"/>
      <c r="AV95" s="612"/>
      <c r="AW95" s="612"/>
      <c r="AX95" s="612"/>
      <c r="BE95" s="612"/>
      <c r="BF95" s="612"/>
      <c r="BG95" s="612"/>
      <c r="BH95" s="612"/>
      <c r="BI95" s="612"/>
      <c r="BJ95" s="612"/>
    </row>
    <row r="96" spans="4:62">
      <c r="D96" s="611"/>
      <c r="E96" s="611"/>
      <c r="G96" s="612"/>
      <c r="H96" s="612"/>
      <c r="I96" s="614"/>
      <c r="K96" s="612"/>
      <c r="M96" s="612"/>
      <c r="O96" s="612"/>
      <c r="R96" s="612"/>
      <c r="S96" s="612"/>
      <c r="T96" s="612"/>
      <c r="U96" s="612"/>
      <c r="W96" s="612"/>
      <c r="X96" s="612"/>
      <c r="Z96" s="612"/>
      <c r="AA96" s="612"/>
      <c r="AC96" s="612"/>
      <c r="AD96" s="612"/>
      <c r="AF96" s="612"/>
      <c r="AG96" s="612"/>
      <c r="AI96" s="612"/>
      <c r="AM96" s="612"/>
      <c r="AO96" s="612"/>
      <c r="AP96" s="612"/>
      <c r="AQ96" s="612"/>
      <c r="AR96" s="612"/>
      <c r="AS96" s="612"/>
      <c r="AT96" s="612"/>
      <c r="AU96" s="612"/>
      <c r="AV96" s="612"/>
      <c r="AW96" s="612"/>
      <c r="AX96" s="612"/>
      <c r="BE96" s="612"/>
      <c r="BF96" s="612"/>
      <c r="BG96" s="612"/>
      <c r="BH96" s="612"/>
      <c r="BI96" s="612"/>
      <c r="BJ96" s="612"/>
    </row>
    <row r="97" spans="4:62">
      <c r="D97" s="611"/>
      <c r="E97" s="611"/>
      <c r="I97" s="614"/>
      <c r="L97" s="608"/>
      <c r="M97" s="612"/>
      <c r="O97" s="612"/>
      <c r="R97" s="612"/>
      <c r="S97" s="612"/>
      <c r="T97" s="612"/>
      <c r="U97" s="612"/>
      <c r="W97" s="612"/>
      <c r="X97" s="612"/>
      <c r="Z97" s="612"/>
      <c r="AA97" s="612"/>
      <c r="AC97" s="612"/>
      <c r="AD97" s="612"/>
      <c r="AF97" s="612"/>
      <c r="AG97" s="612"/>
      <c r="AI97" s="612"/>
      <c r="AM97" s="612"/>
      <c r="AO97" s="612"/>
      <c r="AP97" s="612"/>
      <c r="AQ97" s="612"/>
      <c r="AR97" s="612"/>
      <c r="AS97" s="612"/>
      <c r="AT97" s="612"/>
      <c r="AU97" s="612"/>
      <c r="AV97" s="612"/>
      <c r="AW97" s="612"/>
      <c r="AX97" s="612"/>
      <c r="BE97" s="612"/>
      <c r="BF97" s="612"/>
      <c r="BG97" s="612"/>
      <c r="BH97" s="612"/>
      <c r="BI97" s="612"/>
      <c r="BJ97" s="612"/>
    </row>
    <row r="98" spans="4:62">
      <c r="D98" s="611"/>
      <c r="E98" s="611"/>
      <c r="G98" s="612"/>
      <c r="H98" s="612"/>
      <c r="I98" s="614"/>
      <c r="J98" s="612"/>
      <c r="L98" s="612"/>
      <c r="M98" s="612"/>
      <c r="O98" s="612"/>
      <c r="R98" s="612"/>
      <c r="S98" s="612"/>
      <c r="T98" s="612"/>
      <c r="U98" s="612"/>
      <c r="W98" s="612"/>
      <c r="X98" s="612"/>
      <c r="Z98" s="612"/>
      <c r="AA98" s="612"/>
      <c r="AC98" s="612"/>
      <c r="AD98" s="612"/>
      <c r="AF98" s="612"/>
      <c r="AG98" s="612"/>
      <c r="AI98" s="612"/>
      <c r="AM98" s="612"/>
      <c r="AO98" s="612"/>
      <c r="AP98" s="612"/>
      <c r="AQ98" s="612"/>
      <c r="AR98" s="612"/>
      <c r="AS98" s="612"/>
      <c r="AT98" s="612"/>
      <c r="AU98" s="612"/>
      <c r="AV98" s="612"/>
      <c r="AW98" s="612"/>
      <c r="AX98" s="612"/>
      <c r="BE98" s="612"/>
      <c r="BF98" s="612"/>
      <c r="BG98" s="612"/>
      <c r="BH98" s="612"/>
      <c r="BI98" s="612"/>
      <c r="BJ98" s="612"/>
    </row>
    <row r="99" spans="4:62">
      <c r="D99" s="611"/>
      <c r="E99" s="611"/>
      <c r="G99" s="612"/>
      <c r="H99" s="612"/>
      <c r="I99" s="614"/>
      <c r="K99" s="612"/>
      <c r="L99" s="612"/>
      <c r="M99" s="612"/>
      <c r="O99" s="612"/>
      <c r="R99" s="612"/>
      <c r="S99" s="612"/>
      <c r="T99" s="612"/>
      <c r="U99" s="612"/>
      <c r="W99" s="612"/>
      <c r="X99" s="612"/>
      <c r="Z99" s="612"/>
      <c r="AA99" s="612"/>
      <c r="AC99" s="612"/>
      <c r="AD99" s="612"/>
      <c r="AF99" s="612"/>
      <c r="AG99" s="612"/>
      <c r="AI99" s="612"/>
      <c r="AM99" s="612"/>
      <c r="AO99" s="612"/>
      <c r="AP99" s="612"/>
      <c r="AQ99" s="612"/>
      <c r="AR99" s="612"/>
      <c r="AS99" s="612"/>
      <c r="AT99" s="612"/>
      <c r="AU99" s="612"/>
      <c r="AV99" s="612"/>
      <c r="AW99" s="612"/>
      <c r="AX99" s="612"/>
      <c r="BE99" s="612"/>
      <c r="BF99" s="612"/>
      <c r="BG99" s="612"/>
      <c r="BH99" s="612"/>
      <c r="BI99" s="612"/>
      <c r="BJ99" s="612"/>
    </row>
    <row r="100" spans="4:62">
      <c r="D100" s="611"/>
      <c r="E100" s="611"/>
      <c r="G100" s="612"/>
      <c r="H100" s="612"/>
      <c r="I100" s="614"/>
      <c r="J100" s="612"/>
      <c r="K100" s="612"/>
      <c r="L100" s="612"/>
      <c r="M100" s="612"/>
      <c r="O100" s="612"/>
      <c r="R100" s="612"/>
      <c r="S100" s="612"/>
      <c r="T100" s="612"/>
      <c r="U100" s="612"/>
      <c r="W100" s="612"/>
      <c r="X100" s="612"/>
      <c r="Z100" s="612"/>
      <c r="AA100" s="612"/>
      <c r="AC100" s="612"/>
      <c r="AD100" s="612"/>
      <c r="AF100" s="612"/>
      <c r="AG100" s="612"/>
      <c r="AI100" s="612"/>
      <c r="AM100" s="612"/>
      <c r="AO100" s="612"/>
      <c r="AP100" s="612"/>
      <c r="AQ100" s="612"/>
      <c r="AR100" s="612"/>
      <c r="AS100" s="612"/>
      <c r="AT100" s="612"/>
      <c r="AU100" s="612"/>
      <c r="AV100" s="612"/>
      <c r="AW100" s="612"/>
      <c r="AX100" s="612"/>
      <c r="BE100" s="612"/>
      <c r="BF100" s="612"/>
      <c r="BG100" s="612"/>
      <c r="BH100" s="612"/>
      <c r="BI100" s="612"/>
      <c r="BJ100" s="612"/>
    </row>
    <row r="101" spans="4:62">
      <c r="D101" s="611"/>
      <c r="E101" s="611"/>
      <c r="G101" s="612"/>
      <c r="H101" s="612"/>
      <c r="I101" s="614"/>
      <c r="J101" s="612"/>
      <c r="K101" s="612"/>
      <c r="L101" s="612"/>
      <c r="M101" s="612"/>
      <c r="O101" s="612"/>
      <c r="R101" s="612"/>
      <c r="S101" s="612"/>
      <c r="T101" s="612"/>
      <c r="U101" s="612"/>
      <c r="W101" s="612"/>
      <c r="X101" s="612"/>
      <c r="Z101" s="612"/>
      <c r="AA101" s="612"/>
      <c r="AC101" s="612"/>
      <c r="AD101" s="612"/>
      <c r="AF101" s="612"/>
      <c r="AG101" s="612"/>
      <c r="AI101" s="612"/>
      <c r="AM101" s="612"/>
      <c r="AO101" s="612"/>
      <c r="AP101" s="612"/>
      <c r="AQ101" s="612"/>
      <c r="AR101" s="612"/>
      <c r="AS101" s="612"/>
      <c r="AT101" s="612"/>
      <c r="AU101" s="612"/>
      <c r="AV101" s="612"/>
      <c r="AW101" s="612"/>
      <c r="AX101" s="612"/>
      <c r="BE101" s="612"/>
      <c r="BF101" s="612"/>
      <c r="BG101" s="612"/>
      <c r="BH101" s="612"/>
      <c r="BI101" s="612"/>
      <c r="BJ101" s="612"/>
    </row>
    <row r="102" spans="4:62">
      <c r="D102" s="611"/>
      <c r="E102" s="611"/>
      <c r="G102" s="612"/>
      <c r="H102" s="612"/>
      <c r="I102" s="614"/>
      <c r="J102" s="612"/>
      <c r="K102" s="612"/>
      <c r="L102" s="612"/>
      <c r="M102" s="612"/>
      <c r="O102" s="612"/>
      <c r="R102" s="612"/>
      <c r="S102" s="612"/>
      <c r="T102" s="612"/>
      <c r="U102" s="612"/>
      <c r="W102" s="612"/>
      <c r="X102" s="612"/>
      <c r="Z102" s="612"/>
      <c r="AA102" s="612"/>
      <c r="AC102" s="612"/>
      <c r="AD102" s="612"/>
      <c r="AF102" s="612"/>
      <c r="AG102" s="612"/>
      <c r="AI102" s="612"/>
      <c r="AM102" s="612"/>
      <c r="AO102" s="612"/>
      <c r="AP102" s="612"/>
      <c r="AQ102" s="612"/>
      <c r="AR102" s="612"/>
      <c r="AS102" s="612"/>
      <c r="AT102" s="612"/>
      <c r="AU102" s="612"/>
      <c r="AV102" s="612"/>
      <c r="AW102" s="612"/>
      <c r="AX102" s="612"/>
      <c r="BE102" s="612"/>
      <c r="BF102" s="612"/>
      <c r="BG102" s="612"/>
      <c r="BH102" s="612"/>
      <c r="BI102" s="612"/>
      <c r="BJ102" s="612"/>
    </row>
    <row r="103" spans="4:62">
      <c r="D103" s="611"/>
      <c r="E103" s="611"/>
      <c r="G103" s="612"/>
      <c r="H103" s="612"/>
      <c r="I103" s="614"/>
      <c r="J103" s="612"/>
      <c r="K103" s="612"/>
      <c r="L103" s="612"/>
      <c r="M103" s="612"/>
      <c r="O103" s="612"/>
      <c r="R103" s="612"/>
      <c r="S103" s="612"/>
      <c r="T103" s="612"/>
      <c r="U103" s="612"/>
      <c r="W103" s="612"/>
      <c r="X103" s="612"/>
      <c r="Z103" s="612"/>
      <c r="AA103" s="612"/>
      <c r="AC103" s="612"/>
      <c r="AD103" s="612"/>
      <c r="AF103" s="612"/>
      <c r="AG103" s="612"/>
      <c r="AI103" s="612"/>
      <c r="AM103" s="612"/>
      <c r="AO103" s="612"/>
      <c r="AP103" s="612"/>
      <c r="AQ103" s="612"/>
      <c r="AR103" s="612"/>
      <c r="AS103" s="612"/>
      <c r="AT103" s="612"/>
      <c r="AU103" s="612"/>
      <c r="AV103" s="612"/>
      <c r="AW103" s="612"/>
      <c r="AX103" s="612"/>
      <c r="BE103" s="612"/>
      <c r="BF103" s="612"/>
      <c r="BG103" s="612"/>
      <c r="BH103" s="612"/>
      <c r="BI103" s="612"/>
      <c r="BJ103" s="612"/>
    </row>
    <row r="104" spans="4:62">
      <c r="D104" s="611"/>
      <c r="E104" s="611"/>
      <c r="G104" s="612"/>
      <c r="H104" s="612"/>
      <c r="I104" s="614"/>
      <c r="J104" s="612"/>
      <c r="K104" s="612"/>
      <c r="L104" s="612"/>
      <c r="M104" s="612"/>
      <c r="O104" s="612"/>
      <c r="R104" s="612"/>
      <c r="S104" s="612"/>
      <c r="T104" s="612"/>
      <c r="U104" s="612"/>
      <c r="W104" s="612"/>
      <c r="X104" s="612"/>
      <c r="Z104" s="612"/>
      <c r="AA104" s="612"/>
      <c r="AC104" s="612"/>
      <c r="AD104" s="612"/>
      <c r="AF104" s="612"/>
      <c r="AG104" s="612"/>
      <c r="AI104" s="612"/>
      <c r="AM104" s="612"/>
      <c r="AO104" s="612"/>
      <c r="AP104" s="612"/>
      <c r="AQ104" s="612"/>
      <c r="AR104" s="612"/>
      <c r="AS104" s="612"/>
      <c r="AT104" s="612"/>
      <c r="AU104" s="612"/>
      <c r="AV104" s="612"/>
      <c r="AW104" s="612"/>
      <c r="AX104" s="612"/>
      <c r="BE104" s="612"/>
      <c r="BF104" s="612"/>
      <c r="BG104" s="612"/>
      <c r="BH104" s="612"/>
      <c r="BI104" s="612"/>
      <c r="BJ104" s="612"/>
    </row>
    <row r="105" spans="4:62">
      <c r="D105" s="611"/>
      <c r="E105" s="611"/>
      <c r="G105" s="612"/>
      <c r="H105" s="612"/>
      <c r="I105" s="614"/>
      <c r="K105" s="612"/>
      <c r="M105" s="612"/>
      <c r="O105" s="612"/>
      <c r="R105" s="612"/>
      <c r="S105" s="612"/>
      <c r="T105" s="612"/>
      <c r="U105" s="612"/>
      <c r="W105" s="612"/>
      <c r="X105" s="612"/>
      <c r="Z105" s="612"/>
      <c r="AA105" s="612"/>
      <c r="AC105" s="612"/>
      <c r="AD105" s="612"/>
      <c r="AF105" s="612"/>
      <c r="AG105" s="612"/>
      <c r="AI105" s="612"/>
      <c r="AM105" s="612"/>
      <c r="AO105" s="612"/>
      <c r="AP105" s="612"/>
      <c r="AQ105" s="612"/>
      <c r="AR105" s="612"/>
      <c r="AS105" s="612"/>
      <c r="AT105" s="612"/>
      <c r="AU105" s="612"/>
      <c r="AV105" s="612"/>
      <c r="AW105" s="612"/>
      <c r="AX105" s="612"/>
      <c r="BE105" s="612"/>
      <c r="BF105" s="612"/>
      <c r="BG105" s="612"/>
      <c r="BH105" s="612"/>
      <c r="BI105" s="612"/>
      <c r="BJ105" s="612"/>
    </row>
    <row r="106" spans="4:62">
      <c r="D106" s="611"/>
      <c r="E106" s="611"/>
      <c r="G106" s="612"/>
      <c r="H106" s="612"/>
      <c r="I106" s="614"/>
      <c r="J106" s="612"/>
      <c r="L106" s="612"/>
      <c r="M106" s="612"/>
      <c r="O106" s="612"/>
      <c r="R106" s="612"/>
      <c r="S106" s="612"/>
      <c r="T106" s="612"/>
      <c r="U106" s="612"/>
      <c r="W106" s="612"/>
      <c r="X106" s="612"/>
      <c r="Z106" s="612"/>
      <c r="AA106" s="612"/>
      <c r="AC106" s="612"/>
      <c r="AD106" s="612"/>
      <c r="AF106" s="612"/>
      <c r="AG106" s="612"/>
      <c r="AI106" s="612"/>
      <c r="AM106" s="612"/>
      <c r="AO106" s="612"/>
      <c r="AP106" s="612"/>
      <c r="AQ106" s="612"/>
      <c r="AR106" s="612"/>
      <c r="AS106" s="612"/>
      <c r="AT106" s="612"/>
      <c r="AU106" s="612"/>
      <c r="AV106" s="612"/>
      <c r="AW106" s="612"/>
      <c r="AX106" s="612"/>
      <c r="BE106" s="612"/>
      <c r="BF106" s="612"/>
      <c r="BG106" s="612"/>
      <c r="BH106" s="612"/>
      <c r="BI106" s="612"/>
      <c r="BJ106" s="612"/>
    </row>
    <row r="107" spans="4:62">
      <c r="D107" s="611"/>
      <c r="E107" s="611"/>
      <c r="G107" s="612"/>
      <c r="H107" s="612"/>
      <c r="I107" s="614"/>
      <c r="K107" s="612"/>
      <c r="L107" s="612"/>
      <c r="M107" s="612"/>
      <c r="O107" s="612"/>
      <c r="R107" s="612"/>
      <c r="S107" s="612"/>
      <c r="T107" s="612"/>
      <c r="U107" s="612"/>
      <c r="W107" s="612"/>
      <c r="X107" s="612"/>
      <c r="Z107" s="612"/>
      <c r="AA107" s="612"/>
      <c r="AC107" s="612"/>
      <c r="AD107" s="612"/>
      <c r="AF107" s="612"/>
      <c r="AG107" s="612"/>
      <c r="AI107" s="612"/>
      <c r="AM107" s="612"/>
      <c r="AO107" s="612"/>
      <c r="AP107" s="612"/>
      <c r="AQ107" s="612"/>
      <c r="AR107" s="612"/>
      <c r="AS107" s="612"/>
      <c r="AT107" s="612"/>
      <c r="AU107" s="612"/>
      <c r="AV107" s="612"/>
      <c r="AW107" s="612"/>
      <c r="AX107" s="612"/>
      <c r="BE107" s="612"/>
      <c r="BF107" s="612"/>
      <c r="BG107" s="612"/>
      <c r="BH107" s="612"/>
      <c r="BI107" s="612"/>
      <c r="BJ107" s="612"/>
    </row>
    <row r="108" spans="4:62">
      <c r="D108" s="611"/>
      <c r="E108" s="611"/>
      <c r="G108" s="612"/>
      <c r="H108" s="612"/>
      <c r="I108" s="614"/>
      <c r="J108" s="612"/>
      <c r="K108" s="612"/>
      <c r="L108" s="612"/>
      <c r="M108" s="612"/>
      <c r="O108" s="612"/>
      <c r="R108" s="612"/>
      <c r="S108" s="612"/>
      <c r="T108" s="612"/>
      <c r="U108" s="612"/>
      <c r="W108" s="612"/>
      <c r="X108" s="612"/>
      <c r="Z108" s="612"/>
      <c r="AA108" s="612"/>
      <c r="AC108" s="612"/>
      <c r="AD108" s="612"/>
      <c r="AF108" s="612"/>
      <c r="AG108" s="612"/>
      <c r="AI108" s="612"/>
      <c r="AM108" s="612"/>
      <c r="AO108" s="612"/>
      <c r="AP108" s="612"/>
      <c r="AQ108" s="612"/>
      <c r="AR108" s="612"/>
      <c r="AS108" s="612"/>
      <c r="AT108" s="612"/>
      <c r="AU108" s="612"/>
      <c r="AV108" s="612"/>
      <c r="AW108" s="612"/>
      <c r="AX108" s="612"/>
      <c r="BE108" s="612"/>
      <c r="BF108" s="612"/>
      <c r="BG108" s="612"/>
      <c r="BH108" s="612"/>
      <c r="BI108" s="612"/>
      <c r="BJ108" s="612"/>
    </row>
    <row r="109" spans="4:62">
      <c r="D109" s="611"/>
      <c r="E109" s="611"/>
      <c r="G109" s="612"/>
      <c r="H109" s="612"/>
      <c r="I109" s="614"/>
      <c r="J109" s="612"/>
      <c r="K109" s="612"/>
      <c r="L109" s="612"/>
      <c r="M109" s="612"/>
      <c r="O109" s="612"/>
      <c r="R109" s="612"/>
      <c r="S109" s="612"/>
      <c r="T109" s="612"/>
      <c r="U109" s="612"/>
      <c r="W109" s="612"/>
      <c r="X109" s="612"/>
      <c r="Z109" s="612"/>
      <c r="AA109" s="612"/>
      <c r="AC109" s="612"/>
      <c r="AD109" s="612"/>
      <c r="AF109" s="612"/>
      <c r="AG109" s="612"/>
      <c r="AI109" s="612"/>
      <c r="AM109" s="612"/>
      <c r="AO109" s="612"/>
      <c r="AP109" s="612"/>
      <c r="AQ109" s="612"/>
      <c r="AR109" s="612"/>
      <c r="AS109" s="612"/>
      <c r="AT109" s="612"/>
      <c r="AU109" s="612"/>
      <c r="AV109" s="612"/>
      <c r="AW109" s="612"/>
      <c r="AX109" s="612"/>
      <c r="BE109" s="612"/>
      <c r="BF109" s="612"/>
      <c r="BG109" s="612"/>
      <c r="BH109" s="612"/>
      <c r="BI109" s="612"/>
      <c r="BJ109" s="612"/>
    </row>
    <row r="110" spans="4:62">
      <c r="D110" s="611"/>
      <c r="E110" s="611"/>
      <c r="G110" s="612"/>
      <c r="H110" s="612"/>
      <c r="I110" s="614"/>
      <c r="J110" s="612"/>
      <c r="K110" s="612"/>
      <c r="L110" s="612"/>
      <c r="M110" s="612"/>
      <c r="O110" s="612"/>
      <c r="R110" s="612"/>
      <c r="S110" s="612"/>
      <c r="T110" s="612"/>
      <c r="U110" s="612"/>
      <c r="W110" s="612"/>
      <c r="X110" s="612"/>
      <c r="Z110" s="612"/>
      <c r="AA110" s="612"/>
      <c r="AC110" s="612"/>
      <c r="AD110" s="612"/>
      <c r="AF110" s="612"/>
      <c r="AG110" s="612"/>
      <c r="AI110" s="612"/>
      <c r="AM110" s="612"/>
      <c r="AO110" s="612"/>
      <c r="AP110" s="612"/>
      <c r="AQ110" s="612"/>
      <c r="AR110" s="612"/>
      <c r="AS110" s="612"/>
      <c r="AT110" s="612"/>
      <c r="AU110" s="612"/>
      <c r="AV110" s="612"/>
      <c r="AW110" s="612"/>
      <c r="AX110" s="612"/>
      <c r="BE110" s="612"/>
      <c r="BF110" s="612"/>
      <c r="BG110" s="612"/>
      <c r="BH110" s="612"/>
      <c r="BI110" s="612"/>
      <c r="BJ110" s="612"/>
    </row>
    <row r="111" spans="4:62">
      <c r="D111" s="611"/>
      <c r="E111" s="611"/>
      <c r="G111" s="612"/>
      <c r="H111" s="612"/>
      <c r="I111" s="614"/>
      <c r="J111" s="612"/>
      <c r="K111" s="612"/>
      <c r="L111" s="612"/>
      <c r="M111" s="612"/>
      <c r="O111" s="612"/>
      <c r="R111" s="612"/>
      <c r="S111" s="612"/>
      <c r="T111" s="612"/>
      <c r="U111" s="612"/>
      <c r="W111" s="612"/>
      <c r="X111" s="612"/>
      <c r="Z111" s="612"/>
      <c r="AA111" s="612"/>
      <c r="AC111" s="612"/>
      <c r="AD111" s="612"/>
      <c r="AF111" s="612"/>
      <c r="AG111" s="612"/>
      <c r="AI111" s="612"/>
      <c r="AM111" s="612"/>
      <c r="AO111" s="612"/>
      <c r="AP111" s="612"/>
      <c r="AQ111" s="612"/>
      <c r="AR111" s="612"/>
      <c r="AS111" s="612"/>
      <c r="AT111" s="612"/>
      <c r="AU111" s="612"/>
      <c r="AV111" s="612"/>
      <c r="AW111" s="612"/>
      <c r="AX111" s="612"/>
      <c r="BE111" s="612"/>
      <c r="BF111" s="612"/>
      <c r="BG111" s="612"/>
      <c r="BH111" s="612"/>
      <c r="BI111" s="612"/>
      <c r="BJ111" s="612"/>
    </row>
    <row r="112" spans="4:62">
      <c r="D112" s="611"/>
      <c r="E112" s="611"/>
      <c r="G112" s="612"/>
      <c r="H112" s="612"/>
      <c r="I112" s="614"/>
      <c r="J112" s="612"/>
      <c r="K112" s="612"/>
      <c r="L112" s="612"/>
      <c r="M112" s="612"/>
      <c r="O112" s="612"/>
      <c r="R112" s="612"/>
      <c r="S112" s="612"/>
      <c r="T112" s="612"/>
      <c r="U112" s="612"/>
      <c r="W112" s="612"/>
      <c r="X112" s="612"/>
      <c r="Z112" s="612"/>
      <c r="AA112" s="612"/>
      <c r="AC112" s="612"/>
      <c r="AD112" s="612"/>
      <c r="AF112" s="612"/>
      <c r="AG112" s="612"/>
      <c r="AI112" s="612"/>
      <c r="AM112" s="612"/>
      <c r="AO112" s="612"/>
      <c r="AP112" s="612"/>
      <c r="AQ112" s="612"/>
      <c r="AR112" s="612"/>
      <c r="AS112" s="612"/>
      <c r="AT112" s="612"/>
      <c r="AU112" s="612"/>
      <c r="AV112" s="612"/>
      <c r="AW112" s="612"/>
      <c r="AX112" s="612"/>
      <c r="BE112" s="612"/>
      <c r="BF112" s="612"/>
      <c r="BG112" s="612"/>
      <c r="BH112" s="612"/>
      <c r="BI112" s="612"/>
      <c r="BJ112" s="612"/>
    </row>
    <row r="113" spans="4:62">
      <c r="D113" s="611"/>
      <c r="E113" s="611"/>
      <c r="G113" s="612"/>
      <c r="H113" s="612"/>
      <c r="I113" s="614"/>
      <c r="K113" s="612"/>
      <c r="M113" s="612"/>
      <c r="O113" s="612"/>
      <c r="R113" s="612"/>
      <c r="S113" s="612"/>
      <c r="T113" s="612"/>
      <c r="U113" s="612"/>
      <c r="W113" s="612"/>
      <c r="X113" s="612"/>
      <c r="Z113" s="612"/>
      <c r="AA113" s="612"/>
      <c r="AC113" s="612"/>
      <c r="AD113" s="612"/>
      <c r="AF113" s="612"/>
      <c r="AG113" s="612"/>
      <c r="AI113" s="612"/>
      <c r="AM113" s="612"/>
      <c r="AO113" s="612"/>
      <c r="AP113" s="612"/>
      <c r="AQ113" s="612"/>
      <c r="AR113" s="612"/>
      <c r="AS113" s="612"/>
      <c r="AT113" s="612"/>
      <c r="AU113" s="612"/>
      <c r="AV113" s="612"/>
      <c r="AW113" s="612"/>
      <c r="AX113" s="612"/>
      <c r="BE113" s="612"/>
      <c r="BF113" s="612"/>
      <c r="BG113" s="612"/>
      <c r="BH113" s="612"/>
      <c r="BI113" s="612"/>
      <c r="BJ113" s="612"/>
    </row>
    <row r="114" spans="4:62">
      <c r="D114" s="611"/>
      <c r="E114" s="611"/>
      <c r="G114" s="612"/>
      <c r="H114" s="612"/>
      <c r="I114" s="614"/>
      <c r="L114" s="608"/>
      <c r="M114" s="612"/>
      <c r="O114" s="612"/>
      <c r="R114" s="612"/>
      <c r="S114" s="612"/>
      <c r="T114" s="612"/>
      <c r="U114" s="612"/>
      <c r="W114" s="612"/>
      <c r="X114" s="612"/>
      <c r="Z114" s="612"/>
      <c r="AA114" s="612"/>
      <c r="AC114" s="612"/>
      <c r="AD114" s="612"/>
      <c r="AF114" s="612"/>
      <c r="AG114" s="612"/>
      <c r="AI114" s="612"/>
      <c r="AM114" s="612"/>
      <c r="AO114" s="612"/>
      <c r="AP114" s="612"/>
      <c r="AQ114" s="612"/>
      <c r="AR114" s="612"/>
      <c r="AS114" s="612"/>
      <c r="AT114" s="612"/>
      <c r="AU114" s="612"/>
      <c r="AV114" s="612"/>
      <c r="AW114" s="612"/>
      <c r="AX114" s="612"/>
      <c r="BE114" s="612"/>
      <c r="BF114" s="612"/>
      <c r="BG114" s="612"/>
      <c r="BH114" s="612"/>
      <c r="BI114" s="612"/>
      <c r="BJ114" s="612"/>
    </row>
    <row r="115" spans="4:62">
      <c r="D115" s="611"/>
      <c r="E115" s="611"/>
      <c r="G115" s="612"/>
      <c r="H115" s="612"/>
      <c r="I115" s="614"/>
      <c r="L115" s="608"/>
      <c r="M115" s="612"/>
      <c r="O115" s="612"/>
      <c r="R115" s="612"/>
      <c r="S115" s="612"/>
      <c r="T115" s="612"/>
      <c r="U115" s="612"/>
      <c r="W115" s="612"/>
      <c r="X115" s="612"/>
      <c r="Z115" s="612"/>
      <c r="AA115" s="612"/>
      <c r="AC115" s="612"/>
      <c r="AD115" s="612"/>
      <c r="AF115" s="612"/>
      <c r="AG115" s="612"/>
      <c r="AI115" s="612"/>
      <c r="AM115" s="612"/>
      <c r="AO115" s="612"/>
      <c r="AP115" s="612"/>
      <c r="AQ115" s="612"/>
      <c r="AR115" s="612"/>
      <c r="AS115" s="612"/>
      <c r="AT115" s="612"/>
      <c r="AU115" s="612"/>
      <c r="AV115" s="612"/>
      <c r="AW115" s="612"/>
      <c r="AX115" s="612"/>
      <c r="BE115" s="612"/>
      <c r="BF115" s="612"/>
      <c r="BG115" s="612"/>
      <c r="BH115" s="612"/>
      <c r="BI115" s="612"/>
      <c r="BJ115" s="612"/>
    </row>
    <row r="116" spans="4:62">
      <c r="D116" s="611"/>
      <c r="E116" s="611"/>
      <c r="H116" s="612"/>
      <c r="I116" s="614"/>
      <c r="J116" s="612"/>
      <c r="L116" s="612"/>
      <c r="M116" s="612"/>
      <c r="O116" s="612"/>
      <c r="R116" s="612"/>
      <c r="S116" s="612"/>
      <c r="T116" s="612"/>
      <c r="U116" s="612"/>
      <c r="W116" s="612"/>
      <c r="X116" s="612"/>
      <c r="Z116" s="612"/>
      <c r="AA116" s="612"/>
      <c r="AC116" s="612"/>
      <c r="AD116" s="612"/>
      <c r="AF116" s="612"/>
      <c r="AG116" s="612"/>
      <c r="AI116" s="612"/>
      <c r="AM116" s="612"/>
      <c r="AO116" s="612"/>
      <c r="AP116" s="612"/>
      <c r="AQ116" s="612"/>
      <c r="AR116" s="612"/>
      <c r="AS116" s="612"/>
      <c r="AT116" s="612"/>
      <c r="AU116" s="612"/>
      <c r="AV116" s="612"/>
      <c r="AW116" s="612"/>
      <c r="AX116" s="612"/>
      <c r="BE116" s="612"/>
      <c r="BF116" s="612"/>
      <c r="BG116" s="612"/>
      <c r="BH116" s="612"/>
      <c r="BI116" s="612"/>
      <c r="BJ116" s="612"/>
    </row>
    <row r="117" spans="4:62">
      <c r="D117" s="611"/>
      <c r="E117" s="611"/>
      <c r="G117" s="612"/>
      <c r="H117" s="612"/>
      <c r="I117" s="614"/>
      <c r="J117" s="612"/>
      <c r="K117" s="612"/>
      <c r="L117" s="612"/>
      <c r="M117" s="612"/>
      <c r="O117" s="612"/>
      <c r="R117" s="612"/>
      <c r="S117" s="612"/>
      <c r="T117" s="612"/>
      <c r="U117" s="612"/>
      <c r="W117" s="612"/>
      <c r="X117" s="612"/>
      <c r="Z117" s="612"/>
      <c r="AA117" s="612"/>
      <c r="AC117" s="612"/>
      <c r="AD117" s="612"/>
      <c r="AF117" s="612"/>
      <c r="AG117" s="612"/>
      <c r="AI117" s="612"/>
      <c r="AM117" s="612"/>
      <c r="AO117" s="612"/>
      <c r="AP117" s="612"/>
      <c r="AQ117" s="612"/>
      <c r="AR117" s="612"/>
      <c r="AS117" s="612"/>
      <c r="AT117" s="612"/>
      <c r="AU117" s="612"/>
      <c r="AV117" s="612"/>
      <c r="AW117" s="612"/>
      <c r="AX117" s="612"/>
      <c r="BE117" s="612"/>
      <c r="BF117" s="612"/>
      <c r="BG117" s="612"/>
      <c r="BH117" s="612"/>
      <c r="BI117" s="612"/>
      <c r="BJ117" s="612"/>
    </row>
    <row r="118" spans="4:62">
      <c r="D118" s="611"/>
      <c r="E118" s="611"/>
      <c r="G118" s="612"/>
      <c r="H118" s="612"/>
      <c r="I118" s="614"/>
      <c r="J118" s="612"/>
      <c r="K118" s="612"/>
      <c r="L118" s="612"/>
      <c r="M118" s="612"/>
      <c r="O118" s="612"/>
      <c r="R118" s="612"/>
      <c r="S118" s="612"/>
      <c r="T118" s="612"/>
      <c r="U118" s="612"/>
      <c r="W118" s="612"/>
      <c r="X118" s="612"/>
      <c r="Z118" s="612"/>
      <c r="AA118" s="612"/>
      <c r="AC118" s="612"/>
      <c r="AD118" s="612"/>
      <c r="AF118" s="612"/>
      <c r="AG118" s="612"/>
      <c r="AI118" s="612"/>
      <c r="AM118" s="612"/>
      <c r="AO118" s="612"/>
      <c r="AP118" s="612"/>
      <c r="AQ118" s="612"/>
      <c r="AR118" s="612"/>
      <c r="AS118" s="612"/>
      <c r="AT118" s="612"/>
      <c r="AU118" s="612"/>
      <c r="AV118" s="612"/>
      <c r="AW118" s="612"/>
      <c r="AX118" s="612"/>
      <c r="BE118" s="612"/>
      <c r="BF118" s="612"/>
      <c r="BG118" s="612"/>
      <c r="BH118" s="612"/>
      <c r="BI118" s="612"/>
      <c r="BJ118" s="612"/>
    </row>
    <row r="119" spans="4:62">
      <c r="D119" s="611"/>
      <c r="E119" s="611"/>
      <c r="G119" s="612"/>
      <c r="H119" s="612"/>
      <c r="I119" s="614"/>
      <c r="J119" s="612"/>
      <c r="K119" s="612"/>
      <c r="L119" s="612"/>
      <c r="M119" s="612"/>
      <c r="O119" s="612"/>
      <c r="R119" s="612"/>
      <c r="S119" s="612"/>
      <c r="T119" s="612"/>
      <c r="U119" s="612"/>
      <c r="W119" s="612"/>
      <c r="X119" s="612"/>
      <c r="Z119" s="612"/>
      <c r="AA119" s="612"/>
      <c r="AC119" s="612"/>
      <c r="AD119" s="612"/>
      <c r="AF119" s="612"/>
      <c r="AG119" s="612"/>
      <c r="AI119" s="612"/>
      <c r="AM119" s="612"/>
      <c r="AO119" s="612"/>
      <c r="AP119" s="612"/>
      <c r="AQ119" s="612"/>
      <c r="AR119" s="612"/>
      <c r="AS119" s="612"/>
      <c r="AT119" s="612"/>
      <c r="AU119" s="612"/>
      <c r="AV119" s="612"/>
      <c r="AW119" s="612"/>
      <c r="AX119" s="612"/>
      <c r="BE119" s="612"/>
      <c r="BF119" s="612"/>
      <c r="BG119" s="612"/>
      <c r="BH119" s="612"/>
      <c r="BI119" s="612"/>
      <c r="BJ119" s="612"/>
    </row>
    <row r="120" spans="4:62">
      <c r="D120" s="611"/>
      <c r="E120" s="611"/>
      <c r="G120" s="612"/>
      <c r="H120" s="612"/>
      <c r="I120" s="614"/>
      <c r="J120" s="612"/>
      <c r="K120" s="612"/>
      <c r="L120" s="612"/>
      <c r="M120" s="612"/>
      <c r="O120" s="612"/>
      <c r="R120" s="612"/>
      <c r="S120" s="612"/>
      <c r="T120" s="612"/>
      <c r="U120" s="612"/>
      <c r="W120" s="612"/>
      <c r="X120" s="612"/>
      <c r="Z120" s="612"/>
      <c r="AA120" s="612"/>
      <c r="AC120" s="612"/>
      <c r="AD120" s="612"/>
      <c r="AF120" s="612"/>
      <c r="AG120" s="612"/>
      <c r="AI120" s="612"/>
      <c r="AM120" s="612"/>
      <c r="AO120" s="612"/>
      <c r="AP120" s="612"/>
      <c r="AQ120" s="612"/>
      <c r="AR120" s="612"/>
      <c r="AS120" s="612"/>
      <c r="AT120" s="612"/>
      <c r="AU120" s="612"/>
      <c r="AV120" s="612"/>
      <c r="AW120" s="612"/>
      <c r="AX120" s="612"/>
      <c r="BE120" s="612"/>
      <c r="BF120" s="612"/>
      <c r="BG120" s="612"/>
      <c r="BH120" s="612"/>
      <c r="BI120" s="612"/>
      <c r="BJ120" s="612"/>
    </row>
    <row r="121" spans="4:62">
      <c r="D121" s="611"/>
      <c r="E121" s="611"/>
      <c r="G121" s="612"/>
      <c r="H121" s="612"/>
      <c r="I121" s="614"/>
      <c r="K121" s="612"/>
      <c r="M121" s="612"/>
      <c r="O121" s="612"/>
      <c r="R121" s="612"/>
      <c r="S121" s="612"/>
      <c r="T121" s="612"/>
      <c r="U121" s="612"/>
      <c r="W121" s="612"/>
      <c r="X121" s="612"/>
      <c r="Z121" s="612"/>
      <c r="AA121" s="612"/>
      <c r="AC121" s="612"/>
      <c r="AD121" s="612"/>
      <c r="AF121" s="612"/>
      <c r="AG121" s="612"/>
      <c r="AI121" s="612"/>
      <c r="AM121" s="612"/>
      <c r="AO121" s="612"/>
      <c r="AP121" s="612"/>
      <c r="AQ121" s="612"/>
      <c r="AR121" s="612"/>
      <c r="AS121" s="612"/>
      <c r="AT121" s="612"/>
      <c r="AU121" s="612"/>
      <c r="AV121" s="612"/>
      <c r="AW121" s="612"/>
      <c r="AX121" s="612"/>
      <c r="BE121" s="612"/>
      <c r="BF121" s="612"/>
      <c r="BG121" s="612"/>
      <c r="BH121" s="612"/>
      <c r="BI121" s="612"/>
      <c r="BJ121" s="612"/>
    </row>
    <row r="122" spans="4:62">
      <c r="D122" s="611"/>
      <c r="E122" s="611"/>
      <c r="G122" s="612"/>
      <c r="H122" s="612"/>
      <c r="I122" s="614"/>
      <c r="L122" s="608"/>
      <c r="M122" s="612"/>
      <c r="O122" s="612"/>
      <c r="R122" s="612"/>
      <c r="S122" s="612"/>
      <c r="T122" s="612"/>
      <c r="U122" s="612"/>
      <c r="W122" s="612"/>
      <c r="X122" s="612"/>
      <c r="Z122" s="612"/>
      <c r="AA122" s="612"/>
      <c r="AC122" s="612"/>
      <c r="AD122" s="612"/>
      <c r="AF122" s="612"/>
      <c r="AG122" s="612"/>
      <c r="AI122" s="612"/>
      <c r="AM122" s="612"/>
      <c r="AO122" s="612"/>
      <c r="AP122" s="612"/>
      <c r="AQ122" s="612"/>
      <c r="AR122" s="612"/>
      <c r="AS122" s="612"/>
      <c r="AT122" s="612"/>
      <c r="AU122" s="612"/>
      <c r="AV122" s="612"/>
      <c r="AW122" s="612"/>
      <c r="AX122" s="612"/>
      <c r="BE122" s="612"/>
      <c r="BF122" s="612"/>
      <c r="BG122" s="612"/>
      <c r="BH122" s="612"/>
      <c r="BI122" s="612"/>
      <c r="BJ122" s="612"/>
    </row>
    <row r="123" spans="4:62">
      <c r="D123" s="611"/>
      <c r="E123" s="611"/>
      <c r="G123" s="612"/>
      <c r="H123" s="612"/>
      <c r="I123" s="614"/>
      <c r="L123" s="608"/>
      <c r="M123" s="612"/>
      <c r="O123" s="612"/>
      <c r="R123" s="612"/>
      <c r="S123" s="612"/>
      <c r="T123" s="612"/>
      <c r="U123" s="612"/>
      <c r="W123" s="612"/>
      <c r="X123" s="612"/>
      <c r="Z123" s="612"/>
      <c r="AA123" s="612"/>
      <c r="AC123" s="612"/>
      <c r="AD123" s="612"/>
      <c r="AF123" s="612"/>
      <c r="AG123" s="612"/>
      <c r="AI123" s="612"/>
      <c r="AM123" s="612"/>
      <c r="AO123" s="612"/>
      <c r="AP123" s="612"/>
      <c r="AQ123" s="612"/>
      <c r="AR123" s="612"/>
      <c r="AS123" s="612"/>
      <c r="AT123" s="612"/>
      <c r="AU123" s="612"/>
      <c r="AV123" s="612"/>
      <c r="AW123" s="612"/>
      <c r="AX123" s="612"/>
      <c r="BE123" s="612"/>
      <c r="BF123" s="612"/>
      <c r="BG123" s="612"/>
      <c r="BH123" s="612"/>
      <c r="BI123" s="612"/>
      <c r="BJ123" s="612"/>
    </row>
    <row r="124" spans="4:62">
      <c r="D124" s="611"/>
      <c r="E124" s="611"/>
      <c r="H124" s="612"/>
      <c r="I124" s="614"/>
      <c r="J124" s="612"/>
      <c r="L124" s="612"/>
      <c r="M124" s="612"/>
      <c r="O124" s="612"/>
      <c r="R124" s="612"/>
      <c r="S124" s="612"/>
      <c r="T124" s="612"/>
      <c r="U124" s="612"/>
      <c r="W124" s="612"/>
      <c r="X124" s="612"/>
      <c r="Z124" s="612"/>
      <c r="AA124" s="612"/>
      <c r="AC124" s="612"/>
      <c r="AD124" s="612"/>
      <c r="AF124" s="612"/>
      <c r="AG124" s="612"/>
      <c r="AI124" s="612"/>
      <c r="AM124" s="612"/>
      <c r="AO124" s="612"/>
      <c r="AP124" s="612"/>
      <c r="AQ124" s="612"/>
      <c r="AR124" s="612"/>
      <c r="AS124" s="612"/>
      <c r="AT124" s="612"/>
      <c r="AU124" s="612"/>
      <c r="AV124" s="612"/>
      <c r="AW124" s="612"/>
      <c r="AX124" s="612"/>
      <c r="BE124" s="612"/>
      <c r="BF124" s="612"/>
      <c r="BG124" s="612"/>
      <c r="BH124" s="612"/>
      <c r="BI124" s="612"/>
      <c r="BJ124" s="612"/>
    </row>
    <row r="125" spans="4:62">
      <c r="D125" s="611"/>
      <c r="E125" s="611"/>
      <c r="G125" s="612"/>
      <c r="H125" s="612"/>
      <c r="I125" s="614"/>
      <c r="J125" s="612"/>
      <c r="K125" s="612"/>
      <c r="L125" s="612"/>
      <c r="M125" s="612"/>
      <c r="O125" s="612"/>
      <c r="R125" s="612"/>
      <c r="S125" s="612"/>
      <c r="T125" s="612"/>
      <c r="U125" s="612"/>
      <c r="W125" s="612"/>
      <c r="X125" s="612"/>
      <c r="Z125" s="612"/>
      <c r="AA125" s="612"/>
      <c r="AC125" s="612"/>
      <c r="AD125" s="612"/>
      <c r="AF125" s="612"/>
      <c r="AG125" s="612"/>
      <c r="AI125" s="612"/>
      <c r="AM125" s="612"/>
      <c r="AO125" s="612"/>
      <c r="AP125" s="612"/>
      <c r="AQ125" s="612"/>
      <c r="AR125" s="612"/>
      <c r="AS125" s="612"/>
      <c r="AT125" s="612"/>
      <c r="AU125" s="612"/>
      <c r="AV125" s="612"/>
      <c r="AW125" s="612"/>
      <c r="AX125" s="612"/>
      <c r="BE125" s="612"/>
      <c r="BF125" s="612"/>
      <c r="BG125" s="612"/>
      <c r="BH125" s="612"/>
      <c r="BI125" s="612"/>
      <c r="BJ125" s="612"/>
    </row>
    <row r="126" spans="4:62">
      <c r="D126" s="611"/>
      <c r="E126" s="611"/>
      <c r="G126" s="612"/>
      <c r="H126" s="612"/>
      <c r="I126" s="614"/>
      <c r="J126" s="612"/>
      <c r="K126" s="612"/>
      <c r="L126" s="612"/>
      <c r="M126" s="612"/>
      <c r="O126" s="612"/>
      <c r="R126" s="612"/>
      <c r="S126" s="612"/>
      <c r="T126" s="612"/>
      <c r="U126" s="612"/>
      <c r="W126" s="612"/>
      <c r="X126" s="612"/>
      <c r="Z126" s="612"/>
      <c r="AA126" s="612"/>
      <c r="AC126" s="612"/>
      <c r="AD126" s="612"/>
      <c r="AF126" s="612"/>
      <c r="AG126" s="612"/>
      <c r="AI126" s="612"/>
      <c r="AM126" s="612"/>
      <c r="AO126" s="612"/>
      <c r="AP126" s="612"/>
      <c r="AQ126" s="612"/>
      <c r="AR126" s="612"/>
      <c r="AS126" s="612"/>
      <c r="AT126" s="612"/>
      <c r="AU126" s="612"/>
      <c r="AV126" s="612"/>
      <c r="AW126" s="612"/>
      <c r="AX126" s="612"/>
      <c r="BE126" s="612"/>
      <c r="BF126" s="612"/>
      <c r="BG126" s="612"/>
      <c r="BH126" s="612"/>
      <c r="BI126" s="612"/>
      <c r="BJ126" s="612"/>
    </row>
    <row r="127" spans="4:62">
      <c r="D127" s="611"/>
      <c r="E127" s="611"/>
      <c r="G127" s="612"/>
      <c r="H127" s="612"/>
      <c r="I127" s="614"/>
      <c r="J127" s="612"/>
      <c r="K127" s="612"/>
      <c r="L127" s="612"/>
      <c r="M127" s="612"/>
      <c r="O127" s="612"/>
      <c r="R127" s="612"/>
      <c r="S127" s="612"/>
      <c r="T127" s="612"/>
      <c r="U127" s="612"/>
      <c r="W127" s="612"/>
      <c r="X127" s="612"/>
      <c r="Z127" s="612"/>
      <c r="AA127" s="612"/>
      <c r="AC127" s="612"/>
      <c r="AD127" s="612"/>
      <c r="AF127" s="612"/>
      <c r="AG127" s="612"/>
      <c r="AI127" s="612"/>
      <c r="AM127" s="612"/>
      <c r="AO127" s="612"/>
      <c r="AP127" s="612"/>
      <c r="AQ127" s="612"/>
      <c r="AR127" s="612"/>
      <c r="AS127" s="612"/>
      <c r="AT127" s="612"/>
      <c r="AU127" s="612"/>
      <c r="AV127" s="612"/>
      <c r="AW127" s="612"/>
      <c r="AX127" s="612"/>
      <c r="BE127" s="612"/>
      <c r="BF127" s="612"/>
      <c r="BG127" s="612"/>
      <c r="BH127" s="612"/>
      <c r="BI127" s="612"/>
      <c r="BJ127" s="612"/>
    </row>
    <row r="128" spans="4:62">
      <c r="D128" s="611"/>
      <c r="E128" s="611"/>
      <c r="G128" s="612"/>
      <c r="H128" s="612"/>
      <c r="I128" s="614"/>
      <c r="J128" s="612"/>
      <c r="K128" s="612"/>
      <c r="L128" s="612"/>
      <c r="M128" s="612"/>
      <c r="O128" s="612"/>
      <c r="R128" s="612"/>
      <c r="S128" s="612"/>
      <c r="T128" s="612"/>
      <c r="U128" s="612"/>
      <c r="W128" s="612"/>
      <c r="X128" s="612"/>
      <c r="Z128" s="612"/>
      <c r="AA128" s="612"/>
      <c r="AC128" s="612"/>
      <c r="AD128" s="612"/>
      <c r="AF128" s="612"/>
      <c r="AG128" s="612"/>
      <c r="AI128" s="612"/>
      <c r="AM128" s="612"/>
      <c r="AO128" s="612"/>
      <c r="AP128" s="612"/>
      <c r="AQ128" s="612"/>
      <c r="AR128" s="612"/>
      <c r="AS128" s="612"/>
      <c r="AT128" s="612"/>
      <c r="AU128" s="612"/>
      <c r="AV128" s="612"/>
      <c r="AW128" s="612"/>
      <c r="AX128" s="612"/>
      <c r="BE128" s="612"/>
      <c r="BF128" s="612"/>
      <c r="BG128" s="612"/>
      <c r="BH128" s="612"/>
      <c r="BI128" s="612"/>
      <c r="BJ128" s="612"/>
    </row>
    <row r="129" spans="4:62">
      <c r="D129" s="611"/>
      <c r="E129" s="611"/>
      <c r="G129" s="612"/>
      <c r="H129" s="612"/>
      <c r="I129" s="614"/>
      <c r="K129" s="612"/>
      <c r="M129" s="612"/>
      <c r="O129" s="612"/>
      <c r="R129" s="612"/>
      <c r="S129" s="612"/>
      <c r="T129" s="612"/>
      <c r="U129" s="612"/>
      <c r="W129" s="612"/>
      <c r="X129" s="612"/>
      <c r="Z129" s="612"/>
      <c r="AA129" s="612"/>
      <c r="AC129" s="612"/>
      <c r="AD129" s="612"/>
      <c r="AF129" s="612"/>
      <c r="AG129" s="612"/>
      <c r="AI129" s="612"/>
      <c r="AM129" s="612"/>
      <c r="AO129" s="612"/>
      <c r="AP129" s="612"/>
      <c r="AQ129" s="612"/>
      <c r="AR129" s="612"/>
      <c r="AS129" s="612"/>
      <c r="AT129" s="612"/>
      <c r="AU129" s="612"/>
      <c r="AV129" s="612"/>
      <c r="AW129" s="612"/>
      <c r="AX129" s="612"/>
      <c r="BE129" s="612"/>
      <c r="BF129" s="612"/>
      <c r="BG129" s="612"/>
      <c r="BH129" s="612"/>
      <c r="BI129" s="612"/>
      <c r="BJ129" s="612"/>
    </row>
    <row r="130" spans="4:62">
      <c r="D130" s="611"/>
      <c r="E130" s="611"/>
      <c r="G130" s="612"/>
      <c r="H130" s="612"/>
      <c r="I130" s="614"/>
      <c r="L130" s="608"/>
      <c r="M130" s="612"/>
      <c r="O130" s="612"/>
      <c r="R130" s="612"/>
      <c r="S130" s="612"/>
      <c r="T130" s="612"/>
      <c r="U130" s="612"/>
      <c r="W130" s="612"/>
      <c r="X130" s="612"/>
      <c r="Z130" s="612"/>
      <c r="AA130" s="612"/>
      <c r="AC130" s="612"/>
      <c r="AD130" s="612"/>
      <c r="AF130" s="612"/>
      <c r="AG130" s="612"/>
      <c r="AI130" s="612"/>
      <c r="AM130" s="612"/>
      <c r="AO130" s="612"/>
      <c r="AQ130" s="612"/>
      <c r="AR130" s="612"/>
      <c r="AS130" s="612"/>
      <c r="AT130" s="612"/>
      <c r="AU130" s="612"/>
      <c r="AV130" s="612"/>
      <c r="AW130" s="612"/>
      <c r="AX130" s="612"/>
      <c r="BE130" s="612"/>
      <c r="BF130" s="612"/>
      <c r="BG130" s="612"/>
      <c r="BH130" s="612"/>
      <c r="BI130" s="612"/>
      <c r="BJ130" s="612"/>
    </row>
    <row r="131" spans="4:62">
      <c r="D131" s="611"/>
      <c r="E131" s="611"/>
      <c r="G131" s="612"/>
      <c r="H131" s="612"/>
      <c r="I131" s="614"/>
      <c r="L131" s="608"/>
      <c r="M131" s="612"/>
      <c r="O131" s="612"/>
      <c r="R131" s="612"/>
      <c r="S131" s="612"/>
      <c r="T131" s="612"/>
      <c r="U131" s="612"/>
      <c r="W131" s="612"/>
      <c r="X131" s="612"/>
      <c r="Z131" s="612"/>
      <c r="AA131" s="612"/>
      <c r="AC131" s="612"/>
      <c r="AD131" s="612"/>
      <c r="AF131" s="612"/>
      <c r="AG131" s="612"/>
      <c r="AI131" s="612"/>
      <c r="AM131" s="612"/>
      <c r="AO131" s="612"/>
      <c r="AQ131" s="612"/>
      <c r="AR131" s="612"/>
      <c r="AS131" s="612"/>
      <c r="AT131" s="612"/>
      <c r="AU131" s="612"/>
      <c r="AV131" s="612"/>
      <c r="AW131" s="612"/>
      <c r="AX131" s="612"/>
      <c r="BE131" s="612"/>
      <c r="BF131" s="612"/>
      <c r="BG131" s="612"/>
      <c r="BH131" s="612"/>
      <c r="BI131" s="612"/>
      <c r="BJ131" s="612"/>
    </row>
    <row r="132" spans="4:62">
      <c r="D132" s="611"/>
      <c r="E132" s="611"/>
      <c r="H132" s="612"/>
      <c r="I132" s="614"/>
      <c r="L132" s="612"/>
      <c r="M132" s="612"/>
      <c r="O132" s="612"/>
      <c r="R132" s="612"/>
      <c r="S132" s="612"/>
      <c r="T132" s="612"/>
      <c r="U132" s="612"/>
      <c r="W132" s="612"/>
      <c r="X132" s="612"/>
      <c r="Z132" s="612"/>
      <c r="AA132" s="612"/>
      <c r="AC132" s="612"/>
      <c r="AD132" s="612"/>
      <c r="AF132" s="612"/>
      <c r="AG132" s="612"/>
      <c r="AI132" s="612"/>
      <c r="AM132" s="612"/>
      <c r="AO132" s="612"/>
      <c r="AQ132" s="612"/>
      <c r="AR132" s="612"/>
      <c r="AS132" s="612"/>
      <c r="AT132" s="612"/>
      <c r="AU132" s="612"/>
      <c r="AV132" s="612"/>
      <c r="AW132" s="612"/>
      <c r="AX132" s="612"/>
      <c r="BE132" s="612"/>
      <c r="BF132" s="612"/>
      <c r="BG132" s="612"/>
      <c r="BH132" s="612"/>
      <c r="BI132" s="612"/>
      <c r="BJ132" s="612"/>
    </row>
    <row r="133" spans="4:62">
      <c r="D133" s="611"/>
      <c r="E133" s="611"/>
      <c r="G133" s="612"/>
      <c r="H133" s="612"/>
      <c r="I133" s="614"/>
      <c r="K133" s="612"/>
      <c r="L133" s="612"/>
      <c r="M133" s="612"/>
      <c r="O133" s="612"/>
      <c r="R133" s="612"/>
      <c r="S133" s="612"/>
      <c r="T133" s="612"/>
      <c r="U133" s="612"/>
      <c r="W133" s="612"/>
      <c r="X133" s="612"/>
      <c r="Z133" s="612"/>
      <c r="AA133" s="612"/>
      <c r="AC133" s="612"/>
      <c r="AD133" s="612"/>
      <c r="AF133" s="612"/>
      <c r="AG133" s="612"/>
      <c r="AI133" s="612"/>
      <c r="AM133" s="612"/>
      <c r="AO133" s="612"/>
      <c r="AQ133" s="612"/>
      <c r="AR133" s="612"/>
      <c r="AS133" s="612"/>
      <c r="AT133" s="612"/>
      <c r="AU133" s="612"/>
      <c r="AV133" s="612"/>
      <c r="AW133" s="612"/>
      <c r="AX133" s="612"/>
      <c r="BE133" s="612"/>
      <c r="BF133" s="612"/>
      <c r="BG133" s="612"/>
      <c r="BH133" s="612"/>
      <c r="BI133" s="612"/>
      <c r="BJ133" s="612"/>
    </row>
    <row r="134" spans="4:62">
      <c r="D134" s="611"/>
      <c r="E134" s="611"/>
      <c r="G134" s="612"/>
      <c r="H134" s="612"/>
      <c r="I134" s="614"/>
      <c r="K134" s="612"/>
      <c r="L134" s="612"/>
      <c r="M134" s="612"/>
      <c r="O134" s="612"/>
      <c r="R134" s="612"/>
      <c r="S134" s="612"/>
      <c r="T134" s="612"/>
      <c r="U134" s="612"/>
      <c r="W134" s="612"/>
      <c r="X134" s="612"/>
      <c r="Z134" s="612"/>
      <c r="AA134" s="612"/>
      <c r="AC134" s="612"/>
      <c r="AD134" s="612"/>
      <c r="AF134" s="612"/>
      <c r="AG134" s="612"/>
      <c r="AI134" s="612"/>
      <c r="AM134" s="612"/>
      <c r="AO134" s="612"/>
      <c r="AQ134" s="612"/>
      <c r="AR134" s="612"/>
      <c r="AS134" s="612"/>
      <c r="AT134" s="612"/>
      <c r="AU134" s="612"/>
      <c r="AV134" s="612"/>
      <c r="AW134" s="612"/>
      <c r="AX134" s="612"/>
      <c r="BE134" s="612"/>
      <c r="BF134" s="612"/>
      <c r="BG134" s="612"/>
      <c r="BH134" s="612"/>
      <c r="BI134" s="612"/>
      <c r="BJ134" s="612"/>
    </row>
    <row r="135" spans="4:62">
      <c r="D135" s="611"/>
      <c r="E135" s="611"/>
      <c r="G135" s="612"/>
      <c r="H135" s="612"/>
      <c r="I135" s="614"/>
      <c r="J135" s="612"/>
      <c r="K135" s="612"/>
      <c r="L135" s="612"/>
      <c r="M135" s="612"/>
      <c r="O135" s="612"/>
      <c r="R135" s="612"/>
      <c r="S135" s="612"/>
      <c r="T135" s="612"/>
      <c r="U135" s="612"/>
      <c r="W135" s="612"/>
      <c r="X135" s="612"/>
      <c r="Z135" s="612"/>
      <c r="AA135" s="612"/>
      <c r="AC135" s="612"/>
      <c r="AD135" s="612"/>
      <c r="AF135" s="612"/>
      <c r="AG135" s="612"/>
      <c r="AI135" s="612"/>
      <c r="AM135" s="612"/>
      <c r="AO135" s="612"/>
      <c r="AQ135" s="612"/>
      <c r="AR135" s="612"/>
      <c r="AS135" s="612"/>
      <c r="AT135" s="612"/>
      <c r="AU135" s="612"/>
      <c r="AV135" s="612"/>
      <c r="AW135" s="612"/>
      <c r="AX135" s="612"/>
      <c r="BE135" s="612"/>
      <c r="BF135" s="612"/>
      <c r="BG135" s="612"/>
      <c r="BH135" s="612"/>
      <c r="BI135" s="612"/>
      <c r="BJ135" s="612"/>
    </row>
    <row r="136" spans="4:62">
      <c r="D136" s="611"/>
      <c r="E136" s="611"/>
      <c r="G136" s="612"/>
      <c r="H136" s="612"/>
      <c r="I136" s="614"/>
      <c r="K136" s="612"/>
      <c r="L136" s="612"/>
      <c r="M136" s="612"/>
      <c r="O136" s="612"/>
      <c r="R136" s="612"/>
      <c r="S136" s="612"/>
      <c r="T136" s="612"/>
      <c r="U136" s="612"/>
      <c r="W136" s="612"/>
      <c r="X136" s="612"/>
      <c r="Z136" s="612"/>
      <c r="AA136" s="612"/>
      <c r="AC136" s="612"/>
      <c r="AD136" s="612"/>
      <c r="AF136" s="612"/>
      <c r="AG136" s="612"/>
      <c r="AI136" s="612"/>
      <c r="AM136" s="612"/>
      <c r="AO136" s="612"/>
      <c r="AQ136" s="612"/>
      <c r="AR136" s="612"/>
      <c r="AS136" s="612"/>
      <c r="AT136" s="612"/>
      <c r="AU136" s="612"/>
      <c r="AV136" s="612"/>
      <c r="AW136" s="612"/>
      <c r="AX136" s="612"/>
      <c r="BE136" s="612"/>
      <c r="BF136" s="612"/>
      <c r="BG136" s="612"/>
      <c r="BH136" s="612"/>
      <c r="BI136" s="612"/>
      <c r="BJ136" s="612"/>
    </row>
    <row r="137" spans="4:62">
      <c r="D137" s="611"/>
      <c r="E137" s="611"/>
      <c r="G137" s="612"/>
      <c r="H137" s="612"/>
      <c r="I137" s="614"/>
      <c r="K137" s="612"/>
      <c r="M137" s="612"/>
      <c r="O137" s="612"/>
      <c r="R137" s="612"/>
      <c r="S137" s="612"/>
      <c r="T137" s="612"/>
      <c r="U137" s="612"/>
      <c r="W137" s="612"/>
      <c r="X137" s="612"/>
      <c r="Z137" s="612"/>
      <c r="AA137" s="612"/>
      <c r="AC137" s="612"/>
      <c r="AD137" s="612"/>
      <c r="AF137" s="612"/>
      <c r="AG137" s="612"/>
      <c r="AI137" s="612"/>
      <c r="AM137" s="612"/>
      <c r="AO137" s="612"/>
      <c r="AQ137" s="612"/>
      <c r="AR137" s="612"/>
      <c r="AS137" s="612"/>
      <c r="AT137" s="612"/>
      <c r="AU137" s="612"/>
      <c r="AV137" s="612"/>
      <c r="AW137" s="612"/>
      <c r="AX137" s="612"/>
      <c r="BE137" s="612"/>
      <c r="BF137" s="612"/>
      <c r="BG137" s="612"/>
      <c r="BH137" s="612"/>
      <c r="BI137" s="612"/>
      <c r="BJ137" s="612"/>
    </row>
    <row r="138" spans="4:62">
      <c r="D138" s="611"/>
      <c r="E138" s="611"/>
      <c r="I138" s="614"/>
      <c r="L138" s="608"/>
      <c r="M138" s="612"/>
      <c r="O138" s="612"/>
      <c r="R138" s="612"/>
      <c r="S138" s="612"/>
      <c r="T138" s="612"/>
      <c r="U138" s="612"/>
      <c r="W138" s="612"/>
      <c r="X138" s="612"/>
      <c r="Z138" s="612"/>
      <c r="AA138" s="612"/>
      <c r="AC138" s="612"/>
      <c r="AD138" s="612"/>
      <c r="AF138" s="612"/>
      <c r="AG138" s="612"/>
      <c r="AI138" s="612"/>
      <c r="AM138" s="612"/>
      <c r="AO138" s="612"/>
      <c r="AQ138" s="612"/>
      <c r="AR138" s="612"/>
      <c r="AS138" s="612"/>
      <c r="AT138" s="612"/>
      <c r="AU138" s="612"/>
      <c r="AV138" s="612"/>
      <c r="AW138" s="612"/>
      <c r="AX138" s="612"/>
      <c r="BE138" s="612"/>
      <c r="BF138" s="612"/>
      <c r="BG138" s="612"/>
      <c r="BH138" s="612"/>
      <c r="BI138" s="612"/>
      <c r="BJ138" s="612"/>
    </row>
    <row r="139" spans="4:62">
      <c r="D139" s="611"/>
      <c r="E139" s="611"/>
      <c r="G139" s="612"/>
      <c r="H139" s="612"/>
      <c r="I139" s="614"/>
      <c r="L139" s="608"/>
      <c r="M139" s="612"/>
      <c r="O139" s="612"/>
      <c r="R139" s="612"/>
      <c r="S139" s="612"/>
      <c r="T139" s="612"/>
      <c r="U139" s="612"/>
      <c r="W139" s="612"/>
      <c r="X139" s="612"/>
      <c r="Z139" s="612"/>
      <c r="AA139" s="612"/>
      <c r="AC139" s="612"/>
      <c r="AD139" s="612"/>
      <c r="AF139" s="612"/>
      <c r="AG139" s="612"/>
      <c r="AI139" s="612"/>
      <c r="AM139" s="612"/>
      <c r="AO139" s="612"/>
      <c r="AQ139" s="612"/>
      <c r="AR139" s="612"/>
      <c r="AS139" s="612"/>
      <c r="AT139" s="612"/>
      <c r="AU139" s="612"/>
      <c r="AV139" s="612"/>
      <c r="AW139" s="612"/>
      <c r="AX139" s="612"/>
      <c r="BE139" s="612"/>
      <c r="BF139" s="612"/>
      <c r="BG139" s="612"/>
      <c r="BH139" s="612"/>
      <c r="BI139" s="612"/>
      <c r="BJ139" s="612"/>
    </row>
    <row r="140" spans="4:62">
      <c r="D140" s="611"/>
      <c r="E140" s="611"/>
      <c r="G140" s="612"/>
      <c r="H140" s="612"/>
      <c r="I140" s="614"/>
      <c r="L140" s="608"/>
      <c r="M140" s="612"/>
      <c r="O140" s="612"/>
      <c r="R140" s="612"/>
      <c r="S140" s="612"/>
      <c r="T140" s="612"/>
      <c r="U140" s="612"/>
      <c r="W140" s="612"/>
      <c r="X140" s="612"/>
      <c r="Z140" s="612"/>
      <c r="AA140" s="612"/>
      <c r="AC140" s="612"/>
      <c r="AD140" s="612"/>
      <c r="AF140" s="612"/>
      <c r="AG140" s="612"/>
      <c r="AI140" s="612"/>
      <c r="AM140" s="612"/>
      <c r="AO140" s="612"/>
      <c r="AQ140" s="612"/>
      <c r="AR140" s="612"/>
      <c r="AS140" s="612"/>
      <c r="AT140" s="612"/>
      <c r="AU140" s="612"/>
      <c r="AV140" s="612"/>
      <c r="AW140" s="612"/>
      <c r="AX140" s="612"/>
      <c r="BE140" s="612"/>
      <c r="BF140" s="612"/>
      <c r="BG140" s="612"/>
      <c r="BH140" s="612"/>
      <c r="BI140" s="612"/>
      <c r="BJ140" s="612"/>
    </row>
    <row r="141" spans="4:62">
      <c r="D141" s="611"/>
      <c r="E141" s="611"/>
      <c r="H141" s="612"/>
      <c r="I141" s="614"/>
      <c r="J141" s="612"/>
      <c r="L141" s="612"/>
      <c r="M141" s="612"/>
      <c r="O141" s="612"/>
      <c r="R141" s="612"/>
      <c r="S141" s="612"/>
      <c r="T141" s="612"/>
      <c r="U141" s="612"/>
      <c r="W141" s="612"/>
      <c r="X141" s="612"/>
      <c r="Z141" s="612"/>
      <c r="AA141" s="612"/>
      <c r="AC141" s="612"/>
      <c r="AD141" s="612"/>
      <c r="AF141" s="612"/>
      <c r="AG141" s="612"/>
      <c r="AI141" s="612"/>
      <c r="AM141" s="612"/>
      <c r="AO141" s="612"/>
      <c r="AQ141" s="612"/>
      <c r="AR141" s="612"/>
      <c r="AS141" s="612"/>
      <c r="AT141" s="612"/>
      <c r="AU141" s="612"/>
      <c r="AV141" s="612"/>
      <c r="AW141" s="612"/>
      <c r="AX141" s="612"/>
      <c r="BE141" s="612"/>
      <c r="BF141" s="612"/>
      <c r="BG141" s="612"/>
      <c r="BH141" s="612"/>
      <c r="BI141" s="612"/>
      <c r="BJ141" s="612"/>
    </row>
    <row r="142" spans="4:62">
      <c r="D142" s="611"/>
      <c r="E142" s="611"/>
      <c r="G142" s="612"/>
      <c r="H142" s="612"/>
      <c r="I142" s="614"/>
      <c r="K142" s="612"/>
      <c r="L142" s="612"/>
      <c r="M142" s="612"/>
      <c r="O142" s="612"/>
      <c r="R142" s="612"/>
      <c r="S142" s="612"/>
      <c r="T142" s="612"/>
      <c r="U142" s="612"/>
      <c r="W142" s="612"/>
      <c r="X142" s="612"/>
      <c r="Z142" s="612"/>
      <c r="AA142" s="612"/>
      <c r="AC142" s="612"/>
      <c r="AD142" s="612"/>
      <c r="AF142" s="612"/>
      <c r="AG142" s="612"/>
      <c r="AI142" s="612"/>
      <c r="AM142" s="612"/>
      <c r="AO142" s="612"/>
      <c r="AQ142" s="612"/>
      <c r="AR142" s="612"/>
      <c r="AS142" s="612"/>
      <c r="AT142" s="612"/>
      <c r="AU142" s="612"/>
      <c r="AV142" s="612"/>
      <c r="AW142" s="612"/>
      <c r="AX142" s="612"/>
      <c r="BE142" s="612"/>
      <c r="BF142" s="612"/>
      <c r="BG142" s="612"/>
      <c r="BH142" s="612"/>
      <c r="BI142" s="612"/>
      <c r="BJ142" s="612"/>
    </row>
    <row r="143" spans="4:62">
      <c r="D143" s="611"/>
      <c r="E143" s="611"/>
      <c r="G143" s="612"/>
      <c r="H143" s="612"/>
      <c r="I143" s="614"/>
      <c r="K143" s="612"/>
      <c r="L143" s="612"/>
      <c r="M143" s="612"/>
      <c r="O143" s="612"/>
      <c r="R143" s="612"/>
      <c r="S143" s="612"/>
      <c r="T143" s="612"/>
      <c r="U143" s="612"/>
      <c r="W143" s="612"/>
      <c r="X143" s="612"/>
      <c r="Z143" s="612"/>
      <c r="AA143" s="612"/>
      <c r="AC143" s="612"/>
      <c r="AD143" s="612"/>
      <c r="AF143" s="612"/>
      <c r="AG143" s="612"/>
      <c r="AI143" s="612"/>
      <c r="AM143" s="612"/>
      <c r="AO143" s="612"/>
      <c r="AQ143" s="612"/>
      <c r="AR143" s="612"/>
      <c r="AS143" s="612"/>
      <c r="AT143" s="612"/>
      <c r="AU143" s="612"/>
      <c r="AV143" s="612"/>
      <c r="AW143" s="612"/>
      <c r="AX143" s="612"/>
      <c r="BE143" s="612"/>
      <c r="BF143" s="612"/>
      <c r="BG143" s="612"/>
      <c r="BH143" s="612"/>
      <c r="BI143" s="612"/>
      <c r="BJ143" s="612"/>
    </row>
    <row r="144" spans="4:62">
      <c r="D144" s="611"/>
      <c r="E144" s="611"/>
      <c r="G144" s="612"/>
      <c r="H144" s="612"/>
      <c r="I144" s="614"/>
      <c r="J144" s="612"/>
      <c r="K144" s="612"/>
      <c r="L144" s="612"/>
      <c r="M144" s="612"/>
      <c r="O144" s="612"/>
      <c r="R144" s="612"/>
      <c r="S144" s="612"/>
      <c r="T144" s="612"/>
      <c r="U144" s="612"/>
      <c r="W144" s="612"/>
      <c r="X144" s="612"/>
      <c r="Z144" s="612"/>
      <c r="AA144" s="612"/>
      <c r="AC144" s="612"/>
      <c r="AD144" s="612"/>
      <c r="AF144" s="612"/>
      <c r="AG144" s="612"/>
      <c r="AI144" s="612"/>
      <c r="AM144" s="612"/>
      <c r="AO144" s="612"/>
      <c r="AQ144" s="612"/>
      <c r="AR144" s="612"/>
      <c r="AS144" s="612"/>
      <c r="AT144" s="612"/>
      <c r="AU144" s="612"/>
      <c r="AV144" s="612"/>
      <c r="AW144" s="612"/>
      <c r="AX144" s="612"/>
      <c r="BE144" s="612"/>
      <c r="BF144" s="612"/>
      <c r="BG144" s="612"/>
      <c r="BH144" s="612"/>
      <c r="BI144" s="612"/>
      <c r="BJ144" s="612"/>
    </row>
    <row r="145" spans="4:62">
      <c r="D145" s="611"/>
      <c r="E145" s="611"/>
      <c r="G145" s="612"/>
      <c r="H145" s="612"/>
      <c r="I145" s="614"/>
      <c r="J145" s="612"/>
      <c r="K145" s="612"/>
      <c r="L145" s="612"/>
      <c r="M145" s="612"/>
      <c r="O145" s="612"/>
      <c r="R145" s="612"/>
      <c r="S145" s="612"/>
      <c r="T145" s="612"/>
      <c r="U145" s="612"/>
      <c r="W145" s="612"/>
      <c r="X145" s="612"/>
      <c r="Z145" s="612"/>
      <c r="AA145" s="612"/>
      <c r="AC145" s="612"/>
      <c r="AD145" s="612"/>
      <c r="AF145" s="612"/>
      <c r="AG145" s="612"/>
      <c r="AI145" s="612"/>
      <c r="AM145" s="612"/>
      <c r="AO145" s="612"/>
      <c r="AQ145" s="612"/>
      <c r="AR145" s="612"/>
      <c r="AS145" s="612"/>
      <c r="AT145" s="612"/>
      <c r="AU145" s="612"/>
      <c r="AV145" s="612"/>
      <c r="AW145" s="612"/>
      <c r="AX145" s="612"/>
      <c r="BE145" s="612"/>
      <c r="BF145" s="612"/>
      <c r="BG145" s="612"/>
      <c r="BH145" s="612"/>
      <c r="BI145" s="612"/>
      <c r="BJ145" s="612"/>
    </row>
    <row r="146" spans="4:62">
      <c r="D146" s="611"/>
      <c r="E146" s="611"/>
      <c r="G146" s="612"/>
      <c r="H146" s="612"/>
      <c r="I146" s="614"/>
      <c r="K146" s="612"/>
      <c r="M146" s="612"/>
      <c r="O146" s="612"/>
      <c r="R146" s="612"/>
      <c r="S146" s="612"/>
      <c r="T146" s="612"/>
      <c r="U146" s="612"/>
      <c r="W146" s="612"/>
      <c r="X146" s="612"/>
      <c r="Z146" s="612"/>
      <c r="AA146" s="612"/>
      <c r="AC146" s="612"/>
      <c r="AD146" s="612"/>
      <c r="AF146" s="612"/>
      <c r="AG146" s="612"/>
      <c r="AI146" s="612"/>
      <c r="AM146" s="612"/>
      <c r="AO146" s="612"/>
      <c r="AQ146" s="612"/>
      <c r="AR146" s="612"/>
      <c r="AS146" s="612"/>
      <c r="AT146" s="612"/>
      <c r="AU146" s="612"/>
      <c r="AV146" s="612"/>
      <c r="AW146" s="612"/>
      <c r="AX146" s="612"/>
      <c r="BE146" s="612"/>
      <c r="BF146" s="612"/>
      <c r="BG146" s="612"/>
      <c r="BH146" s="612"/>
      <c r="BI146" s="612"/>
      <c r="BJ146" s="612"/>
    </row>
    <row r="147" spans="4:62">
      <c r="D147" s="611"/>
      <c r="E147" s="611"/>
      <c r="I147" s="614"/>
      <c r="L147" s="608"/>
      <c r="M147" s="612"/>
      <c r="O147" s="612"/>
      <c r="R147" s="612"/>
      <c r="S147" s="612"/>
      <c r="T147" s="612"/>
      <c r="U147" s="612"/>
      <c r="W147" s="612"/>
      <c r="X147" s="612"/>
      <c r="Z147" s="612"/>
      <c r="AA147" s="612"/>
      <c r="AC147" s="612"/>
      <c r="AD147" s="612"/>
      <c r="AF147" s="612"/>
      <c r="AG147" s="612"/>
      <c r="AI147" s="612"/>
      <c r="AM147" s="612"/>
      <c r="AO147" s="612"/>
      <c r="AQ147" s="612"/>
      <c r="AR147" s="612"/>
      <c r="AS147" s="612"/>
      <c r="AT147" s="612"/>
      <c r="AU147" s="612"/>
      <c r="AV147" s="612"/>
      <c r="AW147" s="612"/>
      <c r="AX147" s="612"/>
      <c r="BE147" s="612"/>
      <c r="BF147" s="612"/>
      <c r="BG147" s="612"/>
      <c r="BH147" s="612"/>
      <c r="BI147" s="612"/>
      <c r="BJ147" s="612"/>
    </row>
    <row r="148" spans="4:62">
      <c r="D148" s="611"/>
      <c r="E148" s="611"/>
      <c r="G148" s="612"/>
      <c r="H148" s="612"/>
      <c r="I148" s="614"/>
      <c r="L148" s="608"/>
      <c r="M148" s="612"/>
      <c r="O148" s="612"/>
      <c r="R148" s="612"/>
      <c r="S148" s="612"/>
      <c r="T148" s="612"/>
      <c r="U148" s="612"/>
      <c r="W148" s="612"/>
      <c r="X148" s="612"/>
      <c r="Z148" s="612"/>
      <c r="AA148" s="612"/>
      <c r="AC148" s="612"/>
      <c r="AD148" s="612"/>
      <c r="AF148" s="612"/>
      <c r="AG148" s="612"/>
      <c r="AI148" s="612"/>
      <c r="AM148" s="612"/>
      <c r="AO148" s="612"/>
      <c r="AQ148" s="612"/>
      <c r="AR148" s="612"/>
      <c r="AS148" s="612"/>
      <c r="AT148" s="612"/>
      <c r="AU148" s="612"/>
      <c r="AV148" s="612"/>
      <c r="AW148" s="612"/>
      <c r="AX148" s="612"/>
      <c r="BE148" s="612"/>
      <c r="BF148" s="612"/>
      <c r="BG148" s="612"/>
      <c r="BH148" s="612"/>
      <c r="BI148" s="612"/>
      <c r="BJ148" s="612"/>
    </row>
    <row r="149" spans="4:62">
      <c r="D149" s="611"/>
      <c r="E149" s="611"/>
      <c r="G149" s="612"/>
      <c r="H149" s="612"/>
      <c r="I149" s="614"/>
      <c r="L149" s="608"/>
      <c r="M149" s="612"/>
      <c r="O149" s="612"/>
      <c r="R149" s="612"/>
      <c r="S149" s="612"/>
      <c r="T149" s="612"/>
      <c r="U149" s="612"/>
      <c r="W149" s="612"/>
      <c r="X149" s="612"/>
      <c r="Z149" s="612"/>
      <c r="AA149" s="612"/>
      <c r="AC149" s="612"/>
      <c r="AD149" s="612"/>
      <c r="AF149" s="612"/>
      <c r="AG149" s="612"/>
      <c r="AI149" s="612"/>
      <c r="AM149" s="612"/>
      <c r="AO149" s="612"/>
      <c r="AQ149" s="612"/>
      <c r="AR149" s="612"/>
      <c r="AS149" s="612"/>
      <c r="AT149" s="612"/>
      <c r="AU149" s="612"/>
      <c r="AV149" s="612"/>
      <c r="AW149" s="612"/>
      <c r="AX149" s="612"/>
      <c r="BE149" s="612"/>
      <c r="BF149" s="612"/>
      <c r="BG149" s="612"/>
      <c r="BH149" s="612"/>
      <c r="BI149" s="612"/>
      <c r="BJ149" s="612"/>
    </row>
    <row r="150" spans="4:62">
      <c r="D150" s="611"/>
      <c r="E150" s="611"/>
      <c r="H150" s="612"/>
      <c r="I150" s="614"/>
      <c r="L150" s="612"/>
      <c r="M150" s="612"/>
      <c r="O150" s="612"/>
      <c r="R150" s="612"/>
      <c r="S150" s="612"/>
      <c r="T150" s="612"/>
      <c r="U150" s="612"/>
      <c r="W150" s="612"/>
      <c r="X150" s="612"/>
      <c r="Z150" s="612"/>
      <c r="AA150" s="612"/>
      <c r="AC150" s="612"/>
      <c r="AD150" s="612"/>
      <c r="AF150" s="612"/>
      <c r="AG150" s="612"/>
      <c r="AI150" s="612"/>
      <c r="AM150" s="612"/>
      <c r="AO150" s="612"/>
      <c r="AQ150" s="612"/>
      <c r="AR150" s="612"/>
      <c r="AS150" s="612"/>
      <c r="AT150" s="612"/>
      <c r="AU150" s="612"/>
      <c r="AV150" s="612"/>
      <c r="AW150" s="612"/>
      <c r="AX150" s="612"/>
      <c r="BE150" s="612"/>
      <c r="BF150" s="612"/>
      <c r="BG150" s="612"/>
      <c r="BH150" s="612"/>
      <c r="BI150" s="612"/>
      <c r="BJ150" s="612"/>
    </row>
    <row r="151" spans="4:62">
      <c r="D151" s="611"/>
      <c r="E151" s="611"/>
      <c r="G151" s="612"/>
      <c r="H151" s="612"/>
      <c r="I151" s="614"/>
      <c r="K151" s="612"/>
      <c r="L151" s="612"/>
      <c r="M151" s="612"/>
      <c r="O151" s="612"/>
      <c r="R151" s="612"/>
      <c r="S151" s="612"/>
      <c r="T151" s="612"/>
      <c r="U151" s="612"/>
      <c r="W151" s="612"/>
      <c r="X151" s="612"/>
      <c r="Z151" s="612"/>
      <c r="AA151" s="612"/>
      <c r="AC151" s="612"/>
      <c r="AD151" s="612"/>
      <c r="AF151" s="612"/>
      <c r="AG151" s="612"/>
      <c r="AI151" s="612"/>
      <c r="AM151" s="612"/>
      <c r="AO151" s="612"/>
      <c r="AQ151" s="612"/>
      <c r="AR151" s="612"/>
      <c r="AS151" s="612"/>
      <c r="AT151" s="612"/>
      <c r="AU151" s="612"/>
      <c r="AV151" s="612"/>
      <c r="AW151" s="612"/>
      <c r="AX151" s="612"/>
      <c r="BE151" s="612"/>
      <c r="BF151" s="612"/>
      <c r="BG151" s="612"/>
      <c r="BH151" s="612"/>
      <c r="BI151" s="612"/>
      <c r="BJ151" s="612"/>
    </row>
    <row r="152" spans="4:62">
      <c r="D152" s="611"/>
      <c r="E152" s="611"/>
      <c r="G152" s="612"/>
      <c r="H152" s="612"/>
      <c r="I152" s="614"/>
      <c r="K152" s="612"/>
      <c r="L152" s="612"/>
      <c r="M152" s="612"/>
      <c r="O152" s="612"/>
      <c r="R152" s="612"/>
      <c r="S152" s="612"/>
      <c r="T152" s="612"/>
      <c r="U152" s="612"/>
      <c r="W152" s="612"/>
      <c r="X152" s="612"/>
      <c r="Z152" s="612"/>
      <c r="AA152" s="612"/>
      <c r="AC152" s="612"/>
      <c r="AD152" s="612"/>
      <c r="AF152" s="612"/>
      <c r="AG152" s="612"/>
      <c r="AI152" s="612"/>
      <c r="AM152" s="612"/>
      <c r="AO152" s="612"/>
      <c r="AQ152" s="612"/>
      <c r="AR152" s="612"/>
      <c r="AS152" s="612"/>
      <c r="AT152" s="612"/>
      <c r="AU152" s="612"/>
      <c r="AV152" s="612"/>
      <c r="AW152" s="612"/>
      <c r="AX152" s="612"/>
      <c r="BE152" s="612"/>
      <c r="BF152" s="612"/>
      <c r="BG152" s="612"/>
      <c r="BH152" s="612"/>
      <c r="BI152" s="612"/>
      <c r="BJ152" s="612"/>
    </row>
    <row r="153" spans="4:62">
      <c r="D153" s="611"/>
      <c r="E153" s="611"/>
      <c r="G153" s="612"/>
      <c r="H153" s="612"/>
      <c r="I153" s="614"/>
      <c r="J153" s="612"/>
      <c r="K153" s="612"/>
      <c r="L153" s="612"/>
      <c r="M153" s="612"/>
      <c r="O153" s="612"/>
      <c r="R153" s="612"/>
      <c r="S153" s="612"/>
      <c r="T153" s="612"/>
      <c r="U153" s="612"/>
      <c r="W153" s="612"/>
      <c r="X153" s="612"/>
      <c r="Z153" s="612"/>
      <c r="AA153" s="612"/>
      <c r="AC153" s="612"/>
      <c r="AD153" s="612"/>
      <c r="AF153" s="612"/>
      <c r="AG153" s="612"/>
      <c r="AI153" s="612"/>
      <c r="AM153" s="612"/>
      <c r="AO153" s="612"/>
      <c r="AQ153" s="612"/>
      <c r="AR153" s="612"/>
      <c r="AS153" s="612"/>
      <c r="AT153" s="612"/>
      <c r="AU153" s="612"/>
      <c r="AV153" s="612"/>
      <c r="AW153" s="612"/>
      <c r="AX153" s="612"/>
      <c r="BE153" s="612"/>
      <c r="BF153" s="612"/>
      <c r="BG153" s="612"/>
      <c r="BH153" s="612"/>
      <c r="BI153" s="612"/>
      <c r="BJ153" s="612"/>
    </row>
    <row r="154" spans="4:62">
      <c r="D154" s="611"/>
      <c r="E154" s="611"/>
      <c r="G154" s="612"/>
      <c r="H154" s="612"/>
      <c r="I154" s="614"/>
      <c r="K154" s="612"/>
      <c r="L154" s="612"/>
      <c r="M154" s="612"/>
      <c r="O154" s="612"/>
      <c r="R154" s="612"/>
      <c r="S154" s="612"/>
      <c r="T154" s="612"/>
      <c r="U154" s="612"/>
      <c r="W154" s="612"/>
      <c r="X154" s="612"/>
      <c r="Z154" s="612"/>
      <c r="AA154" s="612"/>
      <c r="AC154" s="612"/>
      <c r="AD154" s="612"/>
      <c r="AF154" s="612"/>
      <c r="AG154" s="612"/>
      <c r="AI154" s="612"/>
      <c r="AM154" s="612"/>
      <c r="AO154" s="612"/>
      <c r="AQ154" s="612"/>
      <c r="AR154" s="612"/>
      <c r="AS154" s="612"/>
      <c r="AT154" s="612"/>
      <c r="AU154" s="612"/>
      <c r="AV154" s="612"/>
      <c r="AW154" s="612"/>
      <c r="AX154" s="612"/>
      <c r="BE154" s="612"/>
      <c r="BF154" s="612"/>
      <c r="BG154" s="612"/>
      <c r="BH154" s="612"/>
      <c r="BI154" s="612"/>
      <c r="BJ154" s="612"/>
    </row>
    <row r="155" spans="4:62">
      <c r="D155" s="611"/>
      <c r="E155" s="611"/>
      <c r="G155" s="612"/>
      <c r="H155" s="612"/>
      <c r="I155" s="614"/>
      <c r="K155" s="612"/>
      <c r="M155" s="612"/>
      <c r="O155" s="612"/>
      <c r="R155" s="612"/>
      <c r="S155" s="612"/>
      <c r="T155" s="612"/>
      <c r="U155" s="612"/>
      <c r="W155" s="612"/>
      <c r="X155" s="612"/>
      <c r="Z155" s="612"/>
      <c r="AA155" s="612"/>
      <c r="AC155" s="612"/>
      <c r="AD155" s="612"/>
      <c r="AF155" s="612"/>
      <c r="AG155" s="612"/>
      <c r="AI155" s="612"/>
      <c r="AM155" s="612"/>
      <c r="AO155" s="612"/>
      <c r="AQ155" s="612"/>
      <c r="AR155" s="612"/>
      <c r="AS155" s="612"/>
      <c r="AT155" s="612"/>
      <c r="AU155" s="612"/>
      <c r="AV155" s="612"/>
      <c r="AW155" s="612"/>
      <c r="AX155" s="612"/>
      <c r="BE155" s="612"/>
      <c r="BF155" s="612"/>
      <c r="BG155" s="612"/>
      <c r="BH155" s="612"/>
      <c r="BI155" s="612"/>
      <c r="BJ155" s="612"/>
    </row>
    <row r="156" spans="4:62">
      <c r="D156" s="611"/>
      <c r="E156" s="611"/>
      <c r="G156" s="612"/>
      <c r="H156" s="612"/>
      <c r="I156" s="614"/>
      <c r="L156" s="608"/>
      <c r="M156" s="612"/>
      <c r="O156" s="612"/>
      <c r="R156" s="612"/>
      <c r="S156" s="612"/>
      <c r="T156" s="612"/>
      <c r="U156" s="612"/>
      <c r="W156" s="612"/>
      <c r="X156" s="612"/>
      <c r="Z156" s="612"/>
      <c r="AA156" s="612"/>
      <c r="AC156" s="612"/>
      <c r="AD156" s="612"/>
      <c r="AF156" s="612"/>
      <c r="AG156" s="612"/>
      <c r="AI156" s="612"/>
      <c r="AM156" s="612"/>
      <c r="AO156" s="612"/>
      <c r="AR156" s="612"/>
      <c r="AS156" s="612"/>
      <c r="AT156" s="612"/>
      <c r="AU156" s="612"/>
      <c r="AV156" s="612"/>
      <c r="AW156" s="612"/>
      <c r="AX156" s="612"/>
      <c r="BE156" s="612"/>
      <c r="BF156" s="612"/>
      <c r="BG156" s="612"/>
      <c r="BH156" s="612"/>
      <c r="BI156" s="612"/>
      <c r="BJ156" s="612"/>
    </row>
    <row r="157" spans="4:62">
      <c r="D157" s="611"/>
      <c r="E157" s="611"/>
      <c r="G157" s="612"/>
      <c r="H157" s="612"/>
      <c r="I157" s="614"/>
      <c r="L157" s="608"/>
      <c r="M157" s="612"/>
      <c r="O157" s="612"/>
      <c r="R157" s="612"/>
      <c r="S157" s="612"/>
      <c r="T157" s="612"/>
      <c r="U157" s="612"/>
      <c r="W157" s="612"/>
      <c r="X157" s="612"/>
      <c r="Z157" s="612"/>
      <c r="AA157" s="612"/>
      <c r="AC157" s="612"/>
      <c r="AD157" s="612"/>
      <c r="AF157" s="612"/>
      <c r="AG157" s="612"/>
      <c r="AI157" s="612"/>
      <c r="AM157" s="612"/>
      <c r="AO157" s="612"/>
      <c r="AR157" s="612"/>
      <c r="AS157" s="612"/>
      <c r="AT157" s="612"/>
      <c r="AU157" s="612"/>
      <c r="AV157" s="612"/>
      <c r="AW157" s="612"/>
      <c r="AX157" s="612"/>
      <c r="BE157" s="612"/>
      <c r="BF157" s="612"/>
      <c r="BG157" s="612"/>
      <c r="BH157" s="612"/>
      <c r="BI157" s="612"/>
      <c r="BJ157" s="612"/>
    </row>
    <row r="158" spans="4:62">
      <c r="D158" s="611"/>
      <c r="E158" s="611"/>
      <c r="H158" s="612"/>
      <c r="I158" s="614"/>
      <c r="L158" s="608"/>
      <c r="M158" s="612"/>
      <c r="O158" s="612"/>
      <c r="R158" s="612"/>
      <c r="S158" s="612"/>
      <c r="T158" s="612"/>
      <c r="U158" s="612"/>
      <c r="W158" s="612"/>
      <c r="X158" s="612"/>
      <c r="Z158" s="612"/>
      <c r="AA158" s="612"/>
      <c r="AC158" s="612"/>
      <c r="AD158" s="612"/>
      <c r="AF158" s="612"/>
      <c r="AG158" s="612"/>
      <c r="AI158" s="612"/>
      <c r="AM158" s="612"/>
      <c r="AO158" s="612"/>
      <c r="AR158" s="612"/>
      <c r="AS158" s="612"/>
      <c r="AT158" s="612"/>
      <c r="AU158" s="612"/>
      <c r="AV158" s="612"/>
      <c r="AW158" s="612"/>
      <c r="AX158" s="612"/>
      <c r="BE158" s="612"/>
      <c r="BF158" s="612"/>
      <c r="BG158" s="612"/>
      <c r="BH158" s="612"/>
      <c r="BI158" s="612"/>
      <c r="BJ158" s="612"/>
    </row>
    <row r="159" spans="4:62">
      <c r="D159" s="611"/>
      <c r="E159" s="611"/>
      <c r="G159" s="612"/>
      <c r="H159" s="612"/>
      <c r="I159" s="614"/>
      <c r="L159" s="612"/>
      <c r="M159" s="612"/>
      <c r="O159" s="612"/>
      <c r="R159" s="612"/>
      <c r="S159" s="612"/>
      <c r="T159" s="612"/>
      <c r="U159" s="612"/>
      <c r="W159" s="612"/>
      <c r="X159" s="612"/>
      <c r="Z159" s="612"/>
      <c r="AA159" s="612"/>
      <c r="AC159" s="612"/>
      <c r="AD159" s="612"/>
      <c r="AF159" s="612"/>
      <c r="AG159" s="612"/>
      <c r="AI159" s="612"/>
      <c r="AM159" s="612"/>
      <c r="AO159" s="612"/>
      <c r="AR159" s="612"/>
      <c r="AS159" s="612"/>
      <c r="AT159" s="612"/>
      <c r="AU159" s="612"/>
      <c r="AV159" s="612"/>
      <c r="AW159" s="612"/>
      <c r="AX159" s="612"/>
      <c r="BE159" s="612"/>
      <c r="BF159" s="612"/>
      <c r="BG159" s="612"/>
      <c r="BH159" s="612"/>
      <c r="BI159" s="612"/>
      <c r="BJ159" s="612"/>
    </row>
    <row r="160" spans="4:62">
      <c r="D160" s="611"/>
      <c r="E160" s="611"/>
      <c r="G160" s="612"/>
      <c r="H160" s="612"/>
      <c r="I160" s="614"/>
      <c r="K160" s="612"/>
      <c r="L160" s="612"/>
      <c r="M160" s="612"/>
      <c r="O160" s="612"/>
      <c r="R160" s="612"/>
      <c r="S160" s="612"/>
      <c r="T160" s="612"/>
      <c r="U160" s="612"/>
      <c r="W160" s="612"/>
      <c r="X160" s="612"/>
      <c r="Z160" s="612"/>
      <c r="AA160" s="612"/>
      <c r="AC160" s="612"/>
      <c r="AD160" s="612"/>
      <c r="AF160" s="612"/>
      <c r="AG160" s="612"/>
      <c r="AI160" s="612"/>
      <c r="AM160" s="612"/>
      <c r="AO160" s="612"/>
      <c r="AR160" s="612"/>
      <c r="AS160" s="612"/>
      <c r="AT160" s="612"/>
      <c r="AU160" s="612"/>
      <c r="AV160" s="612"/>
      <c r="AW160" s="612"/>
      <c r="AX160" s="612"/>
      <c r="BE160" s="612"/>
      <c r="BF160" s="612"/>
      <c r="BG160" s="612"/>
      <c r="BH160" s="612"/>
      <c r="BI160" s="612"/>
      <c r="BJ160" s="612"/>
    </row>
    <row r="161" spans="4:62">
      <c r="D161" s="611"/>
      <c r="E161" s="611"/>
      <c r="G161" s="612"/>
      <c r="H161" s="612"/>
      <c r="I161" s="614"/>
      <c r="J161" s="612"/>
      <c r="K161" s="612"/>
      <c r="L161" s="612"/>
      <c r="M161" s="612"/>
      <c r="O161" s="612"/>
      <c r="R161" s="612"/>
      <c r="S161" s="612"/>
      <c r="T161" s="612"/>
      <c r="U161" s="612"/>
      <c r="W161" s="612"/>
      <c r="X161" s="612"/>
      <c r="Z161" s="612"/>
      <c r="AA161" s="612"/>
      <c r="AC161" s="612"/>
      <c r="AD161" s="612"/>
      <c r="AF161" s="612"/>
      <c r="AG161" s="612"/>
      <c r="AI161" s="612"/>
      <c r="AM161" s="612"/>
      <c r="AO161" s="612"/>
      <c r="AR161" s="612"/>
      <c r="AS161" s="612"/>
      <c r="AT161" s="612"/>
      <c r="AU161" s="612"/>
      <c r="AV161" s="612"/>
      <c r="AW161" s="612"/>
      <c r="AX161" s="612"/>
      <c r="BE161" s="612"/>
      <c r="BF161" s="612"/>
      <c r="BG161" s="612"/>
      <c r="BH161" s="612"/>
      <c r="BI161" s="612"/>
      <c r="BJ161" s="612"/>
    </row>
    <row r="162" spans="4:62">
      <c r="D162" s="611"/>
      <c r="E162" s="611"/>
      <c r="G162" s="612"/>
      <c r="H162" s="612"/>
      <c r="I162" s="614"/>
      <c r="K162" s="612"/>
      <c r="L162" s="612"/>
      <c r="M162" s="612"/>
      <c r="O162" s="612"/>
      <c r="R162" s="612"/>
      <c r="S162" s="612"/>
      <c r="T162" s="612"/>
      <c r="U162" s="612"/>
      <c r="W162" s="612"/>
      <c r="X162" s="612"/>
      <c r="Z162" s="612"/>
      <c r="AA162" s="612"/>
      <c r="AC162" s="612"/>
      <c r="AD162" s="612"/>
      <c r="AF162" s="612"/>
      <c r="AG162" s="612"/>
      <c r="AI162" s="612"/>
      <c r="AM162" s="612"/>
      <c r="AO162" s="612"/>
      <c r="AR162" s="612"/>
      <c r="AS162" s="612"/>
      <c r="AT162" s="612"/>
      <c r="AU162" s="612"/>
      <c r="AV162" s="612"/>
      <c r="AW162" s="612"/>
      <c r="AX162" s="612"/>
      <c r="BE162" s="612"/>
      <c r="BF162" s="612"/>
      <c r="BG162" s="612"/>
      <c r="BH162" s="612"/>
      <c r="BI162" s="612"/>
      <c r="BJ162" s="612"/>
    </row>
    <row r="163" spans="4:62">
      <c r="D163" s="611"/>
      <c r="E163" s="611"/>
      <c r="G163" s="612"/>
      <c r="H163" s="612"/>
      <c r="I163" s="614"/>
      <c r="K163" s="612"/>
      <c r="M163" s="612"/>
      <c r="O163" s="612"/>
      <c r="R163" s="612"/>
      <c r="S163" s="612"/>
      <c r="T163" s="612"/>
      <c r="U163" s="612"/>
      <c r="W163" s="612"/>
      <c r="X163" s="612"/>
      <c r="Z163" s="612"/>
      <c r="AA163" s="612"/>
      <c r="AC163" s="612"/>
      <c r="AD163" s="612"/>
      <c r="AF163" s="612"/>
      <c r="AG163" s="612"/>
      <c r="AI163" s="612"/>
      <c r="AM163" s="612"/>
      <c r="AO163" s="612"/>
      <c r="AR163" s="612"/>
      <c r="AS163" s="612"/>
      <c r="AT163" s="612"/>
      <c r="AU163" s="612"/>
      <c r="AV163" s="612"/>
      <c r="AW163" s="612"/>
      <c r="AX163" s="612"/>
      <c r="BE163" s="612"/>
      <c r="BF163" s="612"/>
      <c r="BG163" s="612"/>
      <c r="BH163" s="612"/>
      <c r="BI163" s="612"/>
      <c r="BJ163" s="612"/>
    </row>
    <row r="164" spans="4:62">
      <c r="D164" s="611"/>
      <c r="E164" s="611"/>
      <c r="G164" s="612"/>
      <c r="H164" s="612"/>
      <c r="I164" s="614"/>
      <c r="L164" s="608"/>
      <c r="M164" s="612"/>
      <c r="O164" s="612"/>
      <c r="R164" s="612"/>
      <c r="S164" s="612"/>
      <c r="T164" s="612"/>
      <c r="U164" s="612"/>
      <c r="W164" s="612"/>
      <c r="X164" s="612"/>
      <c r="Z164" s="612"/>
      <c r="AA164" s="612"/>
      <c r="AC164" s="612"/>
      <c r="AD164" s="612"/>
      <c r="AF164" s="612"/>
      <c r="AG164" s="612"/>
      <c r="AI164" s="612"/>
      <c r="AM164" s="612"/>
      <c r="AO164" s="612"/>
      <c r="AR164" s="612"/>
      <c r="AS164" s="612"/>
      <c r="AT164" s="612"/>
      <c r="AU164" s="612"/>
      <c r="AV164" s="612"/>
      <c r="AW164" s="612"/>
      <c r="AX164" s="612"/>
      <c r="BE164" s="612"/>
      <c r="BF164" s="612"/>
      <c r="BG164" s="612"/>
      <c r="BH164" s="612"/>
      <c r="BI164" s="612"/>
      <c r="BJ164" s="612"/>
    </row>
    <row r="165" spans="4:62">
      <c r="D165" s="611"/>
      <c r="E165" s="611"/>
      <c r="G165" s="612"/>
      <c r="H165" s="612"/>
      <c r="I165" s="614"/>
      <c r="L165" s="608"/>
      <c r="M165" s="612"/>
      <c r="O165" s="612"/>
      <c r="R165" s="612"/>
      <c r="S165" s="612"/>
      <c r="T165" s="612"/>
      <c r="U165" s="612"/>
      <c r="W165" s="612"/>
      <c r="X165" s="612"/>
      <c r="Z165" s="612"/>
      <c r="AA165" s="612"/>
      <c r="AC165" s="612"/>
      <c r="AD165" s="612"/>
      <c r="AF165" s="612"/>
      <c r="AG165" s="612"/>
      <c r="AI165" s="612"/>
      <c r="AM165" s="612"/>
      <c r="AO165" s="612"/>
      <c r="AR165" s="612"/>
      <c r="AS165" s="612"/>
      <c r="AT165" s="612"/>
      <c r="AU165" s="612"/>
      <c r="AV165" s="612"/>
      <c r="AW165" s="612"/>
      <c r="AX165" s="612"/>
      <c r="BE165" s="612"/>
      <c r="BF165" s="612"/>
      <c r="BG165" s="612"/>
      <c r="BH165" s="612"/>
      <c r="BI165" s="612"/>
      <c r="BJ165" s="612"/>
    </row>
    <row r="166" spans="4:62">
      <c r="D166" s="611"/>
      <c r="E166" s="611"/>
      <c r="H166" s="612"/>
      <c r="I166" s="614"/>
      <c r="L166" s="608"/>
      <c r="M166" s="612"/>
      <c r="O166" s="612"/>
      <c r="R166" s="612"/>
      <c r="S166" s="612"/>
      <c r="T166" s="612"/>
      <c r="U166" s="612"/>
      <c r="W166" s="612"/>
      <c r="X166" s="612"/>
      <c r="Z166" s="612"/>
      <c r="AA166" s="612"/>
      <c r="AC166" s="612"/>
      <c r="AD166" s="612"/>
      <c r="AF166" s="612"/>
      <c r="AG166" s="612"/>
      <c r="AI166" s="612"/>
      <c r="AM166" s="612"/>
      <c r="AO166" s="612"/>
      <c r="AR166" s="612"/>
      <c r="AS166" s="612"/>
      <c r="AT166" s="612"/>
      <c r="AU166" s="612"/>
      <c r="AV166" s="612"/>
      <c r="AW166" s="612"/>
      <c r="AX166" s="612"/>
      <c r="BE166" s="612"/>
      <c r="BF166" s="612"/>
      <c r="BG166" s="612"/>
      <c r="BH166" s="612"/>
      <c r="BI166" s="612"/>
      <c r="BJ166" s="612"/>
    </row>
    <row r="167" spans="4:62">
      <c r="D167" s="611"/>
      <c r="E167" s="611"/>
      <c r="G167" s="612"/>
      <c r="H167" s="612"/>
      <c r="I167" s="614"/>
      <c r="L167" s="612"/>
      <c r="M167" s="612"/>
      <c r="O167" s="612"/>
      <c r="R167" s="612"/>
      <c r="S167" s="612"/>
      <c r="T167" s="612"/>
      <c r="U167" s="612"/>
      <c r="W167" s="612"/>
      <c r="X167" s="612"/>
      <c r="Z167" s="612"/>
      <c r="AA167" s="612"/>
      <c r="AC167" s="612"/>
      <c r="AD167" s="612"/>
      <c r="AF167" s="612"/>
      <c r="AG167" s="612"/>
      <c r="AI167" s="612"/>
      <c r="AM167" s="612"/>
      <c r="AO167" s="612"/>
      <c r="AR167" s="612"/>
      <c r="AS167" s="612"/>
      <c r="AT167" s="612"/>
      <c r="AU167" s="612"/>
      <c r="AV167" s="612"/>
      <c r="AW167" s="612"/>
      <c r="AX167" s="612"/>
      <c r="BE167" s="612"/>
      <c r="BF167" s="612"/>
      <c r="BG167" s="612"/>
      <c r="BH167" s="612"/>
      <c r="BI167" s="612"/>
      <c r="BJ167" s="612"/>
    </row>
    <row r="168" spans="4:62">
      <c r="D168" s="611"/>
      <c r="E168" s="611"/>
      <c r="G168" s="612"/>
      <c r="H168" s="612"/>
      <c r="I168" s="614"/>
      <c r="K168" s="612"/>
      <c r="L168" s="612"/>
      <c r="M168" s="612"/>
      <c r="O168" s="612"/>
      <c r="R168" s="612"/>
      <c r="S168" s="612"/>
      <c r="T168" s="612"/>
      <c r="U168" s="612"/>
      <c r="W168" s="612"/>
      <c r="X168" s="612"/>
      <c r="Z168" s="612"/>
      <c r="AA168" s="612"/>
      <c r="AC168" s="612"/>
      <c r="AD168" s="612"/>
      <c r="AF168" s="612"/>
      <c r="AG168" s="612"/>
      <c r="AI168" s="612"/>
      <c r="AM168" s="612"/>
      <c r="AO168" s="612"/>
      <c r="AR168" s="612"/>
      <c r="AS168" s="612"/>
      <c r="AT168" s="612"/>
      <c r="AU168" s="612"/>
      <c r="AV168" s="612"/>
      <c r="AW168" s="612"/>
      <c r="AX168" s="612"/>
      <c r="BE168" s="612"/>
      <c r="BF168" s="612"/>
      <c r="BG168" s="612"/>
      <c r="BH168" s="612"/>
      <c r="BI168" s="612"/>
      <c r="BJ168" s="612"/>
    </row>
    <row r="169" spans="4:62">
      <c r="D169" s="611"/>
      <c r="E169" s="611"/>
      <c r="G169" s="612"/>
      <c r="H169" s="612"/>
      <c r="I169" s="614"/>
      <c r="J169" s="612"/>
      <c r="K169" s="612"/>
      <c r="L169" s="612"/>
      <c r="M169" s="612"/>
      <c r="O169" s="612"/>
      <c r="R169" s="612"/>
      <c r="S169" s="612"/>
      <c r="T169" s="612"/>
      <c r="U169" s="612"/>
      <c r="W169" s="612"/>
      <c r="X169" s="612"/>
      <c r="Z169" s="612"/>
      <c r="AA169" s="612"/>
      <c r="AC169" s="612"/>
      <c r="AD169" s="612"/>
      <c r="AF169" s="612"/>
      <c r="AG169" s="612"/>
      <c r="AI169" s="612"/>
      <c r="AM169" s="612"/>
      <c r="AO169" s="612"/>
      <c r="AR169" s="612"/>
      <c r="AS169" s="612"/>
      <c r="AT169" s="612"/>
      <c r="AU169" s="612"/>
      <c r="AV169" s="612"/>
      <c r="AW169" s="612"/>
      <c r="AX169" s="612"/>
      <c r="BE169" s="612"/>
      <c r="BF169" s="612"/>
      <c r="BG169" s="612"/>
      <c r="BH169" s="612"/>
      <c r="BI169" s="612"/>
      <c r="BJ169" s="612"/>
    </row>
    <row r="170" spans="4:62">
      <c r="D170" s="611"/>
      <c r="E170" s="611"/>
      <c r="G170" s="612"/>
      <c r="H170" s="612"/>
      <c r="I170" s="614"/>
      <c r="K170" s="612"/>
      <c r="L170" s="612"/>
      <c r="M170" s="612"/>
      <c r="O170" s="612"/>
      <c r="R170" s="612"/>
      <c r="S170" s="612"/>
      <c r="T170" s="612"/>
      <c r="U170" s="612"/>
      <c r="W170" s="612"/>
      <c r="X170" s="612"/>
      <c r="Z170" s="612"/>
      <c r="AA170" s="612"/>
      <c r="AC170" s="612"/>
      <c r="AD170" s="612"/>
      <c r="AF170" s="612"/>
      <c r="AG170" s="612"/>
      <c r="AI170" s="612"/>
      <c r="AM170" s="612"/>
      <c r="AO170" s="612"/>
      <c r="AR170" s="612"/>
      <c r="AS170" s="612"/>
      <c r="AT170" s="612"/>
      <c r="AU170" s="612"/>
      <c r="AV170" s="612"/>
      <c r="AW170" s="612"/>
      <c r="AX170" s="612"/>
      <c r="BE170" s="612"/>
      <c r="BF170" s="612"/>
      <c r="BG170" s="612"/>
      <c r="BH170" s="612"/>
      <c r="BI170" s="612"/>
      <c r="BJ170" s="612"/>
    </row>
    <row r="171" spans="4:62">
      <c r="D171" s="611"/>
      <c r="E171" s="611"/>
      <c r="G171" s="612"/>
      <c r="H171" s="612"/>
      <c r="I171" s="614"/>
      <c r="K171" s="612"/>
      <c r="M171" s="612"/>
      <c r="O171" s="612"/>
      <c r="R171" s="612"/>
      <c r="S171" s="612"/>
      <c r="T171" s="612"/>
      <c r="U171" s="612"/>
      <c r="W171" s="612"/>
      <c r="X171" s="612"/>
      <c r="Z171" s="612"/>
      <c r="AA171" s="612"/>
      <c r="AC171" s="612"/>
      <c r="AD171" s="612"/>
      <c r="AF171" s="612"/>
      <c r="AG171" s="612"/>
      <c r="AI171" s="612"/>
      <c r="AM171" s="612"/>
      <c r="AO171" s="612"/>
      <c r="AR171" s="612"/>
      <c r="AS171" s="612"/>
      <c r="AT171" s="612"/>
      <c r="AU171" s="612"/>
      <c r="AV171" s="612"/>
      <c r="AW171" s="612"/>
      <c r="AX171" s="612"/>
      <c r="BE171" s="612"/>
      <c r="BF171" s="612"/>
      <c r="BG171" s="612"/>
      <c r="BH171" s="612"/>
      <c r="BI171" s="612"/>
      <c r="BJ171" s="612"/>
    </row>
    <row r="172" spans="4:62">
      <c r="D172" s="611"/>
      <c r="E172" s="611"/>
      <c r="I172" s="614"/>
      <c r="L172" s="608"/>
      <c r="M172" s="612"/>
      <c r="O172" s="612"/>
      <c r="R172" s="612"/>
      <c r="S172" s="612"/>
      <c r="T172" s="612"/>
      <c r="U172" s="612"/>
      <c r="W172" s="612"/>
      <c r="X172" s="612"/>
      <c r="Z172" s="612"/>
      <c r="AA172" s="612"/>
      <c r="AC172" s="612"/>
      <c r="AD172" s="612"/>
      <c r="AF172" s="612"/>
      <c r="AG172" s="612"/>
      <c r="AI172" s="612"/>
      <c r="AM172" s="612"/>
      <c r="AO172" s="612"/>
      <c r="AP172" s="612"/>
      <c r="AQ172" s="612"/>
      <c r="AR172" s="612"/>
      <c r="AS172" s="612"/>
      <c r="AT172" s="612"/>
      <c r="AU172" s="612"/>
      <c r="AV172" s="612"/>
      <c r="AW172" s="612"/>
      <c r="AX172" s="612"/>
      <c r="BE172" s="612"/>
      <c r="BF172" s="612"/>
      <c r="BG172" s="612"/>
      <c r="BH172" s="612"/>
      <c r="BI172" s="612"/>
      <c r="BJ172" s="612"/>
    </row>
    <row r="173" spans="4:62">
      <c r="D173" s="611"/>
      <c r="E173" s="611"/>
      <c r="G173" s="612"/>
      <c r="H173" s="612"/>
      <c r="I173" s="614"/>
      <c r="J173" s="612"/>
      <c r="L173" s="612"/>
      <c r="M173" s="612"/>
      <c r="O173" s="612"/>
      <c r="R173" s="612"/>
      <c r="S173" s="612"/>
      <c r="T173" s="612"/>
      <c r="U173" s="612"/>
      <c r="W173" s="612"/>
      <c r="X173" s="612"/>
      <c r="Z173" s="612"/>
      <c r="AA173" s="612"/>
      <c r="AC173" s="612"/>
      <c r="AD173" s="612"/>
      <c r="AF173" s="612"/>
      <c r="AG173" s="612"/>
      <c r="AI173" s="612"/>
      <c r="AM173" s="612"/>
      <c r="AO173" s="612"/>
      <c r="AP173" s="612"/>
      <c r="AQ173" s="612"/>
      <c r="AR173" s="612"/>
      <c r="AS173" s="612"/>
      <c r="AT173" s="612"/>
      <c r="AU173" s="612"/>
      <c r="AV173" s="612"/>
      <c r="AW173" s="612"/>
      <c r="AX173" s="612"/>
      <c r="BE173" s="612"/>
      <c r="BF173" s="612"/>
      <c r="BG173" s="612"/>
      <c r="BH173" s="612"/>
      <c r="BI173" s="612"/>
      <c r="BJ173" s="612"/>
    </row>
    <row r="174" spans="4:62">
      <c r="D174" s="611"/>
      <c r="E174" s="611"/>
      <c r="G174" s="612"/>
      <c r="H174" s="612"/>
      <c r="I174" s="614"/>
      <c r="K174" s="612"/>
      <c r="L174" s="612"/>
      <c r="M174" s="612"/>
      <c r="O174" s="612"/>
      <c r="R174" s="612"/>
      <c r="S174" s="612"/>
      <c r="T174" s="612"/>
      <c r="U174" s="612"/>
      <c r="W174" s="612"/>
      <c r="X174" s="612"/>
      <c r="Z174" s="612"/>
      <c r="AA174" s="612"/>
      <c r="AC174" s="612"/>
      <c r="AD174" s="612"/>
      <c r="AF174" s="612"/>
      <c r="AG174" s="612"/>
      <c r="AI174" s="612"/>
      <c r="AM174" s="612"/>
      <c r="AO174" s="612"/>
      <c r="AP174" s="612"/>
      <c r="AQ174" s="612"/>
      <c r="AR174" s="612"/>
      <c r="AS174" s="612"/>
      <c r="AT174" s="612"/>
      <c r="AU174" s="612"/>
      <c r="AV174" s="612"/>
      <c r="AW174" s="612"/>
      <c r="AX174" s="612"/>
      <c r="BE174" s="612"/>
      <c r="BF174" s="612"/>
      <c r="BG174" s="612"/>
      <c r="BH174" s="612"/>
      <c r="BI174" s="612"/>
      <c r="BJ174" s="612"/>
    </row>
    <row r="175" spans="4:62">
      <c r="D175" s="611"/>
      <c r="E175" s="611"/>
      <c r="G175" s="612"/>
      <c r="H175" s="612"/>
      <c r="I175" s="614"/>
      <c r="J175" s="612"/>
      <c r="K175" s="612"/>
      <c r="L175" s="612"/>
      <c r="M175" s="612"/>
      <c r="O175" s="612"/>
      <c r="R175" s="612"/>
      <c r="S175" s="612"/>
      <c r="T175" s="612"/>
      <c r="U175" s="612"/>
      <c r="W175" s="612"/>
      <c r="X175" s="612"/>
      <c r="Z175" s="612"/>
      <c r="AA175" s="612"/>
      <c r="AC175" s="612"/>
      <c r="AD175" s="612"/>
      <c r="AF175" s="612"/>
      <c r="AG175" s="612"/>
      <c r="AI175" s="612"/>
      <c r="AM175" s="612"/>
      <c r="AO175" s="612"/>
      <c r="AP175" s="612"/>
      <c r="AQ175" s="612"/>
      <c r="AR175" s="612"/>
      <c r="AS175" s="612"/>
      <c r="AT175" s="612"/>
      <c r="AU175" s="612"/>
      <c r="AV175" s="612"/>
      <c r="AW175" s="612"/>
      <c r="AX175" s="612"/>
      <c r="BE175" s="612"/>
      <c r="BF175" s="612"/>
      <c r="BG175" s="612"/>
      <c r="BH175" s="612"/>
      <c r="BI175" s="612"/>
      <c r="BJ175" s="612"/>
    </row>
    <row r="176" spans="4:62">
      <c r="D176" s="611"/>
      <c r="E176" s="611"/>
      <c r="G176" s="612"/>
      <c r="H176" s="612"/>
      <c r="I176" s="614"/>
      <c r="J176" s="612"/>
      <c r="K176" s="612"/>
      <c r="L176" s="612"/>
      <c r="M176" s="612"/>
      <c r="O176" s="612"/>
      <c r="R176" s="612"/>
      <c r="S176" s="612"/>
      <c r="T176" s="612"/>
      <c r="U176" s="612"/>
      <c r="W176" s="612"/>
      <c r="X176" s="612"/>
      <c r="Z176" s="612"/>
      <c r="AA176" s="612"/>
      <c r="AC176" s="612"/>
      <c r="AD176" s="612"/>
      <c r="AF176" s="612"/>
      <c r="AG176" s="612"/>
      <c r="AI176" s="612"/>
      <c r="AM176" s="612"/>
      <c r="AO176" s="612"/>
      <c r="AP176" s="612"/>
      <c r="AQ176" s="612"/>
      <c r="AR176" s="612"/>
      <c r="AS176" s="612"/>
      <c r="AT176" s="612"/>
      <c r="AU176" s="612"/>
      <c r="AV176" s="612"/>
      <c r="AW176" s="612"/>
      <c r="AX176" s="612"/>
      <c r="BE176" s="612"/>
      <c r="BF176" s="612"/>
      <c r="BG176" s="612"/>
      <c r="BH176" s="612"/>
      <c r="BI176" s="612"/>
      <c r="BJ176" s="612"/>
    </row>
    <row r="177" spans="4:62">
      <c r="D177" s="611"/>
      <c r="E177" s="611"/>
      <c r="G177" s="612"/>
      <c r="H177" s="612"/>
      <c r="I177" s="614"/>
      <c r="J177" s="612"/>
      <c r="K177" s="612"/>
      <c r="L177" s="612"/>
      <c r="M177" s="612"/>
      <c r="O177" s="612"/>
      <c r="R177" s="612"/>
      <c r="S177" s="612"/>
      <c r="T177" s="612"/>
      <c r="U177" s="612"/>
      <c r="W177" s="612"/>
      <c r="X177" s="612"/>
      <c r="Z177" s="612"/>
      <c r="AA177" s="612"/>
      <c r="AC177" s="612"/>
      <c r="AD177" s="612"/>
      <c r="AF177" s="612"/>
      <c r="AG177" s="612"/>
      <c r="AI177" s="612"/>
      <c r="AM177" s="612"/>
      <c r="AO177" s="612"/>
      <c r="AP177" s="612"/>
      <c r="AQ177" s="612"/>
      <c r="AR177" s="612"/>
      <c r="AS177" s="612"/>
      <c r="AT177" s="612"/>
      <c r="AU177" s="612"/>
      <c r="AV177" s="612"/>
      <c r="AW177" s="612"/>
      <c r="AX177" s="612"/>
      <c r="BE177" s="612"/>
      <c r="BF177" s="612"/>
      <c r="BG177" s="612"/>
      <c r="BH177" s="612"/>
      <c r="BI177" s="612"/>
      <c r="BJ177" s="612"/>
    </row>
    <row r="178" spans="4:62">
      <c r="D178" s="611"/>
      <c r="E178" s="611"/>
      <c r="G178" s="612"/>
      <c r="H178" s="612"/>
      <c r="I178" s="614"/>
      <c r="J178" s="612"/>
      <c r="K178" s="612"/>
      <c r="L178" s="612"/>
      <c r="M178" s="612"/>
      <c r="O178" s="612"/>
      <c r="R178" s="612"/>
      <c r="S178" s="612"/>
      <c r="T178" s="612"/>
      <c r="U178" s="612"/>
      <c r="W178" s="612"/>
      <c r="X178" s="612"/>
      <c r="Z178" s="612"/>
      <c r="AA178" s="612"/>
      <c r="AC178" s="612"/>
      <c r="AD178" s="612"/>
      <c r="AF178" s="612"/>
      <c r="AG178" s="612"/>
      <c r="AI178" s="612"/>
      <c r="AM178" s="612"/>
      <c r="AO178" s="612"/>
      <c r="AP178" s="612"/>
      <c r="AQ178" s="612"/>
      <c r="AR178" s="612"/>
      <c r="AS178" s="612"/>
      <c r="AT178" s="612"/>
      <c r="AU178" s="612"/>
      <c r="AV178" s="612"/>
      <c r="AW178" s="612"/>
      <c r="AX178" s="612"/>
      <c r="BE178" s="612"/>
      <c r="BF178" s="612"/>
      <c r="BG178" s="612"/>
      <c r="BH178" s="612"/>
      <c r="BI178" s="612"/>
      <c r="BJ178" s="612"/>
    </row>
    <row r="179" spans="4:62">
      <c r="D179" s="611"/>
      <c r="E179" s="611"/>
      <c r="G179" s="612"/>
      <c r="H179" s="612"/>
      <c r="I179" s="614"/>
      <c r="J179" s="612"/>
      <c r="K179" s="612"/>
      <c r="L179" s="612"/>
      <c r="M179" s="612"/>
      <c r="O179" s="612"/>
      <c r="R179" s="612"/>
      <c r="S179" s="612"/>
      <c r="T179" s="612"/>
      <c r="U179" s="612"/>
      <c r="W179" s="612"/>
      <c r="X179" s="612"/>
      <c r="Z179" s="612"/>
      <c r="AA179" s="612"/>
      <c r="AC179" s="612"/>
      <c r="AD179" s="612"/>
      <c r="AF179" s="612"/>
      <c r="AG179" s="612"/>
      <c r="AI179" s="612"/>
      <c r="AM179" s="612"/>
      <c r="AO179" s="612"/>
      <c r="AP179" s="612"/>
      <c r="AQ179" s="612"/>
      <c r="AR179" s="612"/>
      <c r="AS179" s="612"/>
      <c r="AT179" s="612"/>
      <c r="AU179" s="612"/>
      <c r="AV179" s="612"/>
      <c r="AW179" s="612"/>
      <c r="AX179" s="612"/>
      <c r="BE179" s="612"/>
      <c r="BF179" s="612"/>
      <c r="BG179" s="612"/>
      <c r="BH179" s="612"/>
      <c r="BI179" s="612"/>
      <c r="BJ179" s="612"/>
    </row>
    <row r="180" spans="4:62">
      <c r="D180" s="611"/>
      <c r="E180" s="611"/>
      <c r="G180" s="612"/>
      <c r="H180" s="612"/>
      <c r="I180" s="614"/>
      <c r="K180" s="612"/>
      <c r="M180" s="612"/>
      <c r="O180" s="612"/>
      <c r="R180" s="612"/>
      <c r="S180" s="612"/>
      <c r="T180" s="612"/>
      <c r="U180" s="612"/>
      <c r="W180" s="612"/>
      <c r="X180" s="612"/>
      <c r="Z180" s="612"/>
      <c r="AA180" s="612"/>
      <c r="AC180" s="612"/>
      <c r="AD180" s="612"/>
      <c r="AF180" s="612"/>
      <c r="AG180" s="612"/>
      <c r="AI180" s="612"/>
      <c r="AM180" s="612"/>
      <c r="AO180" s="612"/>
      <c r="AP180" s="612"/>
      <c r="AQ180" s="612"/>
      <c r="AR180" s="612"/>
      <c r="AS180" s="612"/>
      <c r="AT180" s="612"/>
      <c r="AU180" s="612"/>
      <c r="AV180" s="612"/>
      <c r="AW180" s="612"/>
      <c r="AX180" s="612"/>
      <c r="BE180" s="612"/>
      <c r="BF180" s="612"/>
      <c r="BG180" s="612"/>
      <c r="BH180" s="612"/>
      <c r="BI180" s="612"/>
      <c r="BJ180" s="612"/>
    </row>
    <row r="181" spans="4:62">
      <c r="D181" s="611"/>
      <c r="E181" s="611"/>
      <c r="G181" s="612"/>
      <c r="H181" s="612"/>
      <c r="I181" s="614"/>
      <c r="L181" s="608"/>
      <c r="M181" s="612"/>
      <c r="O181" s="612"/>
      <c r="R181" s="612"/>
      <c r="S181" s="612"/>
      <c r="T181" s="612"/>
      <c r="U181" s="612"/>
      <c r="W181" s="612"/>
      <c r="X181" s="612"/>
      <c r="Z181" s="612"/>
      <c r="AA181" s="612"/>
      <c r="AC181" s="612"/>
      <c r="AD181" s="612"/>
      <c r="AF181" s="612"/>
      <c r="AG181" s="612"/>
      <c r="AI181" s="612"/>
      <c r="AM181" s="612"/>
      <c r="AO181" s="612"/>
      <c r="AQ181" s="612"/>
      <c r="AR181" s="612"/>
      <c r="AS181" s="612"/>
      <c r="AT181" s="612"/>
      <c r="AU181" s="612"/>
      <c r="AV181" s="612"/>
      <c r="AW181" s="612"/>
      <c r="AX181" s="612"/>
      <c r="BE181" s="612"/>
      <c r="BF181" s="612"/>
      <c r="BG181" s="612"/>
      <c r="BH181" s="612"/>
      <c r="BI181" s="612"/>
      <c r="BJ181" s="612"/>
    </row>
    <row r="182" spans="4:62">
      <c r="D182" s="611"/>
      <c r="E182" s="611"/>
      <c r="G182" s="612"/>
      <c r="H182" s="612"/>
      <c r="I182" s="614"/>
      <c r="L182" s="608"/>
      <c r="M182" s="612"/>
      <c r="O182" s="612"/>
      <c r="R182" s="612"/>
      <c r="S182" s="612"/>
      <c r="T182" s="612"/>
      <c r="U182" s="612"/>
      <c r="W182" s="612"/>
      <c r="X182" s="612"/>
      <c r="Z182" s="612"/>
      <c r="AA182" s="612"/>
      <c r="AC182" s="612"/>
      <c r="AD182" s="612"/>
      <c r="AF182" s="612"/>
      <c r="AG182" s="612"/>
      <c r="AI182" s="612"/>
      <c r="AM182" s="612"/>
      <c r="AO182" s="612"/>
      <c r="AQ182" s="612"/>
      <c r="AR182" s="612"/>
      <c r="AS182" s="612"/>
      <c r="AT182" s="612"/>
      <c r="AU182" s="612"/>
      <c r="AV182" s="612"/>
      <c r="AW182" s="612"/>
      <c r="AX182" s="612"/>
      <c r="BE182" s="612"/>
      <c r="BF182" s="612"/>
      <c r="BG182" s="612"/>
      <c r="BH182" s="612"/>
      <c r="BI182" s="612"/>
      <c r="BJ182" s="612"/>
    </row>
    <row r="183" spans="4:62">
      <c r="D183" s="611"/>
      <c r="E183" s="611"/>
      <c r="H183" s="612"/>
      <c r="I183" s="614"/>
      <c r="L183" s="612"/>
      <c r="M183" s="612"/>
      <c r="O183" s="612"/>
      <c r="R183" s="612"/>
      <c r="S183" s="612"/>
      <c r="T183" s="612"/>
      <c r="U183" s="612"/>
      <c r="W183" s="612"/>
      <c r="X183" s="612"/>
      <c r="Z183" s="612"/>
      <c r="AA183" s="612"/>
      <c r="AC183" s="612"/>
      <c r="AD183" s="612"/>
      <c r="AF183" s="612"/>
      <c r="AG183" s="612"/>
      <c r="AI183" s="612"/>
      <c r="AM183" s="612"/>
      <c r="AO183" s="612"/>
      <c r="AQ183" s="612"/>
      <c r="AR183" s="612"/>
      <c r="AS183" s="612"/>
      <c r="AT183" s="612"/>
      <c r="AU183" s="612"/>
      <c r="AV183" s="612"/>
      <c r="AW183" s="612"/>
      <c r="AX183" s="612"/>
      <c r="BE183" s="612"/>
      <c r="BF183" s="612"/>
      <c r="BG183" s="612"/>
      <c r="BH183" s="612"/>
      <c r="BI183" s="612"/>
      <c r="BJ183" s="612"/>
    </row>
    <row r="184" spans="4:62">
      <c r="D184" s="611"/>
      <c r="E184" s="611"/>
      <c r="G184" s="612"/>
      <c r="H184" s="612"/>
      <c r="I184" s="614"/>
      <c r="K184" s="612"/>
      <c r="L184" s="612"/>
      <c r="M184" s="612"/>
      <c r="O184" s="612"/>
      <c r="R184" s="612"/>
      <c r="S184" s="612"/>
      <c r="T184" s="612"/>
      <c r="U184" s="612"/>
      <c r="W184" s="612"/>
      <c r="X184" s="612"/>
      <c r="Z184" s="612"/>
      <c r="AA184" s="612"/>
      <c r="AC184" s="612"/>
      <c r="AD184" s="612"/>
      <c r="AF184" s="612"/>
      <c r="AG184" s="612"/>
      <c r="AI184" s="612"/>
      <c r="AM184" s="612"/>
      <c r="AO184" s="612"/>
      <c r="AQ184" s="612"/>
      <c r="AR184" s="612"/>
      <c r="AS184" s="612"/>
      <c r="AT184" s="612"/>
      <c r="AU184" s="612"/>
      <c r="AV184" s="612"/>
      <c r="AW184" s="612"/>
      <c r="AX184" s="612"/>
      <c r="BE184" s="612"/>
      <c r="BF184" s="612"/>
      <c r="BG184" s="612"/>
      <c r="BH184" s="612"/>
      <c r="BI184" s="612"/>
      <c r="BJ184" s="612"/>
    </row>
    <row r="185" spans="4:62">
      <c r="D185" s="611"/>
      <c r="E185" s="611"/>
      <c r="G185" s="612"/>
      <c r="H185" s="612"/>
      <c r="I185" s="614"/>
      <c r="K185" s="612"/>
      <c r="L185" s="612"/>
      <c r="M185" s="612"/>
      <c r="O185" s="612"/>
      <c r="R185" s="612"/>
      <c r="S185" s="612"/>
      <c r="T185" s="612"/>
      <c r="U185" s="612"/>
      <c r="W185" s="612"/>
      <c r="X185" s="612"/>
      <c r="Z185" s="612"/>
      <c r="AA185" s="612"/>
      <c r="AC185" s="612"/>
      <c r="AD185" s="612"/>
      <c r="AF185" s="612"/>
      <c r="AG185" s="612"/>
      <c r="AI185" s="612"/>
      <c r="AM185" s="612"/>
      <c r="AO185" s="612"/>
      <c r="AQ185" s="612"/>
      <c r="AR185" s="612"/>
      <c r="AS185" s="612"/>
      <c r="AT185" s="612"/>
      <c r="AU185" s="612"/>
      <c r="AV185" s="612"/>
      <c r="AW185" s="612"/>
      <c r="AX185" s="612"/>
      <c r="BE185" s="612"/>
      <c r="BF185" s="612"/>
      <c r="BG185" s="612"/>
      <c r="BH185" s="612"/>
      <c r="BI185" s="612"/>
      <c r="BJ185" s="612"/>
    </row>
    <row r="186" spans="4:62">
      <c r="D186" s="611"/>
      <c r="E186" s="611"/>
      <c r="G186" s="612"/>
      <c r="H186" s="612"/>
      <c r="I186" s="614"/>
      <c r="J186" s="612"/>
      <c r="K186" s="612"/>
      <c r="L186" s="612"/>
      <c r="M186" s="612"/>
      <c r="O186" s="612"/>
      <c r="R186" s="612"/>
      <c r="S186" s="612"/>
      <c r="T186" s="612"/>
      <c r="U186" s="612"/>
      <c r="W186" s="612"/>
      <c r="X186" s="612"/>
      <c r="Z186" s="612"/>
      <c r="AA186" s="612"/>
      <c r="AC186" s="612"/>
      <c r="AD186" s="612"/>
      <c r="AF186" s="612"/>
      <c r="AG186" s="612"/>
      <c r="AI186" s="612"/>
      <c r="AM186" s="612"/>
      <c r="AO186" s="612"/>
      <c r="AQ186" s="612"/>
      <c r="AR186" s="612"/>
      <c r="AS186" s="612"/>
      <c r="AT186" s="612"/>
      <c r="AU186" s="612"/>
      <c r="AV186" s="612"/>
      <c r="AW186" s="612"/>
      <c r="AX186" s="612"/>
      <c r="BE186" s="612"/>
      <c r="BF186" s="612"/>
      <c r="BG186" s="612"/>
      <c r="BH186" s="612"/>
      <c r="BI186" s="612"/>
      <c r="BJ186" s="612"/>
    </row>
    <row r="187" spans="4:62">
      <c r="D187" s="611"/>
      <c r="E187" s="611"/>
      <c r="G187" s="612"/>
      <c r="H187" s="612"/>
      <c r="I187" s="614"/>
      <c r="K187" s="612"/>
      <c r="L187" s="612"/>
      <c r="M187" s="612"/>
      <c r="O187" s="612"/>
      <c r="R187" s="612"/>
      <c r="S187" s="612"/>
      <c r="T187" s="612"/>
      <c r="U187" s="612"/>
      <c r="W187" s="612"/>
      <c r="X187" s="612"/>
      <c r="Z187" s="612"/>
      <c r="AA187" s="612"/>
      <c r="AC187" s="612"/>
      <c r="AD187" s="612"/>
      <c r="AF187" s="612"/>
      <c r="AG187" s="612"/>
      <c r="AI187" s="612"/>
      <c r="AM187" s="612"/>
      <c r="AO187" s="612"/>
      <c r="AQ187" s="612"/>
      <c r="AR187" s="612"/>
      <c r="AS187" s="612"/>
      <c r="AT187" s="612"/>
      <c r="AU187" s="612"/>
      <c r="AV187" s="612"/>
      <c r="AW187" s="612"/>
      <c r="AX187" s="612"/>
      <c r="BE187" s="612"/>
      <c r="BF187" s="612"/>
      <c r="BG187" s="612"/>
      <c r="BH187" s="612"/>
      <c r="BI187" s="612"/>
      <c r="BJ187" s="612"/>
    </row>
    <row r="188" spans="4:62">
      <c r="D188" s="611"/>
      <c r="E188" s="611"/>
      <c r="G188" s="612"/>
      <c r="H188" s="612"/>
      <c r="I188" s="614"/>
      <c r="K188" s="612"/>
      <c r="M188" s="612"/>
      <c r="O188" s="612"/>
      <c r="R188" s="612"/>
      <c r="S188" s="612"/>
      <c r="T188" s="612"/>
      <c r="U188" s="612"/>
      <c r="W188" s="612"/>
      <c r="X188" s="612"/>
      <c r="Z188" s="612"/>
      <c r="AA188" s="612"/>
      <c r="AC188" s="612"/>
      <c r="AD188" s="612"/>
      <c r="AF188" s="612"/>
      <c r="AG188" s="612"/>
      <c r="AI188" s="612"/>
      <c r="AM188" s="612"/>
      <c r="AO188" s="612"/>
      <c r="AQ188" s="612"/>
      <c r="AR188" s="612"/>
      <c r="AS188" s="612"/>
      <c r="AT188" s="612"/>
      <c r="AU188" s="612"/>
      <c r="AV188" s="612"/>
      <c r="AW188" s="612"/>
      <c r="AX188" s="612"/>
      <c r="BE188" s="612"/>
      <c r="BF188" s="612"/>
      <c r="BG188" s="612"/>
      <c r="BH188" s="612"/>
      <c r="BI188" s="612"/>
      <c r="BJ188" s="612"/>
    </row>
    <row r="189" spans="4:62">
      <c r="D189" s="611"/>
      <c r="E189" s="611"/>
      <c r="G189" s="612"/>
      <c r="H189" s="612"/>
      <c r="I189" s="614"/>
      <c r="L189" s="608"/>
      <c r="M189" s="612"/>
      <c r="O189" s="612"/>
      <c r="R189" s="612"/>
      <c r="S189" s="612"/>
      <c r="T189" s="612"/>
      <c r="U189" s="612"/>
      <c r="W189" s="612"/>
      <c r="X189" s="612"/>
      <c r="Z189" s="612"/>
      <c r="AA189" s="612"/>
      <c r="AC189" s="612"/>
      <c r="AD189" s="612"/>
      <c r="AF189" s="612"/>
      <c r="AG189" s="612"/>
      <c r="AI189" s="612"/>
      <c r="AM189" s="612"/>
      <c r="AO189" s="612"/>
      <c r="AQ189" s="612"/>
      <c r="AR189" s="612"/>
      <c r="AS189" s="612"/>
      <c r="AT189" s="612"/>
      <c r="AU189" s="612"/>
      <c r="AV189" s="612"/>
      <c r="AW189" s="612"/>
      <c r="AX189" s="612"/>
      <c r="BE189" s="612"/>
      <c r="BF189" s="612"/>
      <c r="BG189" s="612"/>
      <c r="BH189" s="612"/>
      <c r="BI189" s="612"/>
      <c r="BJ189" s="612"/>
    </row>
    <row r="190" spans="4:62">
      <c r="D190" s="611"/>
      <c r="E190" s="611"/>
      <c r="G190" s="612"/>
      <c r="H190" s="612"/>
      <c r="I190" s="614"/>
      <c r="L190" s="612"/>
      <c r="M190" s="612"/>
      <c r="O190" s="612"/>
      <c r="R190" s="612"/>
      <c r="S190" s="612"/>
      <c r="T190" s="612"/>
      <c r="U190" s="612"/>
      <c r="W190" s="612"/>
      <c r="X190" s="612"/>
      <c r="Z190" s="612"/>
      <c r="AA190" s="612"/>
      <c r="AC190" s="612"/>
      <c r="AD190" s="612"/>
      <c r="AF190" s="612"/>
      <c r="AG190" s="612"/>
      <c r="AI190" s="612"/>
      <c r="AM190" s="612"/>
      <c r="AO190" s="612"/>
      <c r="AQ190" s="612"/>
      <c r="AR190" s="612"/>
      <c r="AS190" s="612"/>
      <c r="AT190" s="612"/>
      <c r="AU190" s="612"/>
      <c r="AV190" s="612"/>
      <c r="AW190" s="612"/>
      <c r="AX190" s="612"/>
      <c r="BE190" s="612"/>
      <c r="BF190" s="612"/>
      <c r="BG190" s="612"/>
      <c r="BH190" s="612"/>
      <c r="BI190" s="612"/>
      <c r="BJ190" s="612"/>
    </row>
    <row r="191" spans="4:62">
      <c r="D191" s="611"/>
      <c r="E191" s="611"/>
      <c r="G191" s="612"/>
      <c r="H191" s="612"/>
      <c r="I191" s="614"/>
      <c r="K191" s="612"/>
      <c r="L191" s="612"/>
      <c r="M191" s="612"/>
      <c r="O191" s="612"/>
      <c r="R191" s="612"/>
      <c r="S191" s="612"/>
      <c r="T191" s="612"/>
      <c r="U191" s="612"/>
      <c r="W191" s="612"/>
      <c r="X191" s="612"/>
      <c r="Z191" s="612"/>
      <c r="AA191" s="612"/>
      <c r="AC191" s="612"/>
      <c r="AD191" s="612"/>
      <c r="AF191" s="612"/>
      <c r="AG191" s="612"/>
      <c r="AI191" s="612"/>
      <c r="AM191" s="612"/>
      <c r="AO191" s="612"/>
      <c r="AQ191" s="612"/>
      <c r="AR191" s="612"/>
      <c r="AS191" s="612"/>
      <c r="AT191" s="612"/>
      <c r="AU191" s="612"/>
      <c r="AV191" s="612"/>
      <c r="AW191" s="612"/>
      <c r="AX191" s="612"/>
      <c r="BE191" s="612"/>
      <c r="BF191" s="612"/>
      <c r="BG191" s="612"/>
      <c r="BH191" s="612"/>
      <c r="BI191" s="612"/>
      <c r="BJ191" s="612"/>
    </row>
    <row r="192" spans="4:62">
      <c r="D192" s="611"/>
      <c r="E192" s="611"/>
      <c r="G192" s="612"/>
      <c r="H192" s="612"/>
      <c r="I192" s="614"/>
      <c r="J192" s="612"/>
      <c r="K192" s="612"/>
      <c r="L192" s="612"/>
      <c r="M192" s="612"/>
      <c r="O192" s="612"/>
      <c r="R192" s="612"/>
      <c r="S192" s="612"/>
      <c r="T192" s="612"/>
      <c r="U192" s="612"/>
      <c r="W192" s="612"/>
      <c r="X192" s="612"/>
      <c r="Z192" s="612"/>
      <c r="AA192" s="612"/>
      <c r="AC192" s="612"/>
      <c r="AD192" s="612"/>
      <c r="AF192" s="612"/>
      <c r="AG192" s="612"/>
      <c r="AI192" s="612"/>
      <c r="AM192" s="612"/>
      <c r="AO192" s="612"/>
      <c r="AQ192" s="612"/>
      <c r="AR192" s="612"/>
      <c r="AS192" s="612"/>
      <c r="AT192" s="612"/>
      <c r="AU192" s="612"/>
      <c r="AV192" s="612"/>
      <c r="AW192" s="612"/>
      <c r="AX192" s="612"/>
      <c r="BE192" s="612"/>
      <c r="BF192" s="612"/>
      <c r="BG192" s="612"/>
      <c r="BH192" s="612"/>
      <c r="BI192" s="612"/>
      <c r="BJ192" s="612"/>
    </row>
    <row r="193" spans="4:62">
      <c r="D193" s="611"/>
      <c r="E193" s="611"/>
      <c r="G193" s="612"/>
      <c r="H193" s="612"/>
      <c r="I193" s="614"/>
      <c r="K193" s="612"/>
      <c r="L193" s="612"/>
      <c r="M193" s="612"/>
      <c r="O193" s="612"/>
      <c r="R193" s="612"/>
      <c r="S193" s="612"/>
      <c r="T193" s="612"/>
      <c r="U193" s="612"/>
      <c r="W193" s="612"/>
      <c r="X193" s="612"/>
      <c r="Z193" s="612"/>
      <c r="AA193" s="612"/>
      <c r="AC193" s="612"/>
      <c r="AD193" s="612"/>
      <c r="AF193" s="612"/>
      <c r="AG193" s="612"/>
      <c r="AI193" s="612"/>
      <c r="AM193" s="612"/>
      <c r="AO193" s="612"/>
      <c r="AQ193" s="612"/>
      <c r="AR193" s="612"/>
      <c r="AS193" s="612"/>
      <c r="AT193" s="612"/>
      <c r="AU193" s="612"/>
      <c r="AV193" s="612"/>
      <c r="AW193" s="612"/>
      <c r="AX193" s="612"/>
      <c r="BE193" s="612"/>
      <c r="BF193" s="612"/>
      <c r="BG193" s="612"/>
      <c r="BH193" s="612"/>
      <c r="BI193" s="612"/>
      <c r="BJ193" s="612"/>
    </row>
    <row r="194" spans="4:62">
      <c r="D194" s="611"/>
      <c r="E194" s="611"/>
      <c r="G194" s="612"/>
      <c r="H194" s="612"/>
      <c r="I194" s="614"/>
      <c r="K194" s="612"/>
      <c r="M194" s="612"/>
      <c r="O194" s="612"/>
      <c r="R194" s="612"/>
      <c r="S194" s="612"/>
      <c r="T194" s="612"/>
      <c r="U194" s="612"/>
      <c r="W194" s="612"/>
      <c r="X194" s="612"/>
      <c r="Z194" s="612"/>
      <c r="AA194" s="612"/>
      <c r="AC194" s="612"/>
      <c r="AD194" s="612"/>
      <c r="AF194" s="612"/>
      <c r="AG194" s="612"/>
      <c r="AI194" s="612"/>
      <c r="AM194" s="612"/>
      <c r="AO194" s="612"/>
      <c r="AQ194" s="612"/>
      <c r="AR194" s="612"/>
      <c r="AS194" s="612"/>
      <c r="AT194" s="612"/>
      <c r="AU194" s="612"/>
      <c r="AV194" s="612"/>
      <c r="AW194" s="612"/>
      <c r="AX194" s="612"/>
      <c r="BE194" s="612"/>
      <c r="BF194" s="612"/>
      <c r="BG194" s="612"/>
      <c r="BH194" s="612"/>
      <c r="BI194" s="612"/>
      <c r="BJ194" s="612"/>
    </row>
    <row r="195" spans="4:62">
      <c r="D195" s="611"/>
      <c r="E195" s="611"/>
      <c r="G195" s="612"/>
      <c r="H195" s="612"/>
      <c r="I195" s="614"/>
      <c r="J195" s="612"/>
      <c r="L195" s="612"/>
      <c r="M195" s="612"/>
      <c r="O195" s="612"/>
      <c r="R195" s="612"/>
      <c r="S195" s="612"/>
      <c r="T195" s="612"/>
      <c r="U195" s="612"/>
      <c r="W195" s="612"/>
      <c r="X195" s="612"/>
      <c r="Z195" s="612"/>
      <c r="AA195" s="612"/>
      <c r="AC195" s="612"/>
      <c r="AD195" s="612"/>
      <c r="AF195" s="612"/>
      <c r="AG195" s="612"/>
      <c r="AI195" s="612"/>
      <c r="AM195" s="612"/>
      <c r="AO195" s="612"/>
      <c r="AP195" s="612"/>
      <c r="AQ195" s="612"/>
      <c r="AR195" s="612"/>
      <c r="AS195" s="612"/>
      <c r="AT195" s="612"/>
      <c r="AU195" s="612"/>
      <c r="AV195" s="612"/>
      <c r="AW195" s="612"/>
      <c r="AX195" s="612"/>
      <c r="BE195" s="612"/>
      <c r="BF195" s="612"/>
      <c r="BG195" s="612"/>
      <c r="BH195" s="612"/>
      <c r="BI195" s="612"/>
      <c r="BJ195" s="612"/>
    </row>
    <row r="196" spans="4:62">
      <c r="D196" s="611"/>
      <c r="E196" s="611"/>
      <c r="G196" s="612"/>
      <c r="H196" s="612"/>
      <c r="I196" s="614"/>
      <c r="K196" s="612"/>
      <c r="L196" s="612"/>
      <c r="M196" s="612"/>
      <c r="O196" s="612"/>
      <c r="R196" s="612"/>
      <c r="S196" s="612"/>
      <c r="T196" s="612"/>
      <c r="U196" s="612"/>
      <c r="W196" s="612"/>
      <c r="X196" s="612"/>
      <c r="Z196" s="612"/>
      <c r="AA196" s="612"/>
      <c r="AC196" s="612"/>
      <c r="AD196" s="612"/>
      <c r="AF196" s="612"/>
      <c r="AG196" s="612"/>
      <c r="AI196" s="612"/>
      <c r="AM196" s="612"/>
      <c r="AO196" s="612"/>
      <c r="AP196" s="612"/>
      <c r="AQ196" s="612"/>
      <c r="AR196" s="612"/>
      <c r="AS196" s="612"/>
      <c r="AT196" s="612"/>
      <c r="AU196" s="612"/>
      <c r="AV196" s="612"/>
      <c r="AW196" s="612"/>
      <c r="AX196" s="612"/>
      <c r="BE196" s="612"/>
      <c r="BF196" s="612"/>
      <c r="BG196" s="612"/>
      <c r="BH196" s="612"/>
      <c r="BI196" s="612"/>
      <c r="BJ196" s="612"/>
    </row>
    <row r="197" spans="4:62">
      <c r="D197" s="611"/>
      <c r="E197" s="611"/>
      <c r="G197" s="612"/>
      <c r="H197" s="612"/>
      <c r="I197" s="614"/>
      <c r="J197" s="612"/>
      <c r="K197" s="612"/>
      <c r="L197" s="612"/>
      <c r="M197" s="612"/>
      <c r="O197" s="612"/>
      <c r="R197" s="612"/>
      <c r="S197" s="612"/>
      <c r="T197" s="612"/>
      <c r="U197" s="612"/>
      <c r="W197" s="612"/>
      <c r="X197" s="612"/>
      <c r="Z197" s="612"/>
      <c r="AA197" s="612"/>
      <c r="AC197" s="612"/>
      <c r="AD197" s="612"/>
      <c r="AF197" s="612"/>
      <c r="AG197" s="612"/>
      <c r="AI197" s="612"/>
      <c r="AM197" s="612"/>
      <c r="AO197" s="612"/>
      <c r="AP197" s="612"/>
      <c r="AQ197" s="612"/>
      <c r="AR197" s="612"/>
      <c r="AS197" s="612"/>
      <c r="AT197" s="612"/>
      <c r="AU197" s="612"/>
      <c r="AV197" s="612"/>
      <c r="AW197" s="612"/>
      <c r="AX197" s="612"/>
      <c r="BE197" s="612"/>
      <c r="BF197" s="612"/>
      <c r="BG197" s="612"/>
      <c r="BH197" s="612"/>
      <c r="BI197" s="612"/>
      <c r="BJ197" s="612"/>
    </row>
    <row r="198" spans="4:62">
      <c r="D198" s="611"/>
      <c r="E198" s="611"/>
      <c r="G198" s="612"/>
      <c r="H198" s="612"/>
      <c r="I198" s="614"/>
      <c r="J198" s="612"/>
      <c r="K198" s="612"/>
      <c r="L198" s="612"/>
      <c r="M198" s="612"/>
      <c r="O198" s="612"/>
      <c r="R198" s="612"/>
      <c r="S198" s="612"/>
      <c r="T198" s="612"/>
      <c r="U198" s="612"/>
      <c r="W198" s="612"/>
      <c r="X198" s="612"/>
      <c r="Z198" s="612"/>
      <c r="AA198" s="612"/>
      <c r="AC198" s="612"/>
      <c r="AD198" s="612"/>
      <c r="AF198" s="612"/>
      <c r="AG198" s="612"/>
      <c r="AI198" s="612"/>
      <c r="AM198" s="612"/>
      <c r="AO198" s="612"/>
      <c r="AP198" s="612"/>
      <c r="AQ198" s="612"/>
      <c r="AR198" s="612"/>
      <c r="AS198" s="612"/>
      <c r="AT198" s="612"/>
      <c r="AU198" s="612"/>
      <c r="AV198" s="612"/>
      <c r="AW198" s="612"/>
      <c r="AX198" s="612"/>
      <c r="BE198" s="612"/>
      <c r="BF198" s="612"/>
      <c r="BG198" s="612"/>
      <c r="BH198" s="612"/>
      <c r="BI198" s="612"/>
      <c r="BJ198" s="612"/>
    </row>
    <row r="199" spans="4:62">
      <c r="D199" s="611"/>
      <c r="E199" s="611"/>
      <c r="G199" s="612"/>
      <c r="H199" s="612"/>
      <c r="I199" s="614"/>
      <c r="J199" s="612"/>
      <c r="K199" s="612"/>
      <c r="L199" s="612"/>
      <c r="M199" s="612"/>
      <c r="O199" s="612"/>
      <c r="R199" s="612"/>
      <c r="S199" s="612"/>
      <c r="T199" s="612"/>
      <c r="U199" s="612"/>
      <c r="W199" s="612"/>
      <c r="X199" s="612"/>
      <c r="Z199" s="612"/>
      <c r="AA199" s="612"/>
      <c r="AC199" s="612"/>
      <c r="AD199" s="612"/>
      <c r="AF199" s="612"/>
      <c r="AG199" s="612"/>
      <c r="AI199" s="612"/>
      <c r="AM199" s="612"/>
      <c r="AO199" s="612"/>
      <c r="AP199" s="612"/>
      <c r="AQ199" s="612"/>
      <c r="AR199" s="612"/>
      <c r="AS199" s="612"/>
      <c r="AT199" s="612"/>
      <c r="AU199" s="612"/>
      <c r="AV199" s="612"/>
      <c r="AW199" s="612"/>
      <c r="AX199" s="612"/>
      <c r="BE199" s="612"/>
      <c r="BF199" s="612"/>
      <c r="BG199" s="612"/>
      <c r="BH199" s="612"/>
      <c r="BI199" s="612"/>
      <c r="BJ199" s="612"/>
    </row>
    <row r="200" spans="4:62">
      <c r="D200" s="611"/>
      <c r="E200" s="611"/>
      <c r="G200" s="612"/>
      <c r="H200" s="612"/>
      <c r="I200" s="614"/>
      <c r="J200" s="612"/>
      <c r="K200" s="612"/>
      <c r="L200" s="612"/>
      <c r="M200" s="612"/>
      <c r="O200" s="612"/>
      <c r="R200" s="612"/>
      <c r="S200" s="612"/>
      <c r="T200" s="612"/>
      <c r="U200" s="612"/>
      <c r="W200" s="612"/>
      <c r="X200" s="612"/>
      <c r="Z200" s="612"/>
      <c r="AA200" s="612"/>
      <c r="AC200" s="612"/>
      <c r="AD200" s="612"/>
      <c r="AF200" s="612"/>
      <c r="AG200" s="612"/>
      <c r="AI200" s="612"/>
      <c r="AM200" s="612"/>
      <c r="AO200" s="612"/>
      <c r="AP200" s="612"/>
      <c r="AQ200" s="612"/>
      <c r="AR200" s="612"/>
      <c r="AS200" s="612"/>
      <c r="AT200" s="612"/>
      <c r="AU200" s="612"/>
      <c r="AV200" s="612"/>
      <c r="AW200" s="612"/>
      <c r="AX200" s="612"/>
      <c r="BE200" s="612"/>
      <c r="BF200" s="612"/>
      <c r="BG200" s="612"/>
      <c r="BH200" s="612"/>
      <c r="BI200" s="612"/>
      <c r="BJ200" s="612"/>
    </row>
    <row r="201" spans="4:62">
      <c r="D201" s="611"/>
      <c r="E201" s="611"/>
      <c r="G201" s="612"/>
      <c r="H201" s="612"/>
      <c r="I201" s="614"/>
      <c r="J201" s="612"/>
      <c r="K201" s="612"/>
      <c r="L201" s="612"/>
      <c r="M201" s="612"/>
      <c r="O201" s="612"/>
      <c r="R201" s="612"/>
      <c r="S201" s="612"/>
      <c r="T201" s="612"/>
      <c r="U201" s="612"/>
      <c r="W201" s="612"/>
      <c r="X201" s="612"/>
      <c r="Z201" s="612"/>
      <c r="AA201" s="612"/>
      <c r="AC201" s="612"/>
      <c r="AD201" s="612"/>
      <c r="AF201" s="612"/>
      <c r="AG201" s="612"/>
      <c r="AI201" s="612"/>
      <c r="AM201" s="612"/>
      <c r="AO201" s="612"/>
      <c r="AP201" s="612"/>
      <c r="AQ201" s="612"/>
      <c r="AR201" s="612"/>
      <c r="AS201" s="612"/>
      <c r="AT201" s="612"/>
      <c r="AU201" s="612"/>
      <c r="AV201" s="612"/>
      <c r="AW201" s="612"/>
      <c r="AX201" s="612"/>
      <c r="BE201" s="612"/>
      <c r="BF201" s="612"/>
      <c r="BG201" s="612"/>
      <c r="BH201" s="612"/>
      <c r="BI201" s="612"/>
      <c r="BJ201" s="612"/>
    </row>
    <row r="202" spans="4:62">
      <c r="D202" s="611"/>
      <c r="E202" s="611"/>
      <c r="G202" s="612"/>
      <c r="H202" s="612"/>
      <c r="I202" s="614"/>
      <c r="K202" s="612"/>
      <c r="M202" s="612"/>
      <c r="O202" s="612"/>
      <c r="R202" s="612"/>
      <c r="S202" s="612"/>
      <c r="T202" s="612"/>
      <c r="U202" s="612"/>
      <c r="W202" s="612"/>
      <c r="X202" s="612"/>
      <c r="Z202" s="612"/>
      <c r="AA202" s="612"/>
      <c r="AC202" s="612"/>
      <c r="AD202" s="612"/>
      <c r="AF202" s="612"/>
      <c r="AG202" s="612"/>
      <c r="AI202" s="612"/>
      <c r="AM202" s="612"/>
      <c r="AO202" s="612"/>
      <c r="AP202" s="612"/>
      <c r="AQ202" s="612"/>
      <c r="AR202" s="612"/>
      <c r="AS202" s="612"/>
      <c r="AT202" s="612"/>
      <c r="AU202" s="612"/>
      <c r="AV202" s="612"/>
      <c r="AW202" s="612"/>
      <c r="AX202" s="612"/>
      <c r="BE202" s="612"/>
      <c r="BF202" s="612"/>
      <c r="BG202" s="612"/>
      <c r="BH202" s="612"/>
      <c r="BI202" s="612"/>
      <c r="BJ202" s="612"/>
    </row>
    <row r="203" spans="4:62">
      <c r="D203" s="611"/>
      <c r="E203" s="611"/>
      <c r="G203" s="612"/>
      <c r="H203" s="612"/>
      <c r="I203" s="614"/>
      <c r="J203" s="612"/>
      <c r="L203" s="612"/>
      <c r="M203" s="612"/>
      <c r="O203" s="612"/>
      <c r="R203" s="612"/>
      <c r="S203" s="612"/>
      <c r="T203" s="612"/>
      <c r="U203" s="612"/>
      <c r="W203" s="612"/>
      <c r="X203" s="612"/>
      <c r="Z203" s="612"/>
      <c r="AA203" s="612"/>
      <c r="AC203" s="612"/>
      <c r="AD203" s="612"/>
      <c r="AF203" s="612"/>
      <c r="AG203" s="612"/>
      <c r="AI203" s="612"/>
      <c r="AM203" s="612"/>
      <c r="AO203" s="612"/>
      <c r="AP203" s="612"/>
      <c r="AQ203" s="612"/>
      <c r="AR203" s="612"/>
      <c r="AS203" s="612"/>
      <c r="AT203" s="612"/>
      <c r="AU203" s="612"/>
      <c r="AV203" s="612"/>
      <c r="AW203" s="612"/>
      <c r="AX203" s="612"/>
      <c r="BE203" s="612"/>
      <c r="BF203" s="612"/>
      <c r="BG203" s="612"/>
      <c r="BH203" s="612"/>
      <c r="BI203" s="612"/>
      <c r="BJ203" s="612"/>
    </row>
    <row r="204" spans="4:62">
      <c r="D204" s="611"/>
      <c r="E204" s="611"/>
      <c r="G204" s="612"/>
      <c r="H204" s="612"/>
      <c r="I204" s="614"/>
      <c r="J204" s="612"/>
      <c r="K204" s="612"/>
      <c r="L204" s="612"/>
      <c r="M204" s="612"/>
      <c r="O204" s="612"/>
      <c r="R204" s="612"/>
      <c r="S204" s="612"/>
      <c r="T204" s="612"/>
      <c r="U204" s="612"/>
      <c r="W204" s="612"/>
      <c r="X204" s="612"/>
      <c r="Z204" s="612"/>
      <c r="AA204" s="612"/>
      <c r="AC204" s="612"/>
      <c r="AD204" s="612"/>
      <c r="AF204" s="612"/>
      <c r="AG204" s="612"/>
      <c r="AI204" s="612"/>
      <c r="AM204" s="612"/>
      <c r="AO204" s="612"/>
      <c r="AP204" s="612"/>
      <c r="AQ204" s="612"/>
      <c r="AR204" s="612"/>
      <c r="AS204" s="612"/>
      <c r="AT204" s="612"/>
      <c r="AU204" s="612"/>
      <c r="AV204" s="612"/>
      <c r="AW204" s="612"/>
      <c r="AX204" s="612"/>
      <c r="BE204" s="612"/>
      <c r="BF204" s="612"/>
      <c r="BG204" s="612"/>
      <c r="BH204" s="612"/>
      <c r="BI204" s="612"/>
      <c r="BJ204" s="612"/>
    </row>
    <row r="205" spans="4:62">
      <c r="D205" s="611"/>
      <c r="E205" s="611"/>
      <c r="G205" s="612"/>
      <c r="H205" s="612"/>
      <c r="I205" s="614"/>
      <c r="J205" s="612"/>
      <c r="K205" s="612"/>
      <c r="L205" s="612"/>
      <c r="M205" s="612"/>
      <c r="O205" s="612"/>
      <c r="R205" s="612"/>
      <c r="S205" s="612"/>
      <c r="T205" s="612"/>
      <c r="U205" s="612"/>
      <c r="W205" s="612"/>
      <c r="X205" s="612"/>
      <c r="Z205" s="612"/>
      <c r="AA205" s="612"/>
      <c r="AC205" s="612"/>
      <c r="AD205" s="612"/>
      <c r="AF205" s="612"/>
      <c r="AG205" s="612"/>
      <c r="AI205" s="612"/>
      <c r="AM205" s="612"/>
      <c r="AO205" s="612"/>
      <c r="AP205" s="612"/>
      <c r="AQ205" s="612"/>
      <c r="AR205" s="612"/>
      <c r="AS205" s="612"/>
      <c r="AT205" s="612"/>
      <c r="AU205" s="612"/>
      <c r="AV205" s="612"/>
      <c r="AW205" s="612"/>
      <c r="AX205" s="612"/>
      <c r="BE205" s="612"/>
      <c r="BF205" s="612"/>
      <c r="BG205" s="612"/>
      <c r="BH205" s="612"/>
      <c r="BI205" s="612"/>
      <c r="BJ205" s="612"/>
    </row>
    <row r="206" spans="4:62">
      <c r="D206" s="611"/>
      <c r="E206" s="611"/>
      <c r="G206" s="612"/>
      <c r="H206" s="612"/>
      <c r="I206" s="614"/>
      <c r="J206" s="612"/>
      <c r="K206" s="612"/>
      <c r="L206" s="612"/>
      <c r="M206" s="612"/>
      <c r="O206" s="612"/>
      <c r="R206" s="612"/>
      <c r="S206" s="612"/>
      <c r="T206" s="612"/>
      <c r="U206" s="612"/>
      <c r="W206" s="612"/>
      <c r="X206" s="612"/>
      <c r="Z206" s="612"/>
      <c r="AA206" s="612"/>
      <c r="AC206" s="612"/>
      <c r="AD206" s="612"/>
      <c r="AF206" s="612"/>
      <c r="AG206" s="612"/>
      <c r="AI206" s="612"/>
      <c r="AM206" s="612"/>
      <c r="AO206" s="612"/>
      <c r="AP206" s="612"/>
      <c r="AQ206" s="612"/>
      <c r="AR206" s="612"/>
      <c r="AS206" s="612"/>
      <c r="AT206" s="612"/>
      <c r="AU206" s="612"/>
      <c r="AV206" s="612"/>
      <c r="AW206" s="612"/>
      <c r="AX206" s="612"/>
      <c r="BE206" s="612"/>
      <c r="BF206" s="612"/>
      <c r="BG206" s="612"/>
      <c r="BH206" s="612"/>
      <c r="BI206" s="612"/>
      <c r="BJ206" s="612"/>
    </row>
    <row r="207" spans="4:62">
      <c r="D207" s="611"/>
      <c r="E207" s="611"/>
      <c r="G207" s="612"/>
      <c r="H207" s="612"/>
      <c r="I207" s="614"/>
      <c r="J207" s="612"/>
      <c r="K207" s="612"/>
      <c r="L207" s="612"/>
      <c r="M207" s="612"/>
      <c r="O207" s="612"/>
      <c r="R207" s="612"/>
      <c r="S207" s="612"/>
      <c r="T207" s="612"/>
      <c r="U207" s="612"/>
      <c r="W207" s="612"/>
      <c r="X207" s="612"/>
      <c r="Z207" s="612"/>
      <c r="AA207" s="612"/>
      <c r="AC207" s="612"/>
      <c r="AD207" s="612"/>
      <c r="AF207" s="612"/>
      <c r="AG207" s="612"/>
      <c r="AI207" s="612"/>
      <c r="AM207" s="612"/>
      <c r="AO207" s="612"/>
      <c r="AP207" s="612"/>
      <c r="AQ207" s="612"/>
      <c r="AR207" s="612"/>
      <c r="AS207" s="612"/>
      <c r="AT207" s="612"/>
      <c r="AU207" s="612"/>
      <c r="AV207" s="612"/>
      <c r="AW207" s="612"/>
      <c r="AX207" s="612"/>
      <c r="BE207" s="612"/>
      <c r="BF207" s="612"/>
      <c r="BG207" s="612"/>
      <c r="BH207" s="612"/>
      <c r="BI207" s="612"/>
      <c r="BJ207" s="612"/>
    </row>
    <row r="208" spans="4:62">
      <c r="D208" s="611"/>
      <c r="E208" s="611"/>
      <c r="G208" s="612"/>
      <c r="H208" s="612"/>
      <c r="I208" s="614"/>
      <c r="K208" s="612"/>
      <c r="M208" s="612"/>
      <c r="O208" s="612"/>
      <c r="R208" s="612"/>
      <c r="S208" s="612"/>
      <c r="T208" s="612"/>
      <c r="U208" s="612"/>
      <c r="W208" s="612"/>
      <c r="X208" s="612"/>
      <c r="Z208" s="612"/>
      <c r="AA208" s="612"/>
      <c r="AC208" s="612"/>
      <c r="AD208" s="612"/>
      <c r="AF208" s="612"/>
      <c r="AG208" s="612"/>
      <c r="AI208" s="612"/>
      <c r="AM208" s="612"/>
      <c r="AO208" s="612"/>
      <c r="AP208" s="612"/>
      <c r="AQ208" s="612"/>
      <c r="AR208" s="612"/>
      <c r="AS208" s="612"/>
      <c r="AT208" s="612"/>
      <c r="AU208" s="612"/>
      <c r="AV208" s="612"/>
      <c r="AW208" s="612"/>
      <c r="AX208" s="612"/>
      <c r="BE208" s="612"/>
      <c r="BF208" s="612"/>
      <c r="BG208" s="612"/>
      <c r="BH208" s="612"/>
      <c r="BI208" s="612"/>
      <c r="BJ208" s="612"/>
    </row>
    <row r="209" spans="4:62">
      <c r="D209" s="611"/>
      <c r="E209" s="611"/>
      <c r="I209" s="614"/>
      <c r="L209" s="608"/>
      <c r="M209" s="612"/>
      <c r="O209" s="612"/>
      <c r="R209" s="612"/>
      <c r="S209" s="612"/>
      <c r="T209" s="612"/>
      <c r="U209" s="612"/>
      <c r="W209" s="612"/>
      <c r="X209" s="612"/>
      <c r="Z209" s="612"/>
      <c r="AA209" s="612"/>
      <c r="AC209" s="612"/>
      <c r="AD209" s="612"/>
      <c r="AF209" s="612"/>
      <c r="AG209" s="612"/>
      <c r="AI209" s="612"/>
      <c r="AM209" s="612"/>
      <c r="AO209" s="612"/>
      <c r="AP209" s="612"/>
      <c r="AQ209" s="612"/>
      <c r="AR209" s="612"/>
      <c r="AS209" s="612"/>
      <c r="AT209" s="612"/>
      <c r="AU209" s="612"/>
      <c r="AV209" s="612"/>
      <c r="AW209" s="612"/>
      <c r="AX209" s="612"/>
      <c r="BE209" s="612"/>
      <c r="BF209" s="612"/>
      <c r="BG209" s="612"/>
      <c r="BH209" s="612"/>
      <c r="BI209" s="612"/>
      <c r="BJ209" s="612"/>
    </row>
    <row r="210" spans="4:62">
      <c r="D210" s="611"/>
      <c r="E210" s="611"/>
      <c r="G210" s="612"/>
      <c r="H210" s="612"/>
      <c r="I210" s="614"/>
      <c r="J210" s="612"/>
      <c r="L210" s="612"/>
      <c r="M210" s="612"/>
      <c r="O210" s="612"/>
      <c r="R210" s="612"/>
      <c r="S210" s="612"/>
      <c r="T210" s="612"/>
      <c r="U210" s="612"/>
      <c r="W210" s="612"/>
      <c r="X210" s="612"/>
      <c r="Z210" s="612"/>
      <c r="AA210" s="612"/>
      <c r="AC210" s="612"/>
      <c r="AD210" s="612"/>
      <c r="AF210" s="612"/>
      <c r="AG210" s="612"/>
      <c r="AI210" s="612"/>
      <c r="AM210" s="612"/>
      <c r="AO210" s="612"/>
      <c r="AP210" s="612"/>
      <c r="AQ210" s="612"/>
      <c r="AR210" s="612"/>
      <c r="AS210" s="612"/>
      <c r="AT210" s="612"/>
      <c r="AU210" s="612"/>
      <c r="AV210" s="612"/>
      <c r="AW210" s="612"/>
      <c r="AX210" s="612"/>
      <c r="BE210" s="612"/>
      <c r="BF210" s="612"/>
      <c r="BG210" s="612"/>
      <c r="BH210" s="612"/>
      <c r="BI210" s="612"/>
      <c r="BJ210" s="612"/>
    </row>
    <row r="211" spans="4:62">
      <c r="D211" s="611"/>
      <c r="E211" s="611"/>
      <c r="G211" s="612"/>
      <c r="H211" s="612"/>
      <c r="I211" s="614"/>
      <c r="K211" s="612"/>
      <c r="L211" s="612"/>
      <c r="M211" s="612"/>
      <c r="O211" s="612"/>
      <c r="R211" s="612"/>
      <c r="S211" s="612"/>
      <c r="T211" s="612"/>
      <c r="U211" s="612"/>
      <c r="W211" s="612"/>
      <c r="X211" s="612"/>
      <c r="Z211" s="612"/>
      <c r="AA211" s="612"/>
      <c r="AC211" s="612"/>
      <c r="AD211" s="612"/>
      <c r="AF211" s="612"/>
      <c r="AG211" s="612"/>
      <c r="AI211" s="612"/>
      <c r="AM211" s="612"/>
      <c r="AO211" s="612"/>
      <c r="AP211" s="612"/>
      <c r="AQ211" s="612"/>
      <c r="AR211" s="612"/>
      <c r="AS211" s="612"/>
      <c r="AT211" s="612"/>
      <c r="AU211" s="612"/>
      <c r="AV211" s="612"/>
      <c r="AW211" s="612"/>
      <c r="AX211" s="612"/>
      <c r="BE211" s="612"/>
      <c r="BF211" s="612"/>
      <c r="BG211" s="612"/>
      <c r="BH211" s="612"/>
      <c r="BI211" s="612"/>
      <c r="BJ211" s="612"/>
    </row>
    <row r="212" spans="4:62">
      <c r="D212" s="611"/>
      <c r="E212" s="611"/>
      <c r="G212" s="612"/>
      <c r="H212" s="612"/>
      <c r="I212" s="614"/>
      <c r="J212" s="612"/>
      <c r="K212" s="612"/>
      <c r="L212" s="612"/>
      <c r="M212" s="612"/>
      <c r="O212" s="612"/>
      <c r="R212" s="612"/>
      <c r="S212" s="612"/>
      <c r="T212" s="612"/>
      <c r="U212" s="612"/>
      <c r="W212" s="612"/>
      <c r="X212" s="612"/>
      <c r="Z212" s="612"/>
      <c r="AA212" s="612"/>
      <c r="AC212" s="612"/>
      <c r="AD212" s="612"/>
      <c r="AF212" s="612"/>
      <c r="AG212" s="612"/>
      <c r="AI212" s="612"/>
      <c r="AM212" s="612"/>
      <c r="AO212" s="612"/>
      <c r="AP212" s="612"/>
      <c r="AQ212" s="612"/>
      <c r="AR212" s="612"/>
      <c r="AS212" s="612"/>
      <c r="AT212" s="612"/>
      <c r="AU212" s="612"/>
      <c r="AV212" s="612"/>
      <c r="AW212" s="612"/>
      <c r="AX212" s="612"/>
      <c r="BE212" s="612"/>
      <c r="BF212" s="612"/>
      <c r="BG212" s="612"/>
      <c r="BH212" s="612"/>
      <c r="BI212" s="612"/>
      <c r="BJ212" s="612"/>
    </row>
    <row r="213" spans="4:62">
      <c r="D213" s="611"/>
      <c r="E213" s="611"/>
      <c r="G213" s="612"/>
      <c r="H213" s="612"/>
      <c r="I213" s="614"/>
      <c r="J213" s="612"/>
      <c r="K213" s="612"/>
      <c r="L213" s="612"/>
      <c r="M213" s="612"/>
      <c r="O213" s="612"/>
      <c r="R213" s="612"/>
      <c r="S213" s="612"/>
      <c r="T213" s="612"/>
      <c r="U213" s="612"/>
      <c r="W213" s="612"/>
      <c r="X213" s="612"/>
      <c r="Z213" s="612"/>
      <c r="AA213" s="612"/>
      <c r="AC213" s="612"/>
      <c r="AD213" s="612"/>
      <c r="AF213" s="612"/>
      <c r="AG213" s="612"/>
      <c r="AI213" s="612"/>
      <c r="AM213" s="612"/>
      <c r="AO213" s="612"/>
      <c r="AP213" s="612"/>
      <c r="AQ213" s="612"/>
      <c r="AR213" s="612"/>
      <c r="AS213" s="612"/>
      <c r="AT213" s="612"/>
      <c r="AU213" s="612"/>
      <c r="AV213" s="612"/>
      <c r="AW213" s="612"/>
      <c r="AX213" s="612"/>
      <c r="BE213" s="612"/>
      <c r="BF213" s="612"/>
      <c r="BG213" s="612"/>
      <c r="BH213" s="612"/>
      <c r="BI213" s="612"/>
      <c r="BJ213" s="612"/>
    </row>
    <row r="214" spans="4:62">
      <c r="D214" s="611"/>
      <c r="E214" s="611"/>
      <c r="G214" s="612"/>
      <c r="H214" s="612"/>
      <c r="I214" s="614"/>
      <c r="J214" s="612"/>
      <c r="K214" s="612"/>
      <c r="L214" s="612"/>
      <c r="M214" s="612"/>
      <c r="O214" s="612"/>
      <c r="R214" s="612"/>
      <c r="S214" s="612"/>
      <c r="T214" s="612"/>
      <c r="U214" s="612"/>
      <c r="W214" s="612"/>
      <c r="X214" s="612"/>
      <c r="Z214" s="612"/>
      <c r="AA214" s="612"/>
      <c r="AC214" s="612"/>
      <c r="AD214" s="612"/>
      <c r="AF214" s="612"/>
      <c r="AG214" s="612"/>
      <c r="AI214" s="612"/>
      <c r="AM214" s="612"/>
      <c r="AO214" s="612"/>
      <c r="AP214" s="612"/>
      <c r="AQ214" s="612"/>
      <c r="AR214" s="612"/>
      <c r="AS214" s="612"/>
      <c r="AT214" s="612"/>
      <c r="AU214" s="612"/>
      <c r="AV214" s="612"/>
      <c r="AW214" s="612"/>
      <c r="AX214" s="612"/>
      <c r="BE214" s="612"/>
      <c r="BF214" s="612"/>
      <c r="BG214" s="612"/>
      <c r="BH214" s="612"/>
      <c r="BI214" s="612"/>
      <c r="BJ214" s="612"/>
    </row>
    <row r="215" spans="4:62">
      <c r="D215" s="611"/>
      <c r="E215" s="611"/>
      <c r="G215" s="612"/>
      <c r="H215" s="612"/>
      <c r="I215" s="614"/>
      <c r="J215" s="612"/>
      <c r="K215" s="612"/>
      <c r="L215" s="612"/>
      <c r="M215" s="612"/>
      <c r="O215" s="612"/>
      <c r="R215" s="612"/>
      <c r="S215" s="612"/>
      <c r="T215" s="612"/>
      <c r="U215" s="612"/>
      <c r="W215" s="612"/>
      <c r="X215" s="612"/>
      <c r="Z215" s="612"/>
      <c r="AA215" s="612"/>
      <c r="AC215" s="612"/>
      <c r="AD215" s="612"/>
      <c r="AF215" s="612"/>
      <c r="AG215" s="612"/>
      <c r="AI215" s="612"/>
      <c r="AM215" s="612"/>
      <c r="AO215" s="612"/>
      <c r="AP215" s="612"/>
      <c r="AQ215" s="612"/>
      <c r="AR215" s="612"/>
      <c r="AS215" s="612"/>
      <c r="AT215" s="612"/>
      <c r="AU215" s="612"/>
      <c r="AV215" s="612"/>
      <c r="AW215" s="612"/>
      <c r="AX215" s="612"/>
      <c r="BE215" s="612"/>
      <c r="BF215" s="612"/>
      <c r="BG215" s="612"/>
      <c r="BH215" s="612"/>
      <c r="BI215" s="612"/>
      <c r="BJ215" s="612"/>
    </row>
    <row r="216" spans="4:62">
      <c r="D216" s="611"/>
      <c r="E216" s="611"/>
      <c r="G216" s="612"/>
      <c r="H216" s="612"/>
      <c r="I216" s="614"/>
      <c r="J216" s="612"/>
      <c r="K216" s="612"/>
      <c r="L216" s="612"/>
      <c r="M216" s="612"/>
      <c r="O216" s="612"/>
      <c r="R216" s="612"/>
      <c r="S216" s="612"/>
      <c r="T216" s="612"/>
      <c r="U216" s="612"/>
      <c r="W216" s="612"/>
      <c r="X216" s="612"/>
      <c r="Z216" s="612"/>
      <c r="AA216" s="612"/>
      <c r="AC216" s="612"/>
      <c r="AD216" s="612"/>
      <c r="AF216" s="612"/>
      <c r="AG216" s="612"/>
      <c r="AI216" s="612"/>
      <c r="AM216" s="612"/>
      <c r="AO216" s="612"/>
      <c r="AP216" s="612"/>
      <c r="AQ216" s="612"/>
      <c r="AR216" s="612"/>
      <c r="AS216" s="612"/>
      <c r="AT216" s="612"/>
      <c r="AU216" s="612"/>
      <c r="AV216" s="612"/>
      <c r="AW216" s="612"/>
      <c r="AX216" s="612"/>
      <c r="BE216" s="612"/>
      <c r="BF216" s="612"/>
      <c r="BG216" s="612"/>
      <c r="BH216" s="612"/>
      <c r="BI216" s="612"/>
      <c r="BJ216" s="612"/>
    </row>
    <row r="217" spans="4:62">
      <c r="D217" s="611"/>
      <c r="E217" s="611"/>
      <c r="G217" s="612"/>
      <c r="H217" s="612"/>
      <c r="I217" s="614"/>
      <c r="K217" s="612"/>
      <c r="M217" s="612"/>
      <c r="O217" s="612"/>
      <c r="R217" s="612"/>
      <c r="S217" s="612"/>
      <c r="T217" s="612"/>
      <c r="U217" s="612"/>
      <c r="W217" s="612"/>
      <c r="X217" s="612"/>
      <c r="Z217" s="612"/>
      <c r="AA217" s="612"/>
      <c r="AC217" s="612"/>
      <c r="AD217" s="612"/>
      <c r="AF217" s="612"/>
      <c r="AG217" s="612"/>
      <c r="AI217" s="612"/>
      <c r="AM217" s="612"/>
      <c r="AO217" s="612"/>
      <c r="AP217" s="612"/>
      <c r="AQ217" s="612"/>
      <c r="AR217" s="612"/>
      <c r="AS217" s="612"/>
      <c r="AT217" s="612"/>
      <c r="AU217" s="612"/>
      <c r="AV217" s="612"/>
      <c r="AW217" s="612"/>
      <c r="AX217" s="612"/>
      <c r="BE217" s="612"/>
      <c r="BF217" s="612"/>
      <c r="BG217" s="612"/>
      <c r="BH217" s="612"/>
      <c r="BI217" s="612"/>
      <c r="BJ217" s="612"/>
    </row>
    <row r="218" spans="4:62">
      <c r="D218" s="611"/>
      <c r="E218" s="611"/>
      <c r="I218" s="614"/>
      <c r="L218" s="608"/>
      <c r="M218" s="612"/>
      <c r="O218" s="612"/>
      <c r="R218" s="612"/>
      <c r="S218" s="612"/>
      <c r="T218" s="612"/>
      <c r="U218" s="612"/>
      <c r="W218" s="612"/>
      <c r="X218" s="612"/>
      <c r="Z218" s="612"/>
      <c r="AA218" s="612"/>
      <c r="AC218" s="612"/>
      <c r="AD218" s="612"/>
      <c r="AF218" s="612"/>
      <c r="AG218" s="612"/>
      <c r="AI218" s="612"/>
      <c r="AM218" s="612"/>
      <c r="AO218" s="612"/>
      <c r="AP218" s="612"/>
      <c r="AQ218" s="612"/>
      <c r="AR218" s="612"/>
      <c r="AS218" s="612"/>
      <c r="AT218" s="612"/>
      <c r="AU218" s="612"/>
      <c r="AV218" s="612"/>
      <c r="AW218" s="612"/>
      <c r="AX218" s="612"/>
      <c r="BE218" s="612"/>
      <c r="BF218" s="612"/>
      <c r="BG218" s="612"/>
      <c r="BH218" s="612"/>
      <c r="BI218" s="612"/>
      <c r="BJ218" s="612"/>
    </row>
    <row r="219" spans="4:62">
      <c r="D219" s="611"/>
      <c r="E219" s="611"/>
      <c r="G219" s="612"/>
      <c r="H219" s="612"/>
      <c r="I219" s="614"/>
      <c r="J219" s="612"/>
      <c r="L219" s="612"/>
      <c r="M219" s="612"/>
      <c r="O219" s="612"/>
      <c r="R219" s="612"/>
      <c r="S219" s="612"/>
      <c r="T219" s="612"/>
      <c r="U219" s="612"/>
      <c r="W219" s="612"/>
      <c r="X219" s="612"/>
      <c r="Z219" s="612"/>
      <c r="AA219" s="612"/>
      <c r="AC219" s="612"/>
      <c r="AD219" s="612"/>
      <c r="AF219" s="612"/>
      <c r="AG219" s="612"/>
      <c r="AI219" s="612"/>
      <c r="AM219" s="612"/>
      <c r="AO219" s="612"/>
      <c r="AP219" s="612"/>
      <c r="AQ219" s="612"/>
      <c r="AR219" s="612"/>
      <c r="AS219" s="612"/>
      <c r="AT219" s="612"/>
      <c r="AU219" s="612"/>
      <c r="AV219" s="612"/>
      <c r="AW219" s="612"/>
      <c r="AX219" s="612"/>
      <c r="BE219" s="612"/>
      <c r="BF219" s="612"/>
      <c r="BG219" s="612"/>
      <c r="BH219" s="612"/>
      <c r="BI219" s="612"/>
      <c r="BJ219" s="612"/>
    </row>
    <row r="220" spans="4:62">
      <c r="D220" s="611"/>
      <c r="E220" s="611"/>
      <c r="G220" s="612"/>
      <c r="H220" s="612"/>
      <c r="I220" s="614"/>
      <c r="J220" s="612"/>
      <c r="K220" s="612"/>
      <c r="L220" s="612"/>
      <c r="M220" s="612"/>
      <c r="O220" s="612"/>
      <c r="R220" s="612"/>
      <c r="S220" s="612"/>
      <c r="T220" s="612"/>
      <c r="U220" s="612"/>
      <c r="W220" s="612"/>
      <c r="X220" s="612"/>
      <c r="Z220" s="612"/>
      <c r="AA220" s="612"/>
      <c r="AC220" s="612"/>
      <c r="AD220" s="612"/>
      <c r="AF220" s="612"/>
      <c r="AG220" s="612"/>
      <c r="AI220" s="612"/>
      <c r="AM220" s="612"/>
      <c r="AO220" s="612"/>
      <c r="AP220" s="612"/>
      <c r="AQ220" s="612"/>
      <c r="AR220" s="612"/>
      <c r="AS220" s="612"/>
      <c r="AT220" s="612"/>
      <c r="AU220" s="612"/>
      <c r="AV220" s="612"/>
      <c r="AW220" s="612"/>
      <c r="AX220" s="612"/>
      <c r="BE220" s="612"/>
      <c r="BF220" s="612"/>
      <c r="BG220" s="612"/>
      <c r="BH220" s="612"/>
      <c r="BI220" s="612"/>
      <c r="BJ220" s="612"/>
    </row>
    <row r="221" spans="4:62">
      <c r="D221" s="611"/>
      <c r="E221" s="611"/>
      <c r="G221" s="612"/>
      <c r="H221" s="612"/>
      <c r="I221" s="614"/>
      <c r="J221" s="612"/>
      <c r="K221" s="612"/>
      <c r="L221" s="612"/>
      <c r="M221" s="612"/>
      <c r="O221" s="612"/>
      <c r="R221" s="612"/>
      <c r="S221" s="612"/>
      <c r="T221" s="612"/>
      <c r="U221" s="612"/>
      <c r="W221" s="612"/>
      <c r="X221" s="612"/>
      <c r="Z221" s="612"/>
      <c r="AA221" s="612"/>
      <c r="AC221" s="612"/>
      <c r="AD221" s="612"/>
      <c r="AF221" s="612"/>
      <c r="AG221" s="612"/>
      <c r="AI221" s="612"/>
      <c r="AM221" s="612"/>
      <c r="AO221" s="612"/>
      <c r="AP221" s="612"/>
      <c r="AQ221" s="612"/>
      <c r="AR221" s="612"/>
      <c r="AS221" s="612"/>
      <c r="AT221" s="612"/>
      <c r="AU221" s="612"/>
      <c r="AV221" s="612"/>
      <c r="AW221" s="612"/>
      <c r="AX221" s="612"/>
      <c r="BE221" s="612"/>
      <c r="BF221" s="612"/>
      <c r="BG221" s="612"/>
      <c r="BH221" s="612"/>
      <c r="BI221" s="612"/>
      <c r="BJ221" s="612"/>
    </row>
    <row r="222" spans="4:62">
      <c r="D222" s="611"/>
      <c r="E222" s="611"/>
      <c r="G222" s="612"/>
      <c r="H222" s="612"/>
      <c r="I222" s="614"/>
      <c r="J222" s="612"/>
      <c r="K222" s="612"/>
      <c r="L222" s="612"/>
      <c r="M222" s="612"/>
      <c r="O222" s="612"/>
      <c r="R222" s="612"/>
      <c r="S222" s="612"/>
      <c r="T222" s="612"/>
      <c r="U222" s="612"/>
      <c r="W222" s="612"/>
      <c r="X222" s="612"/>
      <c r="Z222" s="612"/>
      <c r="AA222" s="612"/>
      <c r="AC222" s="612"/>
      <c r="AD222" s="612"/>
      <c r="AF222" s="612"/>
      <c r="AG222" s="612"/>
      <c r="AI222" s="612"/>
      <c r="AM222" s="612"/>
      <c r="AO222" s="612"/>
      <c r="AP222" s="612"/>
      <c r="AQ222" s="612"/>
      <c r="AR222" s="612"/>
      <c r="AS222" s="612"/>
      <c r="AT222" s="612"/>
      <c r="AU222" s="612"/>
      <c r="AV222" s="612"/>
      <c r="AW222" s="612"/>
      <c r="AX222" s="612"/>
      <c r="BE222" s="612"/>
      <c r="BF222" s="612"/>
      <c r="BG222" s="612"/>
      <c r="BH222" s="612"/>
      <c r="BI222" s="612"/>
      <c r="BJ222" s="612"/>
    </row>
    <row r="223" spans="4:62">
      <c r="D223" s="611"/>
      <c r="E223" s="611"/>
      <c r="G223" s="612"/>
      <c r="H223" s="612"/>
      <c r="I223" s="614"/>
      <c r="J223" s="612"/>
      <c r="K223" s="612"/>
      <c r="L223" s="612"/>
      <c r="M223" s="612"/>
      <c r="O223" s="612"/>
      <c r="R223" s="612"/>
      <c r="S223" s="612"/>
      <c r="T223" s="612"/>
      <c r="U223" s="612"/>
      <c r="W223" s="612"/>
      <c r="X223" s="612"/>
      <c r="Z223" s="612"/>
      <c r="AA223" s="612"/>
      <c r="AC223" s="612"/>
      <c r="AD223" s="612"/>
      <c r="AF223" s="612"/>
      <c r="AG223" s="612"/>
      <c r="AI223" s="612"/>
      <c r="AM223" s="612"/>
      <c r="AO223" s="612"/>
      <c r="AP223" s="612"/>
      <c r="AQ223" s="612"/>
      <c r="AR223" s="612"/>
      <c r="AS223" s="612"/>
      <c r="AT223" s="612"/>
      <c r="AU223" s="612"/>
      <c r="AV223" s="612"/>
      <c r="AW223" s="612"/>
      <c r="AX223" s="612"/>
      <c r="BE223" s="612"/>
      <c r="BF223" s="612"/>
      <c r="BG223" s="612"/>
      <c r="BH223" s="612"/>
      <c r="BI223" s="612"/>
      <c r="BJ223" s="612"/>
    </row>
    <row r="224" spans="4:62">
      <c r="D224" s="611"/>
      <c r="E224" s="611"/>
      <c r="G224" s="612"/>
      <c r="H224" s="612"/>
      <c r="I224" s="614"/>
      <c r="J224" s="612"/>
      <c r="K224" s="612"/>
      <c r="L224" s="612"/>
      <c r="M224" s="612"/>
      <c r="O224" s="612"/>
      <c r="R224" s="612"/>
      <c r="S224" s="612"/>
      <c r="T224" s="612"/>
      <c r="U224" s="612"/>
      <c r="W224" s="612"/>
      <c r="X224" s="612"/>
      <c r="Z224" s="612"/>
      <c r="AA224" s="612"/>
      <c r="AC224" s="612"/>
      <c r="AD224" s="612"/>
      <c r="AF224" s="612"/>
      <c r="AG224" s="612"/>
      <c r="AI224" s="612"/>
      <c r="AM224" s="612"/>
      <c r="AO224" s="612"/>
      <c r="AP224" s="612"/>
      <c r="AQ224" s="612"/>
      <c r="AR224" s="612"/>
      <c r="AS224" s="612"/>
      <c r="AT224" s="612"/>
      <c r="AU224" s="612"/>
      <c r="AV224" s="612"/>
      <c r="AW224" s="612"/>
      <c r="AX224" s="612"/>
      <c r="BE224" s="612"/>
      <c r="BF224" s="612"/>
      <c r="BG224" s="612"/>
      <c r="BH224" s="612"/>
      <c r="BI224" s="612"/>
      <c r="BJ224" s="612"/>
    </row>
    <row r="225" spans="4:62">
      <c r="D225" s="611"/>
      <c r="E225" s="611"/>
      <c r="G225" s="612"/>
      <c r="H225" s="612"/>
      <c r="I225" s="614"/>
      <c r="J225" s="612"/>
      <c r="K225" s="612"/>
      <c r="L225" s="612"/>
      <c r="M225" s="612"/>
      <c r="O225" s="612"/>
      <c r="R225" s="612"/>
      <c r="S225" s="612"/>
      <c r="T225" s="612"/>
      <c r="U225" s="612"/>
      <c r="W225" s="612"/>
      <c r="X225" s="612"/>
      <c r="Z225" s="612"/>
      <c r="AA225" s="612"/>
      <c r="AC225" s="612"/>
      <c r="AD225" s="612"/>
      <c r="AF225" s="612"/>
      <c r="AG225" s="612"/>
      <c r="AI225" s="612"/>
      <c r="AM225" s="612"/>
      <c r="AO225" s="612"/>
      <c r="AP225" s="612"/>
      <c r="AQ225" s="612"/>
      <c r="AR225" s="612"/>
      <c r="AS225" s="612"/>
      <c r="AT225" s="612"/>
      <c r="AU225" s="612"/>
      <c r="AV225" s="612"/>
      <c r="AW225" s="612"/>
      <c r="AX225" s="612"/>
      <c r="BE225" s="612"/>
      <c r="BF225" s="612"/>
      <c r="BG225" s="612"/>
      <c r="BH225" s="612"/>
      <c r="BI225" s="612"/>
      <c r="BJ225" s="612"/>
    </row>
    <row r="226" spans="4:62">
      <c r="D226" s="611"/>
      <c r="E226" s="611"/>
      <c r="G226" s="612"/>
      <c r="H226" s="612"/>
      <c r="I226" s="614"/>
      <c r="K226" s="612"/>
      <c r="M226" s="612"/>
      <c r="O226" s="612"/>
      <c r="R226" s="612"/>
      <c r="S226" s="612"/>
      <c r="T226" s="612"/>
      <c r="U226" s="612"/>
      <c r="W226" s="612"/>
      <c r="X226" s="612"/>
      <c r="Z226" s="612"/>
      <c r="AA226" s="612"/>
      <c r="AC226" s="612"/>
      <c r="AD226" s="612"/>
      <c r="AF226" s="612"/>
      <c r="AG226" s="612"/>
      <c r="AI226" s="612"/>
      <c r="AM226" s="612"/>
      <c r="AO226" s="612"/>
      <c r="AP226" s="612"/>
      <c r="AQ226" s="612"/>
      <c r="AR226" s="612"/>
      <c r="AS226" s="612"/>
      <c r="AT226" s="612"/>
      <c r="AU226" s="612"/>
      <c r="AV226" s="612"/>
      <c r="AW226" s="612"/>
      <c r="AX226" s="612"/>
      <c r="BE226" s="612"/>
      <c r="BF226" s="612"/>
      <c r="BG226" s="612"/>
      <c r="BH226" s="612"/>
      <c r="BI226" s="612"/>
      <c r="BJ226" s="612"/>
    </row>
    <row r="227" spans="4:62">
      <c r="D227" s="611"/>
      <c r="E227" s="611"/>
      <c r="I227" s="614"/>
      <c r="L227" s="608"/>
      <c r="M227" s="612"/>
      <c r="O227" s="612"/>
      <c r="R227" s="612"/>
      <c r="S227" s="612"/>
      <c r="T227" s="612"/>
      <c r="U227" s="612"/>
      <c r="W227" s="612"/>
      <c r="X227" s="612"/>
      <c r="Z227" s="612"/>
      <c r="AA227" s="612"/>
      <c r="AC227" s="612"/>
      <c r="AD227" s="612"/>
      <c r="AF227" s="612"/>
      <c r="AG227" s="612"/>
      <c r="AI227" s="612"/>
      <c r="AM227" s="612"/>
      <c r="AO227" s="612"/>
      <c r="AQ227" s="612"/>
      <c r="AR227" s="612"/>
      <c r="AS227" s="612"/>
      <c r="AT227" s="612"/>
      <c r="AU227" s="612"/>
      <c r="AV227" s="612"/>
      <c r="AW227" s="612"/>
      <c r="AX227" s="612"/>
      <c r="BE227" s="612"/>
      <c r="BF227" s="612"/>
      <c r="BG227" s="612"/>
      <c r="BH227" s="612"/>
      <c r="BI227" s="612"/>
      <c r="BJ227" s="612"/>
    </row>
    <row r="228" spans="4:62">
      <c r="D228" s="611"/>
      <c r="E228" s="611"/>
      <c r="G228" s="612"/>
      <c r="H228" s="612"/>
      <c r="I228" s="614"/>
      <c r="J228" s="612"/>
      <c r="L228" s="612"/>
      <c r="M228" s="612"/>
      <c r="O228" s="612"/>
      <c r="R228" s="612"/>
      <c r="S228" s="612"/>
      <c r="T228" s="612"/>
      <c r="U228" s="612"/>
      <c r="W228" s="612"/>
      <c r="X228" s="612"/>
      <c r="Z228" s="612"/>
      <c r="AA228" s="612"/>
      <c r="AC228" s="612"/>
      <c r="AD228" s="612"/>
      <c r="AF228" s="612"/>
      <c r="AG228" s="612"/>
      <c r="AI228" s="612"/>
      <c r="AM228" s="612"/>
      <c r="AO228" s="612"/>
      <c r="AQ228" s="612"/>
      <c r="AR228" s="612"/>
      <c r="AS228" s="612"/>
      <c r="AT228" s="612"/>
      <c r="AU228" s="612"/>
      <c r="AV228" s="612"/>
      <c r="AW228" s="612"/>
      <c r="AX228" s="612"/>
      <c r="BE228" s="612"/>
      <c r="BF228" s="612"/>
      <c r="BG228" s="612"/>
      <c r="BH228" s="612"/>
      <c r="BI228" s="612"/>
      <c r="BJ228" s="612"/>
    </row>
    <row r="229" spans="4:62">
      <c r="D229" s="611"/>
      <c r="E229" s="611"/>
      <c r="G229" s="612"/>
      <c r="H229" s="612"/>
      <c r="I229" s="614"/>
      <c r="K229" s="612"/>
      <c r="L229" s="612"/>
      <c r="M229" s="612"/>
      <c r="O229" s="612"/>
      <c r="R229" s="612"/>
      <c r="S229" s="612"/>
      <c r="T229" s="612"/>
      <c r="U229" s="612"/>
      <c r="W229" s="612"/>
      <c r="X229" s="612"/>
      <c r="Z229" s="612"/>
      <c r="AA229" s="612"/>
      <c r="AC229" s="612"/>
      <c r="AD229" s="612"/>
      <c r="AF229" s="612"/>
      <c r="AG229" s="612"/>
      <c r="AI229" s="612"/>
      <c r="AM229" s="612"/>
      <c r="AO229" s="612"/>
      <c r="AQ229" s="612"/>
      <c r="AR229" s="612"/>
      <c r="AS229" s="612"/>
      <c r="AT229" s="612"/>
      <c r="AU229" s="612"/>
      <c r="AV229" s="612"/>
      <c r="AW229" s="612"/>
      <c r="AX229" s="612"/>
      <c r="BE229" s="612"/>
      <c r="BF229" s="612"/>
      <c r="BG229" s="612"/>
      <c r="BH229" s="612"/>
      <c r="BI229" s="612"/>
      <c r="BJ229" s="612"/>
    </row>
    <row r="230" spans="4:62">
      <c r="D230" s="611"/>
      <c r="E230" s="611"/>
      <c r="G230" s="612"/>
      <c r="H230" s="612"/>
      <c r="I230" s="614"/>
      <c r="J230" s="612"/>
      <c r="K230" s="612"/>
      <c r="L230" s="612"/>
      <c r="M230" s="612"/>
      <c r="O230" s="612"/>
      <c r="R230" s="612"/>
      <c r="S230" s="612"/>
      <c r="T230" s="612"/>
      <c r="U230" s="612"/>
      <c r="W230" s="612"/>
      <c r="X230" s="612"/>
      <c r="Z230" s="612"/>
      <c r="AA230" s="612"/>
      <c r="AC230" s="612"/>
      <c r="AD230" s="612"/>
      <c r="AF230" s="612"/>
      <c r="AG230" s="612"/>
      <c r="AI230" s="612"/>
      <c r="AM230" s="612"/>
      <c r="AO230" s="612"/>
      <c r="AQ230" s="612"/>
      <c r="AR230" s="612"/>
      <c r="AS230" s="612"/>
      <c r="AT230" s="612"/>
      <c r="AU230" s="612"/>
      <c r="AV230" s="612"/>
      <c r="AW230" s="612"/>
      <c r="AX230" s="612"/>
      <c r="BE230" s="612"/>
      <c r="BF230" s="612"/>
      <c r="BG230" s="612"/>
      <c r="BH230" s="612"/>
      <c r="BI230" s="612"/>
      <c r="BJ230" s="612"/>
    </row>
    <row r="231" spans="4:62">
      <c r="D231" s="611"/>
      <c r="E231" s="611"/>
      <c r="G231" s="612"/>
      <c r="H231" s="612"/>
      <c r="I231" s="614"/>
      <c r="J231" s="612"/>
      <c r="K231" s="612"/>
      <c r="L231" s="612"/>
      <c r="M231" s="612"/>
      <c r="O231" s="612"/>
      <c r="R231" s="612"/>
      <c r="S231" s="612"/>
      <c r="T231" s="612"/>
      <c r="U231" s="612"/>
      <c r="W231" s="612"/>
      <c r="X231" s="612"/>
      <c r="Z231" s="612"/>
      <c r="AA231" s="612"/>
      <c r="AC231" s="612"/>
      <c r="AD231" s="612"/>
      <c r="AF231" s="612"/>
      <c r="AG231" s="612"/>
      <c r="AI231" s="612"/>
      <c r="AM231" s="612"/>
      <c r="AO231" s="612"/>
      <c r="AQ231" s="612"/>
      <c r="AR231" s="612"/>
      <c r="AS231" s="612"/>
      <c r="AT231" s="612"/>
      <c r="AU231" s="612"/>
      <c r="AV231" s="612"/>
      <c r="AW231" s="612"/>
      <c r="AX231" s="612"/>
      <c r="BE231" s="612"/>
      <c r="BF231" s="612"/>
      <c r="BG231" s="612"/>
      <c r="BH231" s="612"/>
      <c r="BI231" s="612"/>
      <c r="BJ231" s="612"/>
    </row>
    <row r="232" spans="4:62">
      <c r="D232" s="611"/>
      <c r="E232" s="611"/>
      <c r="G232" s="612"/>
      <c r="H232" s="612"/>
      <c r="I232" s="614"/>
      <c r="K232" s="612"/>
      <c r="L232" s="612"/>
      <c r="M232" s="612"/>
      <c r="O232" s="612"/>
      <c r="R232" s="612"/>
      <c r="S232" s="612"/>
      <c r="T232" s="612"/>
      <c r="U232" s="612"/>
      <c r="W232" s="612"/>
      <c r="X232" s="612"/>
      <c r="Z232" s="612"/>
      <c r="AA232" s="612"/>
      <c r="AC232" s="612"/>
      <c r="AD232" s="612"/>
      <c r="AF232" s="612"/>
      <c r="AG232" s="612"/>
      <c r="AI232" s="612"/>
      <c r="AM232" s="612"/>
      <c r="AO232" s="612"/>
      <c r="AQ232" s="612"/>
      <c r="AR232" s="612"/>
      <c r="AS232" s="612"/>
      <c r="AT232" s="612"/>
      <c r="AU232" s="612"/>
      <c r="AV232" s="612"/>
      <c r="AW232" s="612"/>
      <c r="AX232" s="612"/>
      <c r="BE232" s="612"/>
      <c r="BF232" s="612"/>
      <c r="BG232" s="612"/>
      <c r="BH232" s="612"/>
      <c r="BI232" s="612"/>
      <c r="BJ232" s="612"/>
    </row>
    <row r="233" spans="4:62">
      <c r="D233" s="611"/>
      <c r="E233" s="611"/>
      <c r="G233" s="612"/>
      <c r="H233" s="612"/>
      <c r="I233" s="614"/>
      <c r="J233" s="612"/>
      <c r="K233" s="612"/>
      <c r="L233" s="612"/>
      <c r="M233" s="612"/>
      <c r="O233" s="612"/>
      <c r="R233" s="612"/>
      <c r="S233" s="612"/>
      <c r="T233" s="612"/>
      <c r="U233" s="612"/>
      <c r="W233" s="612"/>
      <c r="X233" s="612"/>
      <c r="Z233" s="612"/>
      <c r="AA233" s="612"/>
      <c r="AC233" s="612"/>
      <c r="AD233" s="612"/>
      <c r="AF233" s="612"/>
      <c r="AG233" s="612"/>
      <c r="AI233" s="612"/>
      <c r="AM233" s="612"/>
      <c r="AO233" s="612"/>
      <c r="AQ233" s="612"/>
      <c r="AR233" s="612"/>
      <c r="AS233" s="612"/>
      <c r="AT233" s="612"/>
      <c r="AU233" s="612"/>
      <c r="AV233" s="612"/>
      <c r="AW233" s="612"/>
      <c r="AX233" s="612"/>
      <c r="BE233" s="612"/>
      <c r="BF233" s="612"/>
      <c r="BG233" s="612"/>
      <c r="BH233" s="612"/>
      <c r="BI233" s="612"/>
      <c r="BJ233" s="612"/>
    </row>
    <row r="234" spans="4:62">
      <c r="D234" s="611"/>
      <c r="E234" s="611"/>
      <c r="G234" s="612"/>
      <c r="H234" s="612"/>
      <c r="I234" s="614"/>
      <c r="J234" s="612"/>
      <c r="K234" s="612"/>
      <c r="L234" s="612"/>
      <c r="M234" s="612"/>
      <c r="O234" s="612"/>
      <c r="R234" s="612"/>
      <c r="S234" s="612"/>
      <c r="T234" s="612"/>
      <c r="U234" s="612"/>
      <c r="W234" s="612"/>
      <c r="X234" s="612"/>
      <c r="Z234" s="612"/>
      <c r="AA234" s="612"/>
      <c r="AC234" s="612"/>
      <c r="AD234" s="612"/>
      <c r="AF234" s="612"/>
      <c r="AG234" s="612"/>
      <c r="AI234" s="612"/>
      <c r="AM234" s="612"/>
      <c r="AO234" s="612"/>
      <c r="AQ234" s="612"/>
      <c r="AR234" s="612"/>
      <c r="AS234" s="612"/>
      <c r="AT234" s="612"/>
      <c r="AU234" s="612"/>
      <c r="AV234" s="612"/>
      <c r="AW234" s="612"/>
      <c r="AX234" s="612"/>
      <c r="BE234" s="612"/>
      <c r="BF234" s="612"/>
      <c r="BG234" s="612"/>
      <c r="BH234" s="612"/>
      <c r="BI234" s="612"/>
      <c r="BJ234" s="612"/>
    </row>
    <row r="235" spans="4:62">
      <c r="D235" s="611"/>
      <c r="E235" s="611"/>
      <c r="G235" s="612"/>
      <c r="H235" s="612"/>
      <c r="I235" s="614"/>
      <c r="K235" s="612"/>
      <c r="M235" s="612"/>
      <c r="O235" s="612"/>
      <c r="R235" s="612"/>
      <c r="S235" s="612"/>
      <c r="T235" s="612"/>
      <c r="U235" s="612"/>
      <c r="W235" s="612"/>
      <c r="X235" s="612"/>
      <c r="Z235" s="612"/>
      <c r="AA235" s="612"/>
      <c r="AC235" s="612"/>
      <c r="AD235" s="612"/>
      <c r="AF235" s="612"/>
      <c r="AG235" s="612"/>
      <c r="AI235" s="612"/>
      <c r="AM235" s="612"/>
      <c r="AO235" s="612"/>
      <c r="AQ235" s="612"/>
      <c r="AR235" s="612"/>
      <c r="AS235" s="612"/>
      <c r="AT235" s="612"/>
      <c r="AU235" s="612"/>
      <c r="AV235" s="612"/>
      <c r="AW235" s="612"/>
      <c r="AX235" s="612"/>
      <c r="BE235" s="612"/>
      <c r="BF235" s="612"/>
      <c r="BG235" s="612"/>
      <c r="BH235" s="612"/>
      <c r="BI235" s="612"/>
      <c r="BJ235" s="612"/>
    </row>
    <row r="236" spans="4:62">
      <c r="D236" s="611"/>
      <c r="E236" s="611"/>
      <c r="I236" s="614"/>
      <c r="L236" s="608"/>
      <c r="M236" s="612"/>
      <c r="O236" s="612"/>
      <c r="R236" s="612"/>
      <c r="S236" s="612"/>
      <c r="T236" s="612"/>
      <c r="U236" s="612"/>
      <c r="W236" s="612"/>
      <c r="X236" s="612"/>
      <c r="Z236" s="612"/>
      <c r="AA236" s="612"/>
      <c r="AC236" s="612"/>
      <c r="AD236" s="612"/>
      <c r="AF236" s="612"/>
      <c r="AG236" s="612"/>
      <c r="AI236" s="612"/>
      <c r="AM236" s="612"/>
      <c r="AO236" s="612"/>
      <c r="AQ236" s="612"/>
      <c r="AR236" s="612"/>
      <c r="AS236" s="612"/>
      <c r="AT236" s="612"/>
      <c r="AU236" s="612"/>
      <c r="AV236" s="612"/>
      <c r="AW236" s="612"/>
      <c r="AX236" s="612"/>
      <c r="BE236" s="612"/>
      <c r="BF236" s="612"/>
      <c r="BG236" s="612"/>
      <c r="BH236" s="612"/>
      <c r="BI236" s="612"/>
      <c r="BJ236" s="612"/>
    </row>
    <row r="237" spans="4:62">
      <c r="D237" s="611"/>
      <c r="E237" s="611"/>
      <c r="G237" s="612"/>
      <c r="H237" s="612"/>
      <c r="I237" s="614"/>
      <c r="L237" s="608"/>
      <c r="M237" s="612"/>
      <c r="O237" s="612"/>
      <c r="R237" s="612"/>
      <c r="S237" s="612"/>
      <c r="T237" s="612"/>
      <c r="U237" s="612"/>
      <c r="W237" s="612"/>
      <c r="X237" s="612"/>
      <c r="Z237" s="612"/>
      <c r="AA237" s="612"/>
      <c r="AC237" s="612"/>
      <c r="AD237" s="612"/>
      <c r="AF237" s="612"/>
      <c r="AG237" s="612"/>
      <c r="AI237" s="612"/>
      <c r="AM237" s="612"/>
      <c r="AO237" s="612"/>
      <c r="AQ237" s="612"/>
      <c r="AR237" s="612"/>
      <c r="AS237" s="612"/>
      <c r="AT237" s="612"/>
      <c r="AU237" s="612"/>
      <c r="AV237" s="612"/>
      <c r="AW237" s="612"/>
      <c r="AX237" s="612"/>
      <c r="BE237" s="612"/>
      <c r="BF237" s="612"/>
      <c r="BG237" s="612"/>
      <c r="BH237" s="612"/>
      <c r="BI237" s="612"/>
      <c r="BJ237" s="612"/>
    </row>
    <row r="238" spans="4:62">
      <c r="D238" s="611"/>
      <c r="E238" s="611"/>
      <c r="G238" s="612"/>
      <c r="H238" s="612"/>
      <c r="I238" s="614"/>
      <c r="L238" s="608"/>
      <c r="M238" s="612"/>
      <c r="O238" s="612"/>
      <c r="R238" s="612"/>
      <c r="S238" s="612"/>
      <c r="T238" s="612"/>
      <c r="U238" s="612"/>
      <c r="W238" s="612"/>
      <c r="X238" s="612"/>
      <c r="Z238" s="612"/>
      <c r="AA238" s="612"/>
      <c r="AC238" s="612"/>
      <c r="AD238" s="612"/>
      <c r="AF238" s="612"/>
      <c r="AG238" s="612"/>
      <c r="AI238" s="612"/>
      <c r="AM238" s="612"/>
      <c r="AO238" s="612"/>
      <c r="AQ238" s="612"/>
      <c r="AR238" s="612"/>
      <c r="AS238" s="612"/>
      <c r="AT238" s="612"/>
      <c r="AU238" s="612"/>
      <c r="AV238" s="612"/>
      <c r="AW238" s="612"/>
      <c r="AX238" s="612"/>
      <c r="BE238" s="612"/>
      <c r="BF238" s="612"/>
      <c r="BG238" s="612"/>
      <c r="BH238" s="612"/>
      <c r="BI238" s="612"/>
      <c r="BJ238" s="612"/>
    </row>
    <row r="239" spans="4:62">
      <c r="D239" s="611"/>
      <c r="E239" s="611"/>
      <c r="H239" s="612"/>
      <c r="I239" s="614"/>
      <c r="L239" s="612"/>
      <c r="M239" s="612"/>
      <c r="O239" s="612"/>
      <c r="R239" s="612"/>
      <c r="S239" s="612"/>
      <c r="T239" s="612"/>
      <c r="U239" s="612"/>
      <c r="W239" s="612"/>
      <c r="X239" s="612"/>
      <c r="Z239" s="612"/>
      <c r="AA239" s="612"/>
      <c r="AC239" s="612"/>
      <c r="AD239" s="612"/>
      <c r="AF239" s="612"/>
      <c r="AG239" s="612"/>
      <c r="AI239" s="612"/>
      <c r="AM239" s="612"/>
      <c r="AO239" s="612"/>
      <c r="AQ239" s="612"/>
      <c r="AR239" s="612"/>
      <c r="AS239" s="612"/>
      <c r="AT239" s="612"/>
      <c r="AU239" s="612"/>
      <c r="AV239" s="612"/>
      <c r="AW239" s="612"/>
      <c r="AX239" s="612"/>
      <c r="BE239" s="612"/>
      <c r="BF239" s="612"/>
      <c r="BG239" s="612"/>
      <c r="BH239" s="612"/>
      <c r="BI239" s="612"/>
      <c r="BJ239" s="612"/>
    </row>
    <row r="240" spans="4:62">
      <c r="D240" s="611"/>
      <c r="E240" s="611"/>
      <c r="G240" s="612"/>
      <c r="H240" s="612"/>
      <c r="I240" s="614"/>
      <c r="K240" s="612"/>
      <c r="L240" s="612"/>
      <c r="M240" s="612"/>
      <c r="O240" s="612"/>
      <c r="R240" s="612"/>
      <c r="S240" s="612"/>
      <c r="T240" s="612"/>
      <c r="U240" s="612"/>
      <c r="W240" s="612"/>
      <c r="X240" s="612"/>
      <c r="Z240" s="612"/>
      <c r="AA240" s="612"/>
      <c r="AC240" s="612"/>
      <c r="AD240" s="612"/>
      <c r="AF240" s="612"/>
      <c r="AG240" s="612"/>
      <c r="AI240" s="612"/>
      <c r="AM240" s="612"/>
      <c r="AO240" s="612"/>
      <c r="AQ240" s="612"/>
      <c r="AR240" s="612"/>
      <c r="AS240" s="612"/>
      <c r="AT240" s="612"/>
      <c r="AU240" s="612"/>
      <c r="AV240" s="612"/>
      <c r="AW240" s="612"/>
      <c r="AX240" s="612"/>
      <c r="BE240" s="612"/>
      <c r="BF240" s="612"/>
      <c r="BG240" s="612"/>
      <c r="BH240" s="612"/>
      <c r="BI240" s="612"/>
      <c r="BJ240" s="612"/>
    </row>
    <row r="241" spans="4:62">
      <c r="D241" s="611"/>
      <c r="E241" s="611"/>
      <c r="G241" s="612"/>
      <c r="H241" s="612"/>
      <c r="I241" s="614"/>
      <c r="K241" s="612"/>
      <c r="L241" s="612"/>
      <c r="M241" s="612"/>
      <c r="O241" s="612"/>
      <c r="R241" s="612"/>
      <c r="S241" s="612"/>
      <c r="T241" s="612"/>
      <c r="U241" s="612"/>
      <c r="W241" s="612"/>
      <c r="X241" s="612"/>
      <c r="Z241" s="612"/>
      <c r="AA241" s="612"/>
      <c r="AC241" s="612"/>
      <c r="AD241" s="612"/>
      <c r="AF241" s="612"/>
      <c r="AG241" s="612"/>
      <c r="AI241" s="612"/>
      <c r="AM241" s="612"/>
      <c r="AO241" s="612"/>
      <c r="AQ241" s="612"/>
      <c r="AR241" s="612"/>
      <c r="AS241" s="612"/>
      <c r="AT241" s="612"/>
      <c r="AU241" s="612"/>
      <c r="AV241" s="612"/>
      <c r="AW241" s="612"/>
      <c r="AX241" s="612"/>
      <c r="BE241" s="612"/>
      <c r="BF241" s="612"/>
      <c r="BG241" s="612"/>
      <c r="BH241" s="612"/>
      <c r="BI241" s="612"/>
      <c r="BJ241" s="612"/>
    </row>
    <row r="242" spans="4:62">
      <c r="D242" s="611"/>
      <c r="E242" s="611"/>
      <c r="G242" s="612"/>
      <c r="H242" s="612"/>
      <c r="I242" s="614"/>
      <c r="J242" s="612"/>
      <c r="K242" s="612"/>
      <c r="L242" s="612"/>
      <c r="M242" s="612"/>
      <c r="O242" s="612"/>
      <c r="R242" s="612"/>
      <c r="S242" s="612"/>
      <c r="T242" s="612"/>
      <c r="U242" s="612"/>
      <c r="W242" s="612"/>
      <c r="X242" s="612"/>
      <c r="Z242" s="612"/>
      <c r="AA242" s="612"/>
      <c r="AC242" s="612"/>
      <c r="AD242" s="612"/>
      <c r="AF242" s="612"/>
      <c r="AG242" s="612"/>
      <c r="AI242" s="612"/>
      <c r="AM242" s="612"/>
      <c r="AO242" s="612"/>
      <c r="AQ242" s="612"/>
      <c r="AR242" s="612"/>
      <c r="AS242" s="612"/>
      <c r="AT242" s="612"/>
      <c r="AU242" s="612"/>
      <c r="AV242" s="612"/>
      <c r="AW242" s="612"/>
      <c r="AX242" s="612"/>
      <c r="BE242" s="612"/>
      <c r="BF242" s="612"/>
      <c r="BG242" s="612"/>
      <c r="BH242" s="612"/>
      <c r="BI242" s="612"/>
      <c r="BJ242" s="612"/>
    </row>
    <row r="243" spans="4:62">
      <c r="D243" s="611"/>
      <c r="E243" s="611"/>
      <c r="G243" s="612"/>
      <c r="H243" s="612"/>
      <c r="I243" s="614"/>
      <c r="K243" s="612"/>
      <c r="L243" s="612"/>
      <c r="M243" s="612"/>
      <c r="O243" s="612"/>
      <c r="R243" s="612"/>
      <c r="S243" s="612"/>
      <c r="T243" s="612"/>
      <c r="U243" s="612"/>
      <c r="W243" s="612"/>
      <c r="X243" s="612"/>
      <c r="Z243" s="612"/>
      <c r="AA243" s="612"/>
      <c r="AC243" s="612"/>
      <c r="AD243" s="612"/>
      <c r="AF243" s="612"/>
      <c r="AG243" s="612"/>
      <c r="AI243" s="612"/>
      <c r="AM243" s="612"/>
      <c r="AO243" s="612"/>
      <c r="AQ243" s="612"/>
      <c r="AR243" s="612"/>
      <c r="AS243" s="612"/>
      <c r="AT243" s="612"/>
      <c r="AU243" s="612"/>
      <c r="AV243" s="612"/>
      <c r="AW243" s="612"/>
      <c r="AX243" s="612"/>
      <c r="BE243" s="612"/>
      <c r="BF243" s="612"/>
      <c r="BG243" s="612"/>
      <c r="BH243" s="612"/>
      <c r="BI243" s="612"/>
      <c r="BJ243" s="612"/>
    </row>
    <row r="244" spans="4:62">
      <c r="D244" s="611"/>
      <c r="E244" s="611"/>
      <c r="G244" s="612"/>
      <c r="H244" s="612"/>
      <c r="I244" s="614"/>
      <c r="K244" s="612"/>
      <c r="M244" s="612"/>
      <c r="O244" s="612"/>
      <c r="R244" s="612"/>
      <c r="S244" s="612"/>
      <c r="T244" s="612"/>
      <c r="U244" s="612"/>
      <c r="W244" s="612"/>
      <c r="X244" s="612"/>
      <c r="Z244" s="612"/>
      <c r="AA244" s="612"/>
      <c r="AC244" s="612"/>
      <c r="AD244" s="612"/>
      <c r="AF244" s="612"/>
      <c r="AG244" s="612"/>
      <c r="AI244" s="612"/>
      <c r="AM244" s="612"/>
      <c r="AO244" s="612"/>
      <c r="AQ244" s="612"/>
      <c r="AR244" s="612"/>
      <c r="AS244" s="612"/>
      <c r="AT244" s="612"/>
      <c r="AU244" s="612"/>
      <c r="AV244" s="612"/>
      <c r="AW244" s="612"/>
      <c r="AX244" s="612"/>
      <c r="BE244" s="612"/>
      <c r="BF244" s="612"/>
      <c r="BG244" s="612"/>
      <c r="BH244" s="612"/>
      <c r="BI244" s="612"/>
      <c r="BJ244" s="612"/>
    </row>
    <row r="245" spans="4:62">
      <c r="D245" s="611"/>
      <c r="E245" s="611"/>
      <c r="G245" s="612"/>
      <c r="H245" s="612"/>
      <c r="I245" s="614"/>
      <c r="J245" s="612"/>
      <c r="L245" s="612"/>
      <c r="M245" s="612"/>
      <c r="O245" s="612"/>
      <c r="R245" s="612"/>
      <c r="S245" s="612"/>
      <c r="T245" s="612"/>
      <c r="U245" s="612"/>
      <c r="W245" s="612"/>
      <c r="X245" s="612"/>
      <c r="Z245" s="612"/>
      <c r="AA245" s="612"/>
      <c r="AC245" s="612"/>
      <c r="AD245" s="612"/>
      <c r="AF245" s="612"/>
      <c r="AG245" s="612"/>
      <c r="AI245" s="612"/>
      <c r="AM245" s="612"/>
      <c r="AO245" s="612"/>
      <c r="AP245" s="612"/>
      <c r="AQ245" s="612"/>
      <c r="AR245" s="612"/>
      <c r="AS245" s="612"/>
      <c r="AT245" s="612"/>
      <c r="AU245" s="612"/>
      <c r="AV245" s="612"/>
      <c r="AW245" s="612"/>
      <c r="AX245" s="612"/>
      <c r="BE245" s="612"/>
      <c r="BF245" s="612"/>
      <c r="BG245" s="612"/>
      <c r="BH245" s="612"/>
      <c r="BI245" s="612"/>
      <c r="BJ245" s="612"/>
    </row>
    <row r="246" spans="4:62">
      <c r="D246" s="611"/>
      <c r="E246" s="611"/>
      <c r="G246" s="612"/>
      <c r="H246" s="612"/>
      <c r="I246" s="614"/>
      <c r="J246" s="612"/>
      <c r="K246" s="612"/>
      <c r="L246" s="612"/>
      <c r="M246" s="612"/>
      <c r="O246" s="612"/>
      <c r="R246" s="612"/>
      <c r="S246" s="612"/>
      <c r="T246" s="612"/>
      <c r="U246" s="612"/>
      <c r="W246" s="612"/>
      <c r="X246" s="612"/>
      <c r="Z246" s="612"/>
      <c r="AA246" s="612"/>
      <c r="AC246" s="612"/>
      <c r="AD246" s="612"/>
      <c r="AF246" s="612"/>
      <c r="AG246" s="612"/>
      <c r="AI246" s="612"/>
      <c r="AM246" s="612"/>
      <c r="AO246" s="612"/>
      <c r="AP246" s="612"/>
      <c r="AQ246" s="612"/>
      <c r="AR246" s="612"/>
      <c r="AS246" s="612"/>
      <c r="AT246" s="612"/>
      <c r="AU246" s="612"/>
      <c r="AV246" s="612"/>
      <c r="AW246" s="612"/>
      <c r="AX246" s="612"/>
      <c r="BE246" s="612"/>
      <c r="BF246" s="612"/>
      <c r="BG246" s="612"/>
      <c r="BH246" s="612"/>
      <c r="BI246" s="612"/>
      <c r="BJ246" s="612"/>
    </row>
    <row r="247" spans="4:62">
      <c r="D247" s="611"/>
      <c r="E247" s="611"/>
      <c r="G247" s="612"/>
      <c r="H247" s="612"/>
      <c r="I247" s="614"/>
      <c r="J247" s="612"/>
      <c r="K247" s="612"/>
      <c r="L247" s="612"/>
      <c r="M247" s="612"/>
      <c r="O247" s="612"/>
      <c r="R247" s="612"/>
      <c r="S247" s="612"/>
      <c r="T247" s="612"/>
      <c r="U247" s="612"/>
      <c r="W247" s="612"/>
      <c r="X247" s="612"/>
      <c r="Z247" s="612"/>
      <c r="AA247" s="612"/>
      <c r="AC247" s="612"/>
      <c r="AD247" s="612"/>
      <c r="AF247" s="612"/>
      <c r="AG247" s="612"/>
      <c r="AI247" s="612"/>
      <c r="AM247" s="612"/>
      <c r="AO247" s="612"/>
      <c r="AP247" s="612"/>
      <c r="AQ247" s="612"/>
      <c r="AR247" s="612"/>
      <c r="AS247" s="612"/>
      <c r="AT247" s="612"/>
      <c r="AU247" s="612"/>
      <c r="AV247" s="612"/>
      <c r="AW247" s="612"/>
      <c r="AX247" s="612"/>
      <c r="BE247" s="612"/>
      <c r="BF247" s="612"/>
      <c r="BG247" s="612"/>
      <c r="BH247" s="612"/>
      <c r="BI247" s="612"/>
      <c r="BJ247" s="612"/>
    </row>
    <row r="248" spans="4:62">
      <c r="D248" s="611"/>
      <c r="E248" s="611"/>
      <c r="G248" s="612"/>
      <c r="H248" s="612"/>
      <c r="I248" s="614"/>
      <c r="J248" s="612"/>
      <c r="K248" s="612"/>
      <c r="L248" s="612"/>
      <c r="M248" s="612"/>
      <c r="O248" s="612"/>
      <c r="R248" s="612"/>
      <c r="S248" s="612"/>
      <c r="T248" s="612"/>
      <c r="U248" s="612"/>
      <c r="W248" s="612"/>
      <c r="X248" s="612"/>
      <c r="Z248" s="612"/>
      <c r="AA248" s="612"/>
      <c r="AC248" s="612"/>
      <c r="AD248" s="612"/>
      <c r="AF248" s="612"/>
      <c r="AG248" s="612"/>
      <c r="AI248" s="612"/>
      <c r="AM248" s="612"/>
      <c r="AO248" s="612"/>
      <c r="AP248" s="612"/>
      <c r="AQ248" s="612"/>
      <c r="AR248" s="612"/>
      <c r="AS248" s="612"/>
      <c r="AT248" s="612"/>
      <c r="AU248" s="612"/>
      <c r="AV248" s="612"/>
      <c r="AW248" s="612"/>
      <c r="AX248" s="612"/>
      <c r="BE248" s="612"/>
      <c r="BF248" s="612"/>
      <c r="BG248" s="612"/>
      <c r="BH248" s="612"/>
      <c r="BI248" s="612"/>
      <c r="BJ248" s="612"/>
    </row>
    <row r="249" spans="4:62">
      <c r="D249" s="611"/>
      <c r="E249" s="611"/>
      <c r="G249" s="612"/>
      <c r="H249" s="612"/>
      <c r="I249" s="614"/>
      <c r="J249" s="612"/>
      <c r="K249" s="612"/>
      <c r="L249" s="612"/>
      <c r="M249" s="612"/>
      <c r="O249" s="612"/>
      <c r="R249" s="612"/>
      <c r="S249" s="612"/>
      <c r="T249" s="612"/>
      <c r="U249" s="612"/>
      <c r="W249" s="612"/>
      <c r="X249" s="612"/>
      <c r="Z249" s="612"/>
      <c r="AA249" s="612"/>
      <c r="AC249" s="612"/>
      <c r="AD249" s="612"/>
      <c r="AF249" s="612"/>
      <c r="AG249" s="612"/>
      <c r="AI249" s="612"/>
      <c r="AM249" s="612"/>
      <c r="AO249" s="612"/>
      <c r="AP249" s="612"/>
      <c r="AQ249" s="612"/>
      <c r="AR249" s="612"/>
      <c r="AS249" s="612"/>
      <c r="AT249" s="612"/>
      <c r="AU249" s="612"/>
      <c r="AV249" s="612"/>
      <c r="AW249" s="612"/>
      <c r="AX249" s="612"/>
      <c r="BE249" s="612"/>
      <c r="BF249" s="612"/>
      <c r="BG249" s="612"/>
      <c r="BH249" s="612"/>
      <c r="BI249" s="612"/>
      <c r="BJ249" s="612"/>
    </row>
    <row r="250" spans="4:62">
      <c r="D250" s="611"/>
      <c r="E250" s="611"/>
      <c r="G250" s="612"/>
      <c r="H250" s="612"/>
      <c r="I250" s="614"/>
      <c r="J250" s="612"/>
      <c r="K250" s="612"/>
      <c r="L250" s="612"/>
      <c r="M250" s="612"/>
      <c r="O250" s="612"/>
      <c r="R250" s="612"/>
      <c r="S250" s="612"/>
      <c r="T250" s="612"/>
      <c r="U250" s="612"/>
      <c r="W250" s="612"/>
      <c r="X250" s="612"/>
      <c r="Z250" s="612"/>
      <c r="AA250" s="612"/>
      <c r="AC250" s="612"/>
      <c r="AD250" s="612"/>
      <c r="AF250" s="612"/>
      <c r="AG250" s="612"/>
      <c r="AI250" s="612"/>
      <c r="AM250" s="612"/>
      <c r="AO250" s="612"/>
      <c r="AP250" s="612"/>
      <c r="AQ250" s="612"/>
      <c r="AR250" s="612"/>
      <c r="AS250" s="612"/>
      <c r="AT250" s="612"/>
      <c r="AU250" s="612"/>
      <c r="AV250" s="612"/>
      <c r="AW250" s="612"/>
      <c r="AX250" s="612"/>
      <c r="BE250" s="612"/>
      <c r="BF250" s="612"/>
      <c r="BG250" s="612"/>
      <c r="BH250" s="612"/>
      <c r="BI250" s="612"/>
      <c r="BJ250" s="612"/>
    </row>
    <row r="251" spans="4:62">
      <c r="D251" s="611"/>
      <c r="E251" s="611"/>
      <c r="G251" s="612"/>
      <c r="H251" s="612"/>
      <c r="I251" s="614"/>
      <c r="J251" s="612"/>
      <c r="K251" s="612"/>
      <c r="M251" s="612"/>
      <c r="O251" s="612"/>
      <c r="R251" s="612"/>
      <c r="S251" s="612"/>
      <c r="T251" s="612"/>
      <c r="U251" s="612"/>
      <c r="W251" s="612"/>
      <c r="X251" s="612"/>
      <c r="Z251" s="612"/>
      <c r="AA251" s="612"/>
      <c r="AC251" s="612"/>
      <c r="AD251" s="612"/>
      <c r="AF251" s="612"/>
      <c r="AG251" s="612"/>
      <c r="AI251" s="612"/>
      <c r="AM251" s="612"/>
      <c r="AO251" s="612"/>
      <c r="AP251" s="612"/>
      <c r="AQ251" s="612"/>
      <c r="AR251" s="612"/>
      <c r="AS251" s="612"/>
      <c r="AT251" s="612"/>
      <c r="AU251" s="612"/>
      <c r="AV251" s="612"/>
      <c r="AW251" s="612"/>
      <c r="AX251" s="612"/>
      <c r="BE251" s="612"/>
      <c r="BF251" s="612"/>
      <c r="BG251" s="612"/>
      <c r="BH251" s="612"/>
      <c r="BI251" s="612"/>
      <c r="BJ251" s="612"/>
    </row>
    <row r="252" spans="4:62">
      <c r="D252" s="611"/>
      <c r="E252" s="611"/>
      <c r="I252" s="614"/>
      <c r="L252" s="608"/>
      <c r="M252" s="612"/>
      <c r="O252" s="612"/>
      <c r="R252" s="612"/>
      <c r="S252" s="612"/>
      <c r="T252" s="612"/>
      <c r="U252" s="612"/>
      <c r="W252" s="612"/>
      <c r="X252" s="612"/>
      <c r="Z252" s="612"/>
      <c r="AA252" s="612"/>
      <c r="AC252" s="612"/>
      <c r="AD252" s="612"/>
      <c r="AF252" s="612"/>
      <c r="AG252" s="612"/>
      <c r="AI252" s="612"/>
      <c r="AM252" s="612"/>
      <c r="AO252" s="612"/>
      <c r="AQ252" s="612"/>
      <c r="AR252" s="612"/>
      <c r="AS252" s="612"/>
      <c r="AT252" s="612"/>
      <c r="AU252" s="612"/>
      <c r="AV252" s="612"/>
      <c r="AW252" s="612"/>
      <c r="AX252" s="612"/>
      <c r="BE252" s="612"/>
      <c r="BF252" s="612"/>
      <c r="BG252" s="612"/>
      <c r="BH252" s="612"/>
      <c r="BI252" s="612"/>
      <c r="BJ252" s="612"/>
    </row>
    <row r="253" spans="4:62">
      <c r="D253" s="611"/>
      <c r="E253" s="611"/>
      <c r="G253" s="612"/>
      <c r="H253" s="612"/>
      <c r="I253" s="614"/>
      <c r="J253" s="612"/>
      <c r="L253" s="612"/>
      <c r="M253" s="612"/>
      <c r="O253" s="612"/>
      <c r="R253" s="612"/>
      <c r="S253" s="612"/>
      <c r="T253" s="612"/>
      <c r="U253" s="612"/>
      <c r="W253" s="612"/>
      <c r="X253" s="612"/>
      <c r="Z253" s="612"/>
      <c r="AA253" s="612"/>
      <c r="AC253" s="612"/>
      <c r="AD253" s="612"/>
      <c r="AF253" s="612"/>
      <c r="AG253" s="612"/>
      <c r="AI253" s="612"/>
      <c r="AM253" s="612"/>
      <c r="AO253" s="612"/>
      <c r="AQ253" s="612"/>
      <c r="AR253" s="612"/>
      <c r="AS253" s="612"/>
      <c r="AT253" s="612"/>
      <c r="AU253" s="612"/>
      <c r="AV253" s="612"/>
      <c r="AW253" s="612"/>
      <c r="AX253" s="612"/>
      <c r="BE253" s="612"/>
      <c r="BF253" s="612"/>
      <c r="BG253" s="612"/>
      <c r="BH253" s="612"/>
      <c r="BI253" s="612"/>
      <c r="BJ253" s="612"/>
    </row>
    <row r="254" spans="4:62">
      <c r="D254" s="611"/>
      <c r="E254" s="611"/>
      <c r="G254" s="612"/>
      <c r="H254" s="612"/>
      <c r="I254" s="614"/>
      <c r="K254" s="612"/>
      <c r="L254" s="612"/>
      <c r="M254" s="612"/>
      <c r="O254" s="612"/>
      <c r="R254" s="612"/>
      <c r="S254" s="612"/>
      <c r="T254" s="612"/>
      <c r="U254" s="612"/>
      <c r="W254" s="612"/>
      <c r="X254" s="612"/>
      <c r="Z254" s="612"/>
      <c r="AA254" s="612"/>
      <c r="AC254" s="612"/>
      <c r="AD254" s="612"/>
      <c r="AF254" s="612"/>
      <c r="AG254" s="612"/>
      <c r="AI254" s="612"/>
      <c r="AM254" s="612"/>
      <c r="AO254" s="612"/>
      <c r="AQ254" s="612"/>
      <c r="AR254" s="612"/>
      <c r="AS254" s="612"/>
      <c r="AT254" s="612"/>
      <c r="AU254" s="612"/>
      <c r="AV254" s="612"/>
      <c r="AW254" s="612"/>
      <c r="AX254" s="612"/>
      <c r="BE254" s="612"/>
      <c r="BF254" s="612"/>
      <c r="BG254" s="612"/>
      <c r="BH254" s="612"/>
      <c r="BI254" s="612"/>
      <c r="BJ254" s="612"/>
    </row>
    <row r="255" spans="4:62">
      <c r="D255" s="611"/>
      <c r="E255" s="611"/>
      <c r="G255" s="612"/>
      <c r="H255" s="612"/>
      <c r="I255" s="614"/>
      <c r="J255" s="612"/>
      <c r="K255" s="612"/>
      <c r="L255" s="612"/>
      <c r="M255" s="612"/>
      <c r="O255" s="612"/>
      <c r="R255" s="612"/>
      <c r="S255" s="612"/>
      <c r="T255" s="612"/>
      <c r="U255" s="612"/>
      <c r="W255" s="612"/>
      <c r="X255" s="612"/>
      <c r="Z255" s="612"/>
      <c r="AA255" s="612"/>
      <c r="AC255" s="612"/>
      <c r="AD255" s="612"/>
      <c r="AF255" s="612"/>
      <c r="AG255" s="612"/>
      <c r="AI255" s="612"/>
      <c r="AM255" s="612"/>
      <c r="AO255" s="612"/>
      <c r="AQ255" s="612"/>
      <c r="AR255" s="612"/>
      <c r="AS255" s="612"/>
      <c r="AT255" s="612"/>
      <c r="AU255" s="612"/>
      <c r="AV255" s="612"/>
      <c r="AW255" s="612"/>
      <c r="AX255" s="612"/>
      <c r="BE255" s="612"/>
      <c r="BF255" s="612"/>
      <c r="BG255" s="612"/>
      <c r="BH255" s="612"/>
      <c r="BI255" s="612"/>
      <c r="BJ255" s="612"/>
    </row>
    <row r="256" spans="4:62">
      <c r="D256" s="611"/>
      <c r="E256" s="611"/>
      <c r="G256" s="612"/>
      <c r="H256" s="612"/>
      <c r="I256" s="614"/>
      <c r="J256" s="612"/>
      <c r="K256" s="612"/>
      <c r="L256" s="612"/>
      <c r="M256" s="612"/>
      <c r="O256" s="612"/>
      <c r="R256" s="612"/>
      <c r="S256" s="612"/>
      <c r="T256" s="612"/>
      <c r="U256" s="612"/>
      <c r="W256" s="612"/>
      <c r="X256" s="612"/>
      <c r="Z256" s="612"/>
      <c r="AA256" s="612"/>
      <c r="AC256" s="612"/>
      <c r="AD256" s="612"/>
      <c r="AF256" s="612"/>
      <c r="AG256" s="612"/>
      <c r="AI256" s="612"/>
      <c r="AM256" s="612"/>
      <c r="AO256" s="612"/>
      <c r="AQ256" s="612"/>
      <c r="AR256" s="612"/>
      <c r="AS256" s="612"/>
      <c r="AT256" s="612"/>
      <c r="AU256" s="612"/>
      <c r="AV256" s="612"/>
      <c r="AW256" s="612"/>
      <c r="AX256" s="612"/>
      <c r="BE256" s="612"/>
      <c r="BF256" s="612"/>
      <c r="BG256" s="612"/>
      <c r="BH256" s="612"/>
      <c r="BI256" s="612"/>
      <c r="BJ256" s="612"/>
    </row>
    <row r="257" spans="4:62">
      <c r="D257" s="611"/>
      <c r="E257" s="611"/>
      <c r="G257" s="612"/>
      <c r="H257" s="612"/>
      <c r="I257" s="614"/>
      <c r="K257" s="612"/>
      <c r="L257" s="612"/>
      <c r="M257" s="612"/>
      <c r="O257" s="612"/>
      <c r="R257" s="612"/>
      <c r="S257" s="612"/>
      <c r="T257" s="612"/>
      <c r="U257" s="612"/>
      <c r="W257" s="612"/>
      <c r="X257" s="612"/>
      <c r="Z257" s="612"/>
      <c r="AA257" s="612"/>
      <c r="AC257" s="612"/>
      <c r="AD257" s="612"/>
      <c r="AF257" s="612"/>
      <c r="AG257" s="612"/>
      <c r="AI257" s="612"/>
      <c r="AM257" s="612"/>
      <c r="AO257" s="612"/>
      <c r="AQ257" s="612"/>
      <c r="AR257" s="612"/>
      <c r="AS257" s="612"/>
      <c r="AT257" s="612"/>
      <c r="AU257" s="612"/>
      <c r="AV257" s="612"/>
      <c r="AW257" s="612"/>
      <c r="AX257" s="612"/>
      <c r="BE257" s="612"/>
      <c r="BF257" s="612"/>
      <c r="BG257" s="612"/>
      <c r="BH257" s="612"/>
      <c r="BI257" s="612"/>
      <c r="BJ257" s="612"/>
    </row>
    <row r="258" spans="4:62">
      <c r="D258" s="611"/>
      <c r="E258" s="611"/>
      <c r="G258" s="612"/>
      <c r="H258" s="612"/>
      <c r="I258" s="614"/>
      <c r="J258" s="612"/>
      <c r="K258" s="612"/>
      <c r="L258" s="612"/>
      <c r="M258" s="612"/>
      <c r="O258" s="612"/>
      <c r="R258" s="612"/>
      <c r="S258" s="612"/>
      <c r="T258" s="612"/>
      <c r="U258" s="612"/>
      <c r="W258" s="612"/>
      <c r="X258" s="612"/>
      <c r="Z258" s="612"/>
      <c r="AA258" s="612"/>
      <c r="AC258" s="612"/>
      <c r="AD258" s="612"/>
      <c r="AF258" s="612"/>
      <c r="AG258" s="612"/>
      <c r="AI258" s="612"/>
      <c r="AM258" s="612"/>
      <c r="AO258" s="612"/>
      <c r="AQ258" s="612"/>
      <c r="AR258" s="612"/>
      <c r="AS258" s="612"/>
      <c r="AT258" s="612"/>
      <c r="AU258" s="612"/>
      <c r="AV258" s="612"/>
      <c r="AW258" s="612"/>
      <c r="AX258" s="612"/>
      <c r="BE258" s="612"/>
      <c r="BF258" s="612"/>
      <c r="BG258" s="612"/>
      <c r="BH258" s="612"/>
      <c r="BI258" s="612"/>
      <c r="BJ258" s="612"/>
    </row>
    <row r="259" spans="4:62">
      <c r="D259" s="611"/>
      <c r="E259" s="611"/>
      <c r="G259" s="612"/>
      <c r="H259" s="612"/>
      <c r="I259" s="614"/>
      <c r="J259" s="612"/>
      <c r="K259" s="612"/>
      <c r="L259" s="612"/>
      <c r="M259" s="612"/>
      <c r="O259" s="612"/>
      <c r="R259" s="612"/>
      <c r="S259" s="612"/>
      <c r="T259" s="612"/>
      <c r="U259" s="612"/>
      <c r="W259" s="612"/>
      <c r="X259" s="612"/>
      <c r="Z259" s="612"/>
      <c r="AA259" s="612"/>
      <c r="AC259" s="612"/>
      <c r="AD259" s="612"/>
      <c r="AF259" s="612"/>
      <c r="AG259" s="612"/>
      <c r="AI259" s="612"/>
      <c r="AM259" s="612"/>
      <c r="AO259" s="612"/>
      <c r="AQ259" s="612"/>
      <c r="AR259" s="612"/>
      <c r="AS259" s="612"/>
      <c r="AT259" s="612"/>
      <c r="AU259" s="612"/>
      <c r="AV259" s="612"/>
      <c r="AW259" s="612"/>
      <c r="AX259" s="612"/>
      <c r="BE259" s="612"/>
      <c r="BF259" s="612"/>
      <c r="BG259" s="612"/>
      <c r="BH259" s="612"/>
      <c r="BI259" s="612"/>
      <c r="BJ259" s="612"/>
    </row>
    <row r="260" spans="4:62">
      <c r="D260" s="611"/>
      <c r="E260" s="611"/>
      <c r="G260" s="612"/>
      <c r="H260" s="612"/>
      <c r="I260" s="614"/>
      <c r="K260" s="612"/>
      <c r="M260" s="612"/>
      <c r="O260" s="612"/>
      <c r="R260" s="612"/>
      <c r="S260" s="612"/>
      <c r="T260" s="612"/>
      <c r="U260" s="612"/>
      <c r="W260" s="612"/>
      <c r="X260" s="612"/>
      <c r="Z260" s="612"/>
      <c r="AA260" s="612"/>
      <c r="AC260" s="612"/>
      <c r="AD260" s="612"/>
      <c r="AF260" s="612"/>
      <c r="AG260" s="612"/>
      <c r="AI260" s="612"/>
      <c r="AM260" s="612"/>
      <c r="AO260" s="612"/>
      <c r="AQ260" s="612"/>
      <c r="AR260" s="612"/>
      <c r="AS260" s="612"/>
      <c r="AT260" s="612"/>
      <c r="AU260" s="612"/>
      <c r="AV260" s="612"/>
      <c r="AW260" s="612"/>
      <c r="AX260" s="612"/>
      <c r="BE260" s="612"/>
      <c r="BF260" s="612"/>
      <c r="BG260" s="612"/>
      <c r="BH260" s="612"/>
      <c r="BI260" s="612"/>
      <c r="BJ260" s="612"/>
    </row>
    <row r="261" spans="4:62">
      <c r="D261" s="611"/>
      <c r="E261" s="611"/>
      <c r="I261" s="614"/>
      <c r="L261" s="608"/>
      <c r="M261" s="612"/>
      <c r="N261" s="612"/>
      <c r="O261" s="612"/>
      <c r="R261" s="612"/>
      <c r="S261" s="612"/>
      <c r="T261" s="612"/>
      <c r="X261" s="612"/>
      <c r="Z261" s="612"/>
      <c r="AA261" s="612"/>
      <c r="AC261" s="612"/>
      <c r="AD261" s="612"/>
      <c r="AF261" s="612"/>
      <c r="AG261" s="612"/>
      <c r="AI261" s="612"/>
      <c r="AJ261" s="612"/>
      <c r="AL261" s="612"/>
      <c r="AM261" s="612"/>
      <c r="AO261" s="612"/>
      <c r="AS261" s="612"/>
      <c r="AU261" s="612"/>
      <c r="AV261" s="612"/>
      <c r="AX261" s="612"/>
      <c r="BE261" s="612"/>
      <c r="BG261" s="612"/>
      <c r="BH261" s="612"/>
      <c r="BJ261" s="612"/>
    </row>
    <row r="262" spans="4:62">
      <c r="D262" s="611"/>
      <c r="E262" s="611"/>
      <c r="G262" s="612"/>
      <c r="H262" s="612"/>
      <c r="I262" s="614"/>
      <c r="J262" s="612"/>
      <c r="L262" s="612"/>
      <c r="M262" s="612"/>
      <c r="N262" s="612"/>
      <c r="O262" s="612"/>
      <c r="R262" s="612"/>
      <c r="S262" s="612"/>
      <c r="T262" s="612"/>
      <c r="X262" s="612"/>
      <c r="Z262" s="612"/>
      <c r="AA262" s="612"/>
      <c r="AC262" s="612"/>
      <c r="AD262" s="612"/>
      <c r="AF262" s="612"/>
      <c r="AG262" s="612"/>
      <c r="AI262" s="612"/>
      <c r="AJ262" s="612"/>
      <c r="AL262" s="612"/>
      <c r="AM262" s="612"/>
      <c r="AO262" s="612"/>
      <c r="AS262" s="612"/>
      <c r="AU262" s="612"/>
      <c r="AV262" s="612"/>
      <c r="AX262" s="612"/>
      <c r="BE262" s="612"/>
      <c r="BG262" s="612"/>
      <c r="BH262" s="612"/>
      <c r="BJ262" s="612"/>
    </row>
    <row r="263" spans="4:62">
      <c r="D263" s="611"/>
      <c r="E263" s="611"/>
      <c r="G263" s="612"/>
      <c r="H263" s="612"/>
      <c r="I263" s="614"/>
      <c r="K263" s="612"/>
      <c r="L263" s="612"/>
      <c r="M263" s="612"/>
      <c r="N263" s="612"/>
      <c r="O263" s="612"/>
      <c r="R263" s="612"/>
      <c r="S263" s="612"/>
      <c r="T263" s="612"/>
      <c r="X263" s="612"/>
      <c r="Z263" s="612"/>
      <c r="AA263" s="612"/>
      <c r="AC263" s="612"/>
      <c r="AD263" s="612"/>
      <c r="AF263" s="612"/>
      <c r="AG263" s="612"/>
      <c r="AI263" s="612"/>
      <c r="AJ263" s="612"/>
      <c r="AL263" s="612"/>
      <c r="AM263" s="612"/>
      <c r="AO263" s="612"/>
      <c r="AS263" s="612"/>
      <c r="AU263" s="612"/>
      <c r="AV263" s="612"/>
      <c r="AX263" s="612"/>
      <c r="BE263" s="612"/>
      <c r="BG263" s="612"/>
      <c r="BH263" s="612"/>
      <c r="BJ263" s="612"/>
    </row>
    <row r="264" spans="4:62">
      <c r="D264" s="611"/>
      <c r="E264" s="611"/>
      <c r="G264" s="612"/>
      <c r="H264" s="612"/>
      <c r="I264" s="614"/>
      <c r="J264" s="612"/>
      <c r="K264" s="612"/>
      <c r="L264" s="612"/>
      <c r="M264" s="612"/>
      <c r="N264" s="612"/>
      <c r="O264" s="612"/>
      <c r="R264" s="612"/>
      <c r="S264" s="612"/>
      <c r="T264" s="612"/>
      <c r="X264" s="612"/>
      <c r="Z264" s="612"/>
      <c r="AA264" s="612"/>
      <c r="AC264" s="612"/>
      <c r="AD264" s="612"/>
      <c r="AF264" s="612"/>
      <c r="AG264" s="612"/>
      <c r="AI264" s="612"/>
      <c r="AJ264" s="612"/>
      <c r="AL264" s="612"/>
      <c r="AM264" s="612"/>
      <c r="AO264" s="612"/>
      <c r="AS264" s="612"/>
      <c r="AU264" s="612"/>
      <c r="AV264" s="612"/>
      <c r="AX264" s="612"/>
      <c r="BE264" s="612"/>
      <c r="BG264" s="612"/>
      <c r="BH264" s="612"/>
      <c r="BJ264" s="612"/>
    </row>
    <row r="265" spans="4:62">
      <c r="D265" s="611"/>
      <c r="E265" s="611"/>
      <c r="G265" s="612"/>
      <c r="H265" s="612"/>
      <c r="I265" s="614"/>
      <c r="K265" s="612"/>
      <c r="L265" s="612"/>
      <c r="M265" s="612"/>
      <c r="N265" s="612"/>
      <c r="O265" s="612"/>
      <c r="R265" s="612"/>
      <c r="S265" s="612"/>
      <c r="T265" s="612"/>
      <c r="X265" s="612"/>
      <c r="Z265" s="612"/>
      <c r="AA265" s="612"/>
      <c r="AC265" s="612"/>
      <c r="AD265" s="612"/>
      <c r="AF265" s="612"/>
      <c r="AG265" s="612"/>
      <c r="AI265" s="612"/>
      <c r="AJ265" s="612"/>
      <c r="AL265" s="612"/>
      <c r="AM265" s="612"/>
      <c r="AO265" s="612"/>
      <c r="AS265" s="612"/>
      <c r="AU265" s="612"/>
      <c r="AV265" s="612"/>
      <c r="AX265" s="612"/>
      <c r="BE265" s="612"/>
      <c r="BG265" s="612"/>
      <c r="BH265" s="612"/>
      <c r="BJ265" s="612"/>
    </row>
    <row r="266" spans="4:62">
      <c r="D266" s="611"/>
      <c r="E266" s="611"/>
      <c r="G266" s="612"/>
      <c r="H266" s="612"/>
      <c r="I266" s="614"/>
      <c r="K266" s="612"/>
      <c r="L266" s="612"/>
      <c r="M266" s="612"/>
      <c r="N266" s="612"/>
      <c r="O266" s="612"/>
      <c r="R266" s="612"/>
      <c r="S266" s="612"/>
      <c r="T266" s="612"/>
      <c r="X266" s="612"/>
      <c r="Z266" s="612"/>
      <c r="AA266" s="612"/>
      <c r="AC266" s="612"/>
      <c r="AD266" s="612"/>
      <c r="AF266" s="612"/>
      <c r="AG266" s="612"/>
      <c r="AI266" s="612"/>
      <c r="AJ266" s="612"/>
      <c r="AL266" s="612"/>
      <c r="AM266" s="612"/>
      <c r="AO266" s="612"/>
      <c r="AS266" s="612"/>
      <c r="AU266" s="612"/>
      <c r="AV266" s="612"/>
      <c r="AX266" s="612"/>
      <c r="BE266" s="612"/>
      <c r="BG266" s="612"/>
      <c r="BH266" s="612"/>
      <c r="BJ266" s="612"/>
    </row>
    <row r="267" spans="4:62">
      <c r="D267" s="611"/>
      <c r="E267" s="611"/>
      <c r="H267" s="612"/>
      <c r="I267" s="614"/>
      <c r="K267" s="612"/>
      <c r="L267" s="612"/>
      <c r="M267" s="612"/>
      <c r="N267" s="612"/>
      <c r="O267" s="612"/>
      <c r="R267" s="612"/>
      <c r="S267" s="612"/>
      <c r="T267" s="612"/>
      <c r="X267" s="612"/>
      <c r="Z267" s="612"/>
      <c r="AA267" s="612"/>
      <c r="AC267" s="612"/>
      <c r="AD267" s="612"/>
      <c r="AF267" s="612"/>
      <c r="AG267" s="612"/>
      <c r="AI267" s="612"/>
      <c r="AJ267" s="612"/>
      <c r="AL267" s="612"/>
      <c r="AM267" s="612"/>
      <c r="AO267" s="612"/>
      <c r="AS267" s="612"/>
      <c r="AU267" s="612"/>
      <c r="AV267" s="612"/>
      <c r="AX267" s="612"/>
      <c r="BE267" s="612"/>
      <c r="BG267" s="612"/>
      <c r="BH267" s="612"/>
      <c r="BJ267" s="612"/>
    </row>
    <row r="268" spans="4:62">
      <c r="D268" s="611"/>
      <c r="E268" s="611"/>
      <c r="G268" s="612"/>
      <c r="H268" s="612"/>
      <c r="I268" s="614"/>
      <c r="J268" s="612"/>
      <c r="K268" s="612"/>
      <c r="L268" s="612"/>
      <c r="M268" s="612"/>
      <c r="N268" s="612"/>
      <c r="O268" s="612"/>
      <c r="R268" s="612"/>
      <c r="S268" s="612"/>
      <c r="T268" s="612"/>
      <c r="X268" s="612"/>
      <c r="Z268" s="612"/>
      <c r="AA268" s="612"/>
      <c r="AC268" s="612"/>
      <c r="AD268" s="612"/>
      <c r="AF268" s="612"/>
      <c r="AG268" s="612"/>
      <c r="AI268" s="612"/>
      <c r="AJ268" s="612"/>
      <c r="AL268" s="612"/>
      <c r="AM268" s="612"/>
      <c r="AO268" s="612"/>
      <c r="AS268" s="612"/>
      <c r="AU268" s="612"/>
      <c r="AV268" s="612"/>
      <c r="AX268" s="612"/>
      <c r="BE268" s="612"/>
      <c r="BG268" s="612"/>
      <c r="BH268" s="612"/>
      <c r="BJ268" s="612"/>
    </row>
    <row r="269" spans="4:62">
      <c r="D269" s="611"/>
      <c r="E269" s="611"/>
      <c r="G269" s="612"/>
      <c r="H269" s="612"/>
      <c r="I269" s="614"/>
      <c r="J269" s="612"/>
      <c r="K269" s="612"/>
      <c r="L269" s="612"/>
      <c r="M269" s="612"/>
      <c r="N269" s="612"/>
      <c r="O269" s="612"/>
      <c r="R269" s="612"/>
      <c r="S269" s="612"/>
      <c r="T269" s="612"/>
      <c r="X269" s="612"/>
      <c r="Z269" s="612"/>
      <c r="AA269" s="612"/>
      <c r="AC269" s="612"/>
      <c r="AD269" s="612"/>
      <c r="AF269" s="612"/>
      <c r="AG269" s="612"/>
      <c r="AI269" s="612"/>
      <c r="AJ269" s="612"/>
      <c r="AL269" s="612"/>
      <c r="AM269" s="612"/>
      <c r="AO269" s="612"/>
      <c r="AS269" s="612"/>
      <c r="AU269" s="612"/>
      <c r="AV269" s="612"/>
      <c r="AX269" s="612"/>
      <c r="BE269" s="612"/>
      <c r="BG269" s="612"/>
      <c r="BH269" s="612"/>
      <c r="BJ269" s="612"/>
    </row>
    <row r="270" spans="4:62">
      <c r="D270" s="611"/>
      <c r="E270" s="611"/>
      <c r="G270" s="612"/>
      <c r="H270" s="612"/>
      <c r="I270" s="614"/>
      <c r="J270" s="612"/>
      <c r="K270" s="612"/>
      <c r="L270" s="612"/>
      <c r="M270" s="612"/>
      <c r="N270" s="612"/>
      <c r="O270" s="612"/>
      <c r="R270" s="612"/>
      <c r="S270" s="612"/>
      <c r="T270" s="612"/>
      <c r="X270" s="612"/>
      <c r="Z270" s="612"/>
      <c r="AA270" s="612"/>
      <c r="AC270" s="612"/>
      <c r="AD270" s="612"/>
      <c r="AF270" s="612"/>
      <c r="AG270" s="612"/>
      <c r="AI270" s="612"/>
      <c r="AJ270" s="612"/>
      <c r="AL270" s="612"/>
      <c r="AM270" s="612"/>
      <c r="AO270" s="612"/>
      <c r="AS270" s="612"/>
      <c r="AU270" s="612"/>
      <c r="AV270" s="612"/>
      <c r="AX270" s="612"/>
      <c r="BE270" s="612"/>
      <c r="BG270" s="612"/>
      <c r="BH270" s="612"/>
      <c r="BJ270" s="612"/>
    </row>
    <row r="271" spans="4:62">
      <c r="D271" s="611"/>
      <c r="E271" s="611"/>
      <c r="G271" s="612"/>
      <c r="H271" s="612"/>
      <c r="I271" s="614"/>
      <c r="J271" s="612"/>
      <c r="K271" s="612"/>
      <c r="L271" s="612"/>
      <c r="M271" s="612"/>
      <c r="N271" s="612"/>
      <c r="O271" s="612"/>
      <c r="R271" s="612"/>
      <c r="S271" s="612"/>
      <c r="T271" s="612"/>
      <c r="X271" s="612"/>
      <c r="Z271" s="612"/>
      <c r="AA271" s="612"/>
      <c r="AC271" s="612"/>
      <c r="AD271" s="612"/>
      <c r="AF271" s="612"/>
      <c r="AG271" s="612"/>
      <c r="AI271" s="612"/>
      <c r="AJ271" s="612"/>
      <c r="AL271" s="612"/>
      <c r="AM271" s="612"/>
      <c r="AO271" s="612"/>
      <c r="AS271" s="612"/>
      <c r="AU271" s="612"/>
      <c r="AV271" s="612"/>
      <c r="AX271" s="612"/>
      <c r="BE271" s="612"/>
      <c r="BG271" s="612"/>
      <c r="BH271" s="612"/>
      <c r="BJ271" s="612"/>
    </row>
    <row r="272" spans="4:62">
      <c r="D272" s="611"/>
      <c r="E272" s="611"/>
      <c r="G272" s="612"/>
      <c r="H272" s="612"/>
      <c r="I272" s="614"/>
      <c r="J272" s="612"/>
      <c r="K272" s="612"/>
      <c r="L272" s="612"/>
      <c r="M272" s="612"/>
      <c r="N272" s="612"/>
      <c r="O272" s="612"/>
      <c r="R272" s="612"/>
      <c r="S272" s="612"/>
      <c r="T272" s="612"/>
      <c r="X272" s="612"/>
      <c r="Z272" s="612"/>
      <c r="AA272" s="612"/>
      <c r="AC272" s="612"/>
      <c r="AD272" s="612"/>
      <c r="AF272" s="612"/>
      <c r="AG272" s="612"/>
      <c r="AI272" s="612"/>
      <c r="AJ272" s="612"/>
      <c r="AL272" s="612"/>
      <c r="AM272" s="612"/>
      <c r="AO272" s="612"/>
      <c r="AS272" s="612"/>
      <c r="AU272" s="612"/>
      <c r="AV272" s="612"/>
      <c r="AX272" s="612"/>
      <c r="BE272" s="612"/>
      <c r="BG272" s="612"/>
      <c r="BH272" s="612"/>
      <c r="BJ272" s="612"/>
    </row>
    <row r="273" spans="4:62">
      <c r="D273" s="611"/>
      <c r="E273" s="611"/>
      <c r="G273" s="612"/>
      <c r="H273" s="612"/>
      <c r="I273" s="614"/>
      <c r="J273" s="612"/>
      <c r="K273" s="612"/>
      <c r="L273" s="612"/>
      <c r="M273" s="612"/>
      <c r="N273" s="612"/>
      <c r="O273" s="612"/>
      <c r="R273" s="612"/>
      <c r="S273" s="612"/>
      <c r="T273" s="612"/>
      <c r="X273" s="612"/>
      <c r="Z273" s="612"/>
      <c r="AA273" s="612"/>
      <c r="AC273" s="612"/>
      <c r="AD273" s="612"/>
      <c r="AF273" s="612"/>
      <c r="AG273" s="612"/>
      <c r="AI273" s="612"/>
      <c r="AJ273" s="612"/>
      <c r="AL273" s="612"/>
      <c r="AM273" s="612"/>
      <c r="AO273" s="612"/>
      <c r="AS273" s="612"/>
      <c r="AU273" s="612"/>
      <c r="AV273" s="612"/>
      <c r="AX273" s="612"/>
      <c r="BE273" s="612"/>
      <c r="BG273" s="612"/>
      <c r="BH273" s="612"/>
      <c r="BJ273" s="612"/>
    </row>
    <row r="274" spans="4:62">
      <c r="D274" s="611"/>
      <c r="E274" s="611"/>
      <c r="G274" s="612"/>
      <c r="H274" s="612"/>
      <c r="I274" s="614"/>
      <c r="J274" s="612"/>
      <c r="K274" s="612"/>
      <c r="L274" s="612"/>
      <c r="M274" s="612"/>
      <c r="N274" s="612"/>
      <c r="O274" s="612"/>
      <c r="R274" s="612"/>
      <c r="S274" s="612"/>
      <c r="T274" s="612"/>
      <c r="X274" s="612"/>
      <c r="Z274" s="612"/>
      <c r="AA274" s="612"/>
      <c r="AC274" s="612"/>
      <c r="AD274" s="612"/>
      <c r="AF274" s="612"/>
      <c r="AG274" s="612"/>
      <c r="AI274" s="612"/>
      <c r="AJ274" s="612"/>
      <c r="AL274" s="612"/>
      <c r="AM274" s="612"/>
      <c r="AO274" s="612"/>
      <c r="AS274" s="612"/>
      <c r="AU274" s="612"/>
      <c r="AV274" s="612"/>
      <c r="AX274" s="612"/>
      <c r="BE274" s="612"/>
      <c r="BG274" s="612"/>
      <c r="BH274" s="612"/>
      <c r="BJ274" s="612"/>
    </row>
    <row r="275" spans="4:62">
      <c r="D275" s="611"/>
      <c r="E275" s="611"/>
      <c r="G275" s="612"/>
      <c r="H275" s="612"/>
      <c r="I275" s="614"/>
      <c r="K275" s="612"/>
      <c r="M275" s="612"/>
      <c r="N275" s="612"/>
      <c r="O275" s="612"/>
      <c r="R275" s="612"/>
      <c r="S275" s="612"/>
      <c r="T275" s="612"/>
      <c r="X275" s="612"/>
      <c r="Z275" s="612"/>
      <c r="AA275" s="612"/>
      <c r="AC275" s="612"/>
      <c r="AD275" s="612"/>
      <c r="AF275" s="612"/>
      <c r="AG275" s="612"/>
      <c r="AI275" s="612"/>
      <c r="AJ275" s="612"/>
      <c r="AL275" s="612"/>
      <c r="AM275" s="612"/>
      <c r="AO275" s="612"/>
      <c r="AS275" s="612"/>
      <c r="AU275" s="612"/>
      <c r="AV275" s="612"/>
      <c r="AX275" s="612"/>
      <c r="BE275" s="612"/>
      <c r="BG275" s="612"/>
      <c r="BH275" s="612"/>
      <c r="BJ275" s="612"/>
    </row>
    <row r="276" spans="4:62">
      <c r="D276" s="611"/>
      <c r="E276" s="611"/>
      <c r="G276" s="612"/>
      <c r="H276" s="612"/>
      <c r="I276" s="614"/>
      <c r="L276" s="608"/>
      <c r="M276" s="612"/>
      <c r="O276" s="612"/>
      <c r="R276" s="612"/>
      <c r="S276" s="612"/>
      <c r="T276" s="612"/>
      <c r="U276" s="612"/>
      <c r="W276" s="612"/>
      <c r="X276" s="612"/>
      <c r="Z276" s="612"/>
      <c r="AA276" s="612"/>
      <c r="AC276" s="612"/>
      <c r="AD276" s="612"/>
      <c r="AF276" s="612"/>
      <c r="AG276" s="612"/>
      <c r="AI276" s="612"/>
      <c r="AM276" s="612"/>
      <c r="AO276" s="612"/>
      <c r="AQ276" s="612"/>
      <c r="AR276" s="612"/>
      <c r="AS276" s="612"/>
      <c r="AT276" s="612"/>
      <c r="AU276" s="612"/>
      <c r="AV276" s="612"/>
      <c r="AW276" s="612"/>
      <c r="AX276" s="612"/>
      <c r="BE276" s="612"/>
      <c r="BF276" s="612"/>
      <c r="BG276" s="612"/>
      <c r="BH276" s="612"/>
      <c r="BI276" s="612"/>
      <c r="BJ276" s="612"/>
    </row>
    <row r="277" spans="4:62">
      <c r="D277" s="611"/>
      <c r="E277" s="611"/>
      <c r="G277" s="612"/>
      <c r="H277" s="612"/>
      <c r="I277" s="614"/>
      <c r="L277" s="608"/>
      <c r="M277" s="612"/>
      <c r="O277" s="612"/>
      <c r="R277" s="612"/>
      <c r="S277" s="612"/>
      <c r="T277" s="612"/>
      <c r="U277" s="612"/>
      <c r="W277" s="612"/>
      <c r="X277" s="612"/>
      <c r="Z277" s="612"/>
      <c r="AA277" s="612"/>
      <c r="AC277" s="612"/>
      <c r="AD277" s="612"/>
      <c r="AF277" s="612"/>
      <c r="AG277" s="612"/>
      <c r="AI277" s="612"/>
      <c r="AM277" s="612"/>
      <c r="AO277" s="612"/>
      <c r="AQ277" s="612"/>
      <c r="AR277" s="612"/>
      <c r="AS277" s="612"/>
      <c r="AT277" s="612"/>
      <c r="AU277" s="612"/>
      <c r="AV277" s="612"/>
      <c r="AW277" s="612"/>
      <c r="AX277" s="612"/>
      <c r="BE277" s="612"/>
      <c r="BF277" s="612"/>
      <c r="BG277" s="612"/>
      <c r="BH277" s="612"/>
      <c r="BI277" s="612"/>
      <c r="BJ277" s="612"/>
    </row>
    <row r="278" spans="4:62">
      <c r="D278" s="611"/>
      <c r="E278" s="611"/>
      <c r="H278" s="612"/>
      <c r="I278" s="614"/>
      <c r="L278" s="612"/>
      <c r="M278" s="612"/>
      <c r="O278" s="612"/>
      <c r="R278" s="612"/>
      <c r="S278" s="612"/>
      <c r="T278" s="612"/>
      <c r="U278" s="612"/>
      <c r="W278" s="612"/>
      <c r="X278" s="612"/>
      <c r="Z278" s="612"/>
      <c r="AA278" s="612"/>
      <c r="AC278" s="612"/>
      <c r="AD278" s="612"/>
      <c r="AF278" s="612"/>
      <c r="AG278" s="612"/>
      <c r="AI278" s="612"/>
      <c r="AM278" s="612"/>
      <c r="AO278" s="612"/>
      <c r="AQ278" s="612"/>
      <c r="AR278" s="612"/>
      <c r="AS278" s="612"/>
      <c r="AT278" s="612"/>
      <c r="AU278" s="612"/>
      <c r="AV278" s="612"/>
      <c r="AW278" s="612"/>
      <c r="AX278" s="612"/>
      <c r="BE278" s="612"/>
      <c r="BF278" s="612"/>
      <c r="BG278" s="612"/>
      <c r="BH278" s="612"/>
      <c r="BI278" s="612"/>
      <c r="BJ278" s="612"/>
    </row>
    <row r="279" spans="4:62">
      <c r="D279" s="611"/>
      <c r="E279" s="611"/>
      <c r="G279" s="612"/>
      <c r="H279" s="612"/>
      <c r="I279" s="614"/>
      <c r="K279" s="612"/>
      <c r="L279" s="612"/>
      <c r="M279" s="612"/>
      <c r="O279" s="612"/>
      <c r="R279" s="612"/>
      <c r="S279" s="612"/>
      <c r="T279" s="612"/>
      <c r="U279" s="612"/>
      <c r="W279" s="612"/>
      <c r="X279" s="612"/>
      <c r="Z279" s="612"/>
      <c r="AA279" s="612"/>
      <c r="AC279" s="612"/>
      <c r="AD279" s="612"/>
      <c r="AF279" s="612"/>
      <c r="AG279" s="612"/>
      <c r="AI279" s="612"/>
      <c r="AM279" s="612"/>
      <c r="AO279" s="612"/>
      <c r="AQ279" s="612"/>
      <c r="AR279" s="612"/>
      <c r="AS279" s="612"/>
      <c r="AT279" s="612"/>
      <c r="AU279" s="612"/>
      <c r="AV279" s="612"/>
      <c r="AW279" s="612"/>
      <c r="AX279" s="612"/>
      <c r="BE279" s="612"/>
      <c r="BF279" s="612"/>
      <c r="BG279" s="612"/>
      <c r="BH279" s="612"/>
      <c r="BI279" s="612"/>
      <c r="BJ279" s="612"/>
    </row>
    <row r="280" spans="4:62">
      <c r="D280" s="611"/>
      <c r="E280" s="611"/>
      <c r="G280" s="612"/>
      <c r="H280" s="612"/>
      <c r="I280" s="614"/>
      <c r="K280" s="612"/>
      <c r="L280" s="612"/>
      <c r="M280" s="612"/>
      <c r="O280" s="612"/>
      <c r="R280" s="612"/>
      <c r="S280" s="612"/>
      <c r="T280" s="612"/>
      <c r="U280" s="612"/>
      <c r="W280" s="612"/>
      <c r="X280" s="612"/>
      <c r="Z280" s="612"/>
      <c r="AA280" s="612"/>
      <c r="AC280" s="612"/>
      <c r="AD280" s="612"/>
      <c r="AF280" s="612"/>
      <c r="AG280" s="612"/>
      <c r="AI280" s="612"/>
      <c r="AM280" s="612"/>
      <c r="AO280" s="612"/>
      <c r="AQ280" s="612"/>
      <c r="AR280" s="612"/>
      <c r="AS280" s="612"/>
      <c r="AT280" s="612"/>
      <c r="AU280" s="612"/>
      <c r="AV280" s="612"/>
      <c r="AW280" s="612"/>
      <c r="AX280" s="612"/>
      <c r="BE280" s="612"/>
      <c r="BF280" s="612"/>
      <c r="BG280" s="612"/>
      <c r="BH280" s="612"/>
      <c r="BI280" s="612"/>
      <c r="BJ280" s="612"/>
    </row>
    <row r="281" spans="4:62">
      <c r="D281" s="611"/>
      <c r="E281" s="611"/>
      <c r="G281" s="612"/>
      <c r="H281" s="612"/>
      <c r="I281" s="614"/>
      <c r="J281" s="612"/>
      <c r="K281" s="612"/>
      <c r="L281" s="612"/>
      <c r="M281" s="612"/>
      <c r="O281" s="612"/>
      <c r="R281" s="612"/>
      <c r="S281" s="612"/>
      <c r="T281" s="612"/>
      <c r="U281" s="612"/>
      <c r="W281" s="612"/>
      <c r="X281" s="612"/>
      <c r="Z281" s="612"/>
      <c r="AA281" s="612"/>
      <c r="AC281" s="612"/>
      <c r="AD281" s="612"/>
      <c r="AF281" s="612"/>
      <c r="AG281" s="612"/>
      <c r="AI281" s="612"/>
      <c r="AM281" s="612"/>
      <c r="AO281" s="612"/>
      <c r="AQ281" s="612"/>
      <c r="AR281" s="612"/>
      <c r="AS281" s="612"/>
      <c r="AT281" s="612"/>
      <c r="AU281" s="612"/>
      <c r="AV281" s="612"/>
      <c r="AW281" s="612"/>
      <c r="AX281" s="612"/>
      <c r="BE281" s="612"/>
      <c r="BF281" s="612"/>
      <c r="BG281" s="612"/>
      <c r="BH281" s="612"/>
      <c r="BI281" s="612"/>
      <c r="BJ281" s="612"/>
    </row>
    <row r="282" spans="4:62">
      <c r="D282" s="611"/>
      <c r="E282" s="611"/>
      <c r="G282" s="612"/>
      <c r="H282" s="612"/>
      <c r="I282" s="614"/>
      <c r="K282" s="612"/>
      <c r="L282" s="612"/>
      <c r="M282" s="612"/>
      <c r="O282" s="612"/>
      <c r="R282" s="612"/>
      <c r="S282" s="612"/>
      <c r="T282" s="612"/>
      <c r="U282" s="612"/>
      <c r="W282" s="612"/>
      <c r="X282" s="612"/>
      <c r="Z282" s="612"/>
      <c r="AA282" s="612"/>
      <c r="AC282" s="612"/>
      <c r="AD282" s="612"/>
      <c r="AF282" s="612"/>
      <c r="AG282" s="612"/>
      <c r="AI282" s="612"/>
      <c r="AM282" s="612"/>
      <c r="AO282" s="612"/>
      <c r="AQ282" s="612"/>
      <c r="AR282" s="612"/>
      <c r="AS282" s="612"/>
      <c r="AT282" s="612"/>
      <c r="AU282" s="612"/>
      <c r="AV282" s="612"/>
      <c r="AW282" s="612"/>
      <c r="AX282" s="612"/>
      <c r="BE282" s="612"/>
      <c r="BF282" s="612"/>
      <c r="BG282" s="612"/>
      <c r="BH282" s="612"/>
      <c r="BI282" s="612"/>
      <c r="BJ282" s="612"/>
    </row>
    <row r="283" spans="4:62">
      <c r="D283" s="611"/>
      <c r="E283" s="611"/>
      <c r="G283" s="612"/>
      <c r="H283" s="612"/>
      <c r="I283" s="614"/>
      <c r="K283" s="612"/>
      <c r="M283" s="612"/>
      <c r="O283" s="612"/>
      <c r="R283" s="612"/>
      <c r="S283" s="612"/>
      <c r="T283" s="612"/>
      <c r="U283" s="612"/>
      <c r="W283" s="612"/>
      <c r="X283" s="612"/>
      <c r="Z283" s="612"/>
      <c r="AA283" s="612"/>
      <c r="AC283" s="612"/>
      <c r="AD283" s="612"/>
      <c r="AF283" s="612"/>
      <c r="AG283" s="612"/>
      <c r="AI283" s="612"/>
      <c r="AM283" s="612"/>
      <c r="AO283" s="612"/>
      <c r="AQ283" s="612"/>
      <c r="AR283" s="612"/>
      <c r="AS283" s="612"/>
      <c r="AT283" s="612"/>
      <c r="AU283" s="612"/>
      <c r="AV283" s="612"/>
      <c r="AW283" s="612"/>
      <c r="AX283" s="612"/>
      <c r="BE283" s="612"/>
      <c r="BF283" s="612"/>
      <c r="BG283" s="612"/>
      <c r="BH283" s="612"/>
      <c r="BI283" s="612"/>
      <c r="BJ283" s="612"/>
    </row>
    <row r="284" spans="4:62">
      <c r="D284" s="611"/>
      <c r="E284" s="611"/>
      <c r="I284" s="614"/>
      <c r="L284" s="608"/>
      <c r="M284" s="612"/>
      <c r="O284" s="612"/>
      <c r="R284" s="612"/>
      <c r="S284" s="612"/>
      <c r="T284" s="612"/>
      <c r="U284" s="612"/>
      <c r="W284" s="612"/>
      <c r="X284" s="612"/>
      <c r="Z284" s="612"/>
      <c r="AA284" s="612"/>
      <c r="AC284" s="612"/>
      <c r="AD284" s="612"/>
      <c r="AF284" s="612"/>
      <c r="AG284" s="612"/>
      <c r="AI284" s="612"/>
      <c r="AM284" s="612"/>
      <c r="AO284" s="612"/>
      <c r="AP284" s="612"/>
      <c r="AQ284" s="612"/>
      <c r="AR284" s="612"/>
      <c r="AS284" s="612"/>
      <c r="AT284" s="612"/>
      <c r="AU284" s="612"/>
      <c r="AV284" s="612"/>
      <c r="AW284" s="612"/>
      <c r="AX284" s="612"/>
      <c r="BE284" s="612"/>
      <c r="BF284" s="612"/>
      <c r="BG284" s="612"/>
      <c r="BH284" s="612"/>
      <c r="BI284" s="612"/>
      <c r="BJ284" s="612"/>
    </row>
    <row r="285" spans="4:62">
      <c r="D285" s="611"/>
      <c r="E285" s="611"/>
      <c r="G285" s="612"/>
      <c r="H285" s="612"/>
      <c r="I285" s="614"/>
      <c r="J285" s="612"/>
      <c r="L285" s="612"/>
      <c r="M285" s="612"/>
      <c r="O285" s="612"/>
      <c r="R285" s="612"/>
      <c r="S285" s="612"/>
      <c r="T285" s="612"/>
      <c r="U285" s="612"/>
      <c r="W285" s="612"/>
      <c r="X285" s="612"/>
      <c r="Z285" s="612"/>
      <c r="AA285" s="612"/>
      <c r="AC285" s="612"/>
      <c r="AD285" s="612"/>
      <c r="AF285" s="612"/>
      <c r="AG285" s="612"/>
      <c r="AI285" s="612"/>
      <c r="AM285" s="612"/>
      <c r="AO285" s="612"/>
      <c r="AP285" s="612"/>
      <c r="AQ285" s="612"/>
      <c r="AR285" s="612"/>
      <c r="AS285" s="612"/>
      <c r="AT285" s="612"/>
      <c r="AU285" s="612"/>
      <c r="AV285" s="612"/>
      <c r="AW285" s="612"/>
      <c r="AX285" s="612"/>
      <c r="BE285" s="612"/>
      <c r="BF285" s="612"/>
      <c r="BG285" s="612"/>
      <c r="BH285" s="612"/>
      <c r="BI285" s="612"/>
      <c r="BJ285" s="612"/>
    </row>
    <row r="286" spans="4:62">
      <c r="D286" s="611"/>
      <c r="E286" s="611"/>
      <c r="G286" s="612"/>
      <c r="H286" s="612"/>
      <c r="I286" s="614"/>
      <c r="K286" s="612"/>
      <c r="L286" s="612"/>
      <c r="M286" s="612"/>
      <c r="O286" s="612"/>
      <c r="R286" s="612"/>
      <c r="S286" s="612"/>
      <c r="T286" s="612"/>
      <c r="U286" s="612"/>
      <c r="W286" s="612"/>
      <c r="X286" s="612"/>
      <c r="Z286" s="612"/>
      <c r="AA286" s="612"/>
      <c r="AC286" s="612"/>
      <c r="AD286" s="612"/>
      <c r="AF286" s="612"/>
      <c r="AG286" s="612"/>
      <c r="AI286" s="612"/>
      <c r="AM286" s="612"/>
      <c r="AO286" s="612"/>
      <c r="AP286" s="612"/>
      <c r="AQ286" s="612"/>
      <c r="AR286" s="612"/>
      <c r="AS286" s="612"/>
      <c r="AT286" s="612"/>
      <c r="AU286" s="612"/>
      <c r="AV286" s="612"/>
      <c r="AW286" s="612"/>
      <c r="AX286" s="612"/>
      <c r="BE286" s="612"/>
      <c r="BF286" s="612"/>
      <c r="BG286" s="612"/>
      <c r="BH286" s="612"/>
      <c r="BI286" s="612"/>
      <c r="BJ286" s="612"/>
    </row>
    <row r="287" spans="4:62">
      <c r="D287" s="611"/>
      <c r="E287" s="611"/>
      <c r="G287" s="612"/>
      <c r="H287" s="612"/>
      <c r="I287" s="614"/>
      <c r="J287" s="612"/>
      <c r="K287" s="612"/>
      <c r="L287" s="612"/>
      <c r="M287" s="612"/>
      <c r="O287" s="612"/>
      <c r="R287" s="612"/>
      <c r="S287" s="612"/>
      <c r="T287" s="612"/>
      <c r="U287" s="612"/>
      <c r="W287" s="612"/>
      <c r="X287" s="612"/>
      <c r="Z287" s="612"/>
      <c r="AA287" s="612"/>
      <c r="AC287" s="612"/>
      <c r="AD287" s="612"/>
      <c r="AF287" s="612"/>
      <c r="AG287" s="612"/>
      <c r="AI287" s="612"/>
      <c r="AM287" s="612"/>
      <c r="AO287" s="612"/>
      <c r="AP287" s="612"/>
      <c r="AQ287" s="612"/>
      <c r="AR287" s="612"/>
      <c r="AS287" s="612"/>
      <c r="AT287" s="612"/>
      <c r="AU287" s="612"/>
      <c r="AV287" s="612"/>
      <c r="AW287" s="612"/>
      <c r="AX287" s="612"/>
      <c r="BE287" s="612"/>
      <c r="BF287" s="612"/>
      <c r="BG287" s="612"/>
      <c r="BH287" s="612"/>
      <c r="BI287" s="612"/>
      <c r="BJ287" s="612"/>
    </row>
    <row r="288" spans="4:62">
      <c r="D288" s="611"/>
      <c r="E288" s="611"/>
      <c r="G288" s="612"/>
      <c r="H288" s="612"/>
      <c r="I288" s="614"/>
      <c r="J288" s="612"/>
      <c r="K288" s="612"/>
      <c r="L288" s="612"/>
      <c r="M288" s="612"/>
      <c r="O288" s="612"/>
      <c r="R288" s="612"/>
      <c r="S288" s="612"/>
      <c r="T288" s="612"/>
      <c r="U288" s="612"/>
      <c r="W288" s="612"/>
      <c r="X288" s="612"/>
      <c r="Z288" s="612"/>
      <c r="AA288" s="612"/>
      <c r="AC288" s="612"/>
      <c r="AD288" s="612"/>
      <c r="AF288" s="612"/>
      <c r="AG288" s="612"/>
      <c r="AI288" s="612"/>
      <c r="AM288" s="612"/>
      <c r="AO288" s="612"/>
      <c r="AP288" s="612"/>
      <c r="AQ288" s="612"/>
      <c r="AR288" s="612"/>
      <c r="AS288" s="612"/>
      <c r="AT288" s="612"/>
      <c r="AU288" s="612"/>
      <c r="AV288" s="612"/>
      <c r="AW288" s="612"/>
      <c r="AX288" s="612"/>
      <c r="BE288" s="612"/>
      <c r="BF288" s="612"/>
      <c r="BG288" s="612"/>
      <c r="BH288" s="612"/>
      <c r="BI288" s="612"/>
      <c r="BJ288" s="612"/>
    </row>
    <row r="289" spans="4:62">
      <c r="D289" s="611"/>
      <c r="E289" s="611"/>
      <c r="G289" s="612"/>
      <c r="H289" s="612"/>
      <c r="I289" s="614"/>
      <c r="J289" s="612"/>
      <c r="K289" s="612"/>
      <c r="L289" s="612"/>
      <c r="M289" s="612"/>
      <c r="O289" s="612"/>
      <c r="R289" s="612"/>
      <c r="S289" s="612"/>
      <c r="T289" s="612"/>
      <c r="U289" s="612"/>
      <c r="W289" s="612"/>
      <c r="X289" s="612"/>
      <c r="Z289" s="612"/>
      <c r="AA289" s="612"/>
      <c r="AC289" s="612"/>
      <c r="AD289" s="612"/>
      <c r="AF289" s="612"/>
      <c r="AG289" s="612"/>
      <c r="AI289" s="612"/>
      <c r="AM289" s="612"/>
      <c r="AO289" s="612"/>
      <c r="AP289" s="612"/>
      <c r="AQ289" s="612"/>
      <c r="AR289" s="612"/>
      <c r="AS289" s="612"/>
      <c r="AT289" s="612"/>
      <c r="AU289" s="612"/>
      <c r="AV289" s="612"/>
      <c r="AW289" s="612"/>
      <c r="AX289" s="612"/>
      <c r="BE289" s="612"/>
      <c r="BF289" s="612"/>
      <c r="BG289" s="612"/>
      <c r="BH289" s="612"/>
      <c r="BI289" s="612"/>
      <c r="BJ289" s="612"/>
    </row>
    <row r="290" spans="4:62">
      <c r="D290" s="611"/>
      <c r="E290" s="611"/>
      <c r="G290" s="612"/>
      <c r="H290" s="612"/>
      <c r="I290" s="614"/>
      <c r="J290" s="612"/>
      <c r="K290" s="612"/>
      <c r="L290" s="612"/>
      <c r="M290" s="612"/>
      <c r="O290" s="612"/>
      <c r="R290" s="612"/>
      <c r="S290" s="612"/>
      <c r="T290" s="612"/>
      <c r="U290" s="612"/>
      <c r="W290" s="612"/>
      <c r="X290" s="612"/>
      <c r="Z290" s="612"/>
      <c r="AA290" s="612"/>
      <c r="AC290" s="612"/>
      <c r="AD290" s="612"/>
      <c r="AF290" s="612"/>
      <c r="AG290" s="612"/>
      <c r="AI290" s="612"/>
      <c r="AM290" s="612"/>
      <c r="AO290" s="612"/>
      <c r="AP290" s="612"/>
      <c r="AQ290" s="612"/>
      <c r="AR290" s="612"/>
      <c r="AS290" s="612"/>
      <c r="AT290" s="612"/>
      <c r="AU290" s="612"/>
      <c r="AV290" s="612"/>
      <c r="AW290" s="612"/>
      <c r="AX290" s="612"/>
      <c r="BE290" s="612"/>
      <c r="BF290" s="612"/>
      <c r="BG290" s="612"/>
      <c r="BH290" s="612"/>
      <c r="BI290" s="612"/>
      <c r="BJ290" s="612"/>
    </row>
    <row r="291" spans="4:62">
      <c r="D291" s="611"/>
      <c r="E291" s="611"/>
      <c r="G291" s="612"/>
      <c r="H291" s="612"/>
      <c r="I291" s="614"/>
      <c r="J291" s="612"/>
      <c r="K291" s="612"/>
      <c r="L291" s="612"/>
      <c r="M291" s="612"/>
      <c r="O291" s="612"/>
      <c r="R291" s="612"/>
      <c r="S291" s="612"/>
      <c r="T291" s="612"/>
      <c r="U291" s="612"/>
      <c r="W291" s="612"/>
      <c r="X291" s="612"/>
      <c r="Z291" s="612"/>
      <c r="AA291" s="612"/>
      <c r="AC291" s="612"/>
      <c r="AD291" s="612"/>
      <c r="AF291" s="612"/>
      <c r="AG291" s="612"/>
      <c r="AI291" s="612"/>
      <c r="AM291" s="612"/>
      <c r="AO291" s="612"/>
      <c r="AP291" s="612"/>
      <c r="AQ291" s="612"/>
      <c r="AR291" s="612"/>
      <c r="AS291" s="612"/>
      <c r="AT291" s="612"/>
      <c r="AU291" s="612"/>
      <c r="AV291" s="612"/>
      <c r="AW291" s="612"/>
      <c r="AX291" s="612"/>
      <c r="BE291" s="612"/>
      <c r="BF291" s="612"/>
      <c r="BG291" s="612"/>
      <c r="BH291" s="612"/>
      <c r="BI291" s="612"/>
      <c r="BJ291" s="612"/>
    </row>
    <row r="292" spans="4:62">
      <c r="D292" s="611"/>
      <c r="E292" s="611"/>
      <c r="G292" s="612"/>
      <c r="H292" s="612"/>
      <c r="I292" s="614"/>
      <c r="K292" s="612"/>
      <c r="M292" s="612"/>
      <c r="O292" s="612"/>
      <c r="R292" s="612"/>
      <c r="S292" s="612"/>
      <c r="T292" s="612"/>
      <c r="U292" s="612"/>
      <c r="W292" s="612"/>
      <c r="X292" s="612"/>
      <c r="Z292" s="612"/>
      <c r="AA292" s="612"/>
      <c r="AC292" s="612"/>
      <c r="AD292" s="612"/>
      <c r="AF292" s="612"/>
      <c r="AG292" s="612"/>
      <c r="AI292" s="612"/>
      <c r="AM292" s="612"/>
      <c r="AO292" s="612"/>
      <c r="AP292" s="612"/>
      <c r="AQ292" s="612"/>
      <c r="AR292" s="612"/>
      <c r="AS292" s="612"/>
      <c r="AT292" s="612"/>
      <c r="AU292" s="612"/>
      <c r="AV292" s="612"/>
      <c r="AW292" s="612"/>
      <c r="AX292" s="612"/>
      <c r="BE292" s="612"/>
      <c r="BF292" s="612"/>
      <c r="BG292" s="612"/>
      <c r="BH292" s="612"/>
      <c r="BI292" s="612"/>
      <c r="BJ292" s="612"/>
    </row>
    <row r="293" spans="4:62">
      <c r="D293" s="611"/>
      <c r="E293" s="611"/>
      <c r="I293" s="614"/>
      <c r="L293" s="608"/>
      <c r="M293" s="612"/>
      <c r="O293" s="612"/>
      <c r="R293" s="612"/>
      <c r="S293" s="612"/>
      <c r="T293" s="612"/>
      <c r="U293" s="612"/>
      <c r="W293" s="612"/>
      <c r="X293" s="612"/>
      <c r="Z293" s="612"/>
      <c r="AA293" s="612"/>
      <c r="AC293" s="612"/>
      <c r="AD293" s="612"/>
      <c r="AF293" s="612"/>
      <c r="AG293" s="612"/>
      <c r="AI293" s="612"/>
      <c r="AM293" s="612"/>
      <c r="AO293" s="612"/>
      <c r="AP293" s="612"/>
      <c r="AQ293" s="612"/>
      <c r="AR293" s="612"/>
      <c r="AS293" s="612"/>
      <c r="AT293" s="612"/>
      <c r="AU293" s="612"/>
      <c r="AV293" s="612"/>
      <c r="AW293" s="612"/>
      <c r="AX293" s="612"/>
      <c r="BE293" s="612"/>
      <c r="BF293" s="612"/>
      <c r="BG293" s="612"/>
      <c r="BH293" s="612"/>
      <c r="BI293" s="612"/>
      <c r="BJ293" s="612"/>
    </row>
    <row r="294" spans="4:62">
      <c r="D294" s="611"/>
      <c r="E294" s="611"/>
      <c r="G294" s="612"/>
      <c r="H294" s="612"/>
      <c r="I294" s="614"/>
      <c r="J294" s="612"/>
      <c r="L294" s="612"/>
      <c r="M294" s="612"/>
      <c r="O294" s="612"/>
      <c r="R294" s="612"/>
      <c r="S294" s="612"/>
      <c r="T294" s="612"/>
      <c r="U294" s="612"/>
      <c r="W294" s="612"/>
      <c r="X294" s="612"/>
      <c r="Z294" s="612"/>
      <c r="AA294" s="612"/>
      <c r="AC294" s="612"/>
      <c r="AD294" s="612"/>
      <c r="AF294" s="612"/>
      <c r="AG294" s="612"/>
      <c r="AI294" s="612"/>
      <c r="AM294" s="612"/>
      <c r="AO294" s="612"/>
      <c r="AP294" s="612"/>
      <c r="AQ294" s="612"/>
      <c r="AR294" s="612"/>
      <c r="AS294" s="612"/>
      <c r="AT294" s="612"/>
      <c r="AU294" s="612"/>
      <c r="AV294" s="612"/>
      <c r="AW294" s="612"/>
      <c r="AX294" s="612"/>
      <c r="BE294" s="612"/>
      <c r="BF294" s="612"/>
      <c r="BG294" s="612"/>
      <c r="BH294" s="612"/>
      <c r="BI294" s="612"/>
      <c r="BJ294" s="612"/>
    </row>
    <row r="295" spans="4:62">
      <c r="D295" s="611"/>
      <c r="E295" s="611"/>
      <c r="G295" s="612"/>
      <c r="H295" s="612"/>
      <c r="I295" s="614"/>
      <c r="K295" s="612"/>
      <c r="L295" s="612"/>
      <c r="M295" s="612"/>
      <c r="O295" s="612"/>
      <c r="R295" s="612"/>
      <c r="S295" s="612"/>
      <c r="T295" s="612"/>
      <c r="U295" s="612"/>
      <c r="W295" s="612"/>
      <c r="X295" s="612"/>
      <c r="Z295" s="612"/>
      <c r="AA295" s="612"/>
      <c r="AC295" s="612"/>
      <c r="AD295" s="612"/>
      <c r="AF295" s="612"/>
      <c r="AG295" s="612"/>
      <c r="AI295" s="612"/>
      <c r="AM295" s="612"/>
      <c r="AO295" s="612"/>
      <c r="AP295" s="612"/>
      <c r="AQ295" s="612"/>
      <c r="AR295" s="612"/>
      <c r="AS295" s="612"/>
      <c r="AT295" s="612"/>
      <c r="AU295" s="612"/>
      <c r="AV295" s="612"/>
      <c r="AW295" s="612"/>
      <c r="AX295" s="612"/>
      <c r="BE295" s="612"/>
      <c r="BF295" s="612"/>
      <c r="BG295" s="612"/>
      <c r="BH295" s="612"/>
      <c r="BI295" s="612"/>
      <c r="BJ295" s="612"/>
    </row>
    <row r="296" spans="4:62">
      <c r="D296" s="611"/>
      <c r="E296" s="611"/>
      <c r="G296" s="612"/>
      <c r="H296" s="612"/>
      <c r="I296" s="614"/>
      <c r="J296" s="612"/>
      <c r="K296" s="612"/>
      <c r="L296" s="612"/>
      <c r="M296" s="612"/>
      <c r="O296" s="612"/>
      <c r="R296" s="612"/>
      <c r="S296" s="612"/>
      <c r="T296" s="612"/>
      <c r="U296" s="612"/>
      <c r="W296" s="612"/>
      <c r="X296" s="612"/>
      <c r="Z296" s="612"/>
      <c r="AA296" s="612"/>
      <c r="AC296" s="612"/>
      <c r="AD296" s="612"/>
      <c r="AF296" s="612"/>
      <c r="AG296" s="612"/>
      <c r="AI296" s="612"/>
      <c r="AM296" s="612"/>
      <c r="AO296" s="612"/>
      <c r="AP296" s="612"/>
      <c r="AQ296" s="612"/>
      <c r="AR296" s="612"/>
      <c r="AS296" s="612"/>
      <c r="AT296" s="612"/>
      <c r="AU296" s="612"/>
      <c r="AV296" s="612"/>
      <c r="AW296" s="612"/>
      <c r="AX296" s="612"/>
      <c r="BE296" s="612"/>
      <c r="BF296" s="612"/>
      <c r="BG296" s="612"/>
      <c r="BH296" s="612"/>
      <c r="BI296" s="612"/>
      <c r="BJ296" s="612"/>
    </row>
    <row r="297" spans="4:62">
      <c r="D297" s="611"/>
      <c r="E297" s="611"/>
      <c r="G297" s="612"/>
      <c r="H297" s="612"/>
      <c r="I297" s="614"/>
      <c r="J297" s="612"/>
      <c r="K297" s="612"/>
      <c r="L297" s="612"/>
      <c r="M297" s="612"/>
      <c r="O297" s="612"/>
      <c r="R297" s="612"/>
      <c r="S297" s="612"/>
      <c r="T297" s="612"/>
      <c r="U297" s="612"/>
      <c r="W297" s="612"/>
      <c r="X297" s="612"/>
      <c r="Z297" s="612"/>
      <c r="AA297" s="612"/>
      <c r="AC297" s="612"/>
      <c r="AD297" s="612"/>
      <c r="AF297" s="612"/>
      <c r="AG297" s="612"/>
      <c r="AI297" s="612"/>
      <c r="AM297" s="612"/>
      <c r="AO297" s="612"/>
      <c r="AP297" s="612"/>
      <c r="AQ297" s="612"/>
      <c r="AR297" s="612"/>
      <c r="AS297" s="612"/>
      <c r="AT297" s="612"/>
      <c r="AU297" s="612"/>
      <c r="AV297" s="612"/>
      <c r="AW297" s="612"/>
      <c r="AX297" s="612"/>
      <c r="BE297" s="612"/>
      <c r="BF297" s="612"/>
      <c r="BG297" s="612"/>
      <c r="BH297" s="612"/>
      <c r="BI297" s="612"/>
      <c r="BJ297" s="612"/>
    </row>
    <row r="298" spans="4:62">
      <c r="D298" s="611"/>
      <c r="E298" s="611"/>
      <c r="G298" s="612"/>
      <c r="H298" s="612"/>
      <c r="I298" s="614"/>
      <c r="J298" s="612"/>
      <c r="K298" s="612"/>
      <c r="L298" s="612"/>
      <c r="M298" s="612"/>
      <c r="O298" s="612"/>
      <c r="R298" s="612"/>
      <c r="S298" s="612"/>
      <c r="T298" s="612"/>
      <c r="U298" s="612"/>
      <c r="W298" s="612"/>
      <c r="X298" s="612"/>
      <c r="Z298" s="612"/>
      <c r="AA298" s="612"/>
      <c r="AC298" s="612"/>
      <c r="AD298" s="612"/>
      <c r="AF298" s="612"/>
      <c r="AG298" s="612"/>
      <c r="AI298" s="612"/>
      <c r="AM298" s="612"/>
      <c r="AO298" s="612"/>
      <c r="AP298" s="612"/>
      <c r="AQ298" s="612"/>
      <c r="AR298" s="612"/>
      <c r="AS298" s="612"/>
      <c r="AT298" s="612"/>
      <c r="AU298" s="612"/>
      <c r="AV298" s="612"/>
      <c r="AW298" s="612"/>
      <c r="AX298" s="612"/>
      <c r="BE298" s="612"/>
      <c r="BF298" s="612"/>
      <c r="BG298" s="612"/>
      <c r="BH298" s="612"/>
      <c r="BI298" s="612"/>
      <c r="BJ298" s="612"/>
    </row>
    <row r="299" spans="4:62">
      <c r="D299" s="611"/>
      <c r="E299" s="611"/>
      <c r="G299" s="612"/>
      <c r="H299" s="612"/>
      <c r="I299" s="614"/>
      <c r="J299" s="612"/>
      <c r="K299" s="612"/>
      <c r="L299" s="612"/>
      <c r="M299" s="612"/>
      <c r="O299" s="612"/>
      <c r="R299" s="612"/>
      <c r="S299" s="612"/>
      <c r="T299" s="612"/>
      <c r="U299" s="612"/>
      <c r="W299" s="612"/>
      <c r="X299" s="612"/>
      <c r="Z299" s="612"/>
      <c r="AA299" s="612"/>
      <c r="AC299" s="612"/>
      <c r="AD299" s="612"/>
      <c r="AF299" s="612"/>
      <c r="AG299" s="612"/>
      <c r="AI299" s="612"/>
      <c r="AM299" s="612"/>
      <c r="AO299" s="612"/>
      <c r="AP299" s="612"/>
      <c r="AQ299" s="612"/>
      <c r="AR299" s="612"/>
      <c r="AS299" s="612"/>
      <c r="AT299" s="612"/>
      <c r="AU299" s="612"/>
      <c r="AV299" s="612"/>
      <c r="AW299" s="612"/>
      <c r="AX299" s="612"/>
      <c r="BE299" s="612"/>
      <c r="BF299" s="612"/>
      <c r="BG299" s="612"/>
      <c r="BH299" s="612"/>
      <c r="BI299" s="612"/>
      <c r="BJ299" s="612"/>
    </row>
    <row r="300" spans="4:62">
      <c r="D300" s="611"/>
      <c r="E300" s="611"/>
      <c r="G300" s="612"/>
      <c r="H300" s="612"/>
      <c r="I300" s="614"/>
      <c r="J300" s="612"/>
      <c r="K300" s="612"/>
      <c r="L300" s="612"/>
      <c r="M300" s="612"/>
      <c r="O300" s="612"/>
      <c r="R300" s="612"/>
      <c r="S300" s="612"/>
      <c r="T300" s="612"/>
      <c r="U300" s="612"/>
      <c r="W300" s="612"/>
      <c r="X300" s="612"/>
      <c r="Z300" s="612"/>
      <c r="AA300" s="612"/>
      <c r="AC300" s="612"/>
      <c r="AD300" s="612"/>
      <c r="AF300" s="612"/>
      <c r="AG300" s="612"/>
      <c r="AI300" s="612"/>
      <c r="AM300" s="612"/>
      <c r="AO300" s="612"/>
      <c r="AP300" s="612"/>
      <c r="AQ300" s="612"/>
      <c r="AR300" s="612"/>
      <c r="AS300" s="612"/>
      <c r="AT300" s="612"/>
      <c r="AU300" s="612"/>
      <c r="AV300" s="612"/>
      <c r="AW300" s="612"/>
      <c r="AX300" s="612"/>
      <c r="BE300" s="612"/>
      <c r="BF300" s="612"/>
      <c r="BG300" s="612"/>
      <c r="BH300" s="612"/>
      <c r="BI300" s="612"/>
      <c r="BJ300" s="612"/>
    </row>
    <row r="301" spans="4:62">
      <c r="D301" s="611"/>
      <c r="E301" s="611"/>
      <c r="G301" s="612"/>
      <c r="H301" s="612"/>
      <c r="I301" s="614"/>
      <c r="K301" s="612"/>
      <c r="M301" s="612"/>
      <c r="O301" s="612"/>
      <c r="R301" s="612"/>
      <c r="S301" s="612"/>
      <c r="T301" s="612"/>
      <c r="U301" s="612"/>
      <c r="W301" s="612"/>
      <c r="X301" s="612"/>
      <c r="Z301" s="612"/>
      <c r="AA301" s="612"/>
      <c r="AC301" s="612"/>
      <c r="AD301" s="612"/>
      <c r="AF301" s="612"/>
      <c r="AG301" s="612"/>
      <c r="AI301" s="612"/>
      <c r="AM301" s="612"/>
      <c r="AO301" s="612"/>
      <c r="AP301" s="612"/>
      <c r="AQ301" s="612"/>
      <c r="AR301" s="612"/>
      <c r="AS301" s="612"/>
      <c r="AT301" s="612"/>
      <c r="AU301" s="612"/>
      <c r="AV301" s="612"/>
      <c r="AW301" s="612"/>
      <c r="AX301" s="612"/>
      <c r="BE301" s="612"/>
      <c r="BF301" s="612"/>
      <c r="BG301" s="612"/>
      <c r="BH301" s="612"/>
      <c r="BI301" s="612"/>
      <c r="BJ301" s="612"/>
    </row>
    <row r="302" spans="4:62">
      <c r="D302" s="611"/>
      <c r="E302" s="611"/>
      <c r="I302" s="614"/>
      <c r="L302" s="608"/>
      <c r="M302" s="612"/>
      <c r="O302" s="612"/>
      <c r="R302" s="612"/>
      <c r="S302" s="612"/>
      <c r="T302" s="612"/>
      <c r="U302" s="612"/>
      <c r="W302" s="612"/>
      <c r="X302" s="612"/>
      <c r="Z302" s="612"/>
      <c r="AA302" s="612"/>
      <c r="AC302" s="612"/>
      <c r="AD302" s="612"/>
      <c r="AF302" s="612"/>
      <c r="AG302" s="612"/>
      <c r="AI302" s="612"/>
      <c r="AM302" s="612"/>
      <c r="AO302" s="612"/>
      <c r="AP302" s="612"/>
      <c r="AQ302" s="612"/>
      <c r="AR302" s="612"/>
      <c r="AS302" s="612"/>
      <c r="AT302" s="612"/>
      <c r="AU302" s="612"/>
      <c r="AV302" s="612"/>
      <c r="AW302" s="612"/>
      <c r="AX302" s="612"/>
      <c r="BE302" s="612"/>
      <c r="BF302" s="612"/>
      <c r="BG302" s="612"/>
      <c r="BH302" s="612"/>
      <c r="BI302" s="612"/>
      <c r="BJ302" s="612"/>
    </row>
    <row r="303" spans="4:62">
      <c r="D303" s="611"/>
      <c r="E303" s="611"/>
      <c r="G303" s="612"/>
      <c r="H303" s="612"/>
      <c r="I303" s="614"/>
      <c r="J303" s="612"/>
      <c r="L303" s="612"/>
      <c r="M303" s="612"/>
      <c r="O303" s="612"/>
      <c r="R303" s="612"/>
      <c r="S303" s="612"/>
      <c r="T303" s="612"/>
      <c r="U303" s="612"/>
      <c r="W303" s="612"/>
      <c r="X303" s="612"/>
      <c r="Z303" s="612"/>
      <c r="AA303" s="612"/>
      <c r="AC303" s="612"/>
      <c r="AD303" s="612"/>
      <c r="AF303" s="612"/>
      <c r="AG303" s="612"/>
      <c r="AI303" s="612"/>
      <c r="AM303" s="612"/>
      <c r="AO303" s="612"/>
      <c r="AP303" s="612"/>
      <c r="AQ303" s="612"/>
      <c r="AR303" s="612"/>
      <c r="AS303" s="612"/>
      <c r="AT303" s="612"/>
      <c r="AU303" s="612"/>
      <c r="AV303" s="612"/>
      <c r="AW303" s="612"/>
      <c r="AX303" s="612"/>
      <c r="BE303" s="612"/>
      <c r="BF303" s="612"/>
      <c r="BG303" s="612"/>
      <c r="BH303" s="612"/>
      <c r="BI303" s="612"/>
      <c r="BJ303" s="612"/>
    </row>
    <row r="304" spans="4:62">
      <c r="D304" s="611"/>
      <c r="E304" s="611"/>
      <c r="G304" s="612"/>
      <c r="H304" s="612"/>
      <c r="I304" s="614"/>
      <c r="K304" s="612"/>
      <c r="L304" s="612"/>
      <c r="M304" s="612"/>
      <c r="O304" s="612"/>
      <c r="R304" s="612"/>
      <c r="S304" s="612"/>
      <c r="T304" s="612"/>
      <c r="U304" s="612"/>
      <c r="W304" s="612"/>
      <c r="X304" s="612"/>
      <c r="Z304" s="612"/>
      <c r="AA304" s="612"/>
      <c r="AC304" s="612"/>
      <c r="AD304" s="612"/>
      <c r="AF304" s="612"/>
      <c r="AG304" s="612"/>
      <c r="AI304" s="612"/>
      <c r="AM304" s="612"/>
      <c r="AO304" s="612"/>
      <c r="AP304" s="612"/>
      <c r="AQ304" s="612"/>
      <c r="AR304" s="612"/>
      <c r="AS304" s="612"/>
      <c r="AT304" s="612"/>
      <c r="AU304" s="612"/>
      <c r="AV304" s="612"/>
      <c r="AW304" s="612"/>
      <c r="AX304" s="612"/>
      <c r="BE304" s="612"/>
      <c r="BF304" s="612"/>
      <c r="BG304" s="612"/>
      <c r="BH304" s="612"/>
      <c r="BI304" s="612"/>
      <c r="BJ304" s="612"/>
    </row>
    <row r="305" spans="4:62">
      <c r="D305" s="611"/>
      <c r="E305" s="611"/>
      <c r="G305" s="612"/>
      <c r="H305" s="612"/>
      <c r="I305" s="614"/>
      <c r="J305" s="612"/>
      <c r="K305" s="612"/>
      <c r="L305" s="612"/>
      <c r="M305" s="612"/>
      <c r="O305" s="612"/>
      <c r="R305" s="612"/>
      <c r="S305" s="612"/>
      <c r="T305" s="612"/>
      <c r="U305" s="612"/>
      <c r="W305" s="612"/>
      <c r="X305" s="612"/>
      <c r="Z305" s="612"/>
      <c r="AA305" s="612"/>
      <c r="AC305" s="612"/>
      <c r="AD305" s="612"/>
      <c r="AF305" s="612"/>
      <c r="AG305" s="612"/>
      <c r="AI305" s="612"/>
      <c r="AM305" s="612"/>
      <c r="AO305" s="612"/>
      <c r="AP305" s="612"/>
      <c r="AQ305" s="612"/>
      <c r="AR305" s="612"/>
      <c r="AS305" s="612"/>
      <c r="AT305" s="612"/>
      <c r="AU305" s="612"/>
      <c r="AV305" s="612"/>
      <c r="AW305" s="612"/>
      <c r="AX305" s="612"/>
      <c r="BE305" s="612"/>
      <c r="BF305" s="612"/>
      <c r="BG305" s="612"/>
      <c r="BH305" s="612"/>
      <c r="BI305" s="612"/>
      <c r="BJ305" s="612"/>
    </row>
    <row r="306" spans="4:62">
      <c r="D306" s="611"/>
      <c r="E306" s="611"/>
      <c r="G306" s="612"/>
      <c r="H306" s="612"/>
      <c r="I306" s="614"/>
      <c r="J306" s="612"/>
      <c r="K306" s="612"/>
      <c r="L306" s="612"/>
      <c r="M306" s="612"/>
      <c r="O306" s="612"/>
      <c r="R306" s="612"/>
      <c r="S306" s="612"/>
      <c r="T306" s="612"/>
      <c r="U306" s="612"/>
      <c r="W306" s="612"/>
      <c r="X306" s="612"/>
      <c r="Z306" s="612"/>
      <c r="AA306" s="612"/>
      <c r="AC306" s="612"/>
      <c r="AD306" s="612"/>
      <c r="AF306" s="612"/>
      <c r="AG306" s="612"/>
      <c r="AI306" s="612"/>
      <c r="AM306" s="612"/>
      <c r="AO306" s="612"/>
      <c r="AP306" s="612"/>
      <c r="AQ306" s="612"/>
      <c r="AR306" s="612"/>
      <c r="AS306" s="612"/>
      <c r="AT306" s="612"/>
      <c r="AU306" s="612"/>
      <c r="AV306" s="612"/>
      <c r="AW306" s="612"/>
      <c r="AX306" s="612"/>
      <c r="BE306" s="612"/>
      <c r="BF306" s="612"/>
      <c r="BG306" s="612"/>
      <c r="BH306" s="612"/>
      <c r="BI306" s="612"/>
      <c r="BJ306" s="612"/>
    </row>
    <row r="307" spans="4:62">
      <c r="D307" s="611"/>
      <c r="E307" s="611"/>
      <c r="G307" s="612"/>
      <c r="H307" s="612"/>
      <c r="I307" s="614"/>
      <c r="J307" s="612"/>
      <c r="K307" s="612"/>
      <c r="L307" s="612"/>
      <c r="M307" s="612"/>
      <c r="O307" s="612"/>
      <c r="R307" s="612"/>
      <c r="S307" s="612"/>
      <c r="T307" s="612"/>
      <c r="U307" s="612"/>
      <c r="W307" s="612"/>
      <c r="X307" s="612"/>
      <c r="Z307" s="612"/>
      <c r="AA307" s="612"/>
      <c r="AC307" s="612"/>
      <c r="AD307" s="612"/>
      <c r="AF307" s="612"/>
      <c r="AG307" s="612"/>
      <c r="AI307" s="612"/>
      <c r="AM307" s="612"/>
      <c r="AO307" s="612"/>
      <c r="AP307" s="612"/>
      <c r="AQ307" s="612"/>
      <c r="AR307" s="612"/>
      <c r="AS307" s="612"/>
      <c r="AT307" s="612"/>
      <c r="AU307" s="612"/>
      <c r="AV307" s="612"/>
      <c r="AW307" s="612"/>
      <c r="AX307" s="612"/>
      <c r="BE307" s="612"/>
      <c r="BF307" s="612"/>
      <c r="BG307" s="612"/>
      <c r="BH307" s="612"/>
      <c r="BI307" s="612"/>
      <c r="BJ307" s="612"/>
    </row>
    <row r="308" spans="4:62">
      <c r="D308" s="611"/>
      <c r="E308" s="611"/>
      <c r="G308" s="612"/>
      <c r="H308" s="612"/>
      <c r="I308" s="614"/>
      <c r="J308" s="612"/>
      <c r="K308" s="612"/>
      <c r="L308" s="612"/>
      <c r="M308" s="612"/>
      <c r="O308" s="612"/>
      <c r="R308" s="612"/>
      <c r="S308" s="612"/>
      <c r="T308" s="612"/>
      <c r="U308" s="612"/>
      <c r="W308" s="612"/>
      <c r="X308" s="612"/>
      <c r="Z308" s="612"/>
      <c r="AA308" s="612"/>
      <c r="AC308" s="612"/>
      <c r="AD308" s="612"/>
      <c r="AF308" s="612"/>
      <c r="AG308" s="612"/>
      <c r="AI308" s="612"/>
      <c r="AM308" s="612"/>
      <c r="AO308" s="612"/>
      <c r="AP308" s="612"/>
      <c r="AQ308" s="612"/>
      <c r="AR308" s="612"/>
      <c r="AS308" s="612"/>
      <c r="AT308" s="612"/>
      <c r="AU308" s="612"/>
      <c r="AV308" s="612"/>
      <c r="AW308" s="612"/>
      <c r="AX308" s="612"/>
      <c r="BE308" s="612"/>
      <c r="BF308" s="612"/>
      <c r="BG308" s="612"/>
      <c r="BH308" s="612"/>
      <c r="BI308" s="612"/>
      <c r="BJ308" s="612"/>
    </row>
    <row r="309" spans="4:62">
      <c r="D309" s="611"/>
      <c r="E309" s="611"/>
      <c r="G309" s="612"/>
      <c r="H309" s="612"/>
      <c r="I309" s="614"/>
      <c r="J309" s="612"/>
      <c r="K309" s="612"/>
      <c r="L309" s="612"/>
      <c r="M309" s="612"/>
      <c r="O309" s="612"/>
      <c r="R309" s="612"/>
      <c r="S309" s="612"/>
      <c r="T309" s="612"/>
      <c r="U309" s="612"/>
      <c r="W309" s="612"/>
      <c r="X309" s="612"/>
      <c r="Z309" s="612"/>
      <c r="AA309" s="612"/>
      <c r="AC309" s="612"/>
      <c r="AD309" s="612"/>
      <c r="AF309" s="612"/>
      <c r="AG309" s="612"/>
      <c r="AI309" s="612"/>
      <c r="AM309" s="612"/>
      <c r="AO309" s="612"/>
      <c r="AP309" s="612"/>
      <c r="AQ309" s="612"/>
      <c r="AR309" s="612"/>
      <c r="AS309" s="612"/>
      <c r="AT309" s="612"/>
      <c r="AU309" s="612"/>
      <c r="AV309" s="612"/>
      <c r="AW309" s="612"/>
      <c r="AX309" s="612"/>
      <c r="BE309" s="612"/>
      <c r="BF309" s="612"/>
      <c r="BG309" s="612"/>
      <c r="BH309" s="612"/>
      <c r="BI309" s="612"/>
      <c r="BJ309" s="612"/>
    </row>
    <row r="310" spans="4:62">
      <c r="D310" s="611"/>
      <c r="E310" s="611"/>
      <c r="G310" s="612"/>
      <c r="H310" s="612"/>
      <c r="I310" s="614"/>
      <c r="K310" s="612"/>
      <c r="M310" s="612"/>
      <c r="O310" s="612"/>
      <c r="R310" s="612"/>
      <c r="S310" s="612"/>
      <c r="T310" s="612"/>
      <c r="U310" s="612"/>
      <c r="W310" s="612"/>
      <c r="X310" s="612"/>
      <c r="Z310" s="612"/>
      <c r="AA310" s="612"/>
      <c r="AC310" s="612"/>
      <c r="AD310" s="612"/>
      <c r="AF310" s="612"/>
      <c r="AG310" s="612"/>
      <c r="AI310" s="612"/>
      <c r="AM310" s="612"/>
      <c r="AO310" s="612"/>
      <c r="AP310" s="612"/>
      <c r="AQ310" s="612"/>
      <c r="AR310" s="612"/>
      <c r="AS310" s="612"/>
      <c r="AT310" s="612"/>
      <c r="AU310" s="612"/>
      <c r="AV310" s="612"/>
      <c r="AW310" s="612"/>
      <c r="AX310" s="612"/>
      <c r="BE310" s="612"/>
      <c r="BF310" s="612"/>
      <c r="BG310" s="612"/>
      <c r="BH310" s="612"/>
      <c r="BI310" s="612"/>
      <c r="BJ310" s="612"/>
    </row>
    <row r="311" spans="4:62">
      <c r="D311" s="611"/>
      <c r="E311" s="611"/>
      <c r="I311" s="614"/>
      <c r="L311" s="608"/>
      <c r="M311" s="612"/>
      <c r="O311" s="612"/>
      <c r="R311" s="612"/>
      <c r="S311" s="612"/>
      <c r="T311" s="612"/>
      <c r="U311" s="612"/>
      <c r="W311" s="612"/>
      <c r="X311" s="612"/>
      <c r="Z311" s="612"/>
      <c r="AA311" s="612"/>
      <c r="AC311" s="612"/>
      <c r="AD311" s="612"/>
      <c r="AF311" s="612"/>
      <c r="AG311" s="612"/>
      <c r="AI311" s="612"/>
      <c r="AM311" s="612"/>
      <c r="AO311" s="612"/>
      <c r="AQ311" s="612"/>
      <c r="AR311" s="612"/>
      <c r="AS311" s="612"/>
      <c r="AT311" s="612"/>
      <c r="AU311" s="612"/>
      <c r="AV311" s="612"/>
      <c r="AW311" s="612"/>
      <c r="AX311" s="612"/>
      <c r="BE311" s="612"/>
      <c r="BF311" s="612"/>
      <c r="BG311" s="612"/>
      <c r="BH311" s="612"/>
      <c r="BI311" s="612"/>
      <c r="BJ311" s="612"/>
    </row>
    <row r="312" spans="4:62">
      <c r="D312" s="611"/>
      <c r="E312" s="611"/>
      <c r="G312" s="612"/>
      <c r="H312" s="612"/>
      <c r="I312" s="614"/>
      <c r="L312" s="608"/>
      <c r="M312" s="612"/>
      <c r="O312" s="612"/>
      <c r="R312" s="612"/>
      <c r="S312" s="612"/>
      <c r="T312" s="612"/>
      <c r="U312" s="612"/>
      <c r="W312" s="612"/>
      <c r="X312" s="612"/>
      <c r="Z312" s="612"/>
      <c r="AA312" s="612"/>
      <c r="AC312" s="612"/>
      <c r="AD312" s="612"/>
      <c r="AF312" s="612"/>
      <c r="AG312" s="612"/>
      <c r="AI312" s="612"/>
      <c r="AM312" s="612"/>
      <c r="AO312" s="612"/>
      <c r="AQ312" s="612"/>
      <c r="AR312" s="612"/>
      <c r="AS312" s="612"/>
      <c r="AT312" s="612"/>
      <c r="AU312" s="612"/>
      <c r="AV312" s="612"/>
      <c r="AW312" s="612"/>
      <c r="AX312" s="612"/>
      <c r="BE312" s="612"/>
      <c r="BF312" s="612"/>
      <c r="BG312" s="612"/>
      <c r="BH312" s="612"/>
      <c r="BI312" s="612"/>
      <c r="BJ312" s="612"/>
    </row>
    <row r="313" spans="4:62">
      <c r="D313" s="611"/>
      <c r="E313" s="611"/>
      <c r="G313" s="612"/>
      <c r="H313" s="612"/>
      <c r="I313" s="614"/>
      <c r="L313" s="608"/>
      <c r="M313" s="612"/>
      <c r="O313" s="612"/>
      <c r="R313" s="612"/>
      <c r="S313" s="612"/>
      <c r="T313" s="612"/>
      <c r="U313" s="612"/>
      <c r="W313" s="612"/>
      <c r="X313" s="612"/>
      <c r="Z313" s="612"/>
      <c r="AA313" s="612"/>
      <c r="AC313" s="612"/>
      <c r="AD313" s="612"/>
      <c r="AF313" s="612"/>
      <c r="AG313" s="612"/>
      <c r="AI313" s="612"/>
      <c r="AM313" s="612"/>
      <c r="AO313" s="612"/>
      <c r="AQ313" s="612"/>
      <c r="AR313" s="612"/>
      <c r="AS313" s="612"/>
      <c r="AT313" s="612"/>
      <c r="AU313" s="612"/>
      <c r="AV313" s="612"/>
      <c r="AW313" s="612"/>
      <c r="AX313" s="612"/>
      <c r="BE313" s="612"/>
      <c r="BF313" s="612"/>
      <c r="BG313" s="612"/>
      <c r="BH313" s="612"/>
      <c r="BI313" s="612"/>
      <c r="BJ313" s="612"/>
    </row>
    <row r="314" spans="4:62">
      <c r="D314" s="611"/>
      <c r="E314" s="611"/>
      <c r="H314" s="612"/>
      <c r="I314" s="614"/>
      <c r="L314" s="612"/>
      <c r="M314" s="612"/>
      <c r="O314" s="612"/>
      <c r="R314" s="612"/>
      <c r="S314" s="612"/>
      <c r="T314" s="612"/>
      <c r="U314" s="612"/>
      <c r="W314" s="612"/>
      <c r="X314" s="612"/>
      <c r="Z314" s="612"/>
      <c r="AA314" s="612"/>
      <c r="AC314" s="612"/>
      <c r="AD314" s="612"/>
      <c r="AF314" s="612"/>
      <c r="AG314" s="612"/>
      <c r="AI314" s="612"/>
      <c r="AM314" s="612"/>
      <c r="AO314" s="612"/>
      <c r="AQ314" s="612"/>
      <c r="AR314" s="612"/>
      <c r="AS314" s="612"/>
      <c r="AT314" s="612"/>
      <c r="AU314" s="612"/>
      <c r="AV314" s="612"/>
      <c r="AW314" s="612"/>
      <c r="AX314" s="612"/>
      <c r="BE314" s="612"/>
      <c r="BF314" s="612"/>
      <c r="BG314" s="612"/>
      <c r="BH314" s="612"/>
      <c r="BI314" s="612"/>
      <c r="BJ314" s="612"/>
    </row>
    <row r="315" spans="4:62">
      <c r="D315" s="611"/>
      <c r="E315" s="611"/>
      <c r="G315" s="612"/>
      <c r="H315" s="612"/>
      <c r="I315" s="614"/>
      <c r="K315" s="612"/>
      <c r="L315" s="612"/>
      <c r="M315" s="612"/>
      <c r="O315" s="612"/>
      <c r="R315" s="612"/>
      <c r="S315" s="612"/>
      <c r="T315" s="612"/>
      <c r="U315" s="612"/>
      <c r="W315" s="612"/>
      <c r="X315" s="612"/>
      <c r="Z315" s="612"/>
      <c r="AA315" s="612"/>
      <c r="AC315" s="612"/>
      <c r="AD315" s="612"/>
      <c r="AF315" s="612"/>
      <c r="AG315" s="612"/>
      <c r="AI315" s="612"/>
      <c r="AM315" s="612"/>
      <c r="AO315" s="612"/>
      <c r="AQ315" s="612"/>
      <c r="AR315" s="612"/>
      <c r="AS315" s="612"/>
      <c r="AT315" s="612"/>
      <c r="AU315" s="612"/>
      <c r="AV315" s="612"/>
      <c r="AW315" s="612"/>
      <c r="AX315" s="612"/>
      <c r="BE315" s="612"/>
      <c r="BF315" s="612"/>
      <c r="BG315" s="612"/>
      <c r="BH315" s="612"/>
      <c r="BI315" s="612"/>
      <c r="BJ315" s="612"/>
    </row>
    <row r="316" spans="4:62">
      <c r="D316" s="611"/>
      <c r="E316" s="611"/>
      <c r="G316" s="612"/>
      <c r="H316" s="612"/>
      <c r="I316" s="614"/>
      <c r="K316" s="612"/>
      <c r="L316" s="612"/>
      <c r="M316" s="612"/>
      <c r="O316" s="612"/>
      <c r="R316" s="612"/>
      <c r="S316" s="612"/>
      <c r="T316" s="612"/>
      <c r="U316" s="612"/>
      <c r="W316" s="612"/>
      <c r="X316" s="612"/>
      <c r="Z316" s="612"/>
      <c r="AA316" s="612"/>
      <c r="AC316" s="612"/>
      <c r="AD316" s="612"/>
      <c r="AF316" s="612"/>
      <c r="AG316" s="612"/>
      <c r="AI316" s="612"/>
      <c r="AM316" s="612"/>
      <c r="AO316" s="612"/>
      <c r="AQ316" s="612"/>
      <c r="AR316" s="612"/>
      <c r="AS316" s="612"/>
      <c r="AT316" s="612"/>
      <c r="AU316" s="612"/>
      <c r="AV316" s="612"/>
      <c r="AW316" s="612"/>
      <c r="AX316" s="612"/>
      <c r="BE316" s="612"/>
      <c r="BF316" s="612"/>
      <c r="BG316" s="612"/>
      <c r="BH316" s="612"/>
      <c r="BI316" s="612"/>
      <c r="BJ316" s="612"/>
    </row>
    <row r="317" spans="4:62">
      <c r="D317" s="611"/>
      <c r="E317" s="611"/>
      <c r="G317" s="612"/>
      <c r="H317" s="612"/>
      <c r="I317" s="614"/>
      <c r="J317" s="612"/>
      <c r="K317" s="612"/>
      <c r="L317" s="612"/>
      <c r="M317" s="612"/>
      <c r="O317" s="612"/>
      <c r="R317" s="612"/>
      <c r="S317" s="612"/>
      <c r="T317" s="612"/>
      <c r="U317" s="612"/>
      <c r="W317" s="612"/>
      <c r="X317" s="612"/>
      <c r="Z317" s="612"/>
      <c r="AA317" s="612"/>
      <c r="AC317" s="612"/>
      <c r="AD317" s="612"/>
      <c r="AF317" s="612"/>
      <c r="AG317" s="612"/>
      <c r="AI317" s="612"/>
      <c r="AM317" s="612"/>
      <c r="AO317" s="612"/>
      <c r="AQ317" s="612"/>
      <c r="AR317" s="612"/>
      <c r="AS317" s="612"/>
      <c r="AT317" s="612"/>
      <c r="AU317" s="612"/>
      <c r="AV317" s="612"/>
      <c r="AW317" s="612"/>
      <c r="AX317" s="612"/>
      <c r="BE317" s="612"/>
      <c r="BF317" s="612"/>
      <c r="BG317" s="612"/>
      <c r="BH317" s="612"/>
      <c r="BI317" s="612"/>
      <c r="BJ317" s="612"/>
    </row>
    <row r="318" spans="4:62">
      <c r="D318" s="611"/>
      <c r="E318" s="611"/>
      <c r="G318" s="612"/>
      <c r="H318" s="612"/>
      <c r="I318" s="614"/>
      <c r="K318" s="612"/>
      <c r="L318" s="612"/>
      <c r="M318" s="612"/>
      <c r="O318" s="612"/>
      <c r="R318" s="612"/>
      <c r="S318" s="612"/>
      <c r="T318" s="612"/>
      <c r="U318" s="612"/>
      <c r="W318" s="612"/>
      <c r="X318" s="612"/>
      <c r="Z318" s="612"/>
      <c r="AA318" s="612"/>
      <c r="AC318" s="612"/>
      <c r="AD318" s="612"/>
      <c r="AF318" s="612"/>
      <c r="AG318" s="612"/>
      <c r="AI318" s="612"/>
      <c r="AM318" s="612"/>
      <c r="AO318" s="612"/>
      <c r="AQ318" s="612"/>
      <c r="AR318" s="612"/>
      <c r="AS318" s="612"/>
      <c r="AT318" s="612"/>
      <c r="AU318" s="612"/>
      <c r="AV318" s="612"/>
      <c r="AW318" s="612"/>
      <c r="AX318" s="612"/>
      <c r="BE318" s="612"/>
      <c r="BF318" s="612"/>
      <c r="BG318" s="612"/>
      <c r="BH318" s="612"/>
      <c r="BI318" s="612"/>
      <c r="BJ318" s="612"/>
    </row>
    <row r="319" spans="4:62">
      <c r="D319" s="611"/>
      <c r="E319" s="611"/>
      <c r="G319" s="612"/>
      <c r="H319" s="612"/>
      <c r="I319" s="614"/>
      <c r="K319" s="612"/>
      <c r="M319" s="612"/>
      <c r="O319" s="612"/>
      <c r="R319" s="612"/>
      <c r="S319" s="612"/>
      <c r="T319" s="612"/>
      <c r="U319" s="612"/>
      <c r="W319" s="612"/>
      <c r="X319" s="612"/>
      <c r="Z319" s="612"/>
      <c r="AA319" s="612"/>
      <c r="AC319" s="612"/>
      <c r="AD319" s="612"/>
      <c r="AF319" s="612"/>
      <c r="AG319" s="612"/>
      <c r="AI319" s="612"/>
      <c r="AM319" s="612"/>
      <c r="AO319" s="612"/>
      <c r="AQ319" s="612"/>
      <c r="AR319" s="612"/>
      <c r="AS319" s="612"/>
      <c r="AT319" s="612"/>
      <c r="AU319" s="612"/>
      <c r="AV319" s="612"/>
      <c r="AW319" s="612"/>
      <c r="AX319" s="612"/>
      <c r="BE319" s="612"/>
      <c r="BF319" s="612"/>
      <c r="BG319" s="612"/>
      <c r="BH319" s="612"/>
      <c r="BI319" s="612"/>
      <c r="BJ319" s="612"/>
    </row>
    <row r="320" spans="4:62">
      <c r="D320" s="611"/>
      <c r="E320" s="611"/>
      <c r="G320" s="612"/>
      <c r="H320" s="612"/>
      <c r="I320" s="614"/>
      <c r="J320" s="612"/>
      <c r="L320" s="612"/>
      <c r="M320" s="612"/>
      <c r="O320" s="612"/>
      <c r="R320" s="612"/>
      <c r="S320" s="612"/>
      <c r="T320" s="612"/>
      <c r="U320" s="612"/>
      <c r="W320" s="612"/>
      <c r="X320" s="612"/>
      <c r="Z320" s="612"/>
      <c r="AA320" s="612"/>
      <c r="AC320" s="612"/>
      <c r="AD320" s="612"/>
      <c r="AF320" s="612"/>
      <c r="AG320" s="612"/>
      <c r="AI320" s="612"/>
      <c r="AM320" s="612"/>
      <c r="AO320" s="612"/>
      <c r="AP320" s="612"/>
      <c r="AQ320" s="612"/>
      <c r="AR320" s="612"/>
      <c r="AS320" s="612"/>
      <c r="AT320" s="612"/>
      <c r="AU320" s="612"/>
      <c r="AV320" s="612"/>
      <c r="AW320" s="612"/>
      <c r="AX320" s="612"/>
      <c r="BE320" s="612"/>
      <c r="BF320" s="612"/>
      <c r="BG320" s="612"/>
      <c r="BH320" s="612"/>
      <c r="BI320" s="612"/>
      <c r="BJ320" s="612"/>
    </row>
    <row r="321" spans="4:62">
      <c r="D321" s="611"/>
      <c r="E321" s="611"/>
      <c r="G321" s="612"/>
      <c r="H321" s="612"/>
      <c r="I321" s="614"/>
      <c r="K321" s="612"/>
      <c r="L321" s="612"/>
      <c r="M321" s="612"/>
      <c r="O321" s="612"/>
      <c r="R321" s="612"/>
      <c r="S321" s="612"/>
      <c r="T321" s="612"/>
      <c r="U321" s="612"/>
      <c r="W321" s="612"/>
      <c r="X321" s="612"/>
      <c r="Z321" s="612"/>
      <c r="AA321" s="612"/>
      <c r="AC321" s="612"/>
      <c r="AD321" s="612"/>
      <c r="AF321" s="612"/>
      <c r="AG321" s="612"/>
      <c r="AI321" s="612"/>
      <c r="AM321" s="612"/>
      <c r="AO321" s="612"/>
      <c r="AP321" s="612"/>
      <c r="AQ321" s="612"/>
      <c r="AR321" s="612"/>
      <c r="AS321" s="612"/>
      <c r="AT321" s="612"/>
      <c r="AU321" s="612"/>
      <c r="AV321" s="612"/>
      <c r="AW321" s="612"/>
      <c r="AX321" s="612"/>
      <c r="BE321" s="612"/>
      <c r="BF321" s="612"/>
      <c r="BG321" s="612"/>
      <c r="BH321" s="612"/>
      <c r="BI321" s="612"/>
      <c r="BJ321" s="612"/>
    </row>
    <row r="322" spans="4:62">
      <c r="D322" s="611"/>
      <c r="E322" s="611"/>
      <c r="G322" s="612"/>
      <c r="H322" s="612"/>
      <c r="I322" s="614"/>
      <c r="J322" s="612"/>
      <c r="K322" s="612"/>
      <c r="L322" s="612"/>
      <c r="M322" s="612"/>
      <c r="O322" s="612"/>
      <c r="R322" s="612"/>
      <c r="S322" s="612"/>
      <c r="T322" s="612"/>
      <c r="U322" s="612"/>
      <c r="W322" s="612"/>
      <c r="X322" s="612"/>
      <c r="Z322" s="612"/>
      <c r="AA322" s="612"/>
      <c r="AC322" s="612"/>
      <c r="AD322" s="612"/>
      <c r="AF322" s="612"/>
      <c r="AG322" s="612"/>
      <c r="AI322" s="612"/>
      <c r="AM322" s="612"/>
      <c r="AO322" s="612"/>
      <c r="AP322" s="612"/>
      <c r="AQ322" s="612"/>
      <c r="AR322" s="612"/>
      <c r="AS322" s="612"/>
      <c r="AT322" s="612"/>
      <c r="AU322" s="612"/>
      <c r="AV322" s="612"/>
      <c r="AW322" s="612"/>
      <c r="AX322" s="612"/>
      <c r="BE322" s="612"/>
      <c r="BF322" s="612"/>
      <c r="BG322" s="612"/>
      <c r="BH322" s="612"/>
      <c r="BI322" s="612"/>
      <c r="BJ322" s="612"/>
    </row>
    <row r="323" spans="4:62">
      <c r="D323" s="611"/>
      <c r="E323" s="611"/>
      <c r="G323" s="612"/>
      <c r="H323" s="612"/>
      <c r="I323" s="614"/>
      <c r="J323" s="612"/>
      <c r="K323" s="612"/>
      <c r="L323" s="612"/>
      <c r="M323" s="612"/>
      <c r="O323" s="612"/>
      <c r="R323" s="612"/>
      <c r="S323" s="612"/>
      <c r="T323" s="612"/>
      <c r="U323" s="612"/>
      <c r="W323" s="612"/>
      <c r="X323" s="612"/>
      <c r="Z323" s="612"/>
      <c r="AA323" s="612"/>
      <c r="AC323" s="612"/>
      <c r="AD323" s="612"/>
      <c r="AF323" s="612"/>
      <c r="AG323" s="612"/>
      <c r="AI323" s="612"/>
      <c r="AM323" s="612"/>
      <c r="AO323" s="612"/>
      <c r="AP323" s="612"/>
      <c r="AQ323" s="612"/>
      <c r="AR323" s="612"/>
      <c r="AS323" s="612"/>
      <c r="AT323" s="612"/>
      <c r="AU323" s="612"/>
      <c r="AV323" s="612"/>
      <c r="AW323" s="612"/>
      <c r="AX323" s="612"/>
      <c r="BE323" s="612"/>
      <c r="BF323" s="612"/>
      <c r="BG323" s="612"/>
      <c r="BH323" s="612"/>
      <c r="BI323" s="612"/>
      <c r="BJ323" s="612"/>
    </row>
    <row r="324" spans="4:62">
      <c r="D324" s="611"/>
      <c r="E324" s="611"/>
      <c r="G324" s="612"/>
      <c r="H324" s="612"/>
      <c r="I324" s="614"/>
      <c r="J324" s="612"/>
      <c r="K324" s="612"/>
      <c r="L324" s="612"/>
      <c r="M324" s="612"/>
      <c r="O324" s="612"/>
      <c r="R324" s="612"/>
      <c r="S324" s="612"/>
      <c r="T324" s="612"/>
      <c r="U324" s="612"/>
      <c r="W324" s="612"/>
      <c r="X324" s="612"/>
      <c r="Z324" s="612"/>
      <c r="AA324" s="612"/>
      <c r="AC324" s="612"/>
      <c r="AD324" s="612"/>
      <c r="AF324" s="612"/>
      <c r="AG324" s="612"/>
      <c r="AI324" s="612"/>
      <c r="AM324" s="612"/>
      <c r="AO324" s="612"/>
      <c r="AP324" s="612"/>
      <c r="AQ324" s="612"/>
      <c r="AR324" s="612"/>
      <c r="AS324" s="612"/>
      <c r="AT324" s="612"/>
      <c r="AU324" s="612"/>
      <c r="AV324" s="612"/>
      <c r="AW324" s="612"/>
      <c r="AX324" s="612"/>
      <c r="BE324" s="612"/>
      <c r="BF324" s="612"/>
      <c r="BG324" s="612"/>
      <c r="BH324" s="612"/>
      <c r="BI324" s="612"/>
      <c r="BJ324" s="612"/>
    </row>
    <row r="325" spans="4:62">
      <c r="D325" s="611"/>
      <c r="E325" s="611"/>
      <c r="G325" s="612"/>
      <c r="H325" s="612"/>
      <c r="I325" s="614"/>
      <c r="J325" s="612"/>
      <c r="K325" s="612"/>
      <c r="L325" s="612"/>
      <c r="M325" s="612"/>
      <c r="O325" s="612"/>
      <c r="R325" s="612"/>
      <c r="S325" s="612"/>
      <c r="T325" s="612"/>
      <c r="U325" s="612"/>
      <c r="W325" s="612"/>
      <c r="X325" s="612"/>
      <c r="Z325" s="612"/>
      <c r="AA325" s="612"/>
      <c r="AC325" s="612"/>
      <c r="AD325" s="612"/>
      <c r="AF325" s="612"/>
      <c r="AG325" s="612"/>
      <c r="AI325" s="612"/>
      <c r="AM325" s="612"/>
      <c r="AO325" s="612"/>
      <c r="AP325" s="612"/>
      <c r="AQ325" s="612"/>
      <c r="AR325" s="612"/>
      <c r="AS325" s="612"/>
      <c r="AT325" s="612"/>
      <c r="AU325" s="612"/>
      <c r="AV325" s="612"/>
      <c r="AW325" s="612"/>
      <c r="AX325" s="612"/>
      <c r="BE325" s="612"/>
      <c r="BF325" s="612"/>
      <c r="BG325" s="612"/>
      <c r="BH325" s="612"/>
      <c r="BI325" s="612"/>
      <c r="BJ325" s="612"/>
    </row>
    <row r="326" spans="4:62">
      <c r="D326" s="611"/>
      <c r="E326" s="611"/>
      <c r="G326" s="612"/>
      <c r="H326" s="612"/>
      <c r="I326" s="614"/>
      <c r="J326" s="612"/>
      <c r="K326" s="612"/>
      <c r="L326" s="612"/>
      <c r="M326" s="612"/>
      <c r="O326" s="612"/>
      <c r="R326" s="612"/>
      <c r="S326" s="612"/>
      <c r="T326" s="612"/>
      <c r="U326" s="612"/>
      <c r="W326" s="612"/>
      <c r="X326" s="612"/>
      <c r="Z326" s="612"/>
      <c r="AA326" s="612"/>
      <c r="AC326" s="612"/>
      <c r="AD326" s="612"/>
      <c r="AF326" s="612"/>
      <c r="AG326" s="612"/>
      <c r="AI326" s="612"/>
      <c r="AM326" s="612"/>
      <c r="AO326" s="612"/>
      <c r="AP326" s="612"/>
      <c r="AQ326" s="612"/>
      <c r="AR326" s="612"/>
      <c r="AS326" s="612"/>
      <c r="AT326" s="612"/>
      <c r="AU326" s="612"/>
      <c r="AV326" s="612"/>
      <c r="AW326" s="612"/>
      <c r="AX326" s="612"/>
      <c r="BE326" s="612"/>
      <c r="BF326" s="612"/>
      <c r="BG326" s="612"/>
      <c r="BH326" s="612"/>
      <c r="BI326" s="612"/>
      <c r="BJ326" s="612"/>
    </row>
    <row r="327" spans="4:62">
      <c r="D327" s="611"/>
      <c r="E327" s="611"/>
      <c r="G327" s="612"/>
      <c r="H327" s="612"/>
      <c r="I327" s="614"/>
      <c r="K327" s="612"/>
      <c r="M327" s="612"/>
      <c r="O327" s="612"/>
      <c r="R327" s="612"/>
      <c r="S327" s="612"/>
      <c r="T327" s="612"/>
      <c r="U327" s="612"/>
      <c r="W327" s="612"/>
      <c r="X327" s="612"/>
      <c r="Z327" s="612"/>
      <c r="AA327" s="612"/>
      <c r="AC327" s="612"/>
      <c r="AD327" s="612"/>
      <c r="AF327" s="612"/>
      <c r="AG327" s="612"/>
      <c r="AI327" s="612"/>
      <c r="AM327" s="612"/>
      <c r="AO327" s="612"/>
      <c r="AP327" s="612"/>
      <c r="AQ327" s="612"/>
      <c r="AR327" s="612"/>
      <c r="AS327" s="612"/>
      <c r="AT327" s="612"/>
      <c r="AU327" s="612"/>
      <c r="AV327" s="612"/>
      <c r="AW327" s="612"/>
      <c r="AX327" s="612"/>
      <c r="BE327" s="612"/>
      <c r="BF327" s="612"/>
      <c r="BG327" s="612"/>
      <c r="BH327" s="612"/>
      <c r="BI327" s="612"/>
      <c r="BJ327" s="612"/>
    </row>
    <row r="328" spans="4:62">
      <c r="D328" s="611"/>
      <c r="E328" s="611"/>
      <c r="G328" s="612"/>
      <c r="H328" s="612"/>
      <c r="I328" s="614"/>
      <c r="J328" s="612"/>
      <c r="L328" s="612"/>
      <c r="M328" s="612"/>
      <c r="O328" s="612"/>
      <c r="R328" s="612"/>
      <c r="S328" s="612"/>
      <c r="T328" s="612"/>
      <c r="U328" s="612"/>
      <c r="W328" s="612"/>
      <c r="X328" s="612"/>
      <c r="Z328" s="612"/>
      <c r="AA328" s="612"/>
      <c r="AC328" s="612"/>
      <c r="AD328" s="612"/>
      <c r="AF328" s="612"/>
      <c r="AG328" s="612"/>
      <c r="AI328" s="612"/>
      <c r="AM328" s="612"/>
      <c r="AO328" s="612"/>
      <c r="AS328" s="612"/>
      <c r="AT328" s="612"/>
      <c r="AU328" s="612"/>
      <c r="AV328" s="612"/>
      <c r="AW328" s="612"/>
      <c r="AX328" s="612"/>
      <c r="BE328" s="612"/>
      <c r="BF328" s="612"/>
      <c r="BG328" s="612"/>
      <c r="BH328" s="612"/>
      <c r="BI328" s="612"/>
      <c r="BJ328" s="612"/>
    </row>
    <row r="329" spans="4:62">
      <c r="D329" s="611"/>
      <c r="E329" s="611"/>
      <c r="G329" s="612"/>
      <c r="H329" s="612"/>
      <c r="I329" s="614"/>
      <c r="K329" s="612"/>
      <c r="L329" s="612"/>
      <c r="M329" s="612"/>
      <c r="O329" s="612"/>
      <c r="R329" s="612"/>
      <c r="S329" s="612"/>
      <c r="T329" s="612"/>
      <c r="U329" s="612"/>
      <c r="W329" s="612"/>
      <c r="X329" s="612"/>
      <c r="Z329" s="612"/>
      <c r="AA329" s="612"/>
      <c r="AC329" s="612"/>
      <c r="AD329" s="612"/>
      <c r="AF329" s="612"/>
      <c r="AG329" s="612"/>
      <c r="AI329" s="612"/>
      <c r="AM329" s="612"/>
      <c r="AO329" s="612"/>
      <c r="AS329" s="612"/>
      <c r="AT329" s="612"/>
      <c r="AU329" s="612"/>
      <c r="AV329" s="612"/>
      <c r="AW329" s="612"/>
      <c r="AX329" s="612"/>
      <c r="BE329" s="612"/>
      <c r="BF329" s="612"/>
      <c r="BG329" s="612"/>
      <c r="BH329" s="612"/>
      <c r="BI329" s="612"/>
      <c r="BJ329" s="612"/>
    </row>
    <row r="330" spans="4:62">
      <c r="D330" s="611"/>
      <c r="E330" s="611"/>
      <c r="G330" s="612"/>
      <c r="H330" s="612"/>
      <c r="I330" s="614"/>
      <c r="K330" s="612"/>
      <c r="M330" s="612"/>
      <c r="O330" s="612"/>
      <c r="R330" s="612"/>
      <c r="S330" s="612"/>
      <c r="T330" s="612"/>
      <c r="U330" s="612"/>
      <c r="W330" s="612"/>
      <c r="X330" s="612"/>
      <c r="Z330" s="612"/>
      <c r="AA330" s="612"/>
      <c r="AC330" s="612"/>
      <c r="AD330" s="612"/>
      <c r="AF330" s="612"/>
      <c r="AG330" s="612"/>
      <c r="AI330" s="612"/>
      <c r="AM330" s="612"/>
      <c r="AO330" s="612"/>
      <c r="AS330" s="612"/>
      <c r="AT330" s="612"/>
      <c r="AU330" s="612"/>
      <c r="AV330" s="612"/>
      <c r="AW330" s="612"/>
      <c r="AX330" s="612"/>
      <c r="BE330" s="612"/>
      <c r="BF330" s="612"/>
      <c r="BG330" s="612"/>
      <c r="BH330" s="612"/>
      <c r="BI330" s="612"/>
      <c r="BJ330" s="612"/>
    </row>
    <row r="331" spans="4:62">
      <c r="D331" s="611"/>
      <c r="E331" s="611"/>
      <c r="G331" s="612"/>
      <c r="H331" s="612"/>
      <c r="I331" s="614"/>
      <c r="J331" s="612"/>
      <c r="L331" s="612"/>
      <c r="M331" s="612"/>
      <c r="O331" s="612"/>
      <c r="R331" s="612"/>
      <c r="S331" s="612"/>
      <c r="T331" s="612"/>
      <c r="U331" s="612"/>
      <c r="W331" s="612"/>
      <c r="X331" s="612"/>
      <c r="Z331" s="612"/>
      <c r="AA331" s="612"/>
      <c r="AC331" s="612"/>
      <c r="AD331" s="612"/>
      <c r="AF331" s="612"/>
      <c r="AG331" s="612"/>
      <c r="AI331" s="612"/>
      <c r="AM331" s="612"/>
      <c r="AO331" s="612"/>
      <c r="AP331" s="612"/>
      <c r="AQ331" s="612"/>
      <c r="AR331" s="612"/>
      <c r="AS331" s="612"/>
      <c r="AT331" s="612"/>
      <c r="AU331" s="612"/>
      <c r="AV331" s="612"/>
      <c r="AW331" s="612"/>
      <c r="AX331" s="612"/>
      <c r="BE331" s="612"/>
      <c r="BF331" s="612"/>
      <c r="BG331" s="612"/>
      <c r="BH331" s="612"/>
      <c r="BI331" s="612"/>
      <c r="BJ331" s="612"/>
    </row>
    <row r="332" spans="4:62">
      <c r="D332" s="611"/>
      <c r="E332" s="611"/>
      <c r="G332" s="612"/>
      <c r="H332" s="612"/>
      <c r="I332" s="614"/>
      <c r="K332" s="612"/>
      <c r="L332" s="612"/>
      <c r="M332" s="612"/>
      <c r="O332" s="612"/>
      <c r="R332" s="612"/>
      <c r="S332" s="612"/>
      <c r="T332" s="612"/>
      <c r="U332" s="612"/>
      <c r="W332" s="612"/>
      <c r="X332" s="612"/>
      <c r="Z332" s="612"/>
      <c r="AA332" s="612"/>
      <c r="AC332" s="612"/>
      <c r="AD332" s="612"/>
      <c r="AF332" s="612"/>
      <c r="AG332" s="612"/>
      <c r="AI332" s="612"/>
      <c r="AM332" s="612"/>
      <c r="AO332" s="612"/>
      <c r="AP332" s="612"/>
      <c r="AQ332" s="612"/>
      <c r="AR332" s="612"/>
      <c r="AS332" s="612"/>
      <c r="AT332" s="612"/>
      <c r="AU332" s="612"/>
      <c r="AV332" s="612"/>
      <c r="AW332" s="612"/>
      <c r="AX332" s="612"/>
      <c r="BE332" s="612"/>
      <c r="BF332" s="612"/>
      <c r="BG332" s="612"/>
      <c r="BH332" s="612"/>
      <c r="BI332" s="612"/>
      <c r="BJ332" s="612"/>
    </row>
    <row r="333" spans="4:62">
      <c r="D333" s="611"/>
      <c r="E333" s="611"/>
      <c r="G333" s="612"/>
      <c r="H333" s="612"/>
      <c r="I333" s="614"/>
      <c r="J333" s="612"/>
      <c r="K333" s="612"/>
      <c r="L333" s="612"/>
      <c r="M333" s="612"/>
      <c r="O333" s="612"/>
      <c r="R333" s="612"/>
      <c r="S333" s="612"/>
      <c r="T333" s="612"/>
      <c r="U333" s="612"/>
      <c r="W333" s="612"/>
      <c r="X333" s="612"/>
      <c r="Z333" s="612"/>
      <c r="AA333" s="612"/>
      <c r="AC333" s="612"/>
      <c r="AD333" s="612"/>
      <c r="AF333" s="612"/>
      <c r="AG333" s="612"/>
      <c r="AI333" s="612"/>
      <c r="AM333" s="612"/>
      <c r="AO333" s="612"/>
      <c r="AP333" s="612"/>
      <c r="AQ333" s="612"/>
      <c r="AR333" s="612"/>
      <c r="AS333" s="612"/>
      <c r="AT333" s="612"/>
      <c r="AU333" s="612"/>
      <c r="AV333" s="612"/>
      <c r="AW333" s="612"/>
      <c r="AX333" s="612"/>
      <c r="BE333" s="612"/>
      <c r="BF333" s="612"/>
      <c r="BG333" s="612"/>
      <c r="BH333" s="612"/>
      <c r="BI333" s="612"/>
      <c r="BJ333" s="612"/>
    </row>
    <row r="334" spans="4:62">
      <c r="D334" s="611"/>
      <c r="E334" s="611"/>
      <c r="G334" s="612"/>
      <c r="H334" s="612"/>
      <c r="I334" s="614"/>
      <c r="J334" s="612"/>
      <c r="K334" s="612"/>
      <c r="L334" s="612"/>
      <c r="M334" s="612"/>
      <c r="O334" s="612"/>
      <c r="R334" s="612"/>
      <c r="S334" s="612"/>
      <c r="T334" s="612"/>
      <c r="U334" s="612"/>
      <c r="W334" s="612"/>
      <c r="X334" s="612"/>
      <c r="Z334" s="612"/>
      <c r="AA334" s="612"/>
      <c r="AC334" s="612"/>
      <c r="AD334" s="612"/>
      <c r="AF334" s="612"/>
      <c r="AG334" s="612"/>
      <c r="AI334" s="612"/>
      <c r="AM334" s="612"/>
      <c r="AO334" s="612"/>
      <c r="AP334" s="612"/>
      <c r="AQ334" s="612"/>
      <c r="AR334" s="612"/>
      <c r="AS334" s="612"/>
      <c r="AT334" s="612"/>
      <c r="AU334" s="612"/>
      <c r="AV334" s="612"/>
      <c r="AW334" s="612"/>
      <c r="AX334" s="612"/>
      <c r="BE334" s="612"/>
      <c r="BF334" s="612"/>
      <c r="BG334" s="612"/>
      <c r="BH334" s="612"/>
      <c r="BI334" s="612"/>
      <c r="BJ334" s="612"/>
    </row>
    <row r="335" spans="4:62">
      <c r="D335" s="611"/>
      <c r="E335" s="611"/>
      <c r="G335" s="612"/>
      <c r="H335" s="612"/>
      <c r="I335" s="614"/>
      <c r="J335" s="612"/>
      <c r="K335" s="612"/>
      <c r="L335" s="612"/>
      <c r="M335" s="612"/>
      <c r="O335" s="612"/>
      <c r="R335" s="612"/>
      <c r="S335" s="612"/>
      <c r="T335" s="612"/>
      <c r="U335" s="612"/>
      <c r="W335" s="612"/>
      <c r="X335" s="612"/>
      <c r="Z335" s="612"/>
      <c r="AA335" s="612"/>
      <c r="AC335" s="612"/>
      <c r="AD335" s="612"/>
      <c r="AF335" s="612"/>
      <c r="AG335" s="612"/>
      <c r="AI335" s="612"/>
      <c r="AM335" s="612"/>
      <c r="AO335" s="612"/>
      <c r="AP335" s="612"/>
      <c r="AQ335" s="612"/>
      <c r="AR335" s="612"/>
      <c r="AS335" s="612"/>
      <c r="AT335" s="612"/>
      <c r="AU335" s="612"/>
      <c r="AV335" s="612"/>
      <c r="AW335" s="612"/>
      <c r="AX335" s="612"/>
      <c r="BE335" s="612"/>
      <c r="BF335" s="612"/>
      <c r="BG335" s="612"/>
      <c r="BH335" s="612"/>
      <c r="BI335" s="612"/>
      <c r="BJ335" s="612"/>
    </row>
    <row r="336" spans="4:62">
      <c r="D336" s="611"/>
      <c r="E336" s="611"/>
      <c r="G336" s="612"/>
      <c r="H336" s="612"/>
      <c r="I336" s="614"/>
      <c r="J336" s="612"/>
      <c r="K336" s="612"/>
      <c r="L336" s="612"/>
      <c r="M336" s="612"/>
      <c r="O336" s="612"/>
      <c r="R336" s="612"/>
      <c r="S336" s="612"/>
      <c r="T336" s="612"/>
      <c r="U336" s="612"/>
      <c r="W336" s="612"/>
      <c r="X336" s="612"/>
      <c r="Z336" s="612"/>
      <c r="AA336" s="612"/>
      <c r="AC336" s="612"/>
      <c r="AD336" s="612"/>
      <c r="AF336" s="612"/>
      <c r="AG336" s="612"/>
      <c r="AI336" s="612"/>
      <c r="AM336" s="612"/>
      <c r="AO336" s="612"/>
      <c r="AP336" s="612"/>
      <c r="AQ336" s="612"/>
      <c r="AR336" s="612"/>
      <c r="AS336" s="612"/>
      <c r="AT336" s="612"/>
      <c r="AU336" s="612"/>
      <c r="AV336" s="612"/>
      <c r="AW336" s="612"/>
      <c r="AX336" s="612"/>
      <c r="BE336" s="612"/>
      <c r="BF336" s="612"/>
      <c r="BG336" s="612"/>
      <c r="BH336" s="612"/>
      <c r="BI336" s="612"/>
      <c r="BJ336" s="612"/>
    </row>
    <row r="337" spans="4:62">
      <c r="D337" s="611"/>
      <c r="E337" s="611"/>
      <c r="G337" s="612"/>
      <c r="H337" s="612"/>
      <c r="I337" s="614"/>
      <c r="J337" s="612"/>
      <c r="K337" s="612"/>
      <c r="L337" s="612"/>
      <c r="M337" s="612"/>
      <c r="O337" s="612"/>
      <c r="R337" s="612"/>
      <c r="S337" s="612"/>
      <c r="T337" s="612"/>
      <c r="U337" s="612"/>
      <c r="W337" s="612"/>
      <c r="X337" s="612"/>
      <c r="Z337" s="612"/>
      <c r="AA337" s="612"/>
      <c r="AC337" s="612"/>
      <c r="AD337" s="612"/>
      <c r="AF337" s="612"/>
      <c r="AG337" s="612"/>
      <c r="AI337" s="612"/>
      <c r="AM337" s="612"/>
      <c r="AO337" s="612"/>
      <c r="AP337" s="612"/>
      <c r="AQ337" s="612"/>
      <c r="AR337" s="612"/>
      <c r="AS337" s="612"/>
      <c r="AT337" s="612"/>
      <c r="AU337" s="612"/>
      <c r="AV337" s="612"/>
      <c r="AW337" s="612"/>
      <c r="AX337" s="612"/>
      <c r="BE337" s="612"/>
      <c r="BF337" s="612"/>
      <c r="BG337" s="612"/>
      <c r="BH337" s="612"/>
      <c r="BI337" s="612"/>
      <c r="BJ337" s="612"/>
    </row>
    <row r="338" spans="4:62">
      <c r="D338" s="611"/>
      <c r="E338" s="611"/>
      <c r="G338" s="612"/>
      <c r="H338" s="612"/>
      <c r="I338" s="614"/>
      <c r="K338" s="612"/>
      <c r="M338" s="612"/>
      <c r="O338" s="612"/>
      <c r="R338" s="612"/>
      <c r="S338" s="612"/>
      <c r="T338" s="612"/>
      <c r="U338" s="612"/>
      <c r="W338" s="612"/>
      <c r="X338" s="612"/>
      <c r="Z338" s="612"/>
      <c r="AA338" s="612"/>
      <c r="AC338" s="612"/>
      <c r="AD338" s="612"/>
      <c r="AF338" s="612"/>
      <c r="AG338" s="612"/>
      <c r="AI338" s="612"/>
      <c r="AM338" s="612"/>
      <c r="AO338" s="612"/>
      <c r="AP338" s="612"/>
      <c r="AQ338" s="612"/>
      <c r="AR338" s="612"/>
      <c r="AS338" s="612"/>
      <c r="AT338" s="612"/>
      <c r="AU338" s="612"/>
      <c r="AV338" s="612"/>
      <c r="AW338" s="612"/>
      <c r="AX338" s="612"/>
      <c r="BE338" s="612"/>
      <c r="BF338" s="612"/>
      <c r="BG338" s="612"/>
      <c r="BH338" s="612"/>
      <c r="BI338" s="612"/>
      <c r="BJ338" s="612"/>
    </row>
    <row r="339" spans="4:62">
      <c r="D339" s="611"/>
      <c r="E339" s="611"/>
      <c r="G339" s="612"/>
      <c r="H339" s="612"/>
      <c r="I339" s="614"/>
      <c r="J339" s="612"/>
      <c r="L339" s="612"/>
      <c r="M339" s="612"/>
      <c r="O339" s="612"/>
      <c r="R339" s="612"/>
      <c r="S339" s="612"/>
      <c r="T339" s="612"/>
      <c r="U339" s="612"/>
      <c r="W339" s="612"/>
      <c r="X339" s="612"/>
      <c r="Z339" s="612"/>
      <c r="AA339" s="612"/>
      <c r="AC339" s="612"/>
      <c r="AD339" s="612"/>
      <c r="AF339" s="612"/>
      <c r="AG339" s="612"/>
      <c r="AI339" s="612"/>
      <c r="AM339" s="612"/>
      <c r="AO339" s="612"/>
      <c r="AQ339" s="612"/>
      <c r="AR339" s="612"/>
      <c r="AS339" s="612"/>
      <c r="AT339" s="612"/>
      <c r="AU339" s="612"/>
      <c r="AV339" s="612"/>
      <c r="AW339" s="612"/>
      <c r="AX339" s="612"/>
      <c r="BE339" s="612"/>
      <c r="BF339" s="612"/>
      <c r="BG339" s="612"/>
      <c r="BH339" s="612"/>
      <c r="BI339" s="612"/>
      <c r="BJ339" s="612"/>
    </row>
    <row r="340" spans="4:62">
      <c r="D340" s="611"/>
      <c r="E340" s="611"/>
      <c r="G340" s="612"/>
      <c r="H340" s="612"/>
      <c r="I340" s="614"/>
      <c r="J340" s="612"/>
      <c r="K340" s="612"/>
      <c r="L340" s="612"/>
      <c r="M340" s="612"/>
      <c r="O340" s="612"/>
      <c r="R340" s="612"/>
      <c r="S340" s="612"/>
      <c r="T340" s="612"/>
      <c r="U340" s="612"/>
      <c r="W340" s="612"/>
      <c r="X340" s="612"/>
      <c r="Z340" s="612"/>
      <c r="AA340" s="612"/>
      <c r="AC340" s="612"/>
      <c r="AD340" s="612"/>
      <c r="AF340" s="612"/>
      <c r="AG340" s="612"/>
      <c r="AI340" s="612"/>
      <c r="AM340" s="612"/>
      <c r="AO340" s="612"/>
      <c r="AQ340" s="612"/>
      <c r="AR340" s="612"/>
      <c r="AS340" s="612"/>
      <c r="AT340" s="612"/>
      <c r="AU340" s="612"/>
      <c r="AV340" s="612"/>
      <c r="AW340" s="612"/>
      <c r="AX340" s="612"/>
      <c r="BE340" s="612"/>
      <c r="BF340" s="612"/>
      <c r="BG340" s="612"/>
      <c r="BH340" s="612"/>
      <c r="BI340" s="612"/>
      <c r="BJ340" s="612"/>
    </row>
    <row r="341" spans="4:62">
      <c r="D341" s="611"/>
      <c r="E341" s="611"/>
      <c r="G341" s="612"/>
      <c r="H341" s="612"/>
      <c r="I341" s="614"/>
      <c r="K341" s="612"/>
      <c r="M341" s="612"/>
      <c r="O341" s="612"/>
      <c r="R341" s="612"/>
      <c r="S341" s="612"/>
      <c r="T341" s="612"/>
      <c r="U341" s="612"/>
      <c r="W341" s="612"/>
      <c r="X341" s="612"/>
      <c r="Z341" s="612"/>
      <c r="AA341" s="612"/>
      <c r="AC341" s="612"/>
      <c r="AD341" s="612"/>
      <c r="AF341" s="612"/>
      <c r="AG341" s="612"/>
      <c r="AI341" s="612"/>
      <c r="AM341" s="612"/>
      <c r="AO341" s="612"/>
      <c r="AQ341" s="612"/>
      <c r="AR341" s="612"/>
      <c r="AS341" s="612"/>
      <c r="AT341" s="612"/>
      <c r="AU341" s="612"/>
      <c r="AV341" s="612"/>
      <c r="AW341" s="612"/>
      <c r="AX341" s="612"/>
      <c r="BE341" s="612"/>
      <c r="BF341" s="612"/>
      <c r="BG341" s="612"/>
      <c r="BH341" s="612"/>
      <c r="BI341" s="612"/>
      <c r="BJ341" s="612"/>
    </row>
    <row r="342" spans="4:62">
      <c r="D342" s="611"/>
      <c r="E342" s="611"/>
      <c r="G342" s="612"/>
      <c r="H342" s="612"/>
      <c r="I342" s="614"/>
      <c r="L342" s="608"/>
      <c r="M342" s="612"/>
      <c r="O342" s="612"/>
      <c r="R342" s="612"/>
      <c r="S342" s="612"/>
      <c r="T342" s="612"/>
      <c r="U342" s="612"/>
      <c r="W342" s="612"/>
      <c r="X342" s="612"/>
      <c r="Z342" s="612"/>
      <c r="AA342" s="612"/>
      <c r="AC342" s="612"/>
      <c r="AD342" s="612"/>
      <c r="AF342" s="612"/>
      <c r="AG342" s="612"/>
      <c r="AI342" s="612"/>
      <c r="AM342" s="612"/>
      <c r="AO342" s="612"/>
      <c r="AQ342" s="612"/>
      <c r="AR342" s="612"/>
      <c r="AS342" s="612"/>
      <c r="AT342" s="612"/>
      <c r="AU342" s="612"/>
      <c r="AV342" s="612"/>
      <c r="AW342" s="612"/>
      <c r="AX342" s="612"/>
      <c r="BE342" s="612"/>
      <c r="BF342" s="612"/>
      <c r="BG342" s="612"/>
      <c r="BH342" s="612"/>
      <c r="BI342" s="612"/>
      <c r="BJ342" s="612"/>
    </row>
    <row r="343" spans="4:62">
      <c r="D343" s="611"/>
      <c r="E343" s="611"/>
      <c r="G343" s="612"/>
      <c r="H343" s="612"/>
      <c r="I343" s="614"/>
      <c r="L343" s="608"/>
      <c r="M343" s="612"/>
      <c r="O343" s="612"/>
      <c r="R343" s="612"/>
      <c r="S343" s="612"/>
      <c r="T343" s="612"/>
      <c r="U343" s="612"/>
      <c r="W343" s="612"/>
      <c r="X343" s="612"/>
      <c r="Z343" s="612"/>
      <c r="AA343" s="612"/>
      <c r="AC343" s="612"/>
      <c r="AD343" s="612"/>
      <c r="AF343" s="612"/>
      <c r="AG343" s="612"/>
      <c r="AI343" s="612"/>
      <c r="AM343" s="612"/>
      <c r="AO343" s="612"/>
      <c r="AQ343" s="612"/>
      <c r="AR343" s="612"/>
      <c r="AS343" s="612"/>
      <c r="AT343" s="612"/>
      <c r="AU343" s="612"/>
      <c r="AV343" s="612"/>
      <c r="AW343" s="612"/>
      <c r="AX343" s="612"/>
      <c r="BE343" s="612"/>
      <c r="BF343" s="612"/>
      <c r="BG343" s="612"/>
      <c r="BH343" s="612"/>
      <c r="BI343" s="612"/>
      <c r="BJ343" s="612"/>
    </row>
    <row r="344" spans="4:62">
      <c r="D344" s="611"/>
      <c r="E344" s="611"/>
      <c r="H344" s="612"/>
      <c r="I344" s="614"/>
      <c r="L344" s="608"/>
      <c r="M344" s="612"/>
      <c r="O344" s="612"/>
      <c r="R344" s="612"/>
      <c r="S344" s="612"/>
      <c r="T344" s="612"/>
      <c r="U344" s="612"/>
      <c r="W344" s="612"/>
      <c r="X344" s="612"/>
      <c r="Z344" s="612"/>
      <c r="AA344" s="612"/>
      <c r="AC344" s="612"/>
      <c r="AD344" s="612"/>
      <c r="AF344" s="612"/>
      <c r="AG344" s="612"/>
      <c r="AI344" s="612"/>
      <c r="AM344" s="612"/>
      <c r="AO344" s="612"/>
      <c r="AQ344" s="612"/>
      <c r="AR344" s="612"/>
      <c r="AS344" s="612"/>
      <c r="AT344" s="612"/>
      <c r="AU344" s="612"/>
      <c r="AV344" s="612"/>
      <c r="AW344" s="612"/>
      <c r="AX344" s="612"/>
      <c r="BE344" s="612"/>
      <c r="BF344" s="612"/>
      <c r="BG344" s="612"/>
      <c r="BH344" s="612"/>
      <c r="BI344" s="612"/>
      <c r="BJ344" s="612"/>
    </row>
    <row r="345" spans="4:62">
      <c r="D345" s="611"/>
      <c r="E345" s="611"/>
      <c r="G345" s="612"/>
      <c r="H345" s="612"/>
      <c r="I345" s="614"/>
      <c r="L345" s="612"/>
      <c r="M345" s="612"/>
      <c r="O345" s="612"/>
      <c r="R345" s="612"/>
      <c r="S345" s="612"/>
      <c r="T345" s="612"/>
      <c r="U345" s="612"/>
      <c r="W345" s="612"/>
      <c r="X345" s="612"/>
      <c r="Z345" s="612"/>
      <c r="AA345" s="612"/>
      <c r="AC345" s="612"/>
      <c r="AD345" s="612"/>
      <c r="AF345" s="612"/>
      <c r="AG345" s="612"/>
      <c r="AI345" s="612"/>
      <c r="AM345" s="612"/>
      <c r="AO345" s="612"/>
      <c r="AQ345" s="612"/>
      <c r="AR345" s="612"/>
      <c r="AS345" s="612"/>
      <c r="AT345" s="612"/>
      <c r="AU345" s="612"/>
      <c r="AV345" s="612"/>
      <c r="AW345" s="612"/>
      <c r="AX345" s="612"/>
      <c r="BE345" s="612"/>
      <c r="BF345" s="612"/>
      <c r="BG345" s="612"/>
      <c r="BH345" s="612"/>
      <c r="BI345" s="612"/>
      <c r="BJ345" s="612"/>
    </row>
    <row r="346" spans="4:62">
      <c r="D346" s="611"/>
      <c r="E346" s="611"/>
      <c r="G346" s="612"/>
      <c r="H346" s="612"/>
      <c r="I346" s="614"/>
      <c r="K346" s="612"/>
      <c r="L346" s="612"/>
      <c r="M346" s="612"/>
      <c r="O346" s="612"/>
      <c r="R346" s="612"/>
      <c r="S346" s="612"/>
      <c r="T346" s="612"/>
      <c r="U346" s="612"/>
      <c r="W346" s="612"/>
      <c r="X346" s="612"/>
      <c r="Z346" s="612"/>
      <c r="AA346" s="612"/>
      <c r="AC346" s="612"/>
      <c r="AD346" s="612"/>
      <c r="AF346" s="612"/>
      <c r="AG346" s="612"/>
      <c r="AI346" s="612"/>
      <c r="AM346" s="612"/>
      <c r="AO346" s="612"/>
      <c r="AQ346" s="612"/>
      <c r="AR346" s="612"/>
      <c r="AS346" s="612"/>
      <c r="AT346" s="612"/>
      <c r="AU346" s="612"/>
      <c r="AV346" s="612"/>
      <c r="AW346" s="612"/>
      <c r="AX346" s="612"/>
      <c r="BE346" s="612"/>
      <c r="BF346" s="612"/>
      <c r="BG346" s="612"/>
      <c r="BH346" s="612"/>
      <c r="BI346" s="612"/>
      <c r="BJ346" s="612"/>
    </row>
    <row r="347" spans="4:62">
      <c r="D347" s="611"/>
      <c r="E347" s="611"/>
      <c r="G347" s="612"/>
      <c r="H347" s="612"/>
      <c r="I347" s="614"/>
      <c r="J347" s="612"/>
      <c r="K347" s="612"/>
      <c r="L347" s="612"/>
      <c r="M347" s="612"/>
      <c r="O347" s="612"/>
      <c r="R347" s="612"/>
      <c r="S347" s="612"/>
      <c r="T347" s="612"/>
      <c r="U347" s="612"/>
      <c r="W347" s="612"/>
      <c r="X347" s="612"/>
      <c r="Z347" s="612"/>
      <c r="AA347" s="612"/>
      <c r="AC347" s="612"/>
      <c r="AD347" s="612"/>
      <c r="AF347" s="612"/>
      <c r="AG347" s="612"/>
      <c r="AI347" s="612"/>
      <c r="AM347" s="612"/>
      <c r="AO347" s="612"/>
      <c r="AQ347" s="612"/>
      <c r="AR347" s="612"/>
      <c r="AS347" s="612"/>
      <c r="AT347" s="612"/>
      <c r="AU347" s="612"/>
      <c r="AV347" s="612"/>
      <c r="AW347" s="612"/>
      <c r="AX347" s="612"/>
      <c r="BE347" s="612"/>
      <c r="BF347" s="612"/>
      <c r="BG347" s="612"/>
      <c r="BH347" s="612"/>
      <c r="BI347" s="612"/>
      <c r="BJ347" s="612"/>
    </row>
    <row r="348" spans="4:62">
      <c r="D348" s="611"/>
      <c r="E348" s="611"/>
      <c r="G348" s="612"/>
      <c r="H348" s="612"/>
      <c r="I348" s="614"/>
      <c r="K348" s="612"/>
      <c r="L348" s="612"/>
      <c r="M348" s="612"/>
      <c r="O348" s="612"/>
      <c r="R348" s="612"/>
      <c r="S348" s="612"/>
      <c r="T348" s="612"/>
      <c r="U348" s="612"/>
      <c r="W348" s="612"/>
      <c r="X348" s="612"/>
      <c r="Z348" s="612"/>
      <c r="AA348" s="612"/>
      <c r="AC348" s="612"/>
      <c r="AD348" s="612"/>
      <c r="AF348" s="612"/>
      <c r="AG348" s="612"/>
      <c r="AI348" s="612"/>
      <c r="AM348" s="612"/>
      <c r="AO348" s="612"/>
      <c r="AQ348" s="612"/>
      <c r="AR348" s="612"/>
      <c r="AS348" s="612"/>
      <c r="AT348" s="612"/>
      <c r="AU348" s="612"/>
      <c r="AV348" s="612"/>
      <c r="AW348" s="612"/>
      <c r="AX348" s="612"/>
      <c r="BE348" s="612"/>
      <c r="BF348" s="612"/>
      <c r="BG348" s="612"/>
      <c r="BH348" s="612"/>
      <c r="BI348" s="612"/>
      <c r="BJ348" s="612"/>
    </row>
    <row r="349" spans="4:62">
      <c r="D349" s="611"/>
      <c r="E349" s="611"/>
      <c r="G349" s="612"/>
      <c r="H349" s="612"/>
      <c r="I349" s="614"/>
      <c r="K349" s="612"/>
      <c r="M349" s="612"/>
      <c r="O349" s="612"/>
      <c r="R349" s="612"/>
      <c r="S349" s="612"/>
      <c r="T349" s="612"/>
      <c r="U349" s="612"/>
      <c r="W349" s="612"/>
      <c r="X349" s="612"/>
      <c r="Z349" s="612"/>
      <c r="AA349" s="612"/>
      <c r="AC349" s="612"/>
      <c r="AD349" s="612"/>
      <c r="AF349" s="612"/>
      <c r="AG349" s="612"/>
      <c r="AI349" s="612"/>
      <c r="AM349" s="612"/>
      <c r="AO349" s="612"/>
      <c r="AQ349" s="612"/>
      <c r="AR349" s="612"/>
      <c r="AS349" s="612"/>
      <c r="AT349" s="612"/>
      <c r="AU349" s="612"/>
      <c r="AV349" s="612"/>
      <c r="AW349" s="612"/>
      <c r="AX349" s="612"/>
      <c r="BE349" s="612"/>
      <c r="BF349" s="612"/>
      <c r="BG349" s="612"/>
      <c r="BH349" s="612"/>
      <c r="BI349" s="612"/>
      <c r="BJ349" s="612"/>
    </row>
    <row r="350" spans="4:62">
      <c r="D350" s="611"/>
      <c r="E350" s="611"/>
      <c r="G350" s="612"/>
      <c r="H350" s="612"/>
      <c r="I350" s="614"/>
      <c r="J350" s="612"/>
      <c r="L350" s="612"/>
      <c r="M350" s="612"/>
      <c r="O350" s="612"/>
      <c r="R350" s="612"/>
      <c r="S350" s="612"/>
      <c r="T350" s="612"/>
      <c r="U350" s="612"/>
      <c r="W350" s="612"/>
      <c r="X350" s="612"/>
      <c r="Z350" s="612"/>
      <c r="AA350" s="612"/>
      <c r="AC350" s="612"/>
      <c r="AD350" s="612"/>
      <c r="AF350" s="612"/>
      <c r="AG350" s="612"/>
      <c r="AI350" s="612"/>
      <c r="AM350" s="612"/>
      <c r="AO350" s="612"/>
      <c r="AP350" s="612"/>
      <c r="AQ350" s="612"/>
      <c r="AR350" s="612"/>
      <c r="AS350" s="612"/>
      <c r="AT350" s="612"/>
      <c r="AU350" s="612"/>
      <c r="AV350" s="612"/>
      <c r="AW350" s="612"/>
      <c r="AX350" s="612"/>
      <c r="BE350" s="612"/>
      <c r="BF350" s="612"/>
      <c r="BG350" s="612"/>
      <c r="BH350" s="612"/>
      <c r="BI350" s="612"/>
      <c r="BJ350" s="612"/>
    </row>
    <row r="351" spans="4:62">
      <c r="D351" s="611"/>
      <c r="E351" s="611"/>
      <c r="G351" s="612"/>
      <c r="H351" s="612"/>
      <c r="I351" s="614"/>
      <c r="K351" s="612"/>
      <c r="L351" s="612"/>
      <c r="M351" s="612"/>
      <c r="O351" s="612"/>
      <c r="R351" s="612"/>
      <c r="S351" s="612"/>
      <c r="T351" s="612"/>
      <c r="U351" s="612"/>
      <c r="W351" s="612"/>
      <c r="X351" s="612"/>
      <c r="Z351" s="612"/>
      <c r="AA351" s="612"/>
      <c r="AC351" s="612"/>
      <c r="AD351" s="612"/>
      <c r="AF351" s="612"/>
      <c r="AG351" s="612"/>
      <c r="AI351" s="612"/>
      <c r="AM351" s="612"/>
      <c r="AO351" s="612"/>
      <c r="AP351" s="612"/>
      <c r="AQ351" s="612"/>
      <c r="AR351" s="612"/>
      <c r="AS351" s="612"/>
      <c r="AT351" s="612"/>
      <c r="AU351" s="612"/>
      <c r="AV351" s="612"/>
      <c r="AW351" s="612"/>
      <c r="AX351" s="612"/>
      <c r="BE351" s="612"/>
      <c r="BF351" s="612"/>
      <c r="BG351" s="612"/>
      <c r="BH351" s="612"/>
      <c r="BI351" s="612"/>
      <c r="BJ351" s="612"/>
    </row>
    <row r="352" spans="4:62">
      <c r="D352" s="611"/>
      <c r="E352" s="611"/>
      <c r="G352" s="612"/>
      <c r="H352" s="612"/>
      <c r="I352" s="614"/>
      <c r="J352" s="612"/>
      <c r="K352" s="612"/>
      <c r="L352" s="612"/>
      <c r="M352" s="612"/>
      <c r="O352" s="612"/>
      <c r="R352" s="612"/>
      <c r="S352" s="612"/>
      <c r="T352" s="612"/>
      <c r="U352" s="612"/>
      <c r="W352" s="612"/>
      <c r="X352" s="612"/>
      <c r="Z352" s="612"/>
      <c r="AA352" s="612"/>
      <c r="AC352" s="612"/>
      <c r="AD352" s="612"/>
      <c r="AF352" s="612"/>
      <c r="AG352" s="612"/>
      <c r="AI352" s="612"/>
      <c r="AM352" s="612"/>
      <c r="AO352" s="612"/>
      <c r="AP352" s="612"/>
      <c r="AQ352" s="612"/>
      <c r="AR352" s="612"/>
      <c r="AS352" s="612"/>
      <c r="AT352" s="612"/>
      <c r="AU352" s="612"/>
      <c r="AV352" s="612"/>
      <c r="AW352" s="612"/>
      <c r="AX352" s="612"/>
      <c r="BE352" s="612"/>
      <c r="BF352" s="612"/>
      <c r="BG352" s="612"/>
      <c r="BH352" s="612"/>
      <c r="BI352" s="612"/>
      <c r="BJ352" s="612"/>
    </row>
    <row r="353" spans="4:62">
      <c r="D353" s="611"/>
      <c r="E353" s="611"/>
      <c r="G353" s="612"/>
      <c r="H353" s="612"/>
      <c r="I353" s="614"/>
      <c r="J353" s="612"/>
      <c r="K353" s="612"/>
      <c r="L353" s="612"/>
      <c r="M353" s="612"/>
      <c r="O353" s="612"/>
      <c r="R353" s="612"/>
      <c r="S353" s="612"/>
      <c r="T353" s="612"/>
      <c r="U353" s="612"/>
      <c r="W353" s="612"/>
      <c r="X353" s="612"/>
      <c r="Z353" s="612"/>
      <c r="AA353" s="612"/>
      <c r="AC353" s="612"/>
      <c r="AD353" s="612"/>
      <c r="AF353" s="612"/>
      <c r="AG353" s="612"/>
      <c r="AI353" s="612"/>
      <c r="AM353" s="612"/>
      <c r="AO353" s="612"/>
      <c r="AP353" s="612"/>
      <c r="AQ353" s="612"/>
      <c r="AR353" s="612"/>
      <c r="AS353" s="612"/>
      <c r="AT353" s="612"/>
      <c r="AU353" s="612"/>
      <c r="AV353" s="612"/>
      <c r="AW353" s="612"/>
      <c r="AX353" s="612"/>
      <c r="BE353" s="612"/>
      <c r="BF353" s="612"/>
      <c r="BG353" s="612"/>
      <c r="BH353" s="612"/>
      <c r="BI353" s="612"/>
      <c r="BJ353" s="612"/>
    </row>
    <row r="354" spans="4:62">
      <c r="D354" s="611"/>
      <c r="E354" s="611"/>
      <c r="G354" s="612"/>
      <c r="H354" s="612"/>
      <c r="I354" s="614"/>
      <c r="J354" s="612"/>
      <c r="K354" s="612"/>
      <c r="L354" s="612"/>
      <c r="M354" s="612"/>
      <c r="O354" s="612"/>
      <c r="R354" s="612"/>
      <c r="S354" s="612"/>
      <c r="T354" s="612"/>
      <c r="U354" s="612"/>
      <c r="W354" s="612"/>
      <c r="X354" s="612"/>
      <c r="Z354" s="612"/>
      <c r="AA354" s="612"/>
      <c r="AC354" s="612"/>
      <c r="AD354" s="612"/>
      <c r="AF354" s="612"/>
      <c r="AG354" s="612"/>
      <c r="AI354" s="612"/>
      <c r="AM354" s="612"/>
      <c r="AO354" s="612"/>
      <c r="AP354" s="612"/>
      <c r="AQ354" s="612"/>
      <c r="AR354" s="612"/>
      <c r="AS354" s="612"/>
      <c r="AT354" s="612"/>
      <c r="AU354" s="612"/>
      <c r="AV354" s="612"/>
      <c r="AW354" s="612"/>
      <c r="AX354" s="612"/>
      <c r="BE354" s="612"/>
      <c r="BF354" s="612"/>
      <c r="BG354" s="612"/>
      <c r="BH354" s="612"/>
      <c r="BI354" s="612"/>
      <c r="BJ354" s="612"/>
    </row>
    <row r="355" spans="4:62">
      <c r="D355" s="611"/>
      <c r="E355" s="611"/>
      <c r="G355" s="612"/>
      <c r="H355" s="612"/>
      <c r="I355" s="614"/>
      <c r="J355" s="612"/>
      <c r="K355" s="612"/>
      <c r="L355" s="612"/>
      <c r="M355" s="612"/>
      <c r="O355" s="612"/>
      <c r="R355" s="612"/>
      <c r="S355" s="612"/>
      <c r="T355" s="612"/>
      <c r="U355" s="612"/>
      <c r="W355" s="612"/>
      <c r="X355" s="612"/>
      <c r="Z355" s="612"/>
      <c r="AA355" s="612"/>
      <c r="AC355" s="612"/>
      <c r="AD355" s="612"/>
      <c r="AF355" s="612"/>
      <c r="AG355" s="612"/>
      <c r="AI355" s="612"/>
      <c r="AM355" s="612"/>
      <c r="AO355" s="612"/>
      <c r="AP355" s="612"/>
      <c r="AQ355" s="612"/>
      <c r="AR355" s="612"/>
      <c r="AS355" s="612"/>
      <c r="AT355" s="612"/>
      <c r="AU355" s="612"/>
      <c r="AV355" s="612"/>
      <c r="AW355" s="612"/>
      <c r="AX355" s="612"/>
      <c r="BE355" s="612"/>
      <c r="BF355" s="612"/>
      <c r="BG355" s="612"/>
      <c r="BH355" s="612"/>
      <c r="BI355" s="612"/>
      <c r="BJ355" s="612"/>
    </row>
    <row r="356" spans="4:62">
      <c r="D356" s="611"/>
      <c r="E356" s="611"/>
      <c r="G356" s="612"/>
      <c r="H356" s="612"/>
      <c r="I356" s="614"/>
      <c r="J356" s="612"/>
      <c r="K356" s="612"/>
      <c r="L356" s="612"/>
      <c r="M356" s="612"/>
      <c r="O356" s="612"/>
      <c r="R356" s="612"/>
      <c r="S356" s="612"/>
      <c r="T356" s="612"/>
      <c r="U356" s="612"/>
      <c r="W356" s="612"/>
      <c r="X356" s="612"/>
      <c r="Z356" s="612"/>
      <c r="AA356" s="612"/>
      <c r="AC356" s="612"/>
      <c r="AD356" s="612"/>
      <c r="AF356" s="612"/>
      <c r="AG356" s="612"/>
      <c r="AI356" s="612"/>
      <c r="AM356" s="612"/>
      <c r="AO356" s="612"/>
      <c r="AP356" s="612"/>
      <c r="AQ356" s="612"/>
      <c r="AR356" s="612"/>
      <c r="AS356" s="612"/>
      <c r="AT356" s="612"/>
      <c r="AU356" s="612"/>
      <c r="AV356" s="612"/>
      <c r="AW356" s="612"/>
      <c r="AX356" s="612"/>
      <c r="BE356" s="612"/>
      <c r="BF356" s="612"/>
      <c r="BG356" s="612"/>
      <c r="BH356" s="612"/>
      <c r="BI356" s="612"/>
      <c r="BJ356" s="612"/>
    </row>
    <row r="357" spans="4:62">
      <c r="D357" s="611"/>
      <c r="E357" s="611"/>
      <c r="G357" s="612"/>
      <c r="H357" s="612"/>
      <c r="I357" s="614"/>
      <c r="K357" s="612"/>
      <c r="M357" s="612"/>
      <c r="O357" s="612"/>
      <c r="R357" s="612"/>
      <c r="S357" s="612"/>
      <c r="T357" s="612"/>
      <c r="U357" s="612"/>
      <c r="W357" s="612"/>
      <c r="X357" s="612"/>
      <c r="Z357" s="612"/>
      <c r="AA357" s="612"/>
      <c r="AC357" s="612"/>
      <c r="AD357" s="612"/>
      <c r="AF357" s="612"/>
      <c r="AG357" s="612"/>
      <c r="AI357" s="612"/>
      <c r="AM357" s="612"/>
      <c r="AO357" s="612"/>
      <c r="AP357" s="612"/>
      <c r="AQ357" s="612"/>
      <c r="AR357" s="612"/>
      <c r="AS357" s="612"/>
      <c r="AT357" s="612"/>
      <c r="AU357" s="612"/>
      <c r="AV357" s="612"/>
      <c r="AW357" s="612"/>
      <c r="AX357" s="612"/>
      <c r="BE357" s="612"/>
      <c r="BF357" s="612"/>
      <c r="BG357" s="612"/>
      <c r="BH357" s="612"/>
      <c r="BI357" s="612"/>
      <c r="BJ357" s="612"/>
    </row>
    <row r="358" spans="4:62">
      <c r="D358" s="611"/>
      <c r="E358" s="611"/>
      <c r="G358" s="612"/>
      <c r="H358" s="612"/>
      <c r="I358" s="614"/>
      <c r="L358" s="608"/>
      <c r="S358" s="612"/>
      <c r="T358" s="612"/>
      <c r="U358" s="612"/>
      <c r="W358" s="612"/>
      <c r="X358" s="612"/>
      <c r="Z358" s="612"/>
      <c r="AA358" s="612"/>
      <c r="AC358" s="612"/>
      <c r="AD358" s="612"/>
      <c r="AF358" s="612"/>
      <c r="AS358" s="612"/>
      <c r="AT358" s="612"/>
      <c r="AU358" s="612"/>
      <c r="AV358" s="612"/>
      <c r="AW358" s="612"/>
      <c r="AX358" s="612"/>
      <c r="BE358" s="612"/>
      <c r="BF358" s="612"/>
      <c r="BG358" s="612"/>
      <c r="BH358" s="612"/>
      <c r="BI358" s="612"/>
      <c r="BJ358" s="612"/>
    </row>
    <row r="359" spans="4:62">
      <c r="D359" s="611"/>
      <c r="E359" s="611"/>
      <c r="G359" s="612"/>
      <c r="H359" s="612"/>
      <c r="I359" s="614"/>
      <c r="L359" s="608"/>
      <c r="S359" s="612"/>
      <c r="T359" s="612"/>
      <c r="U359" s="612"/>
      <c r="W359" s="612"/>
      <c r="X359" s="612"/>
      <c r="Z359" s="612"/>
      <c r="AA359" s="612"/>
      <c r="AC359" s="612"/>
      <c r="AD359" s="612"/>
      <c r="AF359" s="612"/>
      <c r="AS359" s="612"/>
      <c r="AT359" s="612"/>
      <c r="AU359" s="612"/>
      <c r="AV359" s="612"/>
      <c r="AW359" s="612"/>
      <c r="AX359" s="612"/>
      <c r="BE359" s="612"/>
      <c r="BF359" s="612"/>
      <c r="BG359" s="612"/>
      <c r="BH359" s="612"/>
      <c r="BI359" s="612"/>
      <c r="BJ359" s="612"/>
    </row>
    <row r="360" spans="4:62">
      <c r="D360" s="611"/>
      <c r="E360" s="611"/>
      <c r="G360" s="612"/>
      <c r="H360" s="612"/>
      <c r="I360" s="614"/>
      <c r="L360" s="608"/>
      <c r="S360" s="612"/>
      <c r="T360" s="612"/>
      <c r="U360" s="612"/>
      <c r="W360" s="612"/>
      <c r="X360" s="612"/>
      <c r="Z360" s="612"/>
      <c r="AA360" s="612"/>
      <c r="AC360" s="612"/>
      <c r="AD360" s="612"/>
      <c r="AF360" s="612"/>
      <c r="AS360" s="612"/>
      <c r="AT360" s="612"/>
      <c r="AU360" s="612"/>
      <c r="AV360" s="612"/>
      <c r="AW360" s="612"/>
      <c r="AX360" s="612"/>
      <c r="BE360" s="612"/>
      <c r="BF360" s="612"/>
      <c r="BG360" s="612"/>
      <c r="BH360" s="612"/>
      <c r="BI360" s="612"/>
      <c r="BJ360" s="612"/>
    </row>
    <row r="361" spans="4:62">
      <c r="D361" s="611"/>
      <c r="E361" s="611"/>
      <c r="G361" s="612"/>
      <c r="H361" s="612"/>
      <c r="I361" s="614"/>
      <c r="S361" s="612"/>
      <c r="T361" s="612"/>
      <c r="U361" s="612"/>
      <c r="W361" s="612"/>
      <c r="X361" s="612"/>
      <c r="Z361" s="612"/>
      <c r="AA361" s="612"/>
      <c r="AC361" s="612"/>
      <c r="AD361" s="612"/>
      <c r="AF361" s="612"/>
      <c r="AS361" s="612"/>
      <c r="AT361" s="612"/>
      <c r="AU361" s="612"/>
      <c r="AV361" s="612"/>
      <c r="AW361" s="612"/>
      <c r="AX361" s="612"/>
      <c r="BE361" s="612"/>
      <c r="BF361" s="612"/>
      <c r="BG361" s="612"/>
      <c r="BH361" s="612"/>
      <c r="BI361" s="612"/>
      <c r="BJ361" s="612"/>
    </row>
    <row r="362" spans="4:62">
      <c r="D362" s="611"/>
      <c r="E362" s="611"/>
      <c r="G362" s="612"/>
      <c r="H362" s="612"/>
      <c r="I362" s="614"/>
      <c r="J362" s="612"/>
      <c r="L362" s="612"/>
      <c r="M362" s="612"/>
      <c r="O362" s="612"/>
      <c r="R362" s="612"/>
      <c r="S362" s="612"/>
      <c r="T362" s="612"/>
      <c r="U362" s="612"/>
      <c r="W362" s="612"/>
      <c r="X362" s="612"/>
      <c r="Z362" s="612"/>
      <c r="AA362" s="612"/>
      <c r="AC362" s="612"/>
      <c r="AD362" s="612"/>
      <c r="AF362" s="612"/>
      <c r="AG362" s="612"/>
      <c r="AI362" s="612"/>
      <c r="AM362" s="612"/>
      <c r="AO362" s="612"/>
      <c r="AP362" s="612"/>
      <c r="AQ362" s="612"/>
      <c r="AR362" s="612"/>
      <c r="AS362" s="612"/>
      <c r="AT362" s="612"/>
      <c r="AU362" s="612"/>
      <c r="AV362" s="612"/>
      <c r="AW362" s="612"/>
      <c r="AX362" s="612"/>
      <c r="BE362" s="612"/>
      <c r="BF362" s="612"/>
      <c r="BG362" s="612"/>
      <c r="BH362" s="612"/>
      <c r="BI362" s="612"/>
      <c r="BJ362" s="612"/>
    </row>
    <row r="363" spans="4:62">
      <c r="D363" s="611"/>
      <c r="E363" s="611"/>
      <c r="G363" s="612"/>
      <c r="H363" s="612"/>
      <c r="I363" s="614"/>
      <c r="K363" s="612"/>
      <c r="L363" s="612"/>
      <c r="M363" s="612"/>
      <c r="O363" s="612"/>
      <c r="R363" s="612"/>
      <c r="S363" s="612"/>
      <c r="T363" s="612"/>
      <c r="U363" s="612"/>
      <c r="W363" s="612"/>
      <c r="X363" s="612"/>
      <c r="Z363" s="612"/>
      <c r="AA363" s="612"/>
      <c r="AC363" s="612"/>
      <c r="AD363" s="612"/>
      <c r="AF363" s="612"/>
      <c r="AG363" s="612"/>
      <c r="AI363" s="612"/>
      <c r="AM363" s="612"/>
      <c r="AO363" s="612"/>
      <c r="AP363" s="612"/>
      <c r="AQ363" s="612"/>
      <c r="AR363" s="612"/>
      <c r="AS363" s="612"/>
      <c r="AT363" s="612"/>
      <c r="AU363" s="612"/>
      <c r="AV363" s="612"/>
      <c r="AW363" s="612"/>
      <c r="AX363" s="612"/>
      <c r="BE363" s="612"/>
      <c r="BF363" s="612"/>
      <c r="BG363" s="612"/>
      <c r="BH363" s="612"/>
      <c r="BI363" s="612"/>
      <c r="BJ363" s="612"/>
    </row>
    <row r="364" spans="4:62">
      <c r="D364" s="611"/>
      <c r="E364" s="611"/>
      <c r="G364" s="612"/>
      <c r="H364" s="612"/>
      <c r="I364" s="614"/>
      <c r="J364" s="612"/>
      <c r="K364" s="612"/>
      <c r="L364" s="612"/>
      <c r="M364" s="612"/>
      <c r="O364" s="612"/>
      <c r="R364" s="612"/>
      <c r="S364" s="612"/>
      <c r="T364" s="612"/>
      <c r="U364" s="612"/>
      <c r="W364" s="612"/>
      <c r="X364" s="612"/>
      <c r="Z364" s="612"/>
      <c r="AA364" s="612"/>
      <c r="AC364" s="612"/>
      <c r="AD364" s="612"/>
      <c r="AF364" s="612"/>
      <c r="AG364" s="612"/>
      <c r="AI364" s="612"/>
      <c r="AM364" s="612"/>
      <c r="AO364" s="612"/>
      <c r="AP364" s="612"/>
      <c r="AQ364" s="612"/>
      <c r="AR364" s="612"/>
      <c r="AS364" s="612"/>
      <c r="AT364" s="612"/>
      <c r="AU364" s="612"/>
      <c r="AV364" s="612"/>
      <c r="AW364" s="612"/>
      <c r="AX364" s="612"/>
      <c r="BE364" s="612"/>
      <c r="BF364" s="612"/>
      <c r="BG364" s="612"/>
      <c r="BH364" s="612"/>
      <c r="BI364" s="612"/>
      <c r="BJ364" s="612"/>
    </row>
    <row r="365" spans="4:62">
      <c r="D365" s="611"/>
      <c r="E365" s="611"/>
      <c r="G365" s="612"/>
      <c r="H365" s="612"/>
      <c r="I365" s="614"/>
      <c r="J365" s="612"/>
      <c r="K365" s="612"/>
      <c r="L365" s="612"/>
      <c r="M365" s="612"/>
      <c r="O365" s="612"/>
      <c r="R365" s="612"/>
      <c r="S365" s="612"/>
      <c r="T365" s="612"/>
      <c r="U365" s="612"/>
      <c r="W365" s="612"/>
      <c r="X365" s="612"/>
      <c r="Z365" s="612"/>
      <c r="AA365" s="612"/>
      <c r="AC365" s="612"/>
      <c r="AD365" s="612"/>
      <c r="AF365" s="612"/>
      <c r="AG365" s="612"/>
      <c r="AI365" s="612"/>
      <c r="AM365" s="612"/>
      <c r="AO365" s="612"/>
      <c r="AP365" s="612"/>
      <c r="AQ365" s="612"/>
      <c r="AR365" s="612"/>
      <c r="AS365" s="612"/>
      <c r="AT365" s="612"/>
      <c r="AU365" s="612"/>
      <c r="AV365" s="612"/>
      <c r="AW365" s="612"/>
      <c r="AX365" s="612"/>
      <c r="BE365" s="612"/>
      <c r="BF365" s="612"/>
      <c r="BG365" s="612"/>
      <c r="BH365" s="612"/>
      <c r="BI365" s="612"/>
      <c r="BJ365" s="612"/>
    </row>
    <row r="366" spans="4:62">
      <c r="D366" s="611"/>
      <c r="E366" s="611"/>
      <c r="G366" s="612"/>
      <c r="H366" s="612"/>
      <c r="I366" s="614"/>
      <c r="J366" s="612"/>
      <c r="K366" s="612"/>
      <c r="L366" s="612"/>
      <c r="M366" s="612"/>
      <c r="O366" s="612"/>
      <c r="R366" s="612"/>
      <c r="S366" s="612"/>
      <c r="T366" s="612"/>
      <c r="U366" s="612"/>
      <c r="W366" s="612"/>
      <c r="X366" s="612"/>
      <c r="Z366" s="612"/>
      <c r="AA366" s="612"/>
      <c r="AC366" s="612"/>
      <c r="AD366" s="612"/>
      <c r="AF366" s="612"/>
      <c r="AG366" s="612"/>
      <c r="AI366" s="612"/>
      <c r="AM366" s="612"/>
      <c r="AO366" s="612"/>
      <c r="AP366" s="612"/>
      <c r="AQ366" s="612"/>
      <c r="AR366" s="612"/>
      <c r="AS366" s="612"/>
      <c r="AT366" s="612"/>
      <c r="AU366" s="612"/>
      <c r="AV366" s="612"/>
      <c r="AW366" s="612"/>
      <c r="AX366" s="612"/>
      <c r="BE366" s="612"/>
      <c r="BF366" s="612"/>
      <c r="BG366" s="612"/>
      <c r="BH366" s="612"/>
      <c r="BI366" s="612"/>
      <c r="BJ366" s="612"/>
    </row>
    <row r="367" spans="4:62">
      <c r="D367" s="611"/>
      <c r="E367" s="611"/>
      <c r="G367" s="612"/>
      <c r="H367" s="612"/>
      <c r="I367" s="614"/>
      <c r="J367" s="612"/>
      <c r="K367" s="612"/>
      <c r="L367" s="612"/>
      <c r="M367" s="612"/>
      <c r="O367" s="612"/>
      <c r="R367" s="612"/>
      <c r="S367" s="612"/>
      <c r="T367" s="612"/>
      <c r="U367" s="612"/>
      <c r="W367" s="612"/>
      <c r="X367" s="612"/>
      <c r="Z367" s="612"/>
      <c r="AA367" s="612"/>
      <c r="AC367" s="612"/>
      <c r="AD367" s="612"/>
      <c r="AF367" s="612"/>
      <c r="AG367" s="612"/>
      <c r="AI367" s="612"/>
      <c r="AM367" s="612"/>
      <c r="AO367" s="612"/>
      <c r="AP367" s="612"/>
      <c r="AQ367" s="612"/>
      <c r="AR367" s="612"/>
      <c r="AS367" s="612"/>
      <c r="AT367" s="612"/>
      <c r="AU367" s="612"/>
      <c r="AV367" s="612"/>
      <c r="AW367" s="612"/>
      <c r="AX367" s="612"/>
      <c r="BE367" s="612"/>
      <c r="BF367" s="612"/>
      <c r="BG367" s="612"/>
      <c r="BH367" s="612"/>
      <c r="BI367" s="612"/>
      <c r="BJ367" s="612"/>
    </row>
    <row r="368" spans="4:62">
      <c r="D368" s="611"/>
      <c r="E368" s="611"/>
      <c r="G368" s="612"/>
      <c r="H368" s="612"/>
      <c r="I368" s="614"/>
      <c r="J368" s="612"/>
      <c r="K368" s="612"/>
      <c r="L368" s="612"/>
      <c r="M368" s="612"/>
      <c r="O368" s="612"/>
      <c r="R368" s="612"/>
      <c r="S368" s="612"/>
      <c r="T368" s="612"/>
      <c r="U368" s="612"/>
      <c r="W368" s="612"/>
      <c r="X368" s="612"/>
      <c r="Z368" s="612"/>
      <c r="AA368" s="612"/>
      <c r="AC368" s="612"/>
      <c r="AD368" s="612"/>
      <c r="AF368" s="612"/>
      <c r="AG368" s="612"/>
      <c r="AI368" s="612"/>
      <c r="AM368" s="612"/>
      <c r="AO368" s="612"/>
      <c r="AP368" s="612"/>
      <c r="AQ368" s="612"/>
      <c r="AR368" s="612"/>
      <c r="AS368" s="612"/>
      <c r="AT368" s="612"/>
      <c r="AU368" s="612"/>
      <c r="AV368" s="612"/>
      <c r="AW368" s="612"/>
      <c r="AX368" s="612"/>
      <c r="BE368" s="612"/>
      <c r="BF368" s="612"/>
      <c r="BG368" s="612"/>
      <c r="BH368" s="612"/>
      <c r="BI368" s="612"/>
      <c r="BJ368" s="612"/>
    </row>
    <row r="369" spans="4:62">
      <c r="D369" s="611"/>
      <c r="E369" s="611"/>
      <c r="G369" s="612"/>
      <c r="H369" s="612"/>
      <c r="I369" s="614"/>
      <c r="K369" s="612"/>
      <c r="M369" s="612"/>
      <c r="O369" s="612"/>
      <c r="R369" s="612"/>
      <c r="S369" s="612"/>
      <c r="T369" s="612"/>
      <c r="U369" s="612"/>
      <c r="W369" s="612"/>
      <c r="X369" s="612"/>
      <c r="Z369" s="612"/>
      <c r="AA369" s="612"/>
      <c r="AC369" s="612"/>
      <c r="AD369" s="612"/>
      <c r="AF369" s="612"/>
      <c r="AG369" s="612"/>
      <c r="AI369" s="612"/>
      <c r="AM369" s="612"/>
      <c r="AO369" s="612"/>
      <c r="AP369" s="612"/>
      <c r="AQ369" s="612"/>
      <c r="AR369" s="612"/>
      <c r="AS369" s="612"/>
      <c r="AT369" s="612"/>
      <c r="AU369" s="612"/>
      <c r="AV369" s="612"/>
      <c r="AW369" s="612"/>
      <c r="AX369" s="612"/>
      <c r="BE369" s="612"/>
      <c r="BF369" s="612"/>
      <c r="BG369" s="612"/>
      <c r="BH369" s="612"/>
      <c r="BI369" s="612"/>
      <c r="BJ369" s="612"/>
    </row>
    <row r="370" spans="4:62">
      <c r="D370" s="611"/>
      <c r="E370" s="611"/>
      <c r="I370" s="614"/>
      <c r="L370" s="608"/>
      <c r="M370" s="612"/>
      <c r="O370" s="612"/>
      <c r="R370" s="612"/>
      <c r="S370" s="612"/>
      <c r="T370" s="612"/>
      <c r="U370" s="612"/>
      <c r="W370" s="612"/>
      <c r="X370" s="612"/>
      <c r="Z370" s="612"/>
      <c r="AA370" s="612"/>
      <c r="AC370" s="612"/>
      <c r="AD370" s="612"/>
      <c r="AF370" s="612"/>
      <c r="AG370" s="612"/>
      <c r="AI370" s="612"/>
      <c r="AM370" s="612"/>
      <c r="AO370" s="612"/>
      <c r="AP370" s="612"/>
      <c r="AQ370" s="612"/>
      <c r="AR370" s="612"/>
      <c r="AS370" s="612"/>
      <c r="AT370" s="612"/>
      <c r="AU370" s="612"/>
      <c r="AV370" s="612"/>
      <c r="AW370" s="612"/>
      <c r="AX370" s="612"/>
      <c r="BE370" s="612"/>
      <c r="BF370" s="612"/>
      <c r="BG370" s="612"/>
      <c r="BH370" s="612"/>
      <c r="BI370" s="612"/>
      <c r="BJ370" s="612"/>
    </row>
    <row r="371" spans="4:62">
      <c r="D371" s="611"/>
      <c r="E371" s="611"/>
      <c r="G371" s="612"/>
      <c r="H371" s="612"/>
      <c r="I371" s="614"/>
      <c r="J371" s="612"/>
      <c r="L371" s="612"/>
      <c r="M371" s="612"/>
      <c r="O371" s="612"/>
      <c r="R371" s="612"/>
      <c r="S371" s="612"/>
      <c r="T371" s="612"/>
      <c r="U371" s="612"/>
      <c r="W371" s="612"/>
      <c r="X371" s="612"/>
      <c r="Z371" s="612"/>
      <c r="AA371" s="612"/>
      <c r="AC371" s="612"/>
      <c r="AD371" s="612"/>
      <c r="AF371" s="612"/>
      <c r="AG371" s="612"/>
      <c r="AI371" s="612"/>
      <c r="AM371" s="612"/>
      <c r="AO371" s="612"/>
      <c r="AP371" s="612"/>
      <c r="AQ371" s="612"/>
      <c r="AR371" s="612"/>
      <c r="AS371" s="612"/>
      <c r="AT371" s="612"/>
      <c r="AU371" s="612"/>
      <c r="AV371" s="612"/>
      <c r="AW371" s="612"/>
      <c r="AX371" s="612"/>
      <c r="BE371" s="612"/>
      <c r="BF371" s="612"/>
      <c r="BG371" s="612"/>
      <c r="BH371" s="612"/>
      <c r="BI371" s="612"/>
      <c r="BJ371" s="612"/>
    </row>
    <row r="372" spans="4:62">
      <c r="D372" s="611"/>
      <c r="E372" s="611"/>
      <c r="G372" s="612"/>
      <c r="H372" s="612"/>
      <c r="I372" s="614"/>
      <c r="K372" s="612"/>
      <c r="L372" s="612"/>
      <c r="M372" s="612"/>
      <c r="O372" s="612"/>
      <c r="R372" s="612"/>
      <c r="S372" s="612"/>
      <c r="T372" s="612"/>
      <c r="U372" s="612"/>
      <c r="W372" s="612"/>
      <c r="X372" s="612"/>
      <c r="Z372" s="612"/>
      <c r="AA372" s="612"/>
      <c r="AC372" s="612"/>
      <c r="AD372" s="612"/>
      <c r="AF372" s="612"/>
      <c r="AG372" s="612"/>
      <c r="AI372" s="612"/>
      <c r="AM372" s="612"/>
      <c r="AO372" s="612"/>
      <c r="AP372" s="612"/>
      <c r="AQ372" s="612"/>
      <c r="AR372" s="612"/>
      <c r="AS372" s="612"/>
      <c r="AT372" s="612"/>
      <c r="AU372" s="612"/>
      <c r="AV372" s="612"/>
      <c r="AW372" s="612"/>
      <c r="AX372" s="612"/>
      <c r="BE372" s="612"/>
      <c r="BF372" s="612"/>
      <c r="BG372" s="612"/>
      <c r="BH372" s="612"/>
      <c r="BI372" s="612"/>
      <c r="BJ372" s="612"/>
    </row>
    <row r="373" spans="4:62">
      <c r="D373" s="611"/>
      <c r="E373" s="611"/>
      <c r="G373" s="612"/>
      <c r="H373" s="612"/>
      <c r="I373" s="614"/>
      <c r="J373" s="612"/>
      <c r="K373" s="612"/>
      <c r="L373" s="612"/>
      <c r="M373" s="612"/>
      <c r="O373" s="612"/>
      <c r="R373" s="612"/>
      <c r="S373" s="612"/>
      <c r="T373" s="612"/>
      <c r="U373" s="612"/>
      <c r="W373" s="612"/>
      <c r="X373" s="612"/>
      <c r="Z373" s="612"/>
      <c r="AA373" s="612"/>
      <c r="AC373" s="612"/>
      <c r="AD373" s="612"/>
      <c r="AF373" s="612"/>
      <c r="AG373" s="612"/>
      <c r="AI373" s="612"/>
      <c r="AM373" s="612"/>
      <c r="AO373" s="612"/>
      <c r="AP373" s="612"/>
      <c r="AQ373" s="612"/>
      <c r="AR373" s="612"/>
      <c r="AS373" s="612"/>
      <c r="AT373" s="612"/>
      <c r="AU373" s="612"/>
      <c r="AV373" s="612"/>
      <c r="AW373" s="612"/>
      <c r="AX373" s="612"/>
      <c r="BE373" s="612"/>
      <c r="BF373" s="612"/>
      <c r="BG373" s="612"/>
      <c r="BH373" s="612"/>
      <c r="BI373" s="612"/>
      <c r="BJ373" s="612"/>
    </row>
    <row r="374" spans="4:62">
      <c r="D374" s="611"/>
      <c r="E374" s="611"/>
      <c r="G374" s="612"/>
      <c r="H374" s="612"/>
      <c r="I374" s="614"/>
      <c r="J374" s="612"/>
      <c r="K374" s="612"/>
      <c r="L374" s="612"/>
      <c r="M374" s="612"/>
      <c r="O374" s="612"/>
      <c r="R374" s="612"/>
      <c r="S374" s="612"/>
      <c r="T374" s="612"/>
      <c r="U374" s="612"/>
      <c r="W374" s="612"/>
      <c r="X374" s="612"/>
      <c r="Z374" s="612"/>
      <c r="AA374" s="612"/>
      <c r="AC374" s="612"/>
      <c r="AD374" s="612"/>
      <c r="AF374" s="612"/>
      <c r="AG374" s="612"/>
      <c r="AI374" s="612"/>
      <c r="AM374" s="612"/>
      <c r="AO374" s="612"/>
      <c r="AP374" s="612"/>
      <c r="AQ374" s="612"/>
      <c r="AR374" s="612"/>
      <c r="AS374" s="612"/>
      <c r="AT374" s="612"/>
      <c r="AU374" s="612"/>
      <c r="AV374" s="612"/>
      <c r="AW374" s="612"/>
      <c r="AX374" s="612"/>
      <c r="BE374" s="612"/>
      <c r="BF374" s="612"/>
      <c r="BG374" s="612"/>
      <c r="BH374" s="612"/>
      <c r="BI374" s="612"/>
      <c r="BJ374" s="612"/>
    </row>
    <row r="375" spans="4:62">
      <c r="D375" s="611"/>
      <c r="E375" s="611"/>
      <c r="G375" s="612"/>
      <c r="H375" s="612"/>
      <c r="I375" s="614"/>
      <c r="J375" s="612"/>
      <c r="K375" s="612"/>
      <c r="L375" s="612"/>
      <c r="M375" s="612"/>
      <c r="O375" s="612"/>
      <c r="R375" s="612"/>
      <c r="S375" s="612"/>
      <c r="T375" s="612"/>
      <c r="U375" s="612"/>
      <c r="W375" s="612"/>
      <c r="X375" s="612"/>
      <c r="Z375" s="612"/>
      <c r="AA375" s="612"/>
      <c r="AC375" s="612"/>
      <c r="AD375" s="612"/>
      <c r="AF375" s="612"/>
      <c r="AG375" s="612"/>
      <c r="AI375" s="612"/>
      <c r="AM375" s="612"/>
      <c r="AO375" s="612"/>
      <c r="AP375" s="612"/>
      <c r="AQ375" s="612"/>
      <c r="AR375" s="612"/>
      <c r="AS375" s="612"/>
      <c r="AT375" s="612"/>
      <c r="AU375" s="612"/>
      <c r="AV375" s="612"/>
      <c r="AW375" s="612"/>
      <c r="AX375" s="612"/>
      <c r="BE375" s="612"/>
      <c r="BF375" s="612"/>
      <c r="BG375" s="612"/>
      <c r="BH375" s="612"/>
      <c r="BI375" s="612"/>
      <c r="BJ375" s="612"/>
    </row>
    <row r="376" spans="4:62">
      <c r="D376" s="611"/>
      <c r="E376" s="611"/>
      <c r="G376" s="612"/>
      <c r="H376" s="612"/>
      <c r="I376" s="614"/>
      <c r="J376" s="612"/>
      <c r="K376" s="612"/>
      <c r="L376" s="612"/>
      <c r="M376" s="612"/>
      <c r="O376" s="612"/>
      <c r="R376" s="612"/>
      <c r="S376" s="612"/>
      <c r="T376" s="612"/>
      <c r="U376" s="612"/>
      <c r="W376" s="612"/>
      <c r="X376" s="612"/>
      <c r="Z376" s="612"/>
      <c r="AA376" s="612"/>
      <c r="AC376" s="612"/>
      <c r="AD376" s="612"/>
      <c r="AF376" s="612"/>
      <c r="AG376" s="612"/>
      <c r="AI376" s="612"/>
      <c r="AM376" s="612"/>
      <c r="AO376" s="612"/>
      <c r="AP376" s="612"/>
      <c r="AQ376" s="612"/>
      <c r="AR376" s="612"/>
      <c r="AS376" s="612"/>
      <c r="AT376" s="612"/>
      <c r="AU376" s="612"/>
      <c r="AV376" s="612"/>
      <c r="AW376" s="612"/>
      <c r="AX376" s="612"/>
      <c r="BE376" s="612"/>
      <c r="BF376" s="612"/>
      <c r="BG376" s="612"/>
      <c r="BH376" s="612"/>
      <c r="BI376" s="612"/>
      <c r="BJ376" s="612"/>
    </row>
    <row r="377" spans="4:62">
      <c r="D377" s="611"/>
      <c r="E377" s="611"/>
      <c r="G377" s="612"/>
      <c r="H377" s="612"/>
      <c r="I377" s="614"/>
      <c r="J377" s="612"/>
      <c r="K377" s="612"/>
      <c r="L377" s="612"/>
      <c r="M377" s="612"/>
      <c r="O377" s="612"/>
      <c r="R377" s="612"/>
      <c r="S377" s="612"/>
      <c r="T377" s="612"/>
      <c r="U377" s="612"/>
      <c r="W377" s="612"/>
      <c r="X377" s="612"/>
      <c r="Z377" s="612"/>
      <c r="AA377" s="612"/>
      <c r="AC377" s="612"/>
      <c r="AD377" s="612"/>
      <c r="AF377" s="612"/>
      <c r="AG377" s="612"/>
      <c r="AI377" s="612"/>
      <c r="AM377" s="612"/>
      <c r="AO377" s="612"/>
      <c r="AP377" s="612"/>
      <c r="AQ377" s="612"/>
      <c r="AR377" s="612"/>
      <c r="AS377" s="612"/>
      <c r="AT377" s="612"/>
      <c r="AU377" s="612"/>
      <c r="AV377" s="612"/>
      <c r="AW377" s="612"/>
      <c r="AX377" s="612"/>
      <c r="BE377" s="612"/>
      <c r="BF377" s="612"/>
      <c r="BG377" s="612"/>
      <c r="BH377" s="612"/>
      <c r="BI377" s="612"/>
      <c r="BJ377" s="612"/>
    </row>
    <row r="378" spans="4:62">
      <c r="D378" s="611"/>
      <c r="E378" s="611"/>
      <c r="G378" s="612"/>
      <c r="H378" s="612"/>
      <c r="I378" s="614"/>
      <c r="K378" s="612"/>
      <c r="M378" s="612"/>
      <c r="O378" s="612"/>
      <c r="R378" s="612"/>
      <c r="S378" s="612"/>
      <c r="T378" s="612"/>
      <c r="U378" s="612"/>
      <c r="W378" s="612"/>
      <c r="X378" s="612"/>
      <c r="Z378" s="612"/>
      <c r="AA378" s="612"/>
      <c r="AC378" s="612"/>
      <c r="AD378" s="612"/>
      <c r="AF378" s="612"/>
      <c r="AG378" s="612"/>
      <c r="AI378" s="612"/>
      <c r="AM378" s="612"/>
      <c r="AO378" s="612"/>
      <c r="AP378" s="612"/>
      <c r="AQ378" s="612"/>
      <c r="AR378" s="612"/>
      <c r="AS378" s="612"/>
      <c r="AT378" s="612"/>
      <c r="AU378" s="612"/>
      <c r="AV378" s="612"/>
      <c r="AW378" s="612"/>
      <c r="AX378" s="612"/>
      <c r="BE378" s="612"/>
      <c r="BF378" s="612"/>
      <c r="BG378" s="612"/>
      <c r="BH378" s="612"/>
      <c r="BI378" s="612"/>
      <c r="BJ378" s="612"/>
    </row>
    <row r="379" spans="4:62">
      <c r="D379" s="611"/>
      <c r="E379" s="611"/>
      <c r="G379" s="612"/>
      <c r="H379" s="612"/>
      <c r="I379" s="614"/>
      <c r="J379" s="612"/>
      <c r="L379" s="612"/>
      <c r="M379" s="612"/>
      <c r="O379" s="612"/>
      <c r="R379" s="612"/>
      <c r="S379" s="612"/>
      <c r="T379" s="612"/>
      <c r="U379" s="612"/>
      <c r="W379" s="612"/>
      <c r="X379" s="612"/>
      <c r="Z379" s="612"/>
      <c r="AA379" s="612"/>
      <c r="AC379" s="612"/>
      <c r="AD379" s="612"/>
      <c r="AF379" s="612"/>
      <c r="AG379" s="612"/>
      <c r="AI379" s="612"/>
      <c r="AM379" s="612"/>
      <c r="AO379" s="612"/>
      <c r="AP379" s="612"/>
      <c r="AQ379" s="612"/>
      <c r="AR379" s="612"/>
      <c r="AS379" s="612"/>
      <c r="AT379" s="612"/>
      <c r="AU379" s="612"/>
      <c r="AV379" s="612"/>
      <c r="AW379" s="612"/>
      <c r="AX379" s="612"/>
      <c r="BE379" s="612"/>
      <c r="BF379" s="612"/>
      <c r="BG379" s="612"/>
      <c r="BH379" s="612"/>
      <c r="BI379" s="612"/>
      <c r="BJ379" s="612"/>
    </row>
    <row r="380" spans="4:62">
      <c r="D380" s="611"/>
      <c r="E380" s="611"/>
      <c r="G380" s="612"/>
      <c r="H380" s="612"/>
      <c r="I380" s="614"/>
      <c r="J380" s="612"/>
      <c r="K380" s="612"/>
      <c r="L380" s="612"/>
      <c r="M380" s="612"/>
      <c r="O380" s="612"/>
      <c r="R380" s="612"/>
      <c r="S380" s="612"/>
      <c r="T380" s="612"/>
      <c r="U380" s="612"/>
      <c r="W380" s="612"/>
      <c r="X380" s="612"/>
      <c r="Z380" s="612"/>
      <c r="AA380" s="612"/>
      <c r="AC380" s="612"/>
      <c r="AD380" s="612"/>
      <c r="AF380" s="612"/>
      <c r="AG380" s="612"/>
      <c r="AI380" s="612"/>
      <c r="AM380" s="612"/>
      <c r="AO380" s="612"/>
      <c r="AP380" s="612"/>
      <c r="AQ380" s="612"/>
      <c r="AR380" s="612"/>
      <c r="AS380" s="612"/>
      <c r="AT380" s="612"/>
      <c r="AU380" s="612"/>
      <c r="AV380" s="612"/>
      <c r="AW380" s="612"/>
      <c r="AX380" s="612"/>
      <c r="BE380" s="612"/>
      <c r="BF380" s="612"/>
      <c r="BG380" s="612"/>
      <c r="BH380" s="612"/>
      <c r="BI380" s="612"/>
      <c r="BJ380" s="612"/>
    </row>
    <row r="381" spans="4:62">
      <c r="D381" s="611"/>
      <c r="E381" s="611"/>
      <c r="G381" s="612"/>
      <c r="H381" s="612"/>
      <c r="I381" s="614"/>
      <c r="J381" s="612"/>
      <c r="K381" s="612"/>
      <c r="L381" s="612"/>
      <c r="M381" s="612"/>
      <c r="O381" s="612"/>
      <c r="R381" s="612"/>
      <c r="S381" s="612"/>
      <c r="T381" s="612"/>
      <c r="U381" s="612"/>
      <c r="W381" s="612"/>
      <c r="X381" s="612"/>
      <c r="Z381" s="612"/>
      <c r="AA381" s="612"/>
      <c r="AC381" s="612"/>
      <c r="AD381" s="612"/>
      <c r="AF381" s="612"/>
      <c r="AG381" s="612"/>
      <c r="AI381" s="612"/>
      <c r="AM381" s="612"/>
      <c r="AO381" s="612"/>
      <c r="AP381" s="612"/>
      <c r="AQ381" s="612"/>
      <c r="AR381" s="612"/>
      <c r="AS381" s="612"/>
      <c r="AT381" s="612"/>
      <c r="AU381" s="612"/>
      <c r="AV381" s="612"/>
      <c r="AW381" s="612"/>
      <c r="AX381" s="612"/>
      <c r="BE381" s="612"/>
      <c r="BF381" s="612"/>
      <c r="BG381" s="612"/>
      <c r="BH381" s="612"/>
      <c r="BI381" s="612"/>
      <c r="BJ381" s="612"/>
    </row>
    <row r="382" spans="4:62">
      <c r="D382" s="611"/>
      <c r="E382" s="611"/>
      <c r="G382" s="612"/>
      <c r="H382" s="612"/>
      <c r="I382" s="614"/>
      <c r="J382" s="612"/>
      <c r="K382" s="612"/>
      <c r="L382" s="612"/>
      <c r="M382" s="612"/>
      <c r="O382" s="612"/>
      <c r="R382" s="612"/>
      <c r="S382" s="612"/>
      <c r="T382" s="612"/>
      <c r="U382" s="612"/>
      <c r="W382" s="612"/>
      <c r="X382" s="612"/>
      <c r="Z382" s="612"/>
      <c r="AA382" s="612"/>
      <c r="AC382" s="612"/>
      <c r="AD382" s="612"/>
      <c r="AF382" s="612"/>
      <c r="AG382" s="612"/>
      <c r="AI382" s="612"/>
      <c r="AM382" s="612"/>
      <c r="AO382" s="612"/>
      <c r="AP382" s="612"/>
      <c r="AQ382" s="612"/>
      <c r="AR382" s="612"/>
      <c r="AS382" s="612"/>
      <c r="AT382" s="612"/>
      <c r="AU382" s="612"/>
      <c r="AV382" s="612"/>
      <c r="AW382" s="612"/>
      <c r="AX382" s="612"/>
      <c r="BE382" s="612"/>
      <c r="BF382" s="612"/>
      <c r="BG382" s="612"/>
      <c r="BH382" s="612"/>
      <c r="BI382" s="612"/>
      <c r="BJ382" s="612"/>
    </row>
    <row r="383" spans="4:62">
      <c r="D383" s="611"/>
      <c r="E383" s="611"/>
      <c r="G383" s="612"/>
      <c r="H383" s="612"/>
      <c r="I383" s="614"/>
      <c r="J383" s="612"/>
      <c r="K383" s="612"/>
      <c r="L383" s="612"/>
      <c r="M383" s="612"/>
      <c r="O383" s="612"/>
      <c r="R383" s="612"/>
      <c r="S383" s="612"/>
      <c r="T383" s="612"/>
      <c r="U383" s="612"/>
      <c r="W383" s="612"/>
      <c r="X383" s="612"/>
      <c r="Z383" s="612"/>
      <c r="AA383" s="612"/>
      <c r="AC383" s="612"/>
      <c r="AD383" s="612"/>
      <c r="AF383" s="612"/>
      <c r="AG383" s="612"/>
      <c r="AI383" s="612"/>
      <c r="AM383" s="612"/>
      <c r="AO383" s="612"/>
      <c r="AP383" s="612"/>
      <c r="AQ383" s="612"/>
      <c r="AR383" s="612"/>
      <c r="AS383" s="612"/>
      <c r="AT383" s="612"/>
      <c r="AU383" s="612"/>
      <c r="AV383" s="612"/>
      <c r="AW383" s="612"/>
      <c r="AX383" s="612"/>
      <c r="BE383" s="612"/>
      <c r="BF383" s="612"/>
      <c r="BG383" s="612"/>
      <c r="BH383" s="612"/>
      <c r="BI383" s="612"/>
      <c r="BJ383" s="612"/>
    </row>
    <row r="384" spans="4:62">
      <c r="D384" s="611"/>
      <c r="E384" s="611"/>
      <c r="G384" s="612"/>
      <c r="H384" s="612"/>
      <c r="I384" s="614"/>
      <c r="J384" s="612"/>
      <c r="K384" s="612"/>
      <c r="L384" s="612"/>
      <c r="M384" s="612"/>
      <c r="O384" s="612"/>
      <c r="R384" s="612"/>
      <c r="S384" s="612"/>
      <c r="T384" s="612"/>
      <c r="U384" s="612"/>
      <c r="W384" s="612"/>
      <c r="X384" s="612"/>
      <c r="Z384" s="612"/>
      <c r="AA384" s="612"/>
      <c r="AC384" s="612"/>
      <c r="AD384" s="612"/>
      <c r="AF384" s="612"/>
      <c r="AG384" s="612"/>
      <c r="AI384" s="612"/>
      <c r="AM384" s="612"/>
      <c r="AO384" s="612"/>
      <c r="AP384" s="612"/>
      <c r="AQ384" s="612"/>
      <c r="AR384" s="612"/>
      <c r="AS384" s="612"/>
      <c r="AT384" s="612"/>
      <c r="AU384" s="612"/>
      <c r="AV384" s="612"/>
      <c r="AW384" s="612"/>
      <c r="AX384" s="612"/>
      <c r="BE384" s="612"/>
      <c r="BF384" s="612"/>
      <c r="BG384" s="612"/>
      <c r="BH384" s="612"/>
      <c r="BI384" s="612"/>
      <c r="BJ384" s="612"/>
    </row>
    <row r="385" spans="4:62">
      <c r="D385" s="611"/>
      <c r="E385" s="611"/>
      <c r="G385" s="612"/>
      <c r="H385" s="612"/>
      <c r="I385" s="614"/>
      <c r="J385" s="612"/>
      <c r="K385" s="612"/>
      <c r="L385" s="612"/>
      <c r="M385" s="612"/>
      <c r="O385" s="612"/>
      <c r="R385" s="612"/>
      <c r="S385" s="612"/>
      <c r="T385" s="612"/>
      <c r="U385" s="612"/>
      <c r="W385" s="612"/>
      <c r="X385" s="612"/>
      <c r="Z385" s="612"/>
      <c r="AA385" s="612"/>
      <c r="AC385" s="612"/>
      <c r="AD385" s="612"/>
      <c r="AF385" s="612"/>
      <c r="AG385" s="612"/>
      <c r="AI385" s="612"/>
      <c r="AM385" s="612"/>
      <c r="AO385" s="612"/>
      <c r="AP385" s="612"/>
      <c r="AQ385" s="612"/>
      <c r="AR385" s="612"/>
      <c r="AS385" s="612"/>
      <c r="AT385" s="612"/>
      <c r="AU385" s="612"/>
      <c r="AV385" s="612"/>
      <c r="AW385" s="612"/>
      <c r="AX385" s="612"/>
      <c r="BE385" s="612"/>
      <c r="BF385" s="612"/>
      <c r="BG385" s="612"/>
      <c r="BH385" s="612"/>
      <c r="BI385" s="612"/>
      <c r="BJ385" s="612"/>
    </row>
    <row r="386" spans="4:62">
      <c r="D386" s="611"/>
      <c r="E386" s="611"/>
      <c r="G386" s="612"/>
      <c r="H386" s="612"/>
      <c r="I386" s="614"/>
      <c r="J386" s="612"/>
      <c r="K386" s="612"/>
      <c r="M386" s="612"/>
      <c r="O386" s="612"/>
      <c r="R386" s="612"/>
      <c r="S386" s="612"/>
      <c r="T386" s="612"/>
      <c r="U386" s="612"/>
      <c r="W386" s="612"/>
      <c r="X386" s="612"/>
      <c r="Z386" s="612"/>
      <c r="AA386" s="612"/>
      <c r="AC386" s="612"/>
      <c r="AD386" s="612"/>
      <c r="AF386" s="612"/>
      <c r="AG386" s="612"/>
      <c r="AI386" s="612"/>
      <c r="AM386" s="612"/>
      <c r="AO386" s="612"/>
      <c r="AP386" s="612"/>
      <c r="AQ386" s="612"/>
      <c r="AR386" s="612"/>
      <c r="AS386" s="612"/>
      <c r="AT386" s="612"/>
      <c r="AU386" s="612"/>
      <c r="AV386" s="612"/>
      <c r="AW386" s="612"/>
      <c r="AX386" s="612"/>
      <c r="BE386" s="612"/>
      <c r="BF386" s="612"/>
      <c r="BG386" s="612"/>
      <c r="BH386" s="612"/>
      <c r="BI386" s="612"/>
      <c r="BJ386" s="612"/>
    </row>
    <row r="387" spans="4:62">
      <c r="L387" s="609">
        <f>SUBTOTAL(9,L4:L386)</f>
        <v>0</v>
      </c>
    </row>
  </sheetData>
  <pageMargins left="0.7" right="0.7" top="0.75" bottom="0.75" header="0.3" footer="0.3"/>
  <legacy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FF00"/>
  </sheetPr>
  <dimension ref="A1:BQ449"/>
  <sheetViews>
    <sheetView workbookViewId="0">
      <pane ySplit="1" topLeftCell="A2" activePane="bottomLeft" state="frozen"/>
      <selection activeCell="R48" activeCellId="1" sqref="H16 R48"/>
      <selection pane="bottomLeft" activeCell="A21" sqref="A21"/>
    </sheetView>
  </sheetViews>
  <sheetFormatPr defaultRowHeight="15"/>
  <cols>
    <col min="1" max="1" width="10.140625" style="618" customWidth="1"/>
    <col min="2" max="2" width="12.140625" style="618" customWidth="1"/>
    <col min="3" max="3" width="13.28515625" style="618" customWidth="1"/>
    <col min="4" max="4" width="15.28515625" style="618" customWidth="1"/>
    <col min="5" max="5" width="15.5703125" style="618" customWidth="1"/>
    <col min="6" max="6" width="14" style="618" bestFit="1" customWidth="1"/>
    <col min="7" max="7" width="13.5703125" style="618" bestFit="1" customWidth="1"/>
    <col min="8" max="8" width="20.5703125" style="618" bestFit="1" customWidth="1"/>
    <col min="9" max="9" width="13.5703125" style="618" customWidth="1"/>
    <col min="10" max="10" width="16.5703125" style="620" bestFit="1" customWidth="1"/>
    <col min="11" max="12" width="17.28515625" style="618" customWidth="1"/>
    <col min="13" max="13" width="12.42578125" style="621" customWidth="1"/>
    <col min="14" max="14" width="10.42578125" style="621" customWidth="1"/>
    <col min="15" max="15" width="12.42578125" style="621" customWidth="1"/>
    <col min="16" max="17" width="8" style="621" customWidth="1"/>
    <col min="18" max="18" width="12.42578125" style="621" customWidth="1"/>
    <col min="19" max="20" width="13.5703125" style="621" customWidth="1"/>
    <col min="21" max="21" width="12.140625" style="621" customWidth="1"/>
    <col min="22" max="22" width="9" style="621" customWidth="1"/>
    <col min="23" max="23" width="12.140625" style="621" customWidth="1"/>
    <col min="24" max="24" width="14.28515625" style="621" customWidth="1"/>
    <col min="25" max="25" width="18.7109375" style="618" bestFit="1" customWidth="1"/>
    <col min="26" max="26" width="10.42578125" style="618" bestFit="1" customWidth="1"/>
    <col min="27" max="27" width="10.5703125" style="618" bestFit="1" customWidth="1"/>
    <col min="28" max="28" width="8" style="618" customWidth="1"/>
    <col min="29" max="29" width="10.5703125" style="618" bestFit="1" customWidth="1"/>
    <col min="30" max="30" width="10.42578125" style="618" bestFit="1" customWidth="1"/>
    <col min="31" max="31" width="8" style="618" customWidth="1"/>
    <col min="32" max="32" width="10.42578125" style="618" bestFit="1" customWidth="1"/>
    <col min="33" max="59" width="8" style="618" customWidth="1"/>
    <col min="60" max="61" width="10.42578125" style="619" bestFit="1" customWidth="1"/>
    <col min="62" max="62" width="12.28515625" style="619" bestFit="1" customWidth="1"/>
    <col min="63" max="64" width="9.140625" style="618"/>
    <col min="65" max="65" width="13.42578125" style="618" customWidth="1"/>
    <col min="66" max="66" width="20" style="618" customWidth="1"/>
    <col min="67" max="16384" width="9.140625" style="618"/>
  </cols>
  <sheetData>
    <row r="1" spans="1:69" s="616" customFormat="1" ht="36" customHeight="1">
      <c r="A1" s="16" t="s">
        <v>841</v>
      </c>
      <c r="B1" s="16" t="s">
        <v>842</v>
      </c>
      <c r="C1" s="16" t="s">
        <v>515</v>
      </c>
      <c r="D1" s="16" t="s">
        <v>507</v>
      </c>
      <c r="E1" s="16" t="s">
        <v>513</v>
      </c>
      <c r="F1" s="16" t="s">
        <v>843</v>
      </c>
      <c r="G1" s="320" t="s">
        <v>844</v>
      </c>
      <c r="H1" s="320" t="s">
        <v>845</v>
      </c>
      <c r="I1" s="320" t="s">
        <v>416</v>
      </c>
      <c r="J1" s="320" t="s">
        <v>846</v>
      </c>
      <c r="K1" s="320" t="s">
        <v>847</v>
      </c>
      <c r="L1" s="615" t="s">
        <v>848</v>
      </c>
      <c r="M1" s="320" t="s">
        <v>849</v>
      </c>
      <c r="N1" s="320" t="s">
        <v>850</v>
      </c>
      <c r="O1" s="320" t="s">
        <v>851</v>
      </c>
      <c r="P1" s="320" t="s">
        <v>852</v>
      </c>
      <c r="Q1" s="320" t="s">
        <v>853</v>
      </c>
      <c r="R1" s="320" t="s">
        <v>534</v>
      </c>
      <c r="S1" s="320" t="s">
        <v>854</v>
      </c>
      <c r="T1" s="320" t="s">
        <v>855</v>
      </c>
      <c r="U1" s="320" t="s">
        <v>856</v>
      </c>
      <c r="V1" s="320" t="s">
        <v>857</v>
      </c>
      <c r="W1" s="320" t="s">
        <v>858</v>
      </c>
      <c r="X1" s="320" t="s">
        <v>859</v>
      </c>
      <c r="Y1" s="320" t="s">
        <v>860</v>
      </c>
      <c r="Z1" s="320" t="s">
        <v>861</v>
      </c>
      <c r="AA1" s="320" t="s">
        <v>862</v>
      </c>
      <c r="AB1" s="320" t="s">
        <v>863</v>
      </c>
      <c r="AC1" s="320" t="s">
        <v>864</v>
      </c>
      <c r="AD1" s="320" t="s">
        <v>865</v>
      </c>
      <c r="AE1" s="320" t="s">
        <v>866</v>
      </c>
      <c r="AF1" s="320" t="s">
        <v>867</v>
      </c>
      <c r="AG1" s="320" t="s">
        <v>868</v>
      </c>
      <c r="AH1" s="320" t="s">
        <v>869</v>
      </c>
      <c r="AI1" s="320" t="s">
        <v>870</v>
      </c>
      <c r="AJ1" s="320" t="s">
        <v>871</v>
      </c>
      <c r="AK1" s="320" t="s">
        <v>872</v>
      </c>
      <c r="AL1" s="320" t="s">
        <v>873</v>
      </c>
      <c r="AM1" s="320" t="s">
        <v>874</v>
      </c>
      <c r="AN1" s="320" t="s">
        <v>875</v>
      </c>
      <c r="AO1" s="320"/>
      <c r="AP1" s="320"/>
      <c r="AQ1" s="320"/>
      <c r="AR1" s="320"/>
      <c r="AS1" s="320"/>
      <c r="AT1" s="320"/>
      <c r="AU1" s="320"/>
      <c r="AV1" s="320"/>
      <c r="AW1" s="320"/>
      <c r="AX1" s="320"/>
      <c r="AY1" s="320"/>
      <c r="AZ1" s="320"/>
      <c r="BA1" s="320"/>
      <c r="BB1" s="320"/>
      <c r="BC1" s="320"/>
      <c r="BD1" s="320"/>
      <c r="BE1" s="320"/>
      <c r="BF1" s="320"/>
      <c r="BG1" s="320"/>
      <c r="BH1" s="320"/>
      <c r="BI1" s="320"/>
      <c r="BJ1" s="320"/>
      <c r="BM1" s="617" t="s">
        <v>788</v>
      </c>
      <c r="BN1" s="617" t="s">
        <v>419</v>
      </c>
      <c r="BQ1" s="617"/>
    </row>
    <row r="2" spans="1:69">
      <c r="A2" s="16">
        <v>1</v>
      </c>
      <c r="B2" s="16" t="s">
        <v>471</v>
      </c>
      <c r="C2" s="16" t="s">
        <v>876</v>
      </c>
      <c r="D2" s="414" t="s">
        <v>877</v>
      </c>
      <c r="E2" s="414" t="s">
        <v>678</v>
      </c>
      <c r="F2" s="596">
        <v>42327</v>
      </c>
      <c r="G2" s="596">
        <v>42333</v>
      </c>
      <c r="H2" s="320">
        <v>6</v>
      </c>
      <c r="I2" s="320">
        <v>4123711</v>
      </c>
      <c r="J2" s="320">
        <v>4123711</v>
      </c>
      <c r="K2" s="320">
        <v>0</v>
      </c>
      <c r="L2" s="320">
        <v>0</v>
      </c>
      <c r="M2" s="320">
        <v>0</v>
      </c>
      <c r="N2" s="320">
        <v>0</v>
      </c>
      <c r="O2" s="320">
        <v>0</v>
      </c>
      <c r="P2" s="320">
        <v>0</v>
      </c>
      <c r="Q2" s="320">
        <v>0</v>
      </c>
      <c r="R2" s="320">
        <v>22679295.960000001</v>
      </c>
      <c r="S2" s="320">
        <v>0</v>
      </c>
      <c r="T2" s="320">
        <v>0</v>
      </c>
      <c r="U2" s="320">
        <v>0</v>
      </c>
      <c r="V2" s="320">
        <v>2187124.38</v>
      </c>
      <c r="W2" s="320">
        <v>22679295.960000001</v>
      </c>
      <c r="X2" s="320">
        <v>24866420.34</v>
      </c>
      <c r="Y2" s="320">
        <v>2187124.38</v>
      </c>
      <c r="Z2" s="320">
        <v>0</v>
      </c>
      <c r="AA2" s="320">
        <v>0</v>
      </c>
      <c r="AB2" s="320">
        <v>0</v>
      </c>
      <c r="AC2" s="320">
        <v>0</v>
      </c>
      <c r="AD2" s="320">
        <v>0</v>
      </c>
      <c r="AE2" s="320">
        <v>2187124.38</v>
      </c>
      <c r="AF2" s="320">
        <v>0</v>
      </c>
      <c r="AG2" s="320">
        <v>0</v>
      </c>
      <c r="AH2" s="320">
        <v>2187124.38</v>
      </c>
      <c r="AI2" s="320">
        <v>0</v>
      </c>
      <c r="AJ2" s="320">
        <v>0</v>
      </c>
      <c r="AK2" s="320">
        <v>0</v>
      </c>
      <c r="AL2" s="320">
        <v>24866420.34</v>
      </c>
      <c r="AM2" s="320"/>
      <c r="AN2" s="492">
        <v>42460</v>
      </c>
      <c r="AO2" s="320"/>
      <c r="AP2" s="320"/>
      <c r="AQ2" s="320"/>
      <c r="AR2" s="320"/>
      <c r="AS2" s="320"/>
      <c r="AT2" s="320"/>
      <c r="AU2" s="320"/>
      <c r="AV2" s="320"/>
      <c r="AW2" s="320"/>
      <c r="AX2" s="320"/>
      <c r="AY2" s="320"/>
      <c r="AZ2" s="320"/>
      <c r="BA2" s="320"/>
      <c r="BB2" s="320"/>
      <c r="BC2" s="320"/>
      <c r="BD2" s="320"/>
      <c r="BE2" s="320"/>
      <c r="BF2" s="320"/>
      <c r="BG2" s="320"/>
      <c r="BH2" s="320"/>
      <c r="BI2" s="320"/>
      <c r="BJ2" s="320"/>
      <c r="BM2" s="618" t="s">
        <v>722</v>
      </c>
      <c r="BN2" s="619">
        <f>L2</f>
        <v>0</v>
      </c>
    </row>
    <row r="3" spans="1:69">
      <c r="A3" s="16">
        <v>2</v>
      </c>
      <c r="B3" s="16" t="s">
        <v>471</v>
      </c>
      <c r="C3" s="16" t="s">
        <v>876</v>
      </c>
      <c r="D3" s="414" t="s">
        <v>877</v>
      </c>
      <c r="E3" s="414" t="s">
        <v>678</v>
      </c>
      <c r="F3" s="596">
        <v>42333</v>
      </c>
      <c r="G3" s="596">
        <v>42355</v>
      </c>
      <c r="H3" s="320">
        <v>22</v>
      </c>
      <c r="I3" s="320">
        <v>4489175</v>
      </c>
      <c r="J3" s="320">
        <v>8612886</v>
      </c>
      <c r="K3" s="320">
        <v>0</v>
      </c>
      <c r="L3" s="320">
        <v>0</v>
      </c>
      <c r="M3" s="320">
        <v>0</v>
      </c>
      <c r="N3" s="320">
        <v>0</v>
      </c>
      <c r="O3" s="320">
        <v>0</v>
      </c>
      <c r="P3" s="320">
        <v>0</v>
      </c>
      <c r="Q3" s="320">
        <v>0</v>
      </c>
      <c r="R3" s="320">
        <v>22679295.960000001</v>
      </c>
      <c r="S3" s="320">
        <v>0</v>
      </c>
      <c r="T3" s="320">
        <v>0</v>
      </c>
      <c r="U3" s="320">
        <v>0</v>
      </c>
      <c r="V3" s="320">
        <v>2187124.38</v>
      </c>
      <c r="W3" s="320">
        <v>22679295.960000001</v>
      </c>
      <c r="X3" s="320">
        <v>24866420.34</v>
      </c>
      <c r="Y3" s="320">
        <v>2187124.38</v>
      </c>
      <c r="Z3" s="320">
        <v>0</v>
      </c>
      <c r="AA3" s="320">
        <v>0</v>
      </c>
      <c r="AB3" s="320">
        <v>0</v>
      </c>
      <c r="AC3" s="320">
        <v>0</v>
      </c>
      <c r="AD3" s="320">
        <v>0</v>
      </c>
      <c r="AE3" s="320">
        <v>2187124.38</v>
      </c>
      <c r="AF3" s="320">
        <v>0</v>
      </c>
      <c r="AG3" s="320">
        <v>0</v>
      </c>
      <c r="AH3" s="320">
        <v>2187124.38</v>
      </c>
      <c r="AI3" s="320">
        <v>0</v>
      </c>
      <c r="AJ3" s="320">
        <v>0</v>
      </c>
      <c r="AK3" s="320">
        <v>0</v>
      </c>
      <c r="AL3" s="320">
        <v>24866420.34</v>
      </c>
      <c r="AM3" s="320"/>
      <c r="AN3" s="492">
        <v>42460</v>
      </c>
      <c r="AO3" s="320"/>
      <c r="AP3" s="320"/>
      <c r="AQ3" s="320"/>
      <c r="AR3" s="320"/>
      <c r="AS3" s="320"/>
      <c r="AT3" s="320"/>
      <c r="AU3" s="320"/>
      <c r="AV3" s="320"/>
      <c r="AW3" s="320"/>
      <c r="AX3" s="320"/>
      <c r="AY3" s="320"/>
      <c r="AZ3" s="320"/>
      <c r="BA3" s="320"/>
      <c r="BB3" s="320"/>
      <c r="BC3" s="320"/>
      <c r="BD3" s="320"/>
      <c r="BE3" s="320"/>
      <c r="BF3" s="320"/>
      <c r="BG3" s="320"/>
      <c r="BH3" s="320"/>
      <c r="BI3" s="320"/>
      <c r="BJ3" s="320"/>
      <c r="BM3" s="618" t="s">
        <v>789</v>
      </c>
      <c r="BN3" s="619">
        <f t="shared" ref="BN3" si="0">L3</f>
        <v>0</v>
      </c>
    </row>
    <row r="4" spans="1:69">
      <c r="A4" s="16">
        <v>3</v>
      </c>
      <c r="B4" s="16" t="s">
        <v>471</v>
      </c>
      <c r="C4" s="16" t="s">
        <v>876</v>
      </c>
      <c r="D4" s="414" t="s">
        <v>877</v>
      </c>
      <c r="E4" s="414" t="s">
        <v>678</v>
      </c>
      <c r="F4" s="596">
        <v>42355</v>
      </c>
      <c r="G4" s="596">
        <v>42402</v>
      </c>
      <c r="H4" s="320">
        <v>47</v>
      </c>
      <c r="I4" s="320">
        <v>149700</v>
      </c>
      <c r="J4" s="320">
        <v>8762586</v>
      </c>
      <c r="K4" s="320">
        <v>0</v>
      </c>
      <c r="L4" s="320">
        <v>0</v>
      </c>
      <c r="M4" s="320">
        <v>0</v>
      </c>
      <c r="N4" s="320">
        <v>0</v>
      </c>
      <c r="O4" s="320">
        <v>0</v>
      </c>
      <c r="P4" s="320">
        <v>0</v>
      </c>
      <c r="Q4" s="320">
        <v>0</v>
      </c>
      <c r="R4" s="320">
        <v>22679295.960000001</v>
      </c>
      <c r="S4" s="320">
        <v>0</v>
      </c>
      <c r="T4" s="320">
        <v>0</v>
      </c>
      <c r="U4" s="320">
        <v>0</v>
      </c>
      <c r="V4" s="320">
        <v>2187124.38</v>
      </c>
      <c r="W4" s="320">
        <v>22679295.960000001</v>
      </c>
      <c r="X4" s="320">
        <v>24866420.34</v>
      </c>
      <c r="Y4" s="320">
        <v>2187124.38</v>
      </c>
      <c r="Z4" s="320">
        <v>0</v>
      </c>
      <c r="AA4" s="320">
        <v>0</v>
      </c>
      <c r="AB4" s="320">
        <v>0</v>
      </c>
      <c r="AC4" s="320">
        <v>0</v>
      </c>
      <c r="AD4" s="320">
        <v>0</v>
      </c>
      <c r="AE4" s="320">
        <v>2187124.38</v>
      </c>
      <c r="AF4" s="320">
        <v>0</v>
      </c>
      <c r="AG4" s="320">
        <v>0</v>
      </c>
      <c r="AH4" s="320">
        <v>2187124.38</v>
      </c>
      <c r="AI4" s="320">
        <v>0</v>
      </c>
      <c r="AJ4" s="320">
        <v>0</v>
      </c>
      <c r="AK4" s="320">
        <v>0</v>
      </c>
      <c r="AL4" s="320">
        <v>24866420.34</v>
      </c>
      <c r="AM4" s="320"/>
      <c r="AN4" s="492">
        <v>42460</v>
      </c>
      <c r="AO4" s="320"/>
      <c r="AP4" s="320"/>
      <c r="AQ4" s="320"/>
      <c r="AR4" s="320"/>
      <c r="AS4" s="320"/>
      <c r="AT4" s="320"/>
      <c r="AU4" s="320"/>
      <c r="AV4" s="320"/>
      <c r="AW4" s="320"/>
      <c r="AX4" s="320"/>
      <c r="AY4" s="320"/>
      <c r="AZ4" s="320"/>
      <c r="BA4" s="320"/>
      <c r="BB4" s="320"/>
      <c r="BC4" s="320"/>
      <c r="BD4" s="320"/>
      <c r="BE4" s="320"/>
      <c r="BF4" s="320"/>
      <c r="BG4" s="320"/>
      <c r="BH4" s="320"/>
      <c r="BI4" s="320"/>
      <c r="BJ4" s="320"/>
    </row>
    <row r="5" spans="1:69">
      <c r="A5" s="16">
        <v>4</v>
      </c>
      <c r="B5" s="16" t="s">
        <v>471</v>
      </c>
      <c r="C5" s="16" t="s">
        <v>876</v>
      </c>
      <c r="D5" s="414" t="s">
        <v>877</v>
      </c>
      <c r="E5" s="414" t="s">
        <v>678</v>
      </c>
      <c r="F5" s="596">
        <v>42402</v>
      </c>
      <c r="G5" s="596">
        <v>42403</v>
      </c>
      <c r="H5" s="16">
        <v>1</v>
      </c>
      <c r="I5" s="398">
        <v>4639175</v>
      </c>
      <c r="J5" s="656">
        <v>13401761</v>
      </c>
      <c r="K5" s="16">
        <v>0</v>
      </c>
      <c r="L5" s="16">
        <v>0</v>
      </c>
      <c r="M5" s="16">
        <v>0</v>
      </c>
      <c r="N5" s="16">
        <v>0</v>
      </c>
      <c r="O5" s="16">
        <v>0</v>
      </c>
      <c r="P5" s="16">
        <v>0</v>
      </c>
      <c r="Q5" s="16">
        <v>0</v>
      </c>
      <c r="R5" s="656">
        <v>22679295.960000001</v>
      </c>
      <c r="S5" s="16">
        <v>0</v>
      </c>
      <c r="T5" s="16">
        <v>0</v>
      </c>
      <c r="U5" s="16">
        <v>0</v>
      </c>
      <c r="V5" s="656">
        <v>2187124.38</v>
      </c>
      <c r="W5" s="656">
        <v>22679295.960000001</v>
      </c>
      <c r="X5" s="656">
        <v>24866420.34</v>
      </c>
      <c r="Y5" s="656">
        <v>2187124.38</v>
      </c>
      <c r="Z5" s="16">
        <v>0</v>
      </c>
      <c r="AA5" s="16">
        <v>0</v>
      </c>
      <c r="AB5" s="16">
        <v>0</v>
      </c>
      <c r="AC5" s="16">
        <v>0</v>
      </c>
      <c r="AD5" s="16">
        <v>0</v>
      </c>
      <c r="AE5" s="656">
        <v>2187124.38</v>
      </c>
      <c r="AF5" s="16">
        <v>0</v>
      </c>
      <c r="AG5" s="16">
        <v>0</v>
      </c>
      <c r="AH5" s="656">
        <v>2187124.38</v>
      </c>
      <c r="AI5" s="16">
        <v>0</v>
      </c>
      <c r="AJ5" s="16">
        <v>0</v>
      </c>
      <c r="AK5" s="16">
        <v>0</v>
      </c>
      <c r="AL5" s="656">
        <v>24866420.34</v>
      </c>
      <c r="AM5" s="16"/>
      <c r="AN5" s="492">
        <v>42460</v>
      </c>
      <c r="AO5" s="16"/>
      <c r="AP5" s="16"/>
      <c r="AQ5" s="16"/>
      <c r="AR5" s="16"/>
      <c r="AS5" s="16"/>
      <c r="AT5" s="16"/>
      <c r="AU5" s="16"/>
      <c r="AV5" s="16"/>
      <c r="AW5" s="16"/>
      <c r="AX5" s="16"/>
      <c r="AY5" s="16"/>
      <c r="AZ5" s="16"/>
      <c r="BA5" s="16"/>
      <c r="BB5" s="16"/>
      <c r="BC5" s="16"/>
      <c r="BD5" s="16"/>
      <c r="BE5" s="16"/>
      <c r="BF5" s="16"/>
      <c r="BG5" s="16"/>
      <c r="BH5" s="320"/>
      <c r="BI5" s="320"/>
      <c r="BJ5" s="320"/>
    </row>
    <row r="6" spans="1:69">
      <c r="A6" s="16">
        <v>5</v>
      </c>
      <c r="B6" s="16" t="s">
        <v>471</v>
      </c>
      <c r="C6" s="16" t="s">
        <v>876</v>
      </c>
      <c r="D6" s="414" t="s">
        <v>877</v>
      </c>
      <c r="E6" s="414" t="s">
        <v>678</v>
      </c>
      <c r="F6" s="596">
        <v>42403</v>
      </c>
      <c r="G6" s="596">
        <v>42408</v>
      </c>
      <c r="H6" s="16">
        <v>5</v>
      </c>
      <c r="I6" s="398">
        <v>-818</v>
      </c>
      <c r="J6" s="656">
        <v>13400943</v>
      </c>
      <c r="K6" s="16">
        <v>0</v>
      </c>
      <c r="L6" s="16">
        <v>0</v>
      </c>
      <c r="M6" s="16">
        <v>0</v>
      </c>
      <c r="N6" s="16">
        <v>0</v>
      </c>
      <c r="O6" s="16">
        <v>0</v>
      </c>
      <c r="P6" s="16">
        <v>0</v>
      </c>
      <c r="Q6" s="16">
        <v>0</v>
      </c>
      <c r="R6" s="656">
        <v>22679295.960000001</v>
      </c>
      <c r="S6" s="16">
        <v>0</v>
      </c>
      <c r="T6" s="16">
        <v>0</v>
      </c>
      <c r="U6" s="16">
        <v>0</v>
      </c>
      <c r="V6" s="656">
        <v>2187124.38</v>
      </c>
      <c r="W6" s="656">
        <v>22679295.960000001</v>
      </c>
      <c r="X6" s="656">
        <v>24866420.34</v>
      </c>
      <c r="Y6" s="656">
        <v>2187124.38</v>
      </c>
      <c r="Z6" s="16">
        <v>0</v>
      </c>
      <c r="AA6" s="16">
        <v>0</v>
      </c>
      <c r="AB6" s="16">
        <v>0</v>
      </c>
      <c r="AC6" s="16">
        <v>0</v>
      </c>
      <c r="AD6" s="16">
        <v>0</v>
      </c>
      <c r="AE6" s="656">
        <v>2187124.38</v>
      </c>
      <c r="AF6" s="16">
        <v>0</v>
      </c>
      <c r="AG6" s="16">
        <v>0</v>
      </c>
      <c r="AH6" s="656">
        <v>2187124.38</v>
      </c>
      <c r="AI6" s="16">
        <v>0</v>
      </c>
      <c r="AJ6" s="16">
        <v>0</v>
      </c>
      <c r="AK6" s="16">
        <v>0</v>
      </c>
      <c r="AL6" s="656">
        <v>24866420.34</v>
      </c>
      <c r="AM6" s="16"/>
      <c r="AN6" s="492">
        <v>42460</v>
      </c>
      <c r="AO6" s="16"/>
      <c r="AP6" s="16"/>
      <c r="AQ6" s="16"/>
      <c r="AR6" s="16"/>
      <c r="AS6" s="16"/>
      <c r="AT6" s="16"/>
      <c r="AU6" s="16"/>
      <c r="AV6" s="16"/>
      <c r="AW6" s="16"/>
      <c r="AX6" s="16"/>
      <c r="AY6" s="16"/>
      <c r="AZ6" s="16"/>
      <c r="BA6" s="16"/>
      <c r="BB6" s="16"/>
      <c r="BC6" s="16"/>
      <c r="BD6" s="16"/>
      <c r="BE6" s="16"/>
      <c r="BF6" s="16"/>
      <c r="BG6" s="16"/>
      <c r="BH6" s="320"/>
      <c r="BI6" s="320"/>
      <c r="BJ6" s="320"/>
    </row>
    <row r="7" spans="1:69">
      <c r="A7" s="16">
        <v>6</v>
      </c>
      <c r="B7" s="16" t="s">
        <v>471</v>
      </c>
      <c r="C7" s="414" t="s">
        <v>876</v>
      </c>
      <c r="D7" s="414" t="s">
        <v>877</v>
      </c>
      <c r="E7" s="16" t="s">
        <v>678</v>
      </c>
      <c r="F7" s="596">
        <v>42408</v>
      </c>
      <c r="G7" s="596">
        <v>42409</v>
      </c>
      <c r="H7" s="398">
        <v>1</v>
      </c>
      <c r="I7" s="656">
        <v>-500000</v>
      </c>
      <c r="J7" s="656">
        <v>12900943</v>
      </c>
      <c r="K7" s="16">
        <v>0</v>
      </c>
      <c r="L7" s="16">
        <v>0</v>
      </c>
      <c r="M7" s="16">
        <v>0</v>
      </c>
      <c r="N7" s="16">
        <v>0</v>
      </c>
      <c r="O7" s="16">
        <v>0</v>
      </c>
      <c r="P7" s="16">
        <v>0</v>
      </c>
      <c r="Q7" s="16">
        <v>0</v>
      </c>
      <c r="R7" s="656">
        <v>22679295.960000001</v>
      </c>
      <c r="S7" s="16">
        <v>0</v>
      </c>
      <c r="T7" s="16">
        <v>0</v>
      </c>
      <c r="U7" s="16">
        <v>0</v>
      </c>
      <c r="V7" s="656">
        <v>2187124.38</v>
      </c>
      <c r="W7" s="656">
        <v>22679295.960000001</v>
      </c>
      <c r="X7" s="656">
        <v>24866420.34</v>
      </c>
      <c r="Y7" s="656">
        <v>2187124.38</v>
      </c>
      <c r="Z7" s="16">
        <v>0</v>
      </c>
      <c r="AA7" s="16">
        <v>0</v>
      </c>
      <c r="AB7" s="16">
        <v>0</v>
      </c>
      <c r="AC7" s="16">
        <v>0</v>
      </c>
      <c r="AD7" s="16">
        <v>0</v>
      </c>
      <c r="AE7" s="656">
        <v>2187124.38</v>
      </c>
      <c r="AF7" s="16">
        <v>0</v>
      </c>
      <c r="AG7" s="16">
        <v>0</v>
      </c>
      <c r="AH7" s="656">
        <v>2187124.38</v>
      </c>
      <c r="AI7" s="16">
        <v>0</v>
      </c>
      <c r="AJ7" s="16">
        <v>0</v>
      </c>
      <c r="AK7" s="16">
        <v>0</v>
      </c>
      <c r="AL7" s="656">
        <v>24866420.34</v>
      </c>
      <c r="AM7" s="16"/>
      <c r="AN7" s="492">
        <v>42460</v>
      </c>
      <c r="AO7" s="16"/>
      <c r="AP7" s="16"/>
      <c r="AQ7" s="16"/>
      <c r="AR7" s="16"/>
      <c r="AS7" s="16"/>
      <c r="AT7" s="16"/>
      <c r="AU7" s="16"/>
      <c r="AV7" s="16"/>
      <c r="AW7" s="16"/>
      <c r="AX7" s="16"/>
      <c r="AY7" s="16"/>
      <c r="AZ7" s="16"/>
      <c r="BA7" s="16"/>
      <c r="BB7" s="16"/>
      <c r="BC7" s="16"/>
      <c r="BD7" s="16"/>
      <c r="BE7" s="16"/>
      <c r="BF7" s="16"/>
      <c r="BG7" s="16"/>
      <c r="BH7" s="320"/>
      <c r="BI7" s="320"/>
    </row>
    <row r="8" spans="1:69">
      <c r="A8" s="16">
        <v>7</v>
      </c>
      <c r="B8" s="16" t="s">
        <v>471</v>
      </c>
      <c r="C8" s="414" t="s">
        <v>876</v>
      </c>
      <c r="D8" s="414" t="s">
        <v>877</v>
      </c>
      <c r="E8" s="596" t="s">
        <v>678</v>
      </c>
      <c r="F8" s="596">
        <v>42409</v>
      </c>
      <c r="G8" s="596">
        <v>42410</v>
      </c>
      <c r="H8" s="398">
        <v>1</v>
      </c>
      <c r="I8" s="320">
        <v>-2000000</v>
      </c>
      <c r="J8" s="656">
        <v>10900943</v>
      </c>
      <c r="K8" s="16">
        <v>0</v>
      </c>
      <c r="L8" s="16">
        <v>0</v>
      </c>
      <c r="M8" s="16">
        <v>0</v>
      </c>
      <c r="N8" s="16">
        <v>0</v>
      </c>
      <c r="O8" s="16">
        <v>0</v>
      </c>
      <c r="P8" s="16">
        <v>0</v>
      </c>
      <c r="Q8" s="320">
        <v>0</v>
      </c>
      <c r="R8" s="656">
        <v>22679295.960000001</v>
      </c>
      <c r="S8" s="16">
        <v>0</v>
      </c>
      <c r="T8" s="16">
        <v>0</v>
      </c>
      <c r="U8" s="16">
        <v>0</v>
      </c>
      <c r="V8" s="320">
        <v>2187124.38</v>
      </c>
      <c r="W8" s="320">
        <v>22679295.960000001</v>
      </c>
      <c r="X8" s="656">
        <v>24866420.34</v>
      </c>
      <c r="Y8" s="656">
        <v>2187124.38</v>
      </c>
      <c r="Z8" s="16">
        <v>0</v>
      </c>
      <c r="AA8" s="16">
        <v>0</v>
      </c>
      <c r="AB8" s="16">
        <v>0</v>
      </c>
      <c r="AC8" s="16">
        <v>0</v>
      </c>
      <c r="AD8" s="16">
        <v>0</v>
      </c>
      <c r="AE8" s="656">
        <v>2187124.38</v>
      </c>
      <c r="AF8" s="16">
        <v>0</v>
      </c>
      <c r="AG8" s="16">
        <v>0</v>
      </c>
      <c r="AH8" s="656">
        <v>2187124.38</v>
      </c>
      <c r="AI8" s="16">
        <v>0</v>
      </c>
      <c r="AJ8" s="16">
        <v>0</v>
      </c>
      <c r="AK8" s="320">
        <v>0</v>
      </c>
      <c r="AL8" s="656">
        <v>24866420.34</v>
      </c>
      <c r="AM8" s="414"/>
      <c r="AN8" s="492">
        <v>42460</v>
      </c>
      <c r="AO8" s="16"/>
      <c r="AP8" s="16"/>
      <c r="AQ8" s="16"/>
      <c r="AR8" s="16"/>
      <c r="AS8" s="16"/>
      <c r="AT8" s="16"/>
      <c r="AU8" s="16"/>
      <c r="AV8" s="16"/>
      <c r="AW8" s="16"/>
      <c r="AX8" s="16"/>
      <c r="AY8" s="16"/>
      <c r="AZ8" s="16"/>
      <c r="BA8" s="16"/>
      <c r="BB8" s="16"/>
      <c r="BC8" s="16"/>
      <c r="BD8" s="16"/>
      <c r="BE8" s="16"/>
      <c r="BF8" s="16"/>
      <c r="BG8" s="16"/>
      <c r="BH8" s="320"/>
      <c r="BI8" s="320"/>
    </row>
    <row r="9" spans="1:69">
      <c r="A9" s="16">
        <v>8</v>
      </c>
      <c r="B9" s="16" t="s">
        <v>471</v>
      </c>
      <c r="C9" s="414" t="s">
        <v>876</v>
      </c>
      <c r="D9" s="414" t="s">
        <v>877</v>
      </c>
      <c r="E9" s="596" t="s">
        <v>678</v>
      </c>
      <c r="F9" s="596">
        <v>42410</v>
      </c>
      <c r="G9" s="596">
        <v>42416</v>
      </c>
      <c r="H9" s="398">
        <v>6</v>
      </c>
      <c r="I9" s="320">
        <v>-1400000</v>
      </c>
      <c r="J9" s="656">
        <v>9500943</v>
      </c>
      <c r="K9" s="16">
        <v>0</v>
      </c>
      <c r="L9" s="16">
        <v>0</v>
      </c>
      <c r="M9" s="16">
        <v>0</v>
      </c>
      <c r="N9" s="16">
        <v>0</v>
      </c>
      <c r="O9" s="16">
        <v>0</v>
      </c>
      <c r="P9" s="16">
        <v>0</v>
      </c>
      <c r="Q9" s="320">
        <v>0</v>
      </c>
      <c r="R9" s="656">
        <v>22679295.960000001</v>
      </c>
      <c r="S9" s="16">
        <v>0</v>
      </c>
      <c r="T9" s="16">
        <v>0</v>
      </c>
      <c r="U9" s="16">
        <v>0</v>
      </c>
      <c r="V9" s="320">
        <v>2187124.38</v>
      </c>
      <c r="W9" s="320">
        <v>22679295.960000001</v>
      </c>
      <c r="X9" s="656">
        <v>24866420.34</v>
      </c>
      <c r="Y9" s="656">
        <v>2187124.38</v>
      </c>
      <c r="Z9" s="16">
        <v>0</v>
      </c>
      <c r="AA9" s="16">
        <v>0</v>
      </c>
      <c r="AB9" s="16">
        <v>0</v>
      </c>
      <c r="AC9" s="16">
        <v>0</v>
      </c>
      <c r="AD9" s="16">
        <v>0</v>
      </c>
      <c r="AE9" s="656">
        <v>2187124.38</v>
      </c>
      <c r="AF9" s="16">
        <v>0</v>
      </c>
      <c r="AG9" s="16">
        <v>0</v>
      </c>
      <c r="AH9" s="656">
        <v>2187124.38</v>
      </c>
      <c r="AI9" s="16">
        <v>0</v>
      </c>
      <c r="AJ9" s="16">
        <v>0</v>
      </c>
      <c r="AK9" s="320">
        <v>0</v>
      </c>
      <c r="AL9" s="656">
        <v>24866420.34</v>
      </c>
      <c r="AM9" s="414"/>
      <c r="AN9" s="492">
        <v>42460</v>
      </c>
      <c r="AO9" s="16"/>
      <c r="AP9" s="16"/>
      <c r="AQ9" s="16"/>
      <c r="AR9" s="16"/>
      <c r="AS9" s="16"/>
      <c r="AT9" s="16"/>
      <c r="AU9" s="16"/>
      <c r="AV9" s="16"/>
      <c r="AW9" s="16"/>
      <c r="AX9" s="16"/>
      <c r="AY9" s="16"/>
      <c r="AZ9" s="16"/>
      <c r="BA9" s="16"/>
      <c r="BB9" s="16"/>
      <c r="BC9" s="16"/>
      <c r="BD9" s="16"/>
      <c r="BE9" s="16"/>
      <c r="BF9" s="16"/>
      <c r="BG9" s="16"/>
      <c r="BH9" s="320"/>
      <c r="BI9" s="320"/>
    </row>
    <row r="10" spans="1:69">
      <c r="A10" s="16">
        <v>9</v>
      </c>
      <c r="B10" s="16" t="s">
        <v>471</v>
      </c>
      <c r="C10" s="414" t="s">
        <v>876</v>
      </c>
      <c r="D10" s="414" t="s">
        <v>877</v>
      </c>
      <c r="E10" s="596" t="s">
        <v>678</v>
      </c>
      <c r="F10" s="320">
        <v>42416</v>
      </c>
      <c r="G10" s="320">
        <v>42418</v>
      </c>
      <c r="H10" s="398">
        <v>2</v>
      </c>
      <c r="I10" s="320">
        <v>3900000</v>
      </c>
      <c r="J10" s="656">
        <v>13400943</v>
      </c>
      <c r="K10" s="320">
        <v>0</v>
      </c>
      <c r="L10" s="320">
        <v>0</v>
      </c>
      <c r="M10" s="16">
        <v>0</v>
      </c>
      <c r="N10" s="320">
        <v>0</v>
      </c>
      <c r="O10" s="16">
        <v>0</v>
      </c>
      <c r="P10" s="16">
        <v>0</v>
      </c>
      <c r="Q10" s="320">
        <v>0</v>
      </c>
      <c r="R10" s="320">
        <v>22679295.960000001</v>
      </c>
      <c r="S10" s="320">
        <v>0</v>
      </c>
      <c r="T10" s="320">
        <v>0</v>
      </c>
      <c r="U10" s="16">
        <v>0</v>
      </c>
      <c r="V10" s="320">
        <v>2187124.38</v>
      </c>
      <c r="W10" s="320">
        <v>22679295.960000001</v>
      </c>
      <c r="X10" s="656">
        <v>24866420.34</v>
      </c>
      <c r="Y10" s="320">
        <v>2187124.38</v>
      </c>
      <c r="Z10" s="320">
        <v>0</v>
      </c>
      <c r="AA10" s="16">
        <v>0</v>
      </c>
      <c r="AB10" s="320">
        <v>0</v>
      </c>
      <c r="AC10" s="320">
        <v>0</v>
      </c>
      <c r="AD10" s="16">
        <v>0</v>
      </c>
      <c r="AE10" s="320">
        <v>2187124.38</v>
      </c>
      <c r="AF10" s="320">
        <v>0</v>
      </c>
      <c r="AG10" s="16">
        <v>0</v>
      </c>
      <c r="AH10" s="320">
        <v>2187124.38</v>
      </c>
      <c r="AI10" s="16">
        <v>0</v>
      </c>
      <c r="AJ10" s="16">
        <v>0</v>
      </c>
      <c r="AK10" s="320">
        <v>0</v>
      </c>
      <c r="AL10" s="320">
        <v>24866420.34</v>
      </c>
      <c r="AM10" s="414"/>
      <c r="AN10" s="492">
        <v>42460</v>
      </c>
      <c r="AO10" s="16"/>
      <c r="AP10" s="320"/>
      <c r="AQ10" s="320"/>
      <c r="AR10" s="320"/>
      <c r="AS10" s="320"/>
      <c r="AT10" s="320"/>
      <c r="AU10" s="320"/>
      <c r="AV10" s="320"/>
      <c r="AW10" s="320"/>
      <c r="AX10" s="16"/>
      <c r="AY10" s="16"/>
      <c r="AZ10" s="16"/>
      <c r="BA10" s="16"/>
      <c r="BB10" s="16"/>
      <c r="BC10" s="16"/>
      <c r="BD10" s="320"/>
      <c r="BE10" s="320"/>
      <c r="BF10" s="320"/>
      <c r="BG10" s="320"/>
      <c r="BH10" s="320"/>
      <c r="BI10" s="320"/>
    </row>
    <row r="11" spans="1:69">
      <c r="A11" s="16">
        <v>10</v>
      </c>
      <c r="B11" s="16" t="s">
        <v>471</v>
      </c>
      <c r="C11" s="16" t="s">
        <v>876</v>
      </c>
      <c r="D11" s="414" t="s">
        <v>877</v>
      </c>
      <c r="E11" s="414" t="s">
        <v>678</v>
      </c>
      <c r="F11" s="596">
        <v>42418</v>
      </c>
      <c r="G11" s="320">
        <v>42419</v>
      </c>
      <c r="H11" s="320">
        <v>1</v>
      </c>
      <c r="I11" s="398">
        <v>4639175</v>
      </c>
      <c r="J11" s="320">
        <v>18040118</v>
      </c>
      <c r="K11" s="320">
        <v>0</v>
      </c>
      <c r="L11" s="320">
        <v>0</v>
      </c>
      <c r="M11" s="320">
        <v>0</v>
      </c>
      <c r="N11" s="16">
        <v>0</v>
      </c>
      <c r="O11" s="320">
        <v>0</v>
      </c>
      <c r="P11" s="16">
        <v>0</v>
      </c>
      <c r="Q11" s="16">
        <v>0</v>
      </c>
      <c r="R11" s="320">
        <v>22679295.960000001</v>
      </c>
      <c r="S11" s="320">
        <v>0</v>
      </c>
      <c r="T11" s="320">
        <v>0</v>
      </c>
      <c r="U11" s="320">
        <v>0</v>
      </c>
      <c r="V11" s="656">
        <v>2187124.38</v>
      </c>
      <c r="W11" s="320">
        <v>22679295.960000001</v>
      </c>
      <c r="X11" s="320">
        <v>24866420.34</v>
      </c>
      <c r="Y11" s="656">
        <v>2187124.38</v>
      </c>
      <c r="Z11" s="320">
        <v>0</v>
      </c>
      <c r="AA11" s="320">
        <v>0</v>
      </c>
      <c r="AB11" s="16">
        <v>0</v>
      </c>
      <c r="AC11" s="320">
        <v>0</v>
      </c>
      <c r="AD11" s="320">
        <v>0</v>
      </c>
      <c r="AE11" s="656">
        <v>2187124.38</v>
      </c>
      <c r="AF11" s="320">
        <v>0</v>
      </c>
      <c r="AG11" s="320">
        <v>0</v>
      </c>
      <c r="AH11" s="656">
        <v>2187124.38</v>
      </c>
      <c r="AI11" s="320">
        <v>0</v>
      </c>
      <c r="AJ11" s="16">
        <v>0</v>
      </c>
      <c r="AK11" s="16">
        <v>0</v>
      </c>
      <c r="AL11" s="656">
        <v>24866420.34</v>
      </c>
      <c r="AM11" s="320"/>
      <c r="AN11" s="492">
        <v>42460</v>
      </c>
      <c r="AO11" s="320"/>
      <c r="AP11" s="16"/>
      <c r="AQ11" s="320"/>
      <c r="AR11" s="320"/>
      <c r="AS11" s="320"/>
      <c r="AT11" s="320"/>
      <c r="AU11" s="320"/>
      <c r="AV11" s="320"/>
      <c r="AW11" s="320"/>
      <c r="AX11" s="320"/>
      <c r="AY11" s="16"/>
      <c r="AZ11" s="16"/>
      <c r="BA11" s="16"/>
      <c r="BB11" s="16"/>
      <c r="BC11" s="16"/>
      <c r="BD11" s="16"/>
      <c r="BE11" s="320"/>
      <c r="BF11" s="320"/>
      <c r="BG11" s="320"/>
      <c r="BH11" s="320"/>
      <c r="BI11" s="320"/>
      <c r="BJ11" s="320"/>
    </row>
    <row r="12" spans="1:69">
      <c r="A12" s="16">
        <v>11</v>
      </c>
      <c r="B12" s="16" t="s">
        <v>471</v>
      </c>
      <c r="C12" s="16" t="s">
        <v>876</v>
      </c>
      <c r="D12" s="414" t="s">
        <v>877</v>
      </c>
      <c r="E12" s="414" t="s">
        <v>678</v>
      </c>
      <c r="F12" s="596">
        <v>42419</v>
      </c>
      <c r="G12" s="320">
        <v>42447</v>
      </c>
      <c r="H12" s="320">
        <v>28</v>
      </c>
      <c r="I12" s="398">
        <v>2.96</v>
      </c>
      <c r="J12" s="320">
        <v>18040120.960000001</v>
      </c>
      <c r="K12" s="320">
        <v>0</v>
      </c>
      <c r="L12" s="320">
        <v>0</v>
      </c>
      <c r="M12" s="320">
        <v>0</v>
      </c>
      <c r="N12" s="16">
        <v>0</v>
      </c>
      <c r="O12" s="320">
        <v>0</v>
      </c>
      <c r="P12" s="16">
        <v>0</v>
      </c>
      <c r="Q12" s="16">
        <v>0</v>
      </c>
      <c r="R12" s="320">
        <v>22679295.960000001</v>
      </c>
      <c r="S12" s="320">
        <v>0</v>
      </c>
      <c r="T12" s="320">
        <v>0</v>
      </c>
      <c r="U12" s="320">
        <v>0</v>
      </c>
      <c r="V12" s="656">
        <v>2187124.38</v>
      </c>
      <c r="W12" s="320">
        <v>22679295.960000001</v>
      </c>
      <c r="X12" s="320">
        <v>24866420.34</v>
      </c>
      <c r="Y12" s="656">
        <v>2187124.38</v>
      </c>
      <c r="Z12" s="320">
        <v>0</v>
      </c>
      <c r="AA12" s="320">
        <v>0</v>
      </c>
      <c r="AB12" s="16">
        <v>0</v>
      </c>
      <c r="AC12" s="320">
        <v>0</v>
      </c>
      <c r="AD12" s="320">
        <v>0</v>
      </c>
      <c r="AE12" s="656">
        <v>2187124.38</v>
      </c>
      <c r="AF12" s="320">
        <v>0</v>
      </c>
      <c r="AG12" s="320">
        <v>0</v>
      </c>
      <c r="AH12" s="656">
        <v>2187124.38</v>
      </c>
      <c r="AI12" s="320">
        <v>0</v>
      </c>
      <c r="AJ12" s="16">
        <v>0</v>
      </c>
      <c r="AK12" s="16">
        <v>0</v>
      </c>
      <c r="AL12" s="656">
        <v>24866420.34</v>
      </c>
      <c r="AM12" s="320"/>
      <c r="AN12" s="492">
        <v>42460</v>
      </c>
      <c r="AO12" s="320"/>
      <c r="AP12" s="16"/>
      <c r="AQ12" s="320"/>
      <c r="AR12" s="320"/>
      <c r="AS12" s="320"/>
      <c r="AT12" s="320"/>
      <c r="AU12" s="320"/>
      <c r="AV12" s="320"/>
      <c r="AW12" s="320"/>
      <c r="AX12" s="320"/>
      <c r="AY12" s="16"/>
      <c r="AZ12" s="16"/>
      <c r="BA12" s="16"/>
      <c r="BB12" s="16"/>
      <c r="BC12" s="16"/>
      <c r="BD12" s="16"/>
      <c r="BE12" s="320"/>
      <c r="BF12" s="320"/>
      <c r="BG12" s="320"/>
      <c r="BH12" s="320"/>
      <c r="BI12" s="320"/>
      <c r="BJ12" s="320"/>
    </row>
    <row r="13" spans="1:69">
      <c r="A13" s="16">
        <v>12</v>
      </c>
      <c r="B13" s="16" t="s">
        <v>471</v>
      </c>
      <c r="C13" s="16" t="s">
        <v>876</v>
      </c>
      <c r="D13" s="414" t="s">
        <v>877</v>
      </c>
      <c r="E13" s="414" t="s">
        <v>678</v>
      </c>
      <c r="F13" s="492">
        <v>42447</v>
      </c>
      <c r="G13" s="320">
        <v>42461</v>
      </c>
      <c r="H13" s="320">
        <v>14</v>
      </c>
      <c r="I13" s="398">
        <v>4639175</v>
      </c>
      <c r="J13" s="16">
        <v>22679295.960000001</v>
      </c>
      <c r="K13" s="320">
        <v>0</v>
      </c>
      <c r="L13" s="320">
        <v>0</v>
      </c>
      <c r="M13" s="320">
        <v>0</v>
      </c>
      <c r="N13" s="16">
        <v>0</v>
      </c>
      <c r="O13" s="320">
        <v>0</v>
      </c>
      <c r="P13" s="16">
        <v>0</v>
      </c>
      <c r="Q13" s="16">
        <v>0</v>
      </c>
      <c r="R13" s="320">
        <v>22679295.960000001</v>
      </c>
      <c r="S13" s="320">
        <v>0</v>
      </c>
      <c r="T13" s="320">
        <v>0</v>
      </c>
      <c r="U13" s="320">
        <v>0</v>
      </c>
      <c r="V13" s="16">
        <v>2187124.38</v>
      </c>
      <c r="W13" s="320">
        <v>22679295.960000001</v>
      </c>
      <c r="X13" s="320">
        <v>24866420.34</v>
      </c>
      <c r="Y13" s="16">
        <v>2187124.38</v>
      </c>
      <c r="Z13" s="320">
        <v>0</v>
      </c>
      <c r="AA13" s="320">
        <v>0</v>
      </c>
      <c r="AB13" s="16">
        <v>0</v>
      </c>
      <c r="AC13" s="320">
        <v>0</v>
      </c>
      <c r="AD13" s="320">
        <v>0</v>
      </c>
      <c r="AE13" s="16">
        <v>2187124.38</v>
      </c>
      <c r="AF13" s="320">
        <v>0</v>
      </c>
      <c r="AG13" s="320">
        <v>0</v>
      </c>
      <c r="AH13" s="16">
        <v>2187124.38</v>
      </c>
      <c r="AI13" s="320">
        <v>0</v>
      </c>
      <c r="AJ13" s="16">
        <v>0</v>
      </c>
      <c r="AK13" s="16">
        <v>0</v>
      </c>
      <c r="AL13" s="16">
        <v>24866420.34</v>
      </c>
      <c r="AM13" s="320"/>
      <c r="AN13" s="492">
        <v>42460</v>
      </c>
      <c r="AO13" s="320"/>
      <c r="AP13" s="16"/>
      <c r="AQ13" s="320"/>
      <c r="AR13" s="320"/>
      <c r="AS13" s="320"/>
      <c r="AT13" s="320"/>
      <c r="AU13" s="320"/>
      <c r="AV13" s="320"/>
      <c r="AW13" s="320"/>
      <c r="AX13" s="320"/>
      <c r="AY13" s="16"/>
      <c r="AZ13" s="16"/>
      <c r="BA13" s="16"/>
      <c r="BB13" s="16"/>
      <c r="BC13" s="16"/>
      <c r="BD13" s="16"/>
      <c r="BE13" s="320"/>
      <c r="BF13" s="320"/>
      <c r="BG13" s="320"/>
      <c r="BH13" s="320"/>
      <c r="BI13" s="320"/>
      <c r="BJ13" s="320"/>
    </row>
    <row r="14" spans="1:69">
      <c r="A14" s="16"/>
      <c r="B14" s="16"/>
      <c r="C14" s="16"/>
      <c r="D14" s="414"/>
      <c r="E14" s="414"/>
      <c r="F14" s="16"/>
      <c r="G14" s="320"/>
      <c r="H14" s="320"/>
      <c r="I14" s="398"/>
      <c r="J14" s="16"/>
      <c r="K14" s="320"/>
      <c r="L14" s="320"/>
      <c r="M14" s="320"/>
      <c r="N14" s="16"/>
      <c r="O14" s="320"/>
      <c r="P14" s="16"/>
      <c r="Q14" s="16"/>
      <c r="R14" s="320"/>
      <c r="S14" s="320"/>
      <c r="T14" s="320"/>
      <c r="U14" s="320"/>
      <c r="V14" s="16"/>
      <c r="W14" s="320"/>
      <c r="X14" s="320"/>
      <c r="Y14" s="16"/>
      <c r="Z14" s="320"/>
      <c r="AA14" s="320"/>
      <c r="AB14" s="16"/>
      <c r="AC14" s="320"/>
      <c r="AD14" s="320"/>
      <c r="AE14" s="16"/>
      <c r="AF14" s="320"/>
      <c r="AG14" s="320"/>
      <c r="AH14" s="16"/>
      <c r="AI14" s="320"/>
      <c r="AJ14" s="16"/>
      <c r="AK14" s="16"/>
      <c r="AL14" s="16"/>
      <c r="AM14" s="320"/>
      <c r="AN14" s="16"/>
      <c r="AO14" s="320"/>
      <c r="AP14" s="16"/>
      <c r="AQ14" s="320"/>
      <c r="AR14" s="320"/>
      <c r="AS14" s="320"/>
      <c r="AT14" s="320"/>
      <c r="AU14" s="320"/>
      <c r="AV14" s="320"/>
      <c r="AW14" s="320"/>
      <c r="AX14" s="320"/>
      <c r="AY14" s="16"/>
      <c r="AZ14" s="16"/>
      <c r="BA14" s="16"/>
      <c r="BB14" s="16"/>
      <c r="BC14" s="16"/>
      <c r="BD14" s="16"/>
      <c r="BE14" s="320"/>
      <c r="BF14" s="320"/>
      <c r="BG14" s="320"/>
      <c r="BH14" s="320"/>
      <c r="BI14" s="320"/>
      <c r="BJ14" s="320"/>
    </row>
    <row r="15" spans="1:69">
      <c r="A15" s="16"/>
      <c r="B15" s="16"/>
      <c r="C15" s="16"/>
      <c r="D15" s="414"/>
      <c r="E15" s="414"/>
      <c r="F15" s="16"/>
      <c r="G15" s="16"/>
      <c r="H15" s="16"/>
      <c r="I15" s="398"/>
      <c r="J15" s="16"/>
      <c r="K15" s="16"/>
      <c r="L15" s="16"/>
      <c r="M15" s="320"/>
      <c r="N15" s="16"/>
      <c r="O15" s="320"/>
      <c r="P15" s="16"/>
      <c r="Q15" s="16"/>
      <c r="R15" s="320"/>
      <c r="S15" s="320"/>
      <c r="T15" s="320"/>
      <c r="U15" s="320"/>
      <c r="V15" s="16"/>
      <c r="W15" s="320"/>
      <c r="X15" s="320"/>
      <c r="Y15" s="16"/>
      <c r="Z15" s="320"/>
      <c r="AA15" s="320"/>
      <c r="AB15" s="16"/>
      <c r="AC15" s="320"/>
      <c r="AD15" s="320"/>
      <c r="AE15" s="16"/>
      <c r="AF15" s="320"/>
      <c r="AG15" s="320"/>
      <c r="AH15" s="16"/>
      <c r="AI15" s="320"/>
      <c r="AJ15" s="16"/>
      <c r="AK15" s="16"/>
      <c r="AL15" s="16"/>
      <c r="AM15" s="320"/>
      <c r="AN15" s="16"/>
      <c r="AO15" s="320"/>
      <c r="AP15" s="16"/>
      <c r="AQ15" s="320"/>
      <c r="AR15" s="320"/>
      <c r="AS15" s="320"/>
      <c r="AT15" s="320"/>
      <c r="AU15" s="320"/>
      <c r="AV15" s="320"/>
      <c r="AW15" s="320"/>
      <c r="AX15" s="320"/>
      <c r="AY15" s="16"/>
      <c r="AZ15" s="16"/>
      <c r="BA15" s="16"/>
      <c r="BB15" s="16"/>
      <c r="BC15" s="16"/>
      <c r="BD15" s="16"/>
      <c r="BE15" s="320"/>
      <c r="BF15" s="320"/>
      <c r="BG15" s="320"/>
      <c r="BH15" s="320"/>
      <c r="BI15" s="320"/>
      <c r="BJ15" s="320"/>
    </row>
    <row r="16" spans="1:69">
      <c r="A16" s="16"/>
      <c r="B16" s="16"/>
      <c r="C16" s="16"/>
      <c r="D16" s="414"/>
      <c r="E16" s="414"/>
      <c r="F16" s="16"/>
      <c r="G16" s="320"/>
      <c r="H16" s="320"/>
      <c r="I16" s="398"/>
      <c r="J16" s="16"/>
      <c r="K16" s="16"/>
      <c r="L16" s="16"/>
      <c r="M16" s="320"/>
      <c r="N16" s="16"/>
      <c r="O16" s="320"/>
      <c r="P16" s="16"/>
      <c r="Q16" s="16"/>
      <c r="R16" s="320"/>
      <c r="S16" s="320"/>
      <c r="T16" s="320"/>
      <c r="U16" s="320"/>
      <c r="V16" s="16"/>
      <c r="W16" s="320"/>
      <c r="X16" s="320"/>
      <c r="Y16" s="16"/>
      <c r="Z16" s="320"/>
      <c r="AA16" s="320"/>
      <c r="AB16" s="16"/>
      <c r="AC16" s="320"/>
      <c r="AD16" s="320"/>
      <c r="AE16" s="16"/>
      <c r="AF16" s="320"/>
      <c r="AG16" s="320"/>
      <c r="AH16" s="16"/>
      <c r="AI16" s="320"/>
      <c r="AJ16" s="16"/>
      <c r="AK16" s="16"/>
      <c r="AL16" s="16"/>
      <c r="AM16" s="320"/>
      <c r="AN16" s="16"/>
      <c r="AO16" s="320"/>
      <c r="AP16" s="16"/>
      <c r="AQ16" s="320"/>
      <c r="AR16" s="320"/>
      <c r="AS16" s="320"/>
      <c r="AT16" s="320"/>
      <c r="AU16" s="320"/>
      <c r="AV16" s="320"/>
      <c r="AW16" s="320"/>
      <c r="AX16" s="320"/>
      <c r="AY16" s="16"/>
      <c r="AZ16" s="16"/>
      <c r="BA16" s="16"/>
      <c r="BB16" s="16"/>
      <c r="BC16" s="16"/>
      <c r="BD16" s="16"/>
      <c r="BE16" s="320"/>
      <c r="BF16" s="320"/>
      <c r="BG16" s="320"/>
      <c r="BH16" s="320"/>
      <c r="BI16" s="320"/>
      <c r="BJ16" s="320"/>
    </row>
    <row r="17" spans="1:62">
      <c r="A17" s="16"/>
      <c r="B17" s="16"/>
      <c r="C17" s="16"/>
      <c r="D17" s="414"/>
      <c r="E17" s="414"/>
      <c r="F17" s="16"/>
      <c r="G17" s="320"/>
      <c r="H17" s="320"/>
      <c r="I17" s="398"/>
      <c r="J17" s="16"/>
      <c r="K17" s="16"/>
      <c r="L17" s="16"/>
      <c r="M17" s="320"/>
      <c r="N17" s="16"/>
      <c r="O17" s="320"/>
      <c r="P17" s="16"/>
      <c r="Q17" s="16"/>
      <c r="R17" s="320"/>
      <c r="S17" s="320"/>
      <c r="T17" s="320"/>
      <c r="U17" s="320"/>
      <c r="V17" s="16"/>
      <c r="W17" s="320"/>
      <c r="X17" s="320"/>
      <c r="Y17" s="16"/>
      <c r="Z17" s="320"/>
      <c r="AA17" s="320"/>
      <c r="AB17" s="16"/>
      <c r="AC17" s="320"/>
      <c r="AD17" s="320"/>
      <c r="AE17" s="16"/>
      <c r="AF17" s="320"/>
      <c r="AG17" s="320"/>
      <c r="AH17" s="16"/>
      <c r="AI17" s="320"/>
      <c r="AJ17" s="16"/>
      <c r="AK17" s="16"/>
      <c r="AL17" s="16"/>
      <c r="AM17" s="320"/>
      <c r="AN17" s="16"/>
      <c r="AO17" s="320"/>
      <c r="AP17" s="16"/>
      <c r="AQ17" s="320"/>
      <c r="AR17" s="320"/>
      <c r="AS17" s="320"/>
      <c r="AT17" s="320"/>
      <c r="AU17" s="320"/>
      <c r="AV17" s="320"/>
      <c r="AW17" s="320"/>
      <c r="AX17" s="320"/>
      <c r="AY17" s="16"/>
      <c r="AZ17" s="16"/>
      <c r="BA17" s="16"/>
      <c r="BB17" s="16"/>
      <c r="BC17" s="16"/>
      <c r="BD17" s="16"/>
      <c r="BE17" s="320"/>
      <c r="BF17" s="320"/>
      <c r="BG17" s="320"/>
      <c r="BH17" s="320"/>
      <c r="BI17" s="320"/>
      <c r="BJ17" s="320"/>
    </row>
    <row r="18" spans="1:62">
      <c r="A18" s="16"/>
      <c r="B18" s="16"/>
      <c r="C18" s="16"/>
      <c r="D18" s="414"/>
      <c r="E18" s="414"/>
      <c r="F18" s="16"/>
      <c r="G18" s="16"/>
      <c r="H18" s="320"/>
      <c r="I18" s="398"/>
      <c r="J18" s="320"/>
      <c r="K18" s="16"/>
      <c r="L18" s="320"/>
      <c r="M18" s="320"/>
      <c r="N18" s="16"/>
      <c r="O18" s="320"/>
      <c r="P18" s="16"/>
      <c r="Q18" s="16"/>
      <c r="R18" s="320"/>
      <c r="S18" s="320"/>
      <c r="T18" s="320"/>
      <c r="U18" s="320"/>
      <c r="V18" s="16"/>
      <c r="W18" s="320"/>
      <c r="X18" s="320"/>
      <c r="Y18" s="16"/>
      <c r="Z18" s="320"/>
      <c r="AA18" s="320"/>
      <c r="AB18" s="16"/>
      <c r="AC18" s="320"/>
      <c r="AD18" s="320"/>
      <c r="AE18" s="16"/>
      <c r="AF18" s="320"/>
      <c r="AG18" s="320"/>
      <c r="AH18" s="16"/>
      <c r="AI18" s="320"/>
      <c r="AJ18" s="16"/>
      <c r="AK18" s="16"/>
      <c r="AL18" s="16"/>
      <c r="AM18" s="320"/>
      <c r="AN18" s="16"/>
      <c r="AO18" s="320"/>
      <c r="AP18" s="16"/>
      <c r="AQ18" s="320"/>
      <c r="AR18" s="320"/>
      <c r="AS18" s="320"/>
      <c r="AT18" s="320"/>
      <c r="AU18" s="320"/>
      <c r="AV18" s="320"/>
      <c r="AW18" s="320"/>
      <c r="AX18" s="320"/>
      <c r="AY18" s="16"/>
      <c r="AZ18" s="16"/>
      <c r="BA18" s="16"/>
      <c r="BB18" s="16"/>
      <c r="BC18" s="16"/>
      <c r="BD18" s="16"/>
      <c r="BE18" s="320"/>
      <c r="BF18" s="320"/>
      <c r="BG18" s="320"/>
      <c r="BH18" s="320"/>
      <c r="BI18" s="320"/>
      <c r="BJ18" s="320"/>
    </row>
    <row r="19" spans="1:62">
      <c r="A19" s="16"/>
      <c r="B19" s="16"/>
      <c r="C19" s="16"/>
      <c r="D19" s="414"/>
      <c r="E19" s="414"/>
      <c r="F19" s="16"/>
      <c r="G19" s="320"/>
      <c r="H19" s="320"/>
      <c r="I19" s="398"/>
      <c r="J19" s="16"/>
      <c r="K19" s="320"/>
      <c r="L19" s="320"/>
      <c r="M19" s="320"/>
      <c r="N19" s="16"/>
      <c r="O19" s="320"/>
      <c r="P19" s="16"/>
      <c r="Q19" s="16"/>
      <c r="R19" s="320"/>
      <c r="S19" s="320"/>
      <c r="T19" s="320"/>
      <c r="U19" s="320"/>
      <c r="V19" s="16"/>
      <c r="W19" s="320"/>
      <c r="X19" s="320"/>
      <c r="Y19" s="16"/>
      <c r="Z19" s="320"/>
      <c r="AA19" s="320"/>
      <c r="AB19" s="16"/>
      <c r="AC19" s="320"/>
      <c r="AD19" s="320"/>
      <c r="AE19" s="16"/>
      <c r="AF19" s="320"/>
      <c r="AG19" s="320"/>
      <c r="AH19" s="16"/>
      <c r="AI19" s="320"/>
      <c r="AJ19" s="16"/>
      <c r="AK19" s="16"/>
      <c r="AL19" s="16"/>
      <c r="AM19" s="320"/>
      <c r="AN19" s="16"/>
      <c r="AO19" s="320"/>
      <c r="AP19" s="16"/>
      <c r="AQ19" s="320"/>
      <c r="AR19" s="320"/>
      <c r="AS19" s="320"/>
      <c r="AT19" s="320"/>
      <c r="AU19" s="320"/>
      <c r="AV19" s="320"/>
      <c r="AW19" s="320"/>
      <c r="AX19" s="320"/>
      <c r="AY19" s="16"/>
      <c r="AZ19" s="16"/>
      <c r="BA19" s="16"/>
      <c r="BB19" s="16"/>
      <c r="BC19" s="16"/>
      <c r="BD19" s="16"/>
      <c r="BE19" s="320"/>
      <c r="BF19" s="320"/>
      <c r="BG19" s="320"/>
      <c r="BH19" s="320"/>
      <c r="BI19" s="320"/>
      <c r="BJ19" s="320"/>
    </row>
    <row r="20" spans="1:62">
      <c r="A20" s="16"/>
      <c r="B20" s="16"/>
      <c r="C20" s="16"/>
      <c r="D20" s="414"/>
      <c r="E20" s="414"/>
      <c r="F20" s="16"/>
      <c r="G20" s="320"/>
      <c r="H20" s="320"/>
      <c r="I20" s="398"/>
      <c r="J20" s="16"/>
      <c r="K20" s="320"/>
      <c r="L20" s="320"/>
      <c r="M20" s="320"/>
      <c r="N20" s="16"/>
      <c r="O20" s="320"/>
      <c r="P20" s="16"/>
      <c r="Q20" s="16"/>
      <c r="R20" s="320"/>
      <c r="S20" s="320"/>
      <c r="T20" s="320"/>
      <c r="U20" s="320"/>
      <c r="V20" s="16"/>
      <c r="W20" s="320"/>
      <c r="X20" s="320"/>
      <c r="Y20" s="16"/>
      <c r="Z20" s="320"/>
      <c r="AA20" s="320"/>
      <c r="AB20" s="16"/>
      <c r="AC20" s="320"/>
      <c r="AD20" s="320"/>
      <c r="AE20" s="16"/>
      <c r="AF20" s="320"/>
      <c r="AG20" s="320"/>
      <c r="AH20" s="16"/>
      <c r="AI20" s="320"/>
      <c r="AJ20" s="16"/>
      <c r="AK20" s="16"/>
      <c r="AL20" s="16"/>
      <c r="AM20" s="320"/>
      <c r="AN20" s="16"/>
      <c r="AO20" s="320"/>
      <c r="AP20" s="16"/>
      <c r="AQ20" s="320"/>
      <c r="AR20" s="320"/>
      <c r="AS20" s="320"/>
      <c r="AT20" s="320"/>
      <c r="AU20" s="320"/>
      <c r="AV20" s="320"/>
      <c r="AW20" s="320"/>
      <c r="AX20" s="320"/>
      <c r="AY20" s="16"/>
      <c r="AZ20" s="16"/>
      <c r="BA20" s="16"/>
      <c r="BB20" s="16"/>
      <c r="BC20" s="16"/>
      <c r="BD20" s="16"/>
      <c r="BE20" s="320"/>
      <c r="BF20" s="320"/>
      <c r="BG20" s="320"/>
      <c r="BH20" s="320"/>
      <c r="BI20" s="320"/>
      <c r="BJ20" s="320"/>
    </row>
    <row r="21" spans="1:62">
      <c r="A21" s="16"/>
      <c r="B21" s="16"/>
      <c r="C21" s="16"/>
      <c r="D21" s="414"/>
      <c r="E21" s="414"/>
      <c r="F21" s="16"/>
      <c r="G21" s="320"/>
      <c r="H21" s="320"/>
      <c r="I21" s="398"/>
      <c r="J21" s="320"/>
      <c r="K21" s="320"/>
      <c r="L21" s="320"/>
      <c r="M21" s="320"/>
      <c r="N21" s="16"/>
      <c r="O21" s="320"/>
      <c r="P21" s="16"/>
      <c r="Q21" s="16"/>
      <c r="R21" s="320"/>
      <c r="S21" s="320"/>
      <c r="T21" s="320"/>
      <c r="U21" s="320"/>
      <c r="V21" s="16"/>
      <c r="W21" s="320"/>
      <c r="X21" s="320"/>
      <c r="Y21" s="16"/>
      <c r="Z21" s="320"/>
      <c r="AA21" s="320"/>
      <c r="AB21" s="16"/>
      <c r="AC21" s="320"/>
      <c r="AD21" s="320"/>
      <c r="AE21" s="16"/>
      <c r="AF21" s="320"/>
      <c r="AG21" s="320"/>
      <c r="AH21" s="16"/>
      <c r="AI21" s="320"/>
      <c r="AJ21" s="16"/>
      <c r="AK21" s="16"/>
      <c r="AL21" s="16"/>
      <c r="AM21" s="320"/>
      <c r="AN21" s="16"/>
      <c r="AO21" s="320"/>
      <c r="AP21" s="16"/>
      <c r="AQ21" s="320"/>
      <c r="AR21" s="320"/>
      <c r="AS21" s="320"/>
      <c r="AT21" s="320"/>
      <c r="AU21" s="320"/>
      <c r="AV21" s="320"/>
      <c r="AW21" s="320"/>
      <c r="AX21" s="320"/>
      <c r="AY21" s="16"/>
      <c r="AZ21" s="16"/>
      <c r="BA21" s="16"/>
      <c r="BB21" s="16"/>
      <c r="BC21" s="16"/>
      <c r="BD21" s="16"/>
      <c r="BE21" s="320"/>
      <c r="BF21" s="320"/>
      <c r="BG21" s="320"/>
      <c r="BH21" s="320"/>
      <c r="BI21" s="320"/>
      <c r="BJ21" s="320"/>
    </row>
    <row r="22" spans="1:62">
      <c r="A22" s="16"/>
      <c r="B22" s="16"/>
      <c r="C22" s="16"/>
      <c r="D22" s="414"/>
      <c r="E22" s="414"/>
      <c r="F22" s="16"/>
      <c r="G22" s="320"/>
      <c r="H22" s="320"/>
      <c r="I22" s="398"/>
      <c r="J22" s="320"/>
      <c r="K22" s="320"/>
      <c r="L22" s="320"/>
      <c r="M22" s="320"/>
      <c r="N22" s="16"/>
      <c r="O22" s="320"/>
      <c r="P22" s="16"/>
      <c r="Q22" s="16"/>
      <c r="R22" s="320"/>
      <c r="S22" s="320"/>
      <c r="T22" s="320"/>
      <c r="U22" s="320"/>
      <c r="V22" s="16"/>
      <c r="W22" s="320"/>
      <c r="X22" s="320"/>
      <c r="Y22" s="16"/>
      <c r="Z22" s="320"/>
      <c r="AA22" s="320"/>
      <c r="AB22" s="16"/>
      <c r="AC22" s="320"/>
      <c r="AD22" s="320"/>
      <c r="AE22" s="16"/>
      <c r="AF22" s="320"/>
      <c r="AG22" s="320"/>
      <c r="AH22" s="16"/>
      <c r="AI22" s="320"/>
      <c r="AJ22" s="16"/>
      <c r="AK22" s="16"/>
      <c r="AL22" s="16"/>
      <c r="AM22" s="320"/>
      <c r="AN22" s="16"/>
      <c r="AO22" s="320"/>
      <c r="AP22" s="16"/>
      <c r="AQ22" s="320"/>
      <c r="AR22" s="320"/>
      <c r="AS22" s="320"/>
      <c r="AT22" s="320"/>
      <c r="AU22" s="320"/>
      <c r="AV22" s="320"/>
      <c r="AW22" s="320"/>
      <c r="AX22" s="320"/>
      <c r="AY22" s="16"/>
      <c r="AZ22" s="16"/>
      <c r="BA22" s="16"/>
      <c r="BB22" s="16"/>
      <c r="BC22" s="16"/>
      <c r="BD22" s="16"/>
      <c r="BE22" s="320"/>
      <c r="BF22" s="320"/>
      <c r="BG22" s="320"/>
      <c r="BH22" s="320"/>
      <c r="BI22" s="320"/>
      <c r="BJ22" s="320"/>
    </row>
    <row r="23" spans="1:62">
      <c r="A23" s="16"/>
      <c r="B23" s="16"/>
      <c r="C23" s="16"/>
      <c r="D23" s="414"/>
      <c r="E23" s="414"/>
      <c r="F23" s="16"/>
      <c r="G23" s="320"/>
      <c r="H23" s="320"/>
      <c r="I23" s="398"/>
      <c r="J23" s="16"/>
      <c r="K23" s="320"/>
      <c r="L23" s="320"/>
      <c r="M23" s="320"/>
      <c r="N23" s="16"/>
      <c r="O23" s="320"/>
      <c r="P23" s="16"/>
      <c r="Q23" s="16"/>
      <c r="R23" s="320"/>
      <c r="S23" s="320"/>
      <c r="T23" s="320"/>
      <c r="U23" s="320"/>
      <c r="V23" s="16"/>
      <c r="W23" s="320"/>
      <c r="X23" s="320"/>
      <c r="Y23" s="16"/>
      <c r="Z23" s="320"/>
      <c r="AA23" s="320"/>
      <c r="AB23" s="16"/>
      <c r="AC23" s="320"/>
      <c r="AD23" s="320"/>
      <c r="AE23" s="16"/>
      <c r="AF23" s="320"/>
      <c r="AG23" s="320"/>
      <c r="AH23" s="16"/>
      <c r="AI23" s="320"/>
      <c r="AJ23" s="16"/>
      <c r="AK23" s="16"/>
      <c r="AL23" s="16"/>
      <c r="AM23" s="320"/>
      <c r="AN23" s="16"/>
      <c r="AO23" s="320"/>
      <c r="AP23" s="16"/>
      <c r="AQ23" s="320"/>
      <c r="AR23" s="320"/>
      <c r="AS23" s="320"/>
      <c r="AT23" s="320"/>
      <c r="AU23" s="320"/>
      <c r="AV23" s="320"/>
      <c r="AW23" s="320"/>
      <c r="AX23" s="320"/>
      <c r="AY23" s="16"/>
      <c r="AZ23" s="16"/>
      <c r="BA23" s="16"/>
      <c r="BB23" s="16"/>
      <c r="BC23" s="16"/>
      <c r="BD23" s="16"/>
      <c r="BE23" s="320"/>
      <c r="BF23" s="320"/>
      <c r="BG23" s="320"/>
      <c r="BH23" s="320"/>
      <c r="BI23" s="320"/>
      <c r="BJ23" s="320"/>
    </row>
    <row r="24" spans="1:62">
      <c r="A24" s="16"/>
      <c r="B24" s="16"/>
      <c r="C24" s="16"/>
      <c r="D24" s="414"/>
      <c r="E24" s="414"/>
      <c r="F24" s="16"/>
      <c r="G24" s="320"/>
      <c r="H24" s="320"/>
      <c r="I24" s="398"/>
      <c r="J24" s="16"/>
      <c r="K24" s="320"/>
      <c r="L24" s="320"/>
      <c r="M24" s="320"/>
      <c r="N24" s="16"/>
      <c r="O24" s="320"/>
      <c r="P24" s="16"/>
      <c r="Q24" s="16"/>
      <c r="R24" s="320"/>
      <c r="S24" s="320"/>
      <c r="T24" s="320"/>
      <c r="U24" s="320"/>
      <c r="V24" s="16"/>
      <c r="W24" s="320"/>
      <c r="X24" s="320"/>
      <c r="Y24" s="16"/>
      <c r="Z24" s="320"/>
      <c r="AA24" s="320"/>
      <c r="AB24" s="16"/>
      <c r="AC24" s="320"/>
      <c r="AD24" s="320"/>
      <c r="AE24" s="16"/>
      <c r="AF24" s="320"/>
      <c r="AG24" s="320"/>
      <c r="AH24" s="16"/>
      <c r="AI24" s="320"/>
      <c r="AJ24" s="16"/>
      <c r="AK24" s="16"/>
      <c r="AL24" s="16"/>
      <c r="AM24" s="320"/>
      <c r="AN24" s="16"/>
      <c r="AO24" s="320"/>
      <c r="AP24" s="16"/>
      <c r="AQ24" s="320"/>
      <c r="AR24" s="320"/>
      <c r="AS24" s="320"/>
      <c r="AT24" s="320"/>
      <c r="AU24" s="320"/>
      <c r="AV24" s="320"/>
      <c r="AW24" s="320"/>
      <c r="AX24" s="320"/>
      <c r="AY24" s="16"/>
      <c r="AZ24" s="16"/>
      <c r="BA24" s="16"/>
      <c r="BB24" s="16"/>
      <c r="BC24" s="16"/>
      <c r="BD24" s="16"/>
      <c r="BE24" s="320"/>
      <c r="BF24" s="320"/>
      <c r="BG24" s="320"/>
      <c r="BH24" s="320"/>
      <c r="BI24" s="320"/>
      <c r="BJ24" s="320"/>
    </row>
    <row r="25" spans="1:62">
      <c r="A25" s="16"/>
      <c r="B25" s="16"/>
      <c r="C25" s="16"/>
      <c r="D25" s="414"/>
      <c r="E25" s="414"/>
      <c r="F25" s="16"/>
      <c r="G25" s="320"/>
      <c r="H25" s="320"/>
      <c r="I25" s="398"/>
      <c r="J25" s="16"/>
      <c r="K25" s="320"/>
      <c r="L25" s="320"/>
      <c r="M25" s="320"/>
      <c r="N25" s="16"/>
      <c r="O25" s="320"/>
      <c r="P25" s="16"/>
      <c r="Q25" s="16"/>
      <c r="R25" s="320"/>
      <c r="S25" s="320"/>
      <c r="T25" s="320"/>
      <c r="U25" s="320"/>
      <c r="V25" s="16"/>
      <c r="W25" s="320"/>
      <c r="X25" s="320"/>
      <c r="Y25" s="16"/>
      <c r="Z25" s="320"/>
      <c r="AA25" s="320"/>
      <c r="AB25" s="16"/>
      <c r="AC25" s="320"/>
      <c r="AD25" s="320"/>
      <c r="AE25" s="16"/>
      <c r="AF25" s="320"/>
      <c r="AG25" s="320"/>
      <c r="AH25" s="16"/>
      <c r="AI25" s="320"/>
      <c r="AJ25" s="16"/>
      <c r="AK25" s="16"/>
      <c r="AL25" s="16"/>
      <c r="AM25" s="320"/>
      <c r="AN25" s="16"/>
      <c r="AO25" s="320"/>
      <c r="AP25" s="16"/>
      <c r="AQ25" s="320"/>
      <c r="AR25" s="320"/>
      <c r="AS25" s="320"/>
      <c r="AT25" s="320"/>
      <c r="AU25" s="320"/>
      <c r="AV25" s="320"/>
      <c r="AW25" s="320"/>
      <c r="AX25" s="320"/>
      <c r="AY25" s="16"/>
      <c r="AZ25" s="16"/>
      <c r="BA25" s="16"/>
      <c r="BB25" s="16"/>
      <c r="BC25" s="16"/>
      <c r="BD25" s="16"/>
      <c r="BE25" s="320"/>
      <c r="BF25" s="320"/>
      <c r="BG25" s="320"/>
      <c r="BH25" s="320"/>
      <c r="BI25" s="320"/>
      <c r="BJ25" s="320"/>
    </row>
    <row r="26" spans="1:62">
      <c r="A26" s="16"/>
      <c r="B26" s="16"/>
      <c r="C26" s="16"/>
      <c r="D26" s="414"/>
      <c r="E26" s="414"/>
      <c r="F26" s="16"/>
      <c r="G26" s="320"/>
      <c r="H26" s="320"/>
      <c r="I26" s="398"/>
      <c r="J26" s="320"/>
      <c r="K26" s="16"/>
      <c r="L26" s="320"/>
      <c r="M26" s="320"/>
      <c r="N26" s="16"/>
      <c r="O26" s="320"/>
      <c r="P26" s="16"/>
      <c r="Q26" s="16"/>
      <c r="R26" s="320"/>
      <c r="S26" s="320"/>
      <c r="T26" s="320"/>
      <c r="U26" s="320"/>
      <c r="V26" s="16"/>
      <c r="W26" s="320"/>
      <c r="X26" s="320"/>
      <c r="Y26" s="16"/>
      <c r="Z26" s="320"/>
      <c r="AA26" s="320"/>
      <c r="AB26" s="16"/>
      <c r="AC26" s="320"/>
      <c r="AD26" s="320"/>
      <c r="AE26" s="16"/>
      <c r="AF26" s="320"/>
      <c r="AG26" s="320"/>
      <c r="AH26" s="16"/>
      <c r="AI26" s="320"/>
      <c r="AJ26" s="16"/>
      <c r="AK26" s="16"/>
      <c r="AL26" s="16"/>
      <c r="AM26" s="320"/>
      <c r="AN26" s="16"/>
      <c r="AO26" s="320"/>
      <c r="AP26" s="320"/>
      <c r="AQ26" s="320"/>
      <c r="AR26" s="320"/>
      <c r="AS26" s="320"/>
      <c r="AT26" s="320"/>
      <c r="AU26" s="320"/>
      <c r="AV26" s="320"/>
      <c r="AW26" s="320"/>
      <c r="AX26" s="320"/>
      <c r="AY26" s="16"/>
      <c r="AZ26" s="16"/>
      <c r="BA26" s="16"/>
      <c r="BB26" s="16"/>
      <c r="BC26" s="16"/>
      <c r="BD26" s="16"/>
      <c r="BE26" s="320"/>
      <c r="BF26" s="320"/>
      <c r="BG26" s="320"/>
      <c r="BH26" s="320"/>
      <c r="BI26" s="320"/>
      <c r="BJ26" s="320"/>
    </row>
    <row r="27" spans="1:62">
      <c r="A27" s="16"/>
      <c r="B27" s="16"/>
      <c r="C27" s="16"/>
      <c r="D27" s="414"/>
      <c r="E27" s="414"/>
      <c r="F27" s="16"/>
      <c r="G27" s="320"/>
      <c r="H27" s="320"/>
      <c r="I27" s="398"/>
      <c r="J27" s="320"/>
      <c r="K27" s="320"/>
      <c r="L27" s="320"/>
      <c r="M27" s="320"/>
      <c r="N27" s="16"/>
      <c r="O27" s="320"/>
      <c r="P27" s="16"/>
      <c r="Q27" s="16"/>
      <c r="R27" s="320"/>
      <c r="S27" s="320"/>
      <c r="T27" s="320"/>
      <c r="U27" s="320"/>
      <c r="V27" s="16"/>
      <c r="W27" s="320"/>
      <c r="X27" s="320"/>
      <c r="Y27" s="16"/>
      <c r="Z27" s="320"/>
      <c r="AA27" s="320"/>
      <c r="AB27" s="16"/>
      <c r="AC27" s="320"/>
      <c r="AD27" s="320"/>
      <c r="AE27" s="16"/>
      <c r="AF27" s="320"/>
      <c r="AG27" s="320"/>
      <c r="AH27" s="16"/>
      <c r="AI27" s="320"/>
      <c r="AJ27" s="16"/>
      <c r="AK27" s="16"/>
      <c r="AL27" s="16"/>
      <c r="AM27" s="320"/>
      <c r="AN27" s="16"/>
      <c r="AO27" s="320"/>
      <c r="AP27" s="320"/>
      <c r="AQ27" s="320"/>
      <c r="AR27" s="320"/>
      <c r="AS27" s="320"/>
      <c r="AT27" s="320"/>
      <c r="AU27" s="320"/>
      <c r="AV27" s="320"/>
      <c r="AW27" s="320"/>
      <c r="AX27" s="320"/>
      <c r="AY27" s="16"/>
      <c r="AZ27" s="16"/>
      <c r="BA27" s="16"/>
      <c r="BB27" s="16"/>
      <c r="BC27" s="16"/>
      <c r="BD27" s="16"/>
      <c r="BE27" s="320"/>
      <c r="BF27" s="320"/>
      <c r="BG27" s="320"/>
      <c r="BH27" s="320"/>
      <c r="BI27" s="320"/>
      <c r="BJ27" s="320"/>
    </row>
    <row r="28" spans="1:62">
      <c r="A28" s="16"/>
      <c r="B28" s="16"/>
      <c r="C28" s="16"/>
      <c r="D28" s="414"/>
      <c r="E28" s="414"/>
      <c r="F28" s="16"/>
      <c r="G28" s="320"/>
      <c r="H28" s="320"/>
      <c r="I28" s="398"/>
      <c r="J28" s="320"/>
      <c r="K28" s="320"/>
      <c r="L28" s="320"/>
      <c r="M28" s="320"/>
      <c r="N28" s="16"/>
      <c r="O28" s="320"/>
      <c r="P28" s="16"/>
      <c r="Q28" s="16"/>
      <c r="R28" s="320"/>
      <c r="S28" s="320"/>
      <c r="T28" s="320"/>
      <c r="U28" s="320"/>
      <c r="V28" s="16"/>
      <c r="W28" s="320"/>
      <c r="X28" s="320"/>
      <c r="Y28" s="16"/>
      <c r="Z28" s="320"/>
      <c r="AA28" s="320"/>
      <c r="AB28" s="16"/>
      <c r="AC28" s="320"/>
      <c r="AD28" s="320"/>
      <c r="AE28" s="16"/>
      <c r="AF28" s="320"/>
      <c r="AG28" s="320"/>
      <c r="AH28" s="16"/>
      <c r="AI28" s="320"/>
      <c r="AJ28" s="16"/>
      <c r="AK28" s="16"/>
      <c r="AL28" s="16"/>
      <c r="AM28" s="320"/>
      <c r="AN28" s="16"/>
      <c r="AO28" s="320"/>
      <c r="AP28" s="320"/>
      <c r="AQ28" s="320"/>
      <c r="AR28" s="320"/>
      <c r="AS28" s="320"/>
      <c r="AT28" s="320"/>
      <c r="AU28" s="320"/>
      <c r="AV28" s="320"/>
      <c r="AW28" s="320"/>
      <c r="AX28" s="320"/>
      <c r="AY28" s="16"/>
      <c r="AZ28" s="16"/>
      <c r="BA28" s="16"/>
      <c r="BB28" s="16"/>
      <c r="BC28" s="16"/>
      <c r="BD28" s="16"/>
      <c r="BE28" s="320"/>
      <c r="BF28" s="320"/>
      <c r="BG28" s="320"/>
      <c r="BH28" s="320"/>
      <c r="BI28" s="320"/>
      <c r="BJ28" s="320"/>
    </row>
    <row r="29" spans="1:62">
      <c r="A29" s="16"/>
      <c r="B29" s="16"/>
      <c r="C29" s="16"/>
      <c r="D29" s="414"/>
      <c r="E29" s="414"/>
      <c r="F29" s="16"/>
      <c r="G29" s="320"/>
      <c r="H29" s="320"/>
      <c r="I29" s="398"/>
      <c r="J29" s="16"/>
      <c r="K29" s="320"/>
      <c r="L29" s="320"/>
      <c r="M29" s="320"/>
      <c r="N29" s="16"/>
      <c r="O29" s="320"/>
      <c r="P29" s="16"/>
      <c r="Q29" s="16"/>
      <c r="R29" s="320"/>
      <c r="S29" s="320"/>
      <c r="T29" s="320"/>
      <c r="U29" s="320"/>
      <c r="V29" s="16"/>
      <c r="W29" s="320"/>
      <c r="X29" s="320"/>
      <c r="Y29" s="16"/>
      <c r="Z29" s="320"/>
      <c r="AA29" s="320"/>
      <c r="AB29" s="16"/>
      <c r="AC29" s="320"/>
      <c r="AD29" s="320"/>
      <c r="AE29" s="16"/>
      <c r="AF29" s="320"/>
      <c r="AG29" s="320"/>
      <c r="AH29" s="16"/>
      <c r="AI29" s="320"/>
      <c r="AJ29" s="16"/>
      <c r="AK29" s="16"/>
      <c r="AL29" s="16"/>
      <c r="AM29" s="320"/>
      <c r="AN29" s="16"/>
      <c r="AO29" s="320"/>
      <c r="AP29" s="320"/>
      <c r="AQ29" s="320"/>
      <c r="AR29" s="320"/>
      <c r="AS29" s="320"/>
      <c r="AT29" s="320"/>
      <c r="AU29" s="320"/>
      <c r="AV29" s="320"/>
      <c r="AW29" s="320"/>
      <c r="AX29" s="320"/>
      <c r="AY29" s="16"/>
      <c r="AZ29" s="16"/>
      <c r="BA29" s="16"/>
      <c r="BB29" s="16"/>
      <c r="BC29" s="16"/>
      <c r="BD29" s="16"/>
      <c r="BE29" s="320"/>
      <c r="BF29" s="320"/>
      <c r="BG29" s="320"/>
      <c r="BH29" s="320"/>
      <c r="BI29" s="320"/>
      <c r="BJ29" s="320"/>
    </row>
    <row r="30" spans="1:62">
      <c r="A30" s="16"/>
      <c r="B30" s="16"/>
      <c r="C30" s="16"/>
      <c r="D30" s="414"/>
      <c r="E30" s="414"/>
      <c r="F30" s="16"/>
      <c r="G30" s="320"/>
      <c r="H30" s="320"/>
      <c r="I30" s="398"/>
      <c r="J30" s="320"/>
      <c r="K30" s="320"/>
      <c r="L30" s="320"/>
      <c r="M30" s="320"/>
      <c r="N30" s="16"/>
      <c r="O30" s="320"/>
      <c r="P30" s="16"/>
      <c r="Q30" s="16"/>
      <c r="R30" s="320"/>
      <c r="S30" s="320"/>
      <c r="T30" s="320"/>
      <c r="U30" s="320"/>
      <c r="V30" s="16"/>
      <c r="W30" s="320"/>
      <c r="X30" s="320"/>
      <c r="Y30" s="16"/>
      <c r="Z30" s="320"/>
      <c r="AA30" s="320"/>
      <c r="AB30" s="16"/>
      <c r="AC30" s="320"/>
      <c r="AD30" s="320"/>
      <c r="AE30" s="16"/>
      <c r="AF30" s="320"/>
      <c r="AG30" s="320"/>
      <c r="AH30" s="16"/>
      <c r="AI30" s="320"/>
      <c r="AJ30" s="16"/>
      <c r="AK30" s="16"/>
      <c r="AL30" s="16"/>
      <c r="AM30" s="320"/>
      <c r="AN30" s="16"/>
      <c r="AO30" s="320"/>
      <c r="AP30" s="320"/>
      <c r="AQ30" s="320"/>
      <c r="AR30" s="320"/>
      <c r="AS30" s="320"/>
      <c r="AT30" s="320"/>
      <c r="AU30" s="320"/>
      <c r="AV30" s="320"/>
      <c r="AW30" s="320"/>
      <c r="AX30" s="320"/>
      <c r="AY30" s="16"/>
      <c r="AZ30" s="16"/>
      <c r="BA30" s="16"/>
      <c r="BB30" s="16"/>
      <c r="BC30" s="16"/>
      <c r="BD30" s="16"/>
      <c r="BE30" s="320"/>
      <c r="BF30" s="320"/>
      <c r="BG30" s="320"/>
      <c r="BH30" s="320"/>
      <c r="BI30" s="320"/>
      <c r="BJ30" s="320"/>
    </row>
    <row r="31" spans="1:62">
      <c r="A31" s="16"/>
      <c r="B31" s="16"/>
      <c r="C31" s="16"/>
      <c r="D31" s="414"/>
      <c r="E31" s="414"/>
      <c r="F31" s="16"/>
      <c r="G31" s="320"/>
      <c r="H31" s="320"/>
      <c r="I31" s="398"/>
      <c r="J31" s="16"/>
      <c r="K31" s="16"/>
      <c r="L31" s="16"/>
      <c r="M31" s="320"/>
      <c r="N31" s="16"/>
      <c r="O31" s="320"/>
      <c r="P31" s="16"/>
      <c r="Q31" s="16"/>
      <c r="R31" s="320"/>
      <c r="S31" s="320"/>
      <c r="T31" s="320"/>
      <c r="U31" s="320"/>
      <c r="V31" s="16"/>
      <c r="W31" s="320"/>
      <c r="X31" s="320"/>
      <c r="Y31" s="16"/>
      <c r="Z31" s="320"/>
      <c r="AA31" s="16"/>
      <c r="AB31" s="16"/>
      <c r="AC31" s="16"/>
      <c r="AD31" s="320"/>
      <c r="AE31" s="16"/>
      <c r="AF31" s="320"/>
      <c r="AG31" s="320"/>
      <c r="AH31" s="16"/>
      <c r="AI31" s="320"/>
      <c r="AJ31" s="16"/>
      <c r="AK31" s="16"/>
      <c r="AL31" s="16"/>
      <c r="AM31" s="320"/>
      <c r="AN31" s="16"/>
      <c r="AO31" s="320"/>
      <c r="AP31" s="16"/>
      <c r="AQ31" s="16"/>
      <c r="AR31" s="16"/>
      <c r="AS31" s="320"/>
      <c r="AT31" s="320"/>
      <c r="AU31" s="320"/>
      <c r="AV31" s="320"/>
      <c r="AW31" s="320"/>
      <c r="AX31" s="320"/>
      <c r="AY31" s="16"/>
      <c r="AZ31" s="16"/>
      <c r="BA31" s="16"/>
      <c r="BB31" s="16"/>
      <c r="BC31" s="16"/>
      <c r="BD31" s="16"/>
      <c r="BE31" s="320"/>
      <c r="BF31" s="320"/>
      <c r="BG31" s="320"/>
      <c r="BH31" s="320"/>
      <c r="BI31" s="320"/>
      <c r="BJ31" s="320"/>
    </row>
    <row r="32" spans="1:62">
      <c r="A32" s="16"/>
      <c r="B32" s="16"/>
      <c r="C32" s="16"/>
      <c r="D32" s="414"/>
      <c r="E32" s="414"/>
      <c r="F32" s="16"/>
      <c r="G32" s="320"/>
      <c r="H32" s="320"/>
      <c r="I32" s="398"/>
      <c r="J32" s="16"/>
      <c r="K32" s="16"/>
      <c r="L32" s="16"/>
      <c r="M32" s="320"/>
      <c r="N32" s="16"/>
      <c r="O32" s="320"/>
      <c r="P32" s="16"/>
      <c r="Q32" s="16"/>
      <c r="R32" s="320"/>
      <c r="S32" s="320"/>
      <c r="T32" s="320"/>
      <c r="U32" s="320"/>
      <c r="V32" s="16"/>
      <c r="W32" s="320"/>
      <c r="X32" s="320"/>
      <c r="Y32" s="16"/>
      <c r="Z32" s="320"/>
      <c r="AA32" s="16"/>
      <c r="AB32" s="16"/>
      <c r="AC32" s="16"/>
      <c r="AD32" s="320"/>
      <c r="AE32" s="16"/>
      <c r="AF32" s="320"/>
      <c r="AG32" s="320"/>
      <c r="AH32" s="16"/>
      <c r="AI32" s="320"/>
      <c r="AJ32" s="16"/>
      <c r="AK32" s="16"/>
      <c r="AL32" s="16"/>
      <c r="AM32" s="320"/>
      <c r="AN32" s="16"/>
      <c r="AO32" s="320"/>
      <c r="AP32" s="16"/>
      <c r="AQ32" s="16"/>
      <c r="AR32" s="16"/>
      <c r="AS32" s="320"/>
      <c r="AT32" s="320"/>
      <c r="AU32" s="320"/>
      <c r="AV32" s="320"/>
      <c r="AW32" s="320"/>
      <c r="AX32" s="320"/>
      <c r="AY32" s="16"/>
      <c r="AZ32" s="16"/>
      <c r="BA32" s="16"/>
      <c r="BB32" s="16"/>
      <c r="BC32" s="16"/>
      <c r="BD32" s="16"/>
      <c r="BE32" s="320"/>
      <c r="BF32" s="320"/>
      <c r="BG32" s="320"/>
      <c r="BH32" s="320"/>
      <c r="BI32" s="320"/>
      <c r="BJ32" s="320"/>
    </row>
    <row r="33" spans="1:62">
      <c r="A33" s="16"/>
      <c r="B33" s="16"/>
      <c r="C33" s="16"/>
      <c r="D33" s="414"/>
      <c r="E33" s="414"/>
      <c r="F33" s="16"/>
      <c r="G33" s="320"/>
      <c r="H33" s="320"/>
      <c r="I33" s="398"/>
      <c r="J33" s="16"/>
      <c r="K33" s="16"/>
      <c r="L33" s="320"/>
      <c r="M33" s="320"/>
      <c r="N33" s="16"/>
      <c r="O33" s="320"/>
      <c r="P33" s="16"/>
      <c r="Q33" s="16"/>
      <c r="R33" s="320"/>
      <c r="S33" s="320"/>
      <c r="T33" s="320"/>
      <c r="U33" s="320"/>
      <c r="V33" s="16"/>
      <c r="W33" s="320"/>
      <c r="X33" s="320"/>
      <c r="Y33" s="16"/>
      <c r="Z33" s="320"/>
      <c r="AA33" s="16"/>
      <c r="AB33" s="16"/>
      <c r="AC33" s="16"/>
      <c r="AD33" s="320"/>
      <c r="AE33" s="16"/>
      <c r="AF33" s="320"/>
      <c r="AG33" s="320"/>
      <c r="AH33" s="16"/>
      <c r="AI33" s="320"/>
      <c r="AJ33" s="16"/>
      <c r="AK33" s="16"/>
      <c r="AL33" s="16"/>
      <c r="AM33" s="320"/>
      <c r="AN33" s="16"/>
      <c r="AO33" s="320"/>
      <c r="AP33" s="16"/>
      <c r="AQ33" s="16"/>
      <c r="AR33" s="16"/>
      <c r="AS33" s="320"/>
      <c r="AT33" s="320"/>
      <c r="AU33" s="320"/>
      <c r="AV33" s="320"/>
      <c r="AW33" s="320"/>
      <c r="AX33" s="320"/>
      <c r="AY33" s="16"/>
      <c r="AZ33" s="16"/>
      <c r="BA33" s="16"/>
      <c r="BB33" s="16"/>
      <c r="BC33" s="16"/>
      <c r="BD33" s="16"/>
      <c r="BE33" s="320"/>
      <c r="BF33" s="320"/>
      <c r="BG33" s="320"/>
      <c r="BH33" s="320"/>
      <c r="BI33" s="320"/>
      <c r="BJ33" s="320"/>
    </row>
    <row r="34" spans="1:62">
      <c r="A34" s="16"/>
      <c r="B34" s="16"/>
      <c r="C34" s="16"/>
      <c r="D34" s="414"/>
      <c r="E34" s="414"/>
      <c r="F34" s="16"/>
      <c r="G34" s="16"/>
      <c r="H34" s="16"/>
      <c r="I34" s="398"/>
      <c r="J34" s="16"/>
      <c r="K34" s="16"/>
      <c r="L34" s="16"/>
      <c r="M34" s="16"/>
      <c r="N34" s="16"/>
      <c r="O34" s="16"/>
      <c r="P34" s="16"/>
      <c r="Q34" s="16"/>
      <c r="R34" s="16"/>
      <c r="S34" s="16"/>
      <c r="T34" s="16"/>
      <c r="U34" s="16"/>
      <c r="V34" s="16"/>
      <c r="W34" s="16"/>
      <c r="X34" s="320"/>
      <c r="Y34" s="16"/>
      <c r="Z34" s="320"/>
      <c r="AA34" s="16"/>
      <c r="AB34" s="16"/>
      <c r="AC34" s="16"/>
      <c r="AD34" s="320"/>
      <c r="AE34" s="16"/>
      <c r="AF34" s="320"/>
      <c r="AG34" s="16"/>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320"/>
      <c r="BI34" s="320"/>
      <c r="BJ34" s="320"/>
    </row>
    <row r="35" spans="1:62">
      <c r="A35" s="16"/>
      <c r="B35" s="16"/>
      <c r="C35" s="16"/>
      <c r="D35" s="414"/>
      <c r="E35" s="414"/>
      <c r="F35" s="16"/>
      <c r="G35" s="16"/>
      <c r="H35" s="16"/>
      <c r="I35" s="398"/>
      <c r="J35" s="16"/>
      <c r="K35" s="16"/>
      <c r="L35" s="16"/>
      <c r="M35" s="16"/>
      <c r="N35" s="16"/>
      <c r="O35" s="16"/>
      <c r="P35" s="16"/>
      <c r="Q35" s="16"/>
      <c r="R35" s="16"/>
      <c r="S35" s="16"/>
      <c r="T35" s="16"/>
      <c r="U35" s="16"/>
      <c r="V35" s="16"/>
      <c r="W35" s="16"/>
      <c r="X35" s="320"/>
      <c r="Y35" s="16"/>
      <c r="Z35" s="320"/>
      <c r="AA35" s="16"/>
      <c r="AB35" s="16"/>
      <c r="AC35" s="16"/>
      <c r="AD35" s="320"/>
      <c r="AE35" s="16"/>
      <c r="AF35" s="320"/>
      <c r="AG35" s="16"/>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320"/>
      <c r="BI35" s="320"/>
      <c r="BJ35" s="320"/>
    </row>
    <row r="36" spans="1:62">
      <c r="A36" s="16"/>
      <c r="B36" s="16"/>
      <c r="C36" s="16"/>
      <c r="D36" s="414"/>
      <c r="E36" s="414"/>
      <c r="F36" s="16"/>
      <c r="G36" s="16"/>
      <c r="H36" s="16"/>
      <c r="I36" s="398"/>
      <c r="J36" s="16"/>
      <c r="K36" s="16"/>
      <c r="L36" s="16"/>
      <c r="M36" s="16"/>
      <c r="N36" s="16"/>
      <c r="O36" s="16"/>
      <c r="P36" s="16"/>
      <c r="Q36" s="16"/>
      <c r="R36" s="16"/>
      <c r="S36" s="16"/>
      <c r="T36" s="16"/>
      <c r="U36" s="16"/>
      <c r="V36" s="16"/>
      <c r="W36" s="16"/>
      <c r="X36" s="320"/>
      <c r="Y36" s="16"/>
      <c r="Z36" s="320"/>
      <c r="AA36" s="16"/>
      <c r="AB36" s="16"/>
      <c r="AC36" s="16"/>
      <c r="AD36" s="320"/>
      <c r="AE36" s="16"/>
      <c r="AF36" s="320"/>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320"/>
      <c r="BI36" s="320"/>
      <c r="BJ36" s="320"/>
    </row>
    <row r="37" spans="1:62">
      <c r="A37" s="16"/>
      <c r="B37" s="16"/>
      <c r="C37" s="16"/>
      <c r="D37" s="414"/>
      <c r="E37" s="414"/>
      <c r="F37" s="16"/>
      <c r="G37" s="16"/>
      <c r="H37" s="16"/>
      <c r="I37" s="398"/>
      <c r="J37" s="16"/>
      <c r="K37" s="16"/>
      <c r="L37" s="16"/>
      <c r="M37" s="16"/>
      <c r="N37" s="16"/>
      <c r="O37" s="16"/>
      <c r="P37" s="16"/>
      <c r="Q37" s="16"/>
      <c r="R37" s="16"/>
      <c r="S37" s="16"/>
      <c r="T37" s="16"/>
      <c r="U37" s="16"/>
      <c r="V37" s="16"/>
      <c r="W37" s="16"/>
      <c r="X37" s="320"/>
      <c r="Y37" s="16"/>
      <c r="Z37" s="320"/>
      <c r="AA37" s="16"/>
      <c r="AB37" s="16"/>
      <c r="AC37" s="16"/>
      <c r="AD37" s="320"/>
      <c r="AE37" s="16"/>
      <c r="AF37" s="320"/>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320"/>
      <c r="BI37" s="320"/>
      <c r="BJ37" s="320"/>
    </row>
    <row r="38" spans="1:62">
      <c r="A38" s="16"/>
      <c r="B38" s="16"/>
      <c r="C38" s="16"/>
      <c r="D38" s="414"/>
      <c r="E38" s="414"/>
      <c r="F38" s="16"/>
      <c r="G38" s="16"/>
      <c r="H38" s="16"/>
      <c r="I38" s="398"/>
      <c r="J38" s="16"/>
      <c r="K38" s="16"/>
      <c r="L38" s="16"/>
      <c r="M38" s="16"/>
      <c r="N38" s="16"/>
      <c r="O38" s="16"/>
      <c r="P38" s="16"/>
      <c r="Q38" s="16"/>
      <c r="R38" s="16"/>
      <c r="S38" s="16"/>
      <c r="T38" s="16"/>
      <c r="U38" s="16"/>
      <c r="V38" s="16"/>
      <c r="W38" s="16"/>
      <c r="X38" s="320"/>
      <c r="Y38" s="16"/>
      <c r="Z38" s="320"/>
      <c r="AA38" s="16"/>
      <c r="AB38" s="16"/>
      <c r="AC38" s="16"/>
      <c r="AD38" s="320"/>
      <c r="AE38" s="16"/>
      <c r="AF38" s="320"/>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320"/>
      <c r="BI38" s="320"/>
      <c r="BJ38" s="320"/>
    </row>
    <row r="39" spans="1:62">
      <c r="A39" s="16"/>
      <c r="B39" s="16"/>
      <c r="C39" s="16"/>
      <c r="D39" s="414"/>
      <c r="E39" s="414"/>
      <c r="F39" s="16"/>
      <c r="G39" s="16"/>
      <c r="H39" s="16"/>
      <c r="I39" s="398"/>
      <c r="J39" s="16"/>
      <c r="K39" s="16"/>
      <c r="L39" s="16"/>
      <c r="M39" s="16"/>
      <c r="N39" s="16"/>
      <c r="O39" s="16"/>
      <c r="P39" s="16"/>
      <c r="Q39" s="16"/>
      <c r="R39" s="16"/>
      <c r="S39" s="16"/>
      <c r="T39" s="16"/>
      <c r="U39" s="16"/>
      <c r="V39" s="16"/>
      <c r="W39" s="16"/>
      <c r="X39" s="320"/>
      <c r="Y39" s="16"/>
      <c r="Z39" s="320"/>
      <c r="AA39" s="16"/>
      <c r="AB39" s="16"/>
      <c r="AC39" s="16"/>
      <c r="AD39" s="320"/>
      <c r="AE39" s="16"/>
      <c r="AF39" s="320"/>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320"/>
      <c r="BI39" s="320"/>
      <c r="BJ39" s="320"/>
    </row>
    <row r="40" spans="1:62">
      <c r="A40" s="16"/>
      <c r="B40" s="16"/>
      <c r="C40" s="16"/>
      <c r="D40" s="414"/>
      <c r="E40" s="414"/>
      <c r="F40" s="16"/>
      <c r="G40" s="16"/>
      <c r="H40" s="16"/>
      <c r="I40" s="398"/>
      <c r="J40" s="16"/>
      <c r="K40" s="16"/>
      <c r="L40" s="16"/>
      <c r="M40" s="16"/>
      <c r="N40" s="16"/>
      <c r="O40" s="16"/>
      <c r="P40" s="16"/>
      <c r="Q40" s="16"/>
      <c r="R40" s="16"/>
      <c r="S40" s="16"/>
      <c r="T40" s="16"/>
      <c r="U40" s="16"/>
      <c r="V40" s="16"/>
      <c r="W40" s="16"/>
      <c r="X40" s="320"/>
      <c r="Y40" s="16"/>
      <c r="Z40" s="320"/>
      <c r="AA40" s="16"/>
      <c r="AB40" s="16"/>
      <c r="AC40" s="16"/>
      <c r="AD40" s="320"/>
      <c r="AE40" s="16"/>
      <c r="AF40" s="320"/>
      <c r="AG40" s="16"/>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320"/>
      <c r="BI40" s="320"/>
      <c r="BJ40" s="320"/>
    </row>
    <row r="41" spans="1:62">
      <c r="A41" s="16"/>
      <c r="B41" s="16"/>
      <c r="C41" s="16"/>
      <c r="D41" s="414"/>
      <c r="E41" s="414"/>
      <c r="F41" s="16"/>
      <c r="G41" s="16"/>
      <c r="H41" s="320"/>
      <c r="I41" s="398"/>
      <c r="J41" s="16"/>
      <c r="K41" s="16"/>
      <c r="L41" s="16"/>
      <c r="M41" s="16"/>
      <c r="N41" s="16"/>
      <c r="O41" s="16"/>
      <c r="P41" s="16"/>
      <c r="Q41" s="16"/>
      <c r="R41" s="16"/>
      <c r="S41" s="16"/>
      <c r="T41" s="16"/>
      <c r="U41" s="16"/>
      <c r="V41" s="16"/>
      <c r="W41" s="16"/>
      <c r="X41" s="320"/>
      <c r="Y41" s="16"/>
      <c r="Z41" s="320"/>
      <c r="AA41" s="16"/>
      <c r="AB41" s="16"/>
      <c r="AC41" s="16"/>
      <c r="AD41" s="320"/>
      <c r="AE41" s="16"/>
      <c r="AF41" s="320"/>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320"/>
      <c r="BI41" s="320"/>
      <c r="BJ41" s="320"/>
    </row>
    <row r="42" spans="1:62">
      <c r="A42" s="16"/>
      <c r="B42" s="16"/>
      <c r="C42" s="16"/>
      <c r="D42" s="414"/>
      <c r="E42" s="414"/>
      <c r="F42" s="16"/>
      <c r="G42" s="320"/>
      <c r="H42" s="16"/>
      <c r="I42" s="398"/>
      <c r="J42" s="16"/>
      <c r="K42" s="16"/>
      <c r="L42" s="16"/>
      <c r="M42" s="16"/>
      <c r="N42" s="16"/>
      <c r="O42" s="16"/>
      <c r="P42" s="16"/>
      <c r="Q42" s="16"/>
      <c r="R42" s="16"/>
      <c r="S42" s="16"/>
      <c r="T42" s="16"/>
      <c r="U42" s="16"/>
      <c r="V42" s="16"/>
      <c r="W42" s="16"/>
      <c r="X42" s="320"/>
      <c r="Y42" s="16"/>
      <c r="Z42" s="320"/>
      <c r="AA42" s="16"/>
      <c r="AB42" s="16"/>
      <c r="AC42" s="16"/>
      <c r="AD42" s="320"/>
      <c r="AE42" s="16"/>
      <c r="AF42" s="320"/>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320"/>
      <c r="BI42" s="320"/>
      <c r="BJ42" s="320"/>
    </row>
    <row r="43" spans="1:62">
      <c r="A43" s="16"/>
      <c r="B43" s="16"/>
      <c r="C43" s="16"/>
      <c r="D43" s="414"/>
      <c r="E43" s="414"/>
      <c r="F43" s="16"/>
      <c r="G43" s="16"/>
      <c r="H43" s="16"/>
      <c r="I43" s="398"/>
      <c r="J43" s="16"/>
      <c r="K43" s="16"/>
      <c r="L43" s="16"/>
      <c r="M43" s="16"/>
      <c r="N43" s="16"/>
      <c r="O43" s="16"/>
      <c r="P43" s="16"/>
      <c r="Q43" s="16"/>
      <c r="R43" s="16"/>
      <c r="S43" s="16"/>
      <c r="T43" s="16"/>
      <c r="U43" s="16"/>
      <c r="V43" s="16"/>
      <c r="W43" s="16"/>
      <c r="X43" s="320"/>
      <c r="Y43" s="16"/>
      <c r="Z43" s="320"/>
      <c r="AA43" s="16"/>
      <c r="AB43" s="16"/>
      <c r="AC43" s="16"/>
      <c r="AD43" s="320"/>
      <c r="AE43" s="16"/>
      <c r="AF43" s="320"/>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320"/>
      <c r="BI43" s="320"/>
      <c r="BJ43" s="320"/>
    </row>
    <row r="44" spans="1:62">
      <c r="A44" s="16"/>
      <c r="B44" s="16"/>
      <c r="C44" s="16"/>
      <c r="D44" s="414"/>
      <c r="E44" s="414"/>
      <c r="F44" s="16"/>
      <c r="G44" s="16"/>
      <c r="H44" s="16"/>
      <c r="I44" s="398"/>
      <c r="J44" s="16"/>
      <c r="K44" s="16"/>
      <c r="L44" s="16"/>
      <c r="M44" s="16"/>
      <c r="N44" s="16"/>
      <c r="O44" s="16"/>
      <c r="P44" s="16"/>
      <c r="Q44" s="16"/>
      <c r="R44" s="16"/>
      <c r="S44" s="16"/>
      <c r="T44" s="16"/>
      <c r="U44" s="16"/>
      <c r="V44" s="16"/>
      <c r="W44" s="16"/>
      <c r="X44" s="320"/>
      <c r="Y44" s="16"/>
      <c r="Z44" s="320"/>
      <c r="AA44" s="16"/>
      <c r="AB44" s="16"/>
      <c r="AC44" s="16"/>
      <c r="AD44" s="320"/>
      <c r="AE44" s="16"/>
      <c r="AF44" s="320"/>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320"/>
      <c r="BI44" s="320"/>
      <c r="BJ44" s="320"/>
    </row>
    <row r="45" spans="1:62">
      <c r="A45" s="16"/>
      <c r="B45" s="16"/>
      <c r="C45" s="16"/>
      <c r="D45" s="414"/>
      <c r="E45" s="414"/>
      <c r="F45" s="16"/>
      <c r="G45" s="16"/>
      <c r="H45" s="16"/>
      <c r="I45" s="398"/>
      <c r="J45" s="16"/>
      <c r="K45" s="16"/>
      <c r="L45" s="16"/>
      <c r="M45" s="16"/>
      <c r="N45" s="16"/>
      <c r="O45" s="16"/>
      <c r="P45" s="16"/>
      <c r="Q45" s="16"/>
      <c r="R45" s="16"/>
      <c r="S45" s="16"/>
      <c r="T45" s="16"/>
      <c r="U45" s="16"/>
      <c r="V45" s="16"/>
      <c r="W45" s="16"/>
      <c r="X45" s="320"/>
      <c r="Y45" s="16"/>
      <c r="Z45" s="320"/>
      <c r="AA45" s="16"/>
      <c r="AB45" s="16"/>
      <c r="AC45" s="16"/>
      <c r="AD45" s="320"/>
      <c r="AE45" s="16"/>
      <c r="AF45" s="320"/>
      <c r="AG45" s="16"/>
      <c r="AH45" s="16"/>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320"/>
      <c r="BI45" s="320"/>
      <c r="BJ45" s="320"/>
    </row>
    <row r="46" spans="1:62">
      <c r="A46" s="16"/>
      <c r="B46" s="16"/>
      <c r="C46" s="16"/>
      <c r="D46" s="414"/>
      <c r="E46" s="414"/>
      <c r="F46" s="16"/>
      <c r="G46" s="16"/>
      <c r="H46" s="320"/>
      <c r="I46" s="398"/>
      <c r="J46" s="16"/>
      <c r="K46" s="16"/>
      <c r="L46" s="16"/>
      <c r="M46" s="16"/>
      <c r="N46" s="16"/>
      <c r="O46" s="16"/>
      <c r="P46" s="16"/>
      <c r="Q46" s="16"/>
      <c r="R46" s="16"/>
      <c r="S46" s="16"/>
      <c r="T46" s="16"/>
      <c r="U46" s="16"/>
      <c r="V46" s="16"/>
      <c r="W46" s="16"/>
      <c r="X46" s="320"/>
      <c r="Y46" s="16"/>
      <c r="Z46" s="320"/>
      <c r="AA46" s="16"/>
      <c r="AB46" s="16"/>
      <c r="AC46" s="16"/>
      <c r="AD46" s="320"/>
      <c r="AE46" s="16"/>
      <c r="AF46" s="320"/>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320"/>
      <c r="BI46" s="320"/>
      <c r="BJ46" s="320"/>
    </row>
    <row r="47" spans="1:62">
      <c r="A47" s="16"/>
      <c r="B47" s="16"/>
      <c r="C47" s="16"/>
      <c r="D47" s="414"/>
      <c r="E47" s="414"/>
      <c r="F47" s="16"/>
      <c r="G47" s="16"/>
      <c r="H47" s="16"/>
      <c r="I47" s="398"/>
      <c r="J47" s="16"/>
      <c r="K47" s="16"/>
      <c r="L47" s="16"/>
      <c r="M47" s="320"/>
      <c r="N47" s="16"/>
      <c r="O47" s="320"/>
      <c r="P47" s="16"/>
      <c r="Q47" s="16"/>
      <c r="R47" s="320"/>
      <c r="S47" s="320"/>
      <c r="T47" s="320"/>
      <c r="U47" s="320"/>
      <c r="V47" s="16"/>
      <c r="W47" s="320"/>
      <c r="X47" s="320"/>
      <c r="Y47" s="16"/>
      <c r="Z47" s="320"/>
      <c r="AA47" s="320"/>
      <c r="AB47" s="16"/>
      <c r="AC47" s="320"/>
      <c r="AD47" s="320"/>
      <c r="AE47" s="16"/>
      <c r="AF47" s="320"/>
      <c r="AG47" s="320"/>
      <c r="AH47" s="16"/>
      <c r="AI47" s="320"/>
      <c r="AJ47" s="16"/>
      <c r="AK47" s="16"/>
      <c r="AL47" s="16"/>
      <c r="AM47" s="320"/>
      <c r="AN47" s="16"/>
      <c r="AO47" s="320"/>
      <c r="AP47" s="320"/>
      <c r="AQ47" s="320"/>
      <c r="AR47" s="320"/>
      <c r="AS47" s="320"/>
      <c r="AT47" s="320"/>
      <c r="AU47" s="320"/>
      <c r="AV47" s="320"/>
      <c r="AW47" s="320"/>
      <c r="AX47" s="320"/>
      <c r="AY47" s="16"/>
      <c r="AZ47" s="16"/>
      <c r="BA47" s="16"/>
      <c r="BB47" s="16"/>
      <c r="BC47" s="16"/>
      <c r="BD47" s="16"/>
      <c r="BE47" s="320"/>
      <c r="BF47" s="320"/>
      <c r="BG47" s="320"/>
      <c r="BH47" s="320"/>
      <c r="BI47" s="320"/>
      <c r="BJ47" s="320"/>
    </row>
    <row r="48" spans="1:62">
      <c r="A48" s="16"/>
      <c r="B48" s="16"/>
      <c r="C48" s="16"/>
      <c r="D48" s="414"/>
      <c r="E48" s="414"/>
      <c r="F48" s="16"/>
      <c r="G48" s="320"/>
      <c r="H48" s="320"/>
      <c r="I48" s="398"/>
      <c r="J48" s="320"/>
      <c r="K48" s="16"/>
      <c r="L48" s="320"/>
      <c r="M48" s="320"/>
      <c r="N48" s="16"/>
      <c r="O48" s="320"/>
      <c r="P48" s="16"/>
      <c r="Q48" s="16"/>
      <c r="R48" s="320"/>
      <c r="S48" s="320"/>
      <c r="T48" s="320"/>
      <c r="U48" s="320"/>
      <c r="V48" s="16"/>
      <c r="W48" s="320"/>
      <c r="X48" s="320"/>
      <c r="Y48" s="16"/>
      <c r="Z48" s="320"/>
      <c r="AA48" s="320"/>
      <c r="AB48" s="16"/>
      <c r="AC48" s="320"/>
      <c r="AD48" s="320"/>
      <c r="AE48" s="16"/>
      <c r="AF48" s="320"/>
      <c r="AG48" s="320"/>
      <c r="AH48" s="16"/>
      <c r="AI48" s="320"/>
      <c r="AJ48" s="16"/>
      <c r="AK48" s="16"/>
      <c r="AL48" s="16"/>
      <c r="AM48" s="320"/>
      <c r="AN48" s="16"/>
      <c r="AO48" s="320"/>
      <c r="AP48" s="320"/>
      <c r="AQ48" s="320"/>
      <c r="AR48" s="320"/>
      <c r="AS48" s="320"/>
      <c r="AT48" s="320"/>
      <c r="AU48" s="320"/>
      <c r="AV48" s="320"/>
      <c r="AW48" s="320"/>
      <c r="AX48" s="320"/>
      <c r="AY48" s="16"/>
      <c r="AZ48" s="16"/>
      <c r="BA48" s="16"/>
      <c r="BB48" s="16"/>
      <c r="BC48" s="16"/>
      <c r="BD48" s="16"/>
      <c r="BE48" s="320"/>
      <c r="BF48" s="320"/>
      <c r="BG48" s="320"/>
      <c r="BH48" s="320"/>
      <c r="BI48" s="320"/>
      <c r="BJ48" s="320"/>
    </row>
    <row r="49" spans="1:62">
      <c r="A49" s="16"/>
      <c r="B49" s="16"/>
      <c r="C49" s="16"/>
      <c r="D49" s="414"/>
      <c r="E49" s="414"/>
      <c r="F49" s="16"/>
      <c r="G49" s="320"/>
      <c r="H49" s="320"/>
      <c r="I49" s="398"/>
      <c r="J49" s="16"/>
      <c r="K49" s="320"/>
      <c r="L49" s="320"/>
      <c r="M49" s="320"/>
      <c r="N49" s="16"/>
      <c r="O49" s="320"/>
      <c r="P49" s="16"/>
      <c r="Q49" s="16"/>
      <c r="R49" s="320"/>
      <c r="S49" s="320"/>
      <c r="T49" s="320"/>
      <c r="U49" s="320"/>
      <c r="V49" s="16"/>
      <c r="W49" s="320"/>
      <c r="X49" s="320"/>
      <c r="Y49" s="16"/>
      <c r="Z49" s="320"/>
      <c r="AA49" s="320"/>
      <c r="AB49" s="16"/>
      <c r="AC49" s="320"/>
      <c r="AD49" s="320"/>
      <c r="AE49" s="16"/>
      <c r="AF49" s="320"/>
      <c r="AG49" s="320"/>
      <c r="AH49" s="16"/>
      <c r="AI49" s="320"/>
      <c r="AJ49" s="16"/>
      <c r="AK49" s="16"/>
      <c r="AL49" s="16"/>
      <c r="AM49" s="320"/>
      <c r="AN49" s="16"/>
      <c r="AO49" s="320"/>
      <c r="AP49" s="320"/>
      <c r="AQ49" s="320"/>
      <c r="AR49" s="320"/>
      <c r="AS49" s="320"/>
      <c r="AT49" s="320"/>
      <c r="AU49" s="320"/>
      <c r="AV49" s="320"/>
      <c r="AW49" s="320"/>
      <c r="AX49" s="320"/>
      <c r="AY49" s="16"/>
      <c r="AZ49" s="16"/>
      <c r="BA49" s="16"/>
      <c r="BB49" s="16"/>
      <c r="BC49" s="16"/>
      <c r="BD49" s="16"/>
      <c r="BE49" s="320"/>
      <c r="BF49" s="320"/>
      <c r="BG49" s="320"/>
      <c r="BH49" s="320"/>
      <c r="BI49" s="320"/>
      <c r="BJ49" s="320"/>
    </row>
    <row r="50" spans="1:62">
      <c r="A50" s="16"/>
      <c r="B50" s="16"/>
      <c r="C50" s="16"/>
      <c r="D50" s="414"/>
      <c r="E50" s="414"/>
      <c r="F50" s="16"/>
      <c r="G50" s="320"/>
      <c r="H50" s="320"/>
      <c r="I50" s="398"/>
      <c r="J50" s="320"/>
      <c r="K50" s="320"/>
      <c r="L50" s="320"/>
      <c r="M50" s="320"/>
      <c r="N50" s="16"/>
      <c r="O50" s="320"/>
      <c r="P50" s="16"/>
      <c r="Q50" s="16"/>
      <c r="R50" s="320"/>
      <c r="S50" s="320"/>
      <c r="T50" s="320"/>
      <c r="U50" s="320"/>
      <c r="V50" s="16"/>
      <c r="W50" s="320"/>
      <c r="X50" s="320"/>
      <c r="Y50" s="16"/>
      <c r="Z50" s="320"/>
      <c r="AA50" s="320"/>
      <c r="AB50" s="16"/>
      <c r="AC50" s="320"/>
      <c r="AD50" s="320"/>
      <c r="AE50" s="16"/>
      <c r="AF50" s="320"/>
      <c r="AG50" s="320"/>
      <c r="AH50" s="16"/>
      <c r="AI50" s="320"/>
      <c r="AJ50" s="16"/>
      <c r="AK50" s="16"/>
      <c r="AL50" s="16"/>
      <c r="AM50" s="320"/>
      <c r="AN50" s="16"/>
      <c r="AO50" s="320"/>
      <c r="AP50" s="320"/>
      <c r="AQ50" s="320"/>
      <c r="AR50" s="320"/>
      <c r="AS50" s="320"/>
      <c r="AT50" s="320"/>
      <c r="AU50" s="320"/>
      <c r="AV50" s="320"/>
      <c r="AW50" s="320"/>
      <c r="AX50" s="320"/>
      <c r="AY50" s="16"/>
      <c r="AZ50" s="16"/>
      <c r="BA50" s="16"/>
      <c r="BB50" s="16"/>
      <c r="BC50" s="16"/>
      <c r="BD50" s="16"/>
      <c r="BE50" s="320"/>
      <c r="BF50" s="320"/>
      <c r="BG50" s="320"/>
      <c r="BH50" s="320"/>
      <c r="BI50" s="320"/>
      <c r="BJ50" s="320"/>
    </row>
    <row r="51" spans="1:62">
      <c r="A51" s="16"/>
      <c r="B51" s="16"/>
      <c r="C51" s="16"/>
      <c r="D51" s="414"/>
      <c r="E51" s="414"/>
      <c r="F51" s="16"/>
      <c r="G51" s="320"/>
      <c r="H51" s="320"/>
      <c r="I51" s="398"/>
      <c r="J51" s="320"/>
      <c r="K51" s="320"/>
      <c r="L51" s="320"/>
      <c r="M51" s="320"/>
      <c r="N51" s="16"/>
      <c r="O51" s="320"/>
      <c r="P51" s="16"/>
      <c r="Q51" s="16"/>
      <c r="R51" s="320"/>
      <c r="S51" s="320"/>
      <c r="T51" s="320"/>
      <c r="U51" s="320"/>
      <c r="V51" s="16"/>
      <c r="W51" s="320"/>
      <c r="X51" s="320"/>
      <c r="Y51" s="16"/>
      <c r="Z51" s="320"/>
      <c r="AA51" s="320"/>
      <c r="AB51" s="16"/>
      <c r="AC51" s="320"/>
      <c r="AD51" s="320"/>
      <c r="AE51" s="16"/>
      <c r="AF51" s="320"/>
      <c r="AG51" s="320"/>
      <c r="AH51" s="16"/>
      <c r="AI51" s="320"/>
      <c r="AJ51" s="16"/>
      <c r="AK51" s="16"/>
      <c r="AL51" s="16"/>
      <c r="AM51" s="320"/>
      <c r="AN51" s="16"/>
      <c r="AO51" s="320"/>
      <c r="AP51" s="320"/>
      <c r="AQ51" s="320"/>
      <c r="AR51" s="320"/>
      <c r="AS51" s="320"/>
      <c r="AT51" s="320"/>
      <c r="AU51" s="320"/>
      <c r="AV51" s="320"/>
      <c r="AW51" s="320"/>
      <c r="AX51" s="320"/>
      <c r="AY51" s="16"/>
      <c r="AZ51" s="16"/>
      <c r="BA51" s="16"/>
      <c r="BB51" s="16"/>
      <c r="BC51" s="16"/>
      <c r="BD51" s="16"/>
      <c r="BE51" s="320"/>
      <c r="BF51" s="320"/>
      <c r="BG51" s="320"/>
      <c r="BH51" s="320"/>
      <c r="BI51" s="320"/>
      <c r="BJ51" s="320"/>
    </row>
    <row r="52" spans="1:62">
      <c r="A52" s="16"/>
      <c r="B52" s="16"/>
      <c r="C52" s="16"/>
      <c r="D52" s="414"/>
      <c r="E52" s="414"/>
      <c r="F52" s="16"/>
      <c r="G52" s="320"/>
      <c r="H52" s="320"/>
      <c r="I52" s="398"/>
      <c r="J52" s="320"/>
      <c r="K52" s="320"/>
      <c r="L52" s="320"/>
      <c r="M52" s="320"/>
      <c r="N52" s="16"/>
      <c r="O52" s="320"/>
      <c r="P52" s="16"/>
      <c r="Q52" s="16"/>
      <c r="R52" s="320"/>
      <c r="S52" s="320"/>
      <c r="T52" s="320"/>
      <c r="U52" s="320"/>
      <c r="V52" s="16"/>
      <c r="W52" s="320"/>
      <c r="X52" s="320"/>
      <c r="Y52" s="16"/>
      <c r="Z52" s="320"/>
      <c r="AA52" s="320"/>
      <c r="AB52" s="16"/>
      <c r="AC52" s="320"/>
      <c r="AD52" s="320"/>
      <c r="AE52" s="16"/>
      <c r="AF52" s="320"/>
      <c r="AG52" s="320"/>
      <c r="AH52" s="16"/>
      <c r="AI52" s="320"/>
      <c r="AJ52" s="16"/>
      <c r="AK52" s="16"/>
      <c r="AL52" s="16"/>
      <c r="AM52" s="320"/>
      <c r="AN52" s="16"/>
      <c r="AO52" s="320"/>
      <c r="AP52" s="320"/>
      <c r="AQ52" s="320"/>
      <c r="AR52" s="320"/>
      <c r="AS52" s="320"/>
      <c r="AT52" s="320"/>
      <c r="AU52" s="320"/>
      <c r="AV52" s="320"/>
      <c r="AW52" s="320"/>
      <c r="AX52" s="320"/>
      <c r="AY52" s="16"/>
      <c r="AZ52" s="16"/>
      <c r="BA52" s="16"/>
      <c r="BB52" s="16"/>
      <c r="BC52" s="16"/>
      <c r="BD52" s="16"/>
      <c r="BE52" s="320"/>
      <c r="BF52" s="320"/>
      <c r="BG52" s="320"/>
      <c r="BH52" s="320"/>
      <c r="BI52" s="320"/>
      <c r="BJ52" s="320"/>
    </row>
    <row r="53" spans="1:62">
      <c r="A53" s="16"/>
      <c r="B53" s="16"/>
      <c r="C53" s="16"/>
      <c r="D53" s="414"/>
      <c r="E53" s="414"/>
      <c r="F53" s="16"/>
      <c r="G53" s="320"/>
      <c r="H53" s="320"/>
      <c r="I53" s="398"/>
      <c r="J53" s="320"/>
      <c r="K53" s="320"/>
      <c r="L53" s="320"/>
      <c r="M53" s="320"/>
      <c r="N53" s="16"/>
      <c r="O53" s="320"/>
      <c r="P53" s="16"/>
      <c r="Q53" s="16"/>
      <c r="R53" s="320"/>
      <c r="S53" s="320"/>
      <c r="T53" s="320"/>
      <c r="U53" s="320"/>
      <c r="V53" s="16"/>
      <c r="W53" s="320"/>
      <c r="X53" s="320"/>
      <c r="Y53" s="16"/>
      <c r="Z53" s="320"/>
      <c r="AA53" s="320"/>
      <c r="AB53" s="16"/>
      <c r="AC53" s="320"/>
      <c r="AD53" s="320"/>
      <c r="AE53" s="16"/>
      <c r="AF53" s="320"/>
      <c r="AG53" s="320"/>
      <c r="AH53" s="16"/>
      <c r="AI53" s="320"/>
      <c r="AJ53" s="16"/>
      <c r="AK53" s="16"/>
      <c r="AL53" s="16"/>
      <c r="AM53" s="320"/>
      <c r="AN53" s="16"/>
      <c r="AO53" s="320"/>
      <c r="AP53" s="320"/>
      <c r="AQ53" s="320"/>
      <c r="AR53" s="320"/>
      <c r="AS53" s="320"/>
      <c r="AT53" s="320"/>
      <c r="AU53" s="320"/>
      <c r="AV53" s="320"/>
      <c r="AW53" s="320"/>
      <c r="AX53" s="320"/>
      <c r="AY53" s="16"/>
      <c r="AZ53" s="16"/>
      <c r="BA53" s="16"/>
      <c r="BB53" s="16"/>
      <c r="BC53" s="16"/>
      <c r="BD53" s="16"/>
      <c r="BE53" s="320"/>
      <c r="BF53" s="320"/>
      <c r="BG53" s="320"/>
      <c r="BH53" s="320"/>
      <c r="BI53" s="320"/>
      <c r="BJ53" s="320"/>
    </row>
    <row r="54" spans="1:62">
      <c r="A54" s="16"/>
      <c r="B54" s="16"/>
      <c r="C54" s="16"/>
      <c r="D54" s="414"/>
      <c r="E54" s="414"/>
      <c r="F54" s="16"/>
      <c r="G54" s="320"/>
      <c r="H54" s="320"/>
      <c r="I54" s="398"/>
      <c r="J54" s="320"/>
      <c r="K54" s="320"/>
      <c r="L54" s="320"/>
      <c r="M54" s="320"/>
      <c r="N54" s="16"/>
      <c r="O54" s="320"/>
      <c r="P54" s="16"/>
      <c r="Q54" s="16"/>
      <c r="R54" s="320"/>
      <c r="S54" s="320"/>
      <c r="T54" s="320"/>
      <c r="U54" s="320"/>
      <c r="V54" s="16"/>
      <c r="W54" s="320"/>
      <c r="X54" s="320"/>
      <c r="Y54" s="16"/>
      <c r="Z54" s="320"/>
      <c r="AA54" s="320"/>
      <c r="AB54" s="16"/>
      <c r="AC54" s="320"/>
      <c r="AD54" s="320"/>
      <c r="AE54" s="16"/>
      <c r="AF54" s="320"/>
      <c r="AG54" s="320"/>
      <c r="AH54" s="16"/>
      <c r="AI54" s="320"/>
      <c r="AJ54" s="16"/>
      <c r="AK54" s="16"/>
      <c r="AL54" s="16"/>
      <c r="AM54" s="320"/>
      <c r="AN54" s="16"/>
      <c r="AO54" s="320"/>
      <c r="AP54" s="320"/>
      <c r="AQ54" s="320"/>
      <c r="AR54" s="320"/>
      <c r="AS54" s="320"/>
      <c r="AT54" s="320"/>
      <c r="AU54" s="320"/>
      <c r="AV54" s="320"/>
      <c r="AW54" s="320"/>
      <c r="AX54" s="320"/>
      <c r="AY54" s="16"/>
      <c r="AZ54" s="16"/>
      <c r="BA54" s="16"/>
      <c r="BB54" s="16"/>
      <c r="BC54" s="16"/>
      <c r="BD54" s="16"/>
      <c r="BE54" s="320"/>
      <c r="BF54" s="320"/>
      <c r="BG54" s="320"/>
      <c r="BH54" s="320"/>
      <c r="BI54" s="320"/>
      <c r="BJ54" s="320"/>
    </row>
    <row r="55" spans="1:62">
      <c r="A55" s="16"/>
      <c r="B55" s="16"/>
      <c r="C55" s="16"/>
      <c r="D55" s="414"/>
      <c r="E55" s="414"/>
      <c r="F55" s="16"/>
      <c r="G55" s="320"/>
      <c r="H55" s="320"/>
      <c r="I55" s="398"/>
      <c r="J55" s="320"/>
      <c r="K55" s="320"/>
      <c r="L55" s="320"/>
      <c r="M55" s="320"/>
      <c r="N55" s="16"/>
      <c r="O55" s="320"/>
      <c r="P55" s="16"/>
      <c r="Q55" s="16"/>
      <c r="R55" s="320"/>
      <c r="S55" s="320"/>
      <c r="T55" s="320"/>
      <c r="U55" s="320"/>
      <c r="V55" s="16"/>
      <c r="W55" s="320"/>
      <c r="X55" s="320"/>
      <c r="Y55" s="16"/>
      <c r="Z55" s="320"/>
      <c r="AA55" s="320"/>
      <c r="AB55" s="16"/>
      <c r="AC55" s="320"/>
      <c r="AD55" s="320"/>
      <c r="AE55" s="16"/>
      <c r="AF55" s="320"/>
      <c r="AG55" s="320"/>
      <c r="AH55" s="16"/>
      <c r="AI55" s="320"/>
      <c r="AJ55" s="16"/>
      <c r="AK55" s="16"/>
      <c r="AL55" s="16"/>
      <c r="AM55" s="320"/>
      <c r="AN55" s="16"/>
      <c r="AO55" s="320"/>
      <c r="AP55" s="320"/>
      <c r="AQ55" s="320"/>
      <c r="AR55" s="320"/>
      <c r="AS55" s="320"/>
      <c r="AT55" s="320"/>
      <c r="AU55" s="320"/>
      <c r="AV55" s="320"/>
      <c r="AW55" s="320"/>
      <c r="AX55" s="320"/>
      <c r="AY55" s="16"/>
      <c r="AZ55" s="16"/>
      <c r="BA55" s="16"/>
      <c r="BB55" s="16"/>
      <c r="BC55" s="16"/>
      <c r="BD55" s="16"/>
      <c r="BE55" s="320"/>
      <c r="BF55" s="320"/>
      <c r="BG55" s="320"/>
      <c r="BH55" s="320"/>
      <c r="BI55" s="320"/>
      <c r="BJ55" s="320"/>
    </row>
    <row r="56" spans="1:62">
      <c r="A56" s="16"/>
      <c r="B56" s="16"/>
      <c r="C56" s="16"/>
      <c r="D56" s="414"/>
      <c r="E56" s="414"/>
      <c r="F56" s="16"/>
      <c r="G56" s="320"/>
      <c r="H56" s="320"/>
      <c r="I56" s="398"/>
      <c r="J56" s="16"/>
      <c r="K56" s="320"/>
      <c r="L56" s="320"/>
      <c r="M56" s="320"/>
      <c r="N56" s="16"/>
      <c r="O56" s="320"/>
      <c r="P56" s="16"/>
      <c r="Q56" s="16"/>
      <c r="R56" s="320"/>
      <c r="S56" s="320"/>
      <c r="T56" s="320"/>
      <c r="U56" s="320"/>
      <c r="V56" s="16"/>
      <c r="W56" s="320"/>
      <c r="X56" s="320"/>
      <c r="Y56" s="16"/>
      <c r="Z56" s="320"/>
      <c r="AA56" s="320"/>
      <c r="AB56" s="16"/>
      <c r="AC56" s="320"/>
      <c r="AD56" s="320"/>
      <c r="AE56" s="16"/>
      <c r="AF56" s="320"/>
      <c r="AG56" s="320"/>
      <c r="AH56" s="16"/>
      <c r="AI56" s="320"/>
      <c r="AJ56" s="16"/>
      <c r="AK56" s="16"/>
      <c r="AL56" s="16"/>
      <c r="AM56" s="320"/>
      <c r="AN56" s="16"/>
      <c r="AO56" s="320"/>
      <c r="AP56" s="320"/>
      <c r="AQ56" s="320"/>
      <c r="AR56" s="320"/>
      <c r="AS56" s="320"/>
      <c r="AT56" s="320"/>
      <c r="AU56" s="320"/>
      <c r="AV56" s="320"/>
      <c r="AW56" s="320"/>
      <c r="AX56" s="320"/>
      <c r="AY56" s="16"/>
      <c r="AZ56" s="16"/>
      <c r="BA56" s="16"/>
      <c r="BB56" s="16"/>
      <c r="BC56" s="16"/>
      <c r="BD56" s="16"/>
      <c r="BE56" s="320"/>
      <c r="BF56" s="320"/>
      <c r="BG56" s="320"/>
      <c r="BH56" s="320"/>
      <c r="BI56" s="320"/>
      <c r="BJ56" s="320"/>
    </row>
    <row r="57" spans="1:62">
      <c r="A57" s="16"/>
      <c r="B57" s="16"/>
      <c r="C57" s="16"/>
      <c r="D57" s="414"/>
      <c r="E57" s="414"/>
      <c r="F57" s="16"/>
      <c r="G57" s="320"/>
      <c r="H57" s="320"/>
      <c r="I57" s="398"/>
      <c r="J57" s="320"/>
      <c r="K57" s="320"/>
      <c r="L57" s="320"/>
      <c r="M57" s="320"/>
      <c r="N57" s="16"/>
      <c r="O57" s="320"/>
      <c r="P57" s="16"/>
      <c r="Q57" s="16"/>
      <c r="R57" s="320"/>
      <c r="S57" s="320"/>
      <c r="T57" s="320"/>
      <c r="U57" s="320"/>
      <c r="V57" s="16"/>
      <c r="W57" s="320"/>
      <c r="X57" s="320"/>
      <c r="Y57" s="16"/>
      <c r="Z57" s="320"/>
      <c r="AA57" s="320"/>
      <c r="AB57" s="16"/>
      <c r="AC57" s="320"/>
      <c r="AD57" s="320"/>
      <c r="AE57" s="16"/>
      <c r="AF57" s="320"/>
      <c r="AG57" s="320"/>
      <c r="AH57" s="16"/>
      <c r="AI57" s="320"/>
      <c r="AJ57" s="16"/>
      <c r="AK57" s="16"/>
      <c r="AL57" s="16"/>
      <c r="AM57" s="320"/>
      <c r="AN57" s="16"/>
      <c r="AO57" s="320"/>
      <c r="AP57" s="320"/>
      <c r="AQ57" s="320"/>
      <c r="AR57" s="320"/>
      <c r="AS57" s="320"/>
      <c r="AT57" s="320"/>
      <c r="AU57" s="320"/>
      <c r="AV57" s="320"/>
      <c r="AW57" s="320"/>
      <c r="AX57" s="320"/>
      <c r="AY57" s="16"/>
      <c r="AZ57" s="16"/>
      <c r="BA57" s="16"/>
      <c r="BB57" s="16"/>
      <c r="BC57" s="16"/>
      <c r="BD57" s="16"/>
      <c r="BE57" s="320"/>
      <c r="BF57" s="320"/>
      <c r="BG57" s="320"/>
      <c r="BH57" s="320"/>
      <c r="BI57" s="320"/>
      <c r="BJ57" s="320"/>
    </row>
    <row r="58" spans="1:62">
      <c r="A58" s="16"/>
      <c r="B58" s="16"/>
      <c r="C58" s="16"/>
      <c r="D58" s="414"/>
      <c r="E58" s="414"/>
      <c r="F58" s="16"/>
      <c r="G58" s="16"/>
      <c r="H58" s="16"/>
      <c r="I58" s="398"/>
      <c r="J58" s="16"/>
      <c r="K58" s="16"/>
      <c r="L58" s="16"/>
      <c r="M58" s="320"/>
      <c r="N58" s="16"/>
      <c r="O58" s="320"/>
      <c r="P58" s="16"/>
      <c r="Q58" s="16"/>
      <c r="R58" s="320"/>
      <c r="S58" s="320"/>
      <c r="T58" s="320"/>
      <c r="U58" s="320"/>
      <c r="V58" s="16"/>
      <c r="W58" s="320"/>
      <c r="X58" s="320"/>
      <c r="Y58" s="16"/>
      <c r="Z58" s="320"/>
      <c r="AA58" s="320"/>
      <c r="AB58" s="16"/>
      <c r="AC58" s="320"/>
      <c r="AD58" s="320"/>
      <c r="AE58" s="16"/>
      <c r="AF58" s="320"/>
      <c r="AG58" s="320"/>
      <c r="AH58" s="16"/>
      <c r="AI58" s="320"/>
      <c r="AJ58" s="16"/>
      <c r="AK58" s="16"/>
      <c r="AL58" s="16"/>
      <c r="AM58" s="320"/>
      <c r="AN58" s="16"/>
      <c r="AO58" s="320"/>
      <c r="AP58" s="320"/>
      <c r="AQ58" s="320"/>
      <c r="AR58" s="320"/>
      <c r="AS58" s="320"/>
      <c r="AT58" s="320"/>
      <c r="AU58" s="320"/>
      <c r="AV58" s="320"/>
      <c r="AW58" s="320"/>
      <c r="AX58" s="320"/>
      <c r="AY58" s="16"/>
      <c r="AZ58" s="16"/>
      <c r="BA58" s="16"/>
      <c r="BB58" s="16"/>
      <c r="BC58" s="16"/>
      <c r="BD58" s="16"/>
      <c r="BE58" s="320"/>
      <c r="BF58" s="320"/>
      <c r="BG58" s="320"/>
      <c r="BH58" s="320"/>
      <c r="BI58" s="320"/>
      <c r="BJ58" s="320"/>
    </row>
    <row r="59" spans="1:62">
      <c r="A59" s="16"/>
      <c r="B59" s="16"/>
      <c r="C59" s="16"/>
      <c r="D59" s="414"/>
      <c r="E59" s="414"/>
      <c r="F59" s="16"/>
      <c r="G59" s="320"/>
      <c r="H59" s="320"/>
      <c r="I59" s="398"/>
      <c r="J59" s="320"/>
      <c r="K59" s="16"/>
      <c r="L59" s="320"/>
      <c r="M59" s="320"/>
      <c r="N59" s="16"/>
      <c r="O59" s="320"/>
      <c r="P59" s="16"/>
      <c r="Q59" s="16"/>
      <c r="R59" s="320"/>
      <c r="S59" s="320"/>
      <c r="T59" s="320"/>
      <c r="U59" s="320"/>
      <c r="V59" s="16"/>
      <c r="W59" s="320"/>
      <c r="X59" s="320"/>
      <c r="Y59" s="16"/>
      <c r="Z59" s="320"/>
      <c r="AA59" s="320"/>
      <c r="AB59" s="16"/>
      <c r="AC59" s="320"/>
      <c r="AD59" s="320"/>
      <c r="AE59" s="16"/>
      <c r="AF59" s="320"/>
      <c r="AG59" s="320"/>
      <c r="AH59" s="16"/>
      <c r="AI59" s="320"/>
      <c r="AJ59" s="16"/>
      <c r="AK59" s="16"/>
      <c r="AL59" s="16"/>
      <c r="AM59" s="320"/>
      <c r="AN59" s="16"/>
      <c r="AO59" s="320"/>
      <c r="AP59" s="320"/>
      <c r="AQ59" s="320"/>
      <c r="AR59" s="320"/>
      <c r="AS59" s="320"/>
      <c r="AT59" s="320"/>
      <c r="AU59" s="320"/>
      <c r="AV59" s="320"/>
      <c r="AW59" s="320"/>
      <c r="AX59" s="320"/>
      <c r="AY59" s="16"/>
      <c r="AZ59" s="16"/>
      <c r="BA59" s="16"/>
      <c r="BB59" s="16"/>
      <c r="BC59" s="16"/>
      <c r="BD59" s="16"/>
      <c r="BE59" s="320"/>
      <c r="BF59" s="320"/>
      <c r="BG59" s="320"/>
      <c r="BH59" s="320"/>
      <c r="BI59" s="320"/>
      <c r="BJ59" s="320"/>
    </row>
    <row r="60" spans="1:62">
      <c r="A60" s="16"/>
      <c r="B60" s="16"/>
      <c r="C60" s="16"/>
      <c r="D60" s="414"/>
      <c r="E60" s="414"/>
      <c r="F60" s="16"/>
      <c r="G60" s="320"/>
      <c r="H60" s="320"/>
      <c r="I60" s="398"/>
      <c r="J60" s="16"/>
      <c r="K60" s="320"/>
      <c r="L60" s="320"/>
      <c r="M60" s="320"/>
      <c r="N60" s="16"/>
      <c r="O60" s="320"/>
      <c r="P60" s="16"/>
      <c r="Q60" s="16"/>
      <c r="R60" s="320"/>
      <c r="S60" s="320"/>
      <c r="T60" s="320"/>
      <c r="U60" s="320"/>
      <c r="V60" s="16"/>
      <c r="W60" s="320"/>
      <c r="X60" s="320"/>
      <c r="Y60" s="16"/>
      <c r="Z60" s="320"/>
      <c r="AA60" s="320"/>
      <c r="AB60" s="16"/>
      <c r="AC60" s="320"/>
      <c r="AD60" s="320"/>
      <c r="AE60" s="16"/>
      <c r="AF60" s="320"/>
      <c r="AG60" s="320"/>
      <c r="AH60" s="16"/>
      <c r="AI60" s="320"/>
      <c r="AJ60" s="16"/>
      <c r="AK60" s="16"/>
      <c r="AL60" s="16"/>
      <c r="AM60" s="320"/>
      <c r="AN60" s="16"/>
      <c r="AO60" s="320"/>
      <c r="AP60" s="320"/>
      <c r="AQ60" s="320"/>
      <c r="AR60" s="320"/>
      <c r="AS60" s="320"/>
      <c r="AT60" s="320"/>
      <c r="AU60" s="320"/>
      <c r="AV60" s="320"/>
      <c r="AW60" s="320"/>
      <c r="AX60" s="320"/>
      <c r="AY60" s="16"/>
      <c r="AZ60" s="16"/>
      <c r="BA60" s="16"/>
      <c r="BB60" s="16"/>
      <c r="BC60" s="16"/>
      <c r="BD60" s="16"/>
      <c r="BE60" s="320"/>
      <c r="BF60" s="320"/>
      <c r="BG60" s="320"/>
      <c r="BH60" s="320"/>
      <c r="BI60" s="320"/>
      <c r="BJ60" s="320"/>
    </row>
    <row r="61" spans="1:62">
      <c r="A61" s="16"/>
      <c r="B61" s="16"/>
      <c r="C61" s="16"/>
      <c r="D61" s="414"/>
      <c r="E61" s="414"/>
      <c r="F61" s="16"/>
      <c r="G61" s="320"/>
      <c r="H61" s="320"/>
      <c r="I61" s="398"/>
      <c r="J61" s="320"/>
      <c r="K61" s="320"/>
      <c r="L61" s="320"/>
      <c r="M61" s="320"/>
      <c r="N61" s="16"/>
      <c r="O61" s="320"/>
      <c r="P61" s="16"/>
      <c r="Q61" s="16"/>
      <c r="R61" s="320"/>
      <c r="S61" s="320"/>
      <c r="T61" s="320"/>
      <c r="U61" s="320"/>
      <c r="V61" s="16"/>
      <c r="W61" s="320"/>
      <c r="X61" s="320"/>
      <c r="Y61" s="16"/>
      <c r="Z61" s="320"/>
      <c r="AA61" s="320"/>
      <c r="AB61" s="16"/>
      <c r="AC61" s="320"/>
      <c r="AD61" s="320"/>
      <c r="AE61" s="16"/>
      <c r="AF61" s="320"/>
      <c r="AG61" s="320"/>
      <c r="AH61" s="16"/>
      <c r="AI61" s="320"/>
      <c r="AJ61" s="16"/>
      <c r="AK61" s="16"/>
      <c r="AL61" s="16"/>
      <c r="AM61" s="320"/>
      <c r="AN61" s="16"/>
      <c r="AO61" s="320"/>
      <c r="AP61" s="320"/>
      <c r="AQ61" s="320"/>
      <c r="AR61" s="320"/>
      <c r="AS61" s="320"/>
      <c r="AT61" s="320"/>
      <c r="AU61" s="320"/>
      <c r="AV61" s="320"/>
      <c r="AW61" s="320"/>
      <c r="AX61" s="320"/>
      <c r="AY61" s="16"/>
      <c r="AZ61" s="16"/>
      <c r="BA61" s="16"/>
      <c r="BB61" s="16"/>
      <c r="BC61" s="16"/>
      <c r="BD61" s="16"/>
      <c r="BE61" s="320"/>
      <c r="BF61" s="320"/>
      <c r="BG61" s="320"/>
      <c r="BH61" s="320"/>
      <c r="BI61" s="320"/>
      <c r="BJ61" s="320"/>
    </row>
    <row r="62" spans="1:62">
      <c r="A62" s="16"/>
      <c r="B62" s="16"/>
      <c r="C62" s="16"/>
      <c r="D62" s="414"/>
      <c r="E62" s="414"/>
      <c r="F62" s="16"/>
      <c r="G62" s="320"/>
      <c r="H62" s="320"/>
      <c r="I62" s="398"/>
      <c r="J62" s="320"/>
      <c r="K62" s="320"/>
      <c r="L62" s="320"/>
      <c r="M62" s="320"/>
      <c r="N62" s="16"/>
      <c r="O62" s="320"/>
      <c r="P62" s="16"/>
      <c r="Q62" s="16"/>
      <c r="R62" s="320"/>
      <c r="S62" s="320"/>
      <c r="T62" s="320"/>
      <c r="U62" s="320"/>
      <c r="V62" s="16"/>
      <c r="W62" s="320"/>
      <c r="X62" s="320"/>
      <c r="Y62" s="16"/>
      <c r="Z62" s="320"/>
      <c r="AA62" s="320"/>
      <c r="AB62" s="16"/>
      <c r="AC62" s="320"/>
      <c r="AD62" s="320"/>
      <c r="AE62" s="16"/>
      <c r="AF62" s="320"/>
      <c r="AG62" s="320"/>
      <c r="AH62" s="16"/>
      <c r="AI62" s="320"/>
      <c r="AJ62" s="16"/>
      <c r="AK62" s="16"/>
      <c r="AL62" s="16"/>
      <c r="AM62" s="320"/>
      <c r="AN62" s="16"/>
      <c r="AO62" s="320"/>
      <c r="AP62" s="320"/>
      <c r="AQ62" s="320"/>
      <c r="AR62" s="320"/>
      <c r="AS62" s="320"/>
      <c r="AT62" s="320"/>
      <c r="AU62" s="320"/>
      <c r="AV62" s="320"/>
      <c r="AW62" s="320"/>
      <c r="AX62" s="320"/>
      <c r="AY62" s="16"/>
      <c r="AZ62" s="16"/>
      <c r="BA62" s="16"/>
      <c r="BB62" s="16"/>
      <c r="BC62" s="16"/>
      <c r="BD62" s="16"/>
      <c r="BE62" s="320"/>
      <c r="BF62" s="320"/>
      <c r="BG62" s="320"/>
      <c r="BH62" s="320"/>
      <c r="BI62" s="320"/>
      <c r="BJ62" s="320"/>
    </row>
    <row r="63" spans="1:62">
      <c r="A63" s="16"/>
      <c r="B63" s="16"/>
      <c r="C63" s="16"/>
      <c r="D63" s="414"/>
      <c r="E63" s="414"/>
      <c r="F63" s="16"/>
      <c r="G63" s="320"/>
      <c r="H63" s="320"/>
      <c r="I63" s="398"/>
      <c r="J63" s="320"/>
      <c r="K63" s="320"/>
      <c r="L63" s="320"/>
      <c r="M63" s="320"/>
      <c r="N63" s="16"/>
      <c r="O63" s="320"/>
      <c r="P63" s="16"/>
      <c r="Q63" s="16"/>
      <c r="R63" s="320"/>
      <c r="S63" s="320"/>
      <c r="T63" s="320"/>
      <c r="U63" s="320"/>
      <c r="V63" s="16"/>
      <c r="W63" s="320"/>
      <c r="X63" s="320"/>
      <c r="Y63" s="16"/>
      <c r="Z63" s="320"/>
      <c r="AA63" s="320"/>
      <c r="AB63" s="16"/>
      <c r="AC63" s="320"/>
      <c r="AD63" s="320"/>
      <c r="AE63" s="16"/>
      <c r="AF63" s="320"/>
      <c r="AG63" s="320"/>
      <c r="AH63" s="16"/>
      <c r="AI63" s="320"/>
      <c r="AJ63" s="16"/>
      <c r="AK63" s="16"/>
      <c r="AL63" s="16"/>
      <c r="AM63" s="320"/>
      <c r="AN63" s="16"/>
      <c r="AO63" s="320"/>
      <c r="AP63" s="320"/>
      <c r="AQ63" s="320"/>
      <c r="AR63" s="320"/>
      <c r="AS63" s="320"/>
      <c r="AT63" s="320"/>
      <c r="AU63" s="320"/>
      <c r="AV63" s="320"/>
      <c r="AW63" s="320"/>
      <c r="AX63" s="320"/>
      <c r="AY63" s="16"/>
      <c r="AZ63" s="16"/>
      <c r="BA63" s="16"/>
      <c r="BB63" s="16"/>
      <c r="BC63" s="16"/>
      <c r="BD63" s="16"/>
      <c r="BE63" s="320"/>
      <c r="BF63" s="320"/>
      <c r="BG63" s="320"/>
      <c r="BH63" s="320"/>
      <c r="BI63" s="320"/>
      <c r="BJ63" s="320"/>
    </row>
    <row r="64" spans="1:62">
      <c r="A64" s="16"/>
      <c r="B64" s="16"/>
      <c r="C64" s="16"/>
      <c r="D64" s="414"/>
      <c r="E64" s="414"/>
      <c r="F64" s="16"/>
      <c r="G64" s="320"/>
      <c r="H64" s="320"/>
      <c r="I64" s="398"/>
      <c r="J64" s="320"/>
      <c r="K64" s="320"/>
      <c r="L64" s="320"/>
      <c r="M64" s="320"/>
      <c r="N64" s="16"/>
      <c r="O64" s="320"/>
      <c r="P64" s="16"/>
      <c r="Q64" s="16"/>
      <c r="R64" s="320"/>
      <c r="S64" s="320"/>
      <c r="T64" s="320"/>
      <c r="U64" s="320"/>
      <c r="V64" s="16"/>
      <c r="W64" s="320"/>
      <c r="X64" s="320"/>
      <c r="Y64" s="16"/>
      <c r="Z64" s="320"/>
      <c r="AA64" s="320"/>
      <c r="AB64" s="16"/>
      <c r="AC64" s="320"/>
      <c r="AD64" s="320"/>
      <c r="AE64" s="16"/>
      <c r="AF64" s="320"/>
      <c r="AG64" s="320"/>
      <c r="AH64" s="16"/>
      <c r="AI64" s="320"/>
      <c r="AJ64" s="16"/>
      <c r="AK64" s="16"/>
      <c r="AL64" s="16"/>
      <c r="AM64" s="320"/>
      <c r="AN64" s="16"/>
      <c r="AO64" s="320"/>
      <c r="AP64" s="320"/>
      <c r="AQ64" s="320"/>
      <c r="AR64" s="320"/>
      <c r="AS64" s="320"/>
      <c r="AT64" s="320"/>
      <c r="AU64" s="320"/>
      <c r="AV64" s="320"/>
      <c r="AW64" s="320"/>
      <c r="AX64" s="320"/>
      <c r="AY64" s="16"/>
      <c r="AZ64" s="16"/>
      <c r="BA64" s="16"/>
      <c r="BB64" s="16"/>
      <c r="BC64" s="16"/>
      <c r="BD64" s="16"/>
      <c r="BE64" s="320"/>
      <c r="BF64" s="320"/>
      <c r="BG64" s="320"/>
      <c r="BH64" s="320"/>
      <c r="BI64" s="320"/>
      <c r="BJ64" s="320"/>
    </row>
    <row r="65" spans="1:62">
      <c r="A65" s="16"/>
      <c r="B65" s="16"/>
      <c r="C65" s="16"/>
      <c r="D65" s="414"/>
      <c r="E65" s="414"/>
      <c r="F65" s="16"/>
      <c r="G65" s="320"/>
      <c r="H65" s="320"/>
      <c r="I65" s="398"/>
      <c r="J65" s="320"/>
      <c r="K65" s="320"/>
      <c r="L65" s="320"/>
      <c r="M65" s="320"/>
      <c r="N65" s="16"/>
      <c r="O65" s="320"/>
      <c r="P65" s="16"/>
      <c r="Q65" s="16"/>
      <c r="R65" s="320"/>
      <c r="S65" s="320"/>
      <c r="T65" s="320"/>
      <c r="U65" s="320"/>
      <c r="V65" s="16"/>
      <c r="W65" s="320"/>
      <c r="X65" s="320"/>
      <c r="Y65" s="16"/>
      <c r="Z65" s="320"/>
      <c r="AA65" s="320"/>
      <c r="AB65" s="16"/>
      <c r="AC65" s="320"/>
      <c r="AD65" s="320"/>
      <c r="AE65" s="16"/>
      <c r="AF65" s="320"/>
      <c r="AG65" s="320"/>
      <c r="AH65" s="16"/>
      <c r="AI65" s="320"/>
      <c r="AJ65" s="16"/>
      <c r="AK65" s="16"/>
      <c r="AL65" s="16"/>
      <c r="AM65" s="320"/>
      <c r="AN65" s="16"/>
      <c r="AO65" s="320"/>
      <c r="AP65" s="320"/>
      <c r="AQ65" s="320"/>
      <c r="AR65" s="320"/>
      <c r="AS65" s="320"/>
      <c r="AT65" s="320"/>
      <c r="AU65" s="320"/>
      <c r="AV65" s="320"/>
      <c r="AW65" s="320"/>
      <c r="AX65" s="320"/>
      <c r="AY65" s="16"/>
      <c r="AZ65" s="16"/>
      <c r="BA65" s="16"/>
      <c r="BB65" s="16"/>
      <c r="BC65" s="16"/>
      <c r="BD65" s="16"/>
      <c r="BE65" s="320"/>
      <c r="BF65" s="320"/>
      <c r="BG65" s="320"/>
      <c r="BH65" s="320"/>
      <c r="BI65" s="320"/>
      <c r="BJ65" s="320"/>
    </row>
    <row r="66" spans="1:62">
      <c r="A66" s="16"/>
      <c r="B66" s="16"/>
      <c r="C66" s="16"/>
      <c r="D66" s="414"/>
      <c r="E66" s="414"/>
      <c r="F66" s="16"/>
      <c r="G66" s="320"/>
      <c r="H66" s="320"/>
      <c r="I66" s="398"/>
      <c r="J66" s="320"/>
      <c r="K66" s="320"/>
      <c r="L66" s="320"/>
      <c r="M66" s="320"/>
      <c r="N66" s="16"/>
      <c r="O66" s="320"/>
      <c r="P66" s="16"/>
      <c r="Q66" s="16"/>
      <c r="R66" s="320"/>
      <c r="S66" s="320"/>
      <c r="T66" s="320"/>
      <c r="U66" s="320"/>
      <c r="V66" s="16"/>
      <c r="W66" s="320"/>
      <c r="X66" s="320"/>
      <c r="Y66" s="16"/>
      <c r="Z66" s="320"/>
      <c r="AA66" s="320"/>
      <c r="AB66" s="16"/>
      <c r="AC66" s="320"/>
      <c r="AD66" s="320"/>
      <c r="AE66" s="16"/>
      <c r="AF66" s="320"/>
      <c r="AG66" s="320"/>
      <c r="AH66" s="16"/>
      <c r="AI66" s="320"/>
      <c r="AJ66" s="16"/>
      <c r="AK66" s="16"/>
      <c r="AL66" s="16"/>
      <c r="AM66" s="320"/>
      <c r="AN66" s="16"/>
      <c r="AO66" s="320"/>
      <c r="AP66" s="320"/>
      <c r="AQ66" s="320"/>
      <c r="AR66" s="320"/>
      <c r="AS66" s="320"/>
      <c r="AT66" s="320"/>
      <c r="AU66" s="320"/>
      <c r="AV66" s="320"/>
      <c r="AW66" s="320"/>
      <c r="AX66" s="320"/>
      <c r="AY66" s="16"/>
      <c r="AZ66" s="16"/>
      <c r="BA66" s="16"/>
      <c r="BB66" s="16"/>
      <c r="BC66" s="16"/>
      <c r="BD66" s="16"/>
      <c r="BE66" s="320"/>
      <c r="BF66" s="320"/>
      <c r="BG66" s="320"/>
      <c r="BH66" s="320"/>
      <c r="BI66" s="320"/>
      <c r="BJ66" s="320"/>
    </row>
    <row r="67" spans="1:62">
      <c r="A67" s="16"/>
      <c r="B67" s="16"/>
      <c r="C67" s="16"/>
      <c r="D67" s="414"/>
      <c r="E67" s="414"/>
      <c r="F67" s="16"/>
      <c r="G67" s="320"/>
      <c r="H67" s="320"/>
      <c r="I67" s="398"/>
      <c r="J67" s="16"/>
      <c r="K67" s="320"/>
      <c r="L67" s="320"/>
      <c r="M67" s="320"/>
      <c r="N67" s="16"/>
      <c r="O67" s="320"/>
      <c r="P67" s="16"/>
      <c r="Q67" s="16"/>
      <c r="R67" s="320"/>
      <c r="S67" s="320"/>
      <c r="T67" s="320"/>
      <c r="U67" s="320"/>
      <c r="V67" s="16"/>
      <c r="W67" s="320"/>
      <c r="X67" s="320"/>
      <c r="Y67" s="16"/>
      <c r="Z67" s="320"/>
      <c r="AA67" s="320"/>
      <c r="AB67" s="16"/>
      <c r="AC67" s="320"/>
      <c r="AD67" s="320"/>
      <c r="AE67" s="16"/>
      <c r="AF67" s="320"/>
      <c r="AG67" s="320"/>
      <c r="AH67" s="16"/>
      <c r="AI67" s="320"/>
      <c r="AJ67" s="16"/>
      <c r="AK67" s="16"/>
      <c r="AL67" s="16"/>
      <c r="AM67" s="320"/>
      <c r="AN67" s="16"/>
      <c r="AO67" s="320"/>
      <c r="AP67" s="320"/>
      <c r="AQ67" s="320"/>
      <c r="AR67" s="320"/>
      <c r="AS67" s="320"/>
      <c r="AT67" s="320"/>
      <c r="AU67" s="320"/>
      <c r="AV67" s="320"/>
      <c r="AW67" s="320"/>
      <c r="AX67" s="320"/>
      <c r="AY67" s="16"/>
      <c r="AZ67" s="16"/>
      <c r="BA67" s="16"/>
      <c r="BB67" s="16"/>
      <c r="BC67" s="16"/>
      <c r="BD67" s="16"/>
      <c r="BE67" s="320"/>
      <c r="BF67" s="320"/>
      <c r="BG67" s="320"/>
      <c r="BH67" s="320"/>
      <c r="BI67" s="320"/>
      <c r="BJ67" s="320"/>
    </row>
    <row r="68" spans="1:62">
      <c r="A68" s="16"/>
      <c r="B68" s="16"/>
      <c r="C68" s="16"/>
      <c r="D68" s="414"/>
      <c r="E68" s="414"/>
      <c r="F68" s="16"/>
      <c r="G68" s="320"/>
      <c r="H68" s="320"/>
      <c r="I68" s="398"/>
      <c r="J68" s="320"/>
      <c r="K68" s="320"/>
      <c r="L68" s="320"/>
      <c r="M68" s="320"/>
      <c r="N68" s="16"/>
      <c r="O68" s="320"/>
      <c r="P68" s="16"/>
      <c r="Q68" s="16"/>
      <c r="R68" s="320"/>
      <c r="S68" s="320"/>
      <c r="T68" s="320"/>
      <c r="U68" s="320"/>
      <c r="V68" s="16"/>
      <c r="W68" s="320"/>
      <c r="X68" s="320"/>
      <c r="Y68" s="16"/>
      <c r="Z68" s="320"/>
      <c r="AA68" s="320"/>
      <c r="AB68" s="16"/>
      <c r="AC68" s="320"/>
      <c r="AD68" s="320"/>
      <c r="AE68" s="16"/>
      <c r="AF68" s="320"/>
      <c r="AG68" s="320"/>
      <c r="AH68" s="16"/>
      <c r="AI68" s="320"/>
      <c r="AJ68" s="16"/>
      <c r="AK68" s="16"/>
      <c r="AL68" s="16"/>
      <c r="AM68" s="320"/>
      <c r="AN68" s="16"/>
      <c r="AO68" s="320"/>
      <c r="AP68" s="320"/>
      <c r="AQ68" s="320"/>
      <c r="AR68" s="320"/>
      <c r="AS68" s="320"/>
      <c r="AT68" s="320"/>
      <c r="AU68" s="320"/>
      <c r="AV68" s="320"/>
      <c r="AW68" s="320"/>
      <c r="AX68" s="320"/>
      <c r="AY68" s="16"/>
      <c r="AZ68" s="16"/>
      <c r="BA68" s="16"/>
      <c r="BB68" s="16"/>
      <c r="BC68" s="16"/>
      <c r="BD68" s="16"/>
      <c r="BE68" s="320"/>
      <c r="BF68" s="320"/>
      <c r="BG68" s="320"/>
      <c r="BH68" s="320"/>
      <c r="BI68" s="320"/>
      <c r="BJ68" s="320"/>
    </row>
    <row r="69" spans="1:62">
      <c r="A69" s="16"/>
      <c r="B69" s="16"/>
      <c r="C69" s="16"/>
      <c r="D69" s="414"/>
      <c r="E69" s="414"/>
      <c r="F69" s="16"/>
      <c r="G69" s="320"/>
      <c r="H69" s="320"/>
      <c r="I69" s="398"/>
      <c r="J69" s="320"/>
      <c r="K69" s="16"/>
      <c r="L69" s="320"/>
      <c r="M69" s="320"/>
      <c r="N69" s="16"/>
      <c r="O69" s="320"/>
      <c r="P69" s="16"/>
      <c r="Q69" s="16"/>
      <c r="R69" s="320"/>
      <c r="S69" s="320"/>
      <c r="T69" s="320"/>
      <c r="U69" s="320"/>
      <c r="V69" s="16"/>
      <c r="W69" s="320"/>
      <c r="X69" s="320"/>
      <c r="Y69" s="16"/>
      <c r="Z69" s="320"/>
      <c r="AA69" s="320"/>
      <c r="AB69" s="16"/>
      <c r="AC69" s="320"/>
      <c r="AD69" s="320"/>
      <c r="AE69" s="16"/>
      <c r="AF69" s="320"/>
      <c r="AG69" s="320"/>
      <c r="AH69" s="16"/>
      <c r="AI69" s="320"/>
      <c r="AJ69" s="16"/>
      <c r="AK69" s="16"/>
      <c r="AL69" s="16"/>
      <c r="AM69" s="320"/>
      <c r="AN69" s="16"/>
      <c r="AO69" s="320"/>
      <c r="AP69" s="320"/>
      <c r="AQ69" s="320"/>
      <c r="AR69" s="320"/>
      <c r="AS69" s="320"/>
      <c r="AT69" s="320"/>
      <c r="AU69" s="320"/>
      <c r="AV69" s="320"/>
      <c r="AW69" s="320"/>
      <c r="AX69" s="320"/>
      <c r="AY69" s="16"/>
      <c r="AZ69" s="16"/>
      <c r="BA69" s="16"/>
      <c r="BB69" s="16"/>
      <c r="BC69" s="16"/>
      <c r="BD69" s="16"/>
      <c r="BE69" s="320"/>
      <c r="BF69" s="320"/>
      <c r="BG69" s="320"/>
      <c r="BH69" s="320"/>
      <c r="BI69" s="320"/>
      <c r="BJ69" s="320"/>
    </row>
    <row r="70" spans="1:62">
      <c r="A70" s="16"/>
      <c r="B70" s="16"/>
      <c r="C70" s="16"/>
      <c r="D70" s="414"/>
      <c r="E70" s="414"/>
      <c r="F70" s="16"/>
      <c r="G70" s="320"/>
      <c r="H70" s="320"/>
      <c r="I70" s="398"/>
      <c r="J70" s="16"/>
      <c r="K70" s="320"/>
      <c r="L70" s="320"/>
      <c r="M70" s="320"/>
      <c r="N70" s="16"/>
      <c r="O70" s="320"/>
      <c r="P70" s="16"/>
      <c r="Q70" s="16"/>
      <c r="R70" s="320"/>
      <c r="S70" s="320"/>
      <c r="T70" s="320"/>
      <c r="U70" s="320"/>
      <c r="V70" s="16"/>
      <c r="W70" s="320"/>
      <c r="X70" s="320"/>
      <c r="Y70" s="16"/>
      <c r="Z70" s="320"/>
      <c r="AA70" s="320"/>
      <c r="AB70" s="16"/>
      <c r="AC70" s="320"/>
      <c r="AD70" s="320"/>
      <c r="AE70" s="16"/>
      <c r="AF70" s="320"/>
      <c r="AG70" s="320"/>
      <c r="AH70" s="16"/>
      <c r="AI70" s="320"/>
      <c r="AJ70" s="16"/>
      <c r="AK70" s="16"/>
      <c r="AL70" s="16"/>
      <c r="AM70" s="320"/>
      <c r="AN70" s="16"/>
      <c r="AO70" s="320"/>
      <c r="AP70" s="320"/>
      <c r="AQ70" s="320"/>
      <c r="AR70" s="320"/>
      <c r="AS70" s="320"/>
      <c r="AT70" s="320"/>
      <c r="AU70" s="320"/>
      <c r="AV70" s="320"/>
      <c r="AW70" s="320"/>
      <c r="AX70" s="320"/>
      <c r="AY70" s="16"/>
      <c r="AZ70" s="16"/>
      <c r="BA70" s="16"/>
      <c r="BB70" s="16"/>
      <c r="BC70" s="16"/>
      <c r="BD70" s="16"/>
      <c r="BE70" s="320"/>
      <c r="BF70" s="320"/>
      <c r="BG70" s="320"/>
      <c r="BH70" s="320"/>
      <c r="BI70" s="320"/>
      <c r="BJ70" s="320"/>
    </row>
    <row r="71" spans="1:62">
      <c r="A71" s="16"/>
      <c r="B71" s="16"/>
      <c r="C71" s="16"/>
      <c r="D71" s="414"/>
      <c r="E71" s="414"/>
      <c r="F71" s="16"/>
      <c r="G71" s="320"/>
      <c r="H71" s="320"/>
      <c r="I71" s="398"/>
      <c r="J71" s="320"/>
      <c r="K71" s="320"/>
      <c r="L71" s="320"/>
      <c r="M71" s="320"/>
      <c r="N71" s="16"/>
      <c r="O71" s="320"/>
      <c r="P71" s="16"/>
      <c r="Q71" s="16"/>
      <c r="R71" s="320"/>
      <c r="S71" s="320"/>
      <c r="T71" s="320"/>
      <c r="U71" s="320"/>
      <c r="V71" s="16"/>
      <c r="W71" s="320"/>
      <c r="X71" s="320"/>
      <c r="Y71" s="16"/>
      <c r="Z71" s="320"/>
      <c r="AA71" s="320"/>
      <c r="AB71" s="16"/>
      <c r="AC71" s="320"/>
      <c r="AD71" s="320"/>
      <c r="AE71" s="16"/>
      <c r="AF71" s="320"/>
      <c r="AG71" s="320"/>
      <c r="AH71" s="16"/>
      <c r="AI71" s="320"/>
      <c r="AJ71" s="16"/>
      <c r="AK71" s="16"/>
      <c r="AL71" s="16"/>
      <c r="AM71" s="320"/>
      <c r="AN71" s="16"/>
      <c r="AO71" s="320"/>
      <c r="AP71" s="320"/>
      <c r="AQ71" s="320"/>
      <c r="AR71" s="320"/>
      <c r="AS71" s="320"/>
      <c r="AT71" s="320"/>
      <c r="AU71" s="320"/>
      <c r="AV71" s="320"/>
      <c r="AW71" s="320"/>
      <c r="AX71" s="320"/>
      <c r="AY71" s="16"/>
      <c r="AZ71" s="16"/>
      <c r="BA71" s="16"/>
      <c r="BB71" s="16"/>
      <c r="BC71" s="16"/>
      <c r="BD71" s="16"/>
      <c r="BE71" s="320"/>
      <c r="BF71" s="320"/>
      <c r="BG71" s="320"/>
      <c r="BH71" s="320"/>
      <c r="BI71" s="320"/>
      <c r="BJ71" s="320"/>
    </row>
    <row r="72" spans="1:62">
      <c r="A72" s="16"/>
      <c r="B72" s="16"/>
      <c r="C72" s="16"/>
      <c r="D72" s="414"/>
      <c r="E72" s="414"/>
      <c r="F72" s="16"/>
      <c r="G72" s="320"/>
      <c r="H72" s="320"/>
      <c r="I72" s="398"/>
      <c r="J72" s="320"/>
      <c r="K72" s="320"/>
      <c r="L72" s="320"/>
      <c r="M72" s="320"/>
      <c r="N72" s="16"/>
      <c r="O72" s="320"/>
      <c r="P72" s="16"/>
      <c r="Q72" s="16"/>
      <c r="R72" s="320"/>
      <c r="S72" s="320"/>
      <c r="T72" s="320"/>
      <c r="U72" s="320"/>
      <c r="V72" s="16"/>
      <c r="W72" s="320"/>
      <c r="X72" s="320"/>
      <c r="Y72" s="16"/>
      <c r="Z72" s="320"/>
      <c r="AA72" s="320"/>
      <c r="AB72" s="16"/>
      <c r="AC72" s="320"/>
      <c r="AD72" s="320"/>
      <c r="AE72" s="16"/>
      <c r="AF72" s="320"/>
      <c r="AG72" s="320"/>
      <c r="AH72" s="16"/>
      <c r="AI72" s="320"/>
      <c r="AJ72" s="16"/>
      <c r="AK72" s="16"/>
      <c r="AL72" s="16"/>
      <c r="AM72" s="320"/>
      <c r="AN72" s="16"/>
      <c r="AO72" s="320"/>
      <c r="AP72" s="320"/>
      <c r="AQ72" s="320"/>
      <c r="AR72" s="320"/>
      <c r="AS72" s="320"/>
      <c r="AT72" s="320"/>
      <c r="AU72" s="320"/>
      <c r="AV72" s="320"/>
      <c r="AW72" s="320"/>
      <c r="AX72" s="320"/>
      <c r="AY72" s="16"/>
      <c r="AZ72" s="16"/>
      <c r="BA72" s="16"/>
      <c r="BB72" s="16"/>
      <c r="BC72" s="16"/>
      <c r="BD72" s="16"/>
      <c r="BE72" s="320"/>
      <c r="BF72" s="320"/>
      <c r="BG72" s="320"/>
      <c r="BH72" s="320"/>
      <c r="BI72" s="320"/>
      <c r="BJ72" s="320"/>
    </row>
    <row r="73" spans="1:62">
      <c r="A73" s="16"/>
      <c r="B73" s="16"/>
      <c r="C73" s="16"/>
      <c r="D73" s="414"/>
      <c r="E73" s="414"/>
      <c r="F73" s="16"/>
      <c r="G73" s="320"/>
      <c r="H73" s="320"/>
      <c r="I73" s="398"/>
      <c r="J73" s="320"/>
      <c r="K73" s="320"/>
      <c r="L73" s="320"/>
      <c r="M73" s="320"/>
      <c r="N73" s="16"/>
      <c r="O73" s="320"/>
      <c r="P73" s="16"/>
      <c r="Q73" s="16"/>
      <c r="R73" s="320"/>
      <c r="S73" s="320"/>
      <c r="T73" s="320"/>
      <c r="U73" s="320"/>
      <c r="V73" s="16"/>
      <c r="W73" s="320"/>
      <c r="X73" s="320"/>
      <c r="Y73" s="16"/>
      <c r="Z73" s="320"/>
      <c r="AA73" s="320"/>
      <c r="AB73" s="16"/>
      <c r="AC73" s="320"/>
      <c r="AD73" s="320"/>
      <c r="AE73" s="16"/>
      <c r="AF73" s="320"/>
      <c r="AG73" s="320"/>
      <c r="AH73" s="16"/>
      <c r="AI73" s="320"/>
      <c r="AJ73" s="16"/>
      <c r="AK73" s="16"/>
      <c r="AL73" s="16"/>
      <c r="AM73" s="320"/>
      <c r="AN73" s="16"/>
      <c r="AO73" s="320"/>
      <c r="AP73" s="320"/>
      <c r="AQ73" s="320"/>
      <c r="AR73" s="320"/>
      <c r="AS73" s="320"/>
      <c r="AT73" s="320"/>
      <c r="AU73" s="320"/>
      <c r="AV73" s="320"/>
      <c r="AW73" s="320"/>
      <c r="AX73" s="320"/>
      <c r="AY73" s="16"/>
      <c r="AZ73" s="16"/>
      <c r="BA73" s="16"/>
      <c r="BB73" s="16"/>
      <c r="BC73" s="16"/>
      <c r="BD73" s="16"/>
      <c r="BE73" s="320"/>
      <c r="BF73" s="320"/>
      <c r="BG73" s="320"/>
      <c r="BH73" s="320"/>
      <c r="BI73" s="320"/>
      <c r="BJ73" s="320"/>
    </row>
    <row r="74" spans="1:62">
      <c r="A74" s="16"/>
      <c r="B74" s="16"/>
      <c r="C74" s="16"/>
      <c r="D74" s="414"/>
      <c r="E74" s="414"/>
      <c r="F74" s="16"/>
      <c r="G74" s="320"/>
      <c r="H74" s="320"/>
      <c r="I74" s="398"/>
      <c r="J74" s="320"/>
      <c r="K74" s="320"/>
      <c r="L74" s="320"/>
      <c r="M74" s="320"/>
      <c r="N74" s="16"/>
      <c r="O74" s="320"/>
      <c r="P74" s="16"/>
      <c r="Q74" s="16"/>
      <c r="R74" s="320"/>
      <c r="S74" s="320"/>
      <c r="T74" s="320"/>
      <c r="U74" s="320"/>
      <c r="V74" s="16"/>
      <c r="W74" s="320"/>
      <c r="X74" s="320"/>
      <c r="Y74" s="16"/>
      <c r="Z74" s="320"/>
      <c r="AA74" s="320"/>
      <c r="AB74" s="16"/>
      <c r="AC74" s="320"/>
      <c r="AD74" s="320"/>
      <c r="AE74" s="16"/>
      <c r="AF74" s="320"/>
      <c r="AG74" s="320"/>
      <c r="AH74" s="16"/>
      <c r="AI74" s="320"/>
      <c r="AJ74" s="16"/>
      <c r="AK74" s="16"/>
      <c r="AL74" s="16"/>
      <c r="AM74" s="320"/>
      <c r="AN74" s="16"/>
      <c r="AO74" s="320"/>
      <c r="AP74" s="320"/>
      <c r="AQ74" s="320"/>
      <c r="AR74" s="320"/>
      <c r="AS74" s="320"/>
      <c r="AT74" s="320"/>
      <c r="AU74" s="320"/>
      <c r="AV74" s="320"/>
      <c r="AW74" s="320"/>
      <c r="AX74" s="320"/>
      <c r="AY74" s="16"/>
      <c r="AZ74" s="16"/>
      <c r="BA74" s="16"/>
      <c r="BB74" s="16"/>
      <c r="BC74" s="16"/>
      <c r="BD74" s="16"/>
      <c r="BE74" s="320"/>
      <c r="BF74" s="320"/>
      <c r="BG74" s="320"/>
      <c r="BH74" s="320"/>
      <c r="BI74" s="320"/>
      <c r="BJ74" s="320"/>
    </row>
    <row r="75" spans="1:62">
      <c r="A75" s="16"/>
      <c r="B75" s="16"/>
      <c r="C75" s="16"/>
      <c r="D75" s="414"/>
      <c r="E75" s="414"/>
      <c r="F75" s="16"/>
      <c r="G75" s="320"/>
      <c r="H75" s="320"/>
      <c r="I75" s="398"/>
      <c r="J75" s="320"/>
      <c r="K75" s="320"/>
      <c r="L75" s="320"/>
      <c r="M75" s="320"/>
      <c r="N75" s="16"/>
      <c r="O75" s="320"/>
      <c r="P75" s="16"/>
      <c r="Q75" s="16"/>
      <c r="R75" s="320"/>
      <c r="S75" s="320"/>
      <c r="T75" s="320"/>
      <c r="U75" s="320"/>
      <c r="V75" s="16"/>
      <c r="W75" s="320"/>
      <c r="X75" s="320"/>
      <c r="Y75" s="16"/>
      <c r="Z75" s="320"/>
      <c r="AA75" s="320"/>
      <c r="AB75" s="16"/>
      <c r="AC75" s="320"/>
      <c r="AD75" s="320"/>
      <c r="AE75" s="16"/>
      <c r="AF75" s="320"/>
      <c r="AG75" s="320"/>
      <c r="AH75" s="16"/>
      <c r="AI75" s="320"/>
      <c r="AJ75" s="16"/>
      <c r="AK75" s="16"/>
      <c r="AL75" s="16"/>
      <c r="AM75" s="320"/>
      <c r="AN75" s="16"/>
      <c r="AO75" s="320"/>
      <c r="AP75" s="320"/>
      <c r="AQ75" s="320"/>
      <c r="AR75" s="320"/>
      <c r="AS75" s="320"/>
      <c r="AT75" s="320"/>
      <c r="AU75" s="320"/>
      <c r="AV75" s="320"/>
      <c r="AW75" s="320"/>
      <c r="AX75" s="320"/>
      <c r="AY75" s="16"/>
      <c r="AZ75" s="16"/>
      <c r="BA75" s="16"/>
      <c r="BB75" s="16"/>
      <c r="BC75" s="16"/>
      <c r="BD75" s="16"/>
      <c r="BE75" s="320"/>
      <c r="BF75" s="320"/>
      <c r="BG75" s="320"/>
      <c r="BH75" s="320"/>
      <c r="BI75" s="320"/>
      <c r="BJ75" s="320"/>
    </row>
    <row r="76" spans="1:62">
      <c r="A76" s="16"/>
      <c r="B76" s="16"/>
      <c r="C76" s="16"/>
      <c r="D76" s="414"/>
      <c r="E76" s="414"/>
      <c r="F76" s="16"/>
      <c r="G76" s="320"/>
      <c r="H76" s="320"/>
      <c r="I76" s="398"/>
      <c r="J76" s="320"/>
      <c r="K76" s="320"/>
      <c r="L76" s="320"/>
      <c r="M76" s="320"/>
      <c r="N76" s="16"/>
      <c r="O76" s="320"/>
      <c r="P76" s="16"/>
      <c r="Q76" s="16"/>
      <c r="R76" s="320"/>
      <c r="S76" s="320"/>
      <c r="T76" s="320"/>
      <c r="U76" s="320"/>
      <c r="V76" s="16"/>
      <c r="W76" s="320"/>
      <c r="X76" s="320"/>
      <c r="Y76" s="16"/>
      <c r="Z76" s="320"/>
      <c r="AA76" s="320"/>
      <c r="AB76" s="16"/>
      <c r="AC76" s="320"/>
      <c r="AD76" s="320"/>
      <c r="AE76" s="16"/>
      <c r="AF76" s="320"/>
      <c r="AG76" s="320"/>
      <c r="AH76" s="16"/>
      <c r="AI76" s="320"/>
      <c r="AJ76" s="16"/>
      <c r="AK76" s="16"/>
      <c r="AL76" s="16"/>
      <c r="AM76" s="320"/>
      <c r="AN76" s="16"/>
      <c r="AO76" s="320"/>
      <c r="AP76" s="320"/>
      <c r="AQ76" s="320"/>
      <c r="AR76" s="320"/>
      <c r="AS76" s="320"/>
      <c r="AT76" s="320"/>
      <c r="AU76" s="320"/>
      <c r="AV76" s="320"/>
      <c r="AW76" s="320"/>
      <c r="AX76" s="320"/>
      <c r="AY76" s="16"/>
      <c r="AZ76" s="16"/>
      <c r="BA76" s="16"/>
      <c r="BB76" s="16"/>
      <c r="BC76" s="16"/>
      <c r="BD76" s="16"/>
      <c r="BE76" s="320"/>
      <c r="BF76" s="320"/>
      <c r="BG76" s="320"/>
      <c r="BH76" s="320"/>
      <c r="BI76" s="320"/>
      <c r="BJ76" s="320"/>
    </row>
    <row r="77" spans="1:62">
      <c r="A77" s="16"/>
      <c r="B77" s="16"/>
      <c r="C77" s="16"/>
      <c r="D77" s="414"/>
      <c r="E77" s="414"/>
      <c r="F77" s="16"/>
      <c r="G77" s="320"/>
      <c r="H77" s="320"/>
      <c r="I77" s="398"/>
      <c r="J77" s="320"/>
      <c r="K77" s="320"/>
      <c r="L77" s="320"/>
      <c r="M77" s="320"/>
      <c r="N77" s="16"/>
      <c r="O77" s="320"/>
      <c r="P77" s="16"/>
      <c r="Q77" s="16"/>
      <c r="R77" s="320"/>
      <c r="S77" s="320"/>
      <c r="T77" s="320"/>
      <c r="U77" s="320"/>
      <c r="V77" s="16"/>
      <c r="W77" s="320"/>
      <c r="X77" s="320"/>
      <c r="Y77" s="16"/>
      <c r="Z77" s="320"/>
      <c r="AA77" s="320"/>
      <c r="AB77" s="16"/>
      <c r="AC77" s="320"/>
      <c r="AD77" s="320"/>
      <c r="AE77" s="16"/>
      <c r="AF77" s="320"/>
      <c r="AG77" s="320"/>
      <c r="AH77" s="16"/>
      <c r="AI77" s="320"/>
      <c r="AJ77" s="16"/>
      <c r="AK77" s="16"/>
      <c r="AL77" s="16"/>
      <c r="AM77" s="320"/>
      <c r="AN77" s="16"/>
      <c r="AO77" s="320"/>
      <c r="AP77" s="320"/>
      <c r="AQ77" s="320"/>
      <c r="AR77" s="320"/>
      <c r="AS77" s="320"/>
      <c r="AT77" s="320"/>
      <c r="AU77" s="320"/>
      <c r="AV77" s="320"/>
      <c r="AW77" s="320"/>
      <c r="AX77" s="320"/>
      <c r="AY77" s="16"/>
      <c r="AZ77" s="16"/>
      <c r="BA77" s="16"/>
      <c r="BB77" s="16"/>
      <c r="BC77" s="16"/>
      <c r="BD77" s="16"/>
      <c r="BE77" s="320"/>
      <c r="BF77" s="320"/>
      <c r="BG77" s="320"/>
      <c r="BH77" s="320"/>
      <c r="BI77" s="320"/>
      <c r="BJ77" s="320"/>
    </row>
    <row r="78" spans="1:62">
      <c r="A78" s="16"/>
      <c r="B78" s="16"/>
      <c r="C78" s="16"/>
      <c r="D78" s="414"/>
      <c r="E78" s="414"/>
      <c r="F78" s="16"/>
      <c r="G78" s="320"/>
      <c r="H78" s="320"/>
      <c r="I78" s="398"/>
      <c r="J78" s="320"/>
      <c r="K78" s="320"/>
      <c r="L78" s="320"/>
      <c r="M78" s="320"/>
      <c r="N78" s="16"/>
      <c r="O78" s="320"/>
      <c r="P78" s="16"/>
      <c r="Q78" s="16"/>
      <c r="R78" s="320"/>
      <c r="S78" s="320"/>
      <c r="T78" s="320"/>
      <c r="U78" s="320"/>
      <c r="V78" s="16"/>
      <c r="W78" s="320"/>
      <c r="X78" s="320"/>
      <c r="Y78" s="16"/>
      <c r="Z78" s="320"/>
      <c r="AA78" s="320"/>
      <c r="AB78" s="16"/>
      <c r="AC78" s="320"/>
      <c r="AD78" s="320"/>
      <c r="AE78" s="16"/>
      <c r="AF78" s="320"/>
      <c r="AG78" s="320"/>
      <c r="AH78" s="16"/>
      <c r="AI78" s="320"/>
      <c r="AJ78" s="16"/>
      <c r="AK78" s="16"/>
      <c r="AL78" s="16"/>
      <c r="AM78" s="320"/>
      <c r="AN78" s="16"/>
      <c r="AO78" s="320"/>
      <c r="AP78" s="320"/>
      <c r="AQ78" s="320"/>
      <c r="AR78" s="320"/>
      <c r="AS78" s="320"/>
      <c r="AT78" s="320"/>
      <c r="AU78" s="320"/>
      <c r="AV78" s="320"/>
      <c r="AW78" s="320"/>
      <c r="AX78" s="320"/>
      <c r="AY78" s="16"/>
      <c r="AZ78" s="16"/>
      <c r="BA78" s="16"/>
      <c r="BB78" s="16"/>
      <c r="BC78" s="16"/>
      <c r="BD78" s="16"/>
      <c r="BE78" s="320"/>
      <c r="BF78" s="320"/>
      <c r="BG78" s="320"/>
      <c r="BH78" s="320"/>
      <c r="BI78" s="320"/>
      <c r="BJ78" s="320"/>
    </row>
    <row r="79" spans="1:62">
      <c r="A79" s="16"/>
      <c r="B79" s="16"/>
      <c r="C79" s="16"/>
      <c r="D79" s="414"/>
      <c r="E79" s="414"/>
      <c r="F79" s="16"/>
      <c r="G79" s="320"/>
      <c r="H79" s="320"/>
      <c r="I79" s="398"/>
      <c r="J79" s="16"/>
      <c r="K79" s="16"/>
      <c r="L79" s="16"/>
      <c r="M79" s="320"/>
      <c r="N79" s="16"/>
      <c r="O79" s="320"/>
      <c r="P79" s="16"/>
      <c r="Q79" s="16"/>
      <c r="R79" s="320"/>
      <c r="S79" s="320"/>
      <c r="T79" s="320"/>
      <c r="U79" s="320"/>
      <c r="V79" s="16"/>
      <c r="W79" s="320"/>
      <c r="X79" s="320"/>
      <c r="Y79" s="16"/>
      <c r="Z79" s="320"/>
      <c r="AA79" s="320"/>
      <c r="AB79" s="16"/>
      <c r="AC79" s="320"/>
      <c r="AD79" s="320"/>
      <c r="AE79" s="16"/>
      <c r="AF79" s="320"/>
      <c r="AG79" s="320"/>
      <c r="AH79" s="16"/>
      <c r="AI79" s="320"/>
      <c r="AJ79" s="16"/>
      <c r="AK79" s="16"/>
      <c r="AL79" s="16"/>
      <c r="AM79" s="320"/>
      <c r="AN79" s="16"/>
      <c r="AO79" s="320"/>
      <c r="AP79" s="320"/>
      <c r="AQ79" s="320"/>
      <c r="AR79" s="320"/>
      <c r="AS79" s="320"/>
      <c r="AT79" s="320"/>
      <c r="AU79" s="320"/>
      <c r="AV79" s="320"/>
      <c r="AW79" s="320"/>
      <c r="AX79" s="320"/>
      <c r="AY79" s="16"/>
      <c r="AZ79" s="16"/>
      <c r="BA79" s="16"/>
      <c r="BB79" s="16"/>
      <c r="BC79" s="16"/>
      <c r="BD79" s="16"/>
      <c r="BE79" s="320"/>
      <c r="BF79" s="320"/>
      <c r="BG79" s="320"/>
      <c r="BH79" s="320"/>
      <c r="BI79" s="320"/>
      <c r="BJ79" s="320"/>
    </row>
    <row r="80" spans="1:62">
      <c r="A80" s="16"/>
      <c r="B80" s="16"/>
      <c r="C80" s="16"/>
      <c r="D80" s="414"/>
      <c r="E80" s="414"/>
      <c r="F80" s="16"/>
      <c r="G80" s="320"/>
      <c r="H80" s="320"/>
      <c r="I80" s="398"/>
      <c r="J80" s="16"/>
      <c r="K80" s="16"/>
      <c r="L80" s="16"/>
      <c r="M80" s="320"/>
      <c r="N80" s="16"/>
      <c r="O80" s="320"/>
      <c r="P80" s="16"/>
      <c r="Q80" s="16"/>
      <c r="R80" s="320"/>
      <c r="S80" s="320"/>
      <c r="T80" s="320"/>
      <c r="U80" s="320"/>
      <c r="V80" s="16"/>
      <c r="W80" s="320"/>
      <c r="X80" s="320"/>
      <c r="Y80" s="16"/>
      <c r="Z80" s="320"/>
      <c r="AA80" s="320"/>
      <c r="AB80" s="16"/>
      <c r="AC80" s="320"/>
      <c r="AD80" s="320"/>
      <c r="AE80" s="16"/>
      <c r="AF80" s="320"/>
      <c r="AG80" s="320"/>
      <c r="AH80" s="16"/>
      <c r="AI80" s="320"/>
      <c r="AJ80" s="16"/>
      <c r="AK80" s="16"/>
      <c r="AL80" s="16"/>
      <c r="AM80" s="320"/>
      <c r="AN80" s="16"/>
      <c r="AO80" s="320"/>
      <c r="AP80" s="320"/>
      <c r="AQ80" s="320"/>
      <c r="AR80" s="320"/>
      <c r="AS80" s="320"/>
      <c r="AT80" s="320"/>
      <c r="AU80" s="320"/>
      <c r="AV80" s="320"/>
      <c r="AW80" s="320"/>
      <c r="AX80" s="320"/>
      <c r="AY80" s="16"/>
      <c r="AZ80" s="16"/>
      <c r="BA80" s="16"/>
      <c r="BB80" s="16"/>
      <c r="BC80" s="16"/>
      <c r="BD80" s="16"/>
      <c r="BE80" s="320"/>
      <c r="BF80" s="320"/>
      <c r="BG80" s="320"/>
      <c r="BH80" s="320"/>
      <c r="BI80" s="320"/>
      <c r="BJ80" s="320"/>
    </row>
    <row r="81" spans="1:62">
      <c r="A81" s="16"/>
      <c r="B81" s="16"/>
      <c r="C81" s="16"/>
      <c r="D81" s="414"/>
      <c r="E81" s="414"/>
      <c r="F81" s="16"/>
      <c r="G81" s="16"/>
      <c r="H81" s="320"/>
      <c r="I81" s="398"/>
      <c r="J81" s="320"/>
      <c r="K81" s="16"/>
      <c r="L81" s="320"/>
      <c r="M81" s="320"/>
      <c r="N81" s="16"/>
      <c r="O81" s="320"/>
      <c r="P81" s="16"/>
      <c r="Q81" s="16"/>
      <c r="R81" s="320"/>
      <c r="S81" s="320"/>
      <c r="T81" s="320"/>
      <c r="U81" s="320"/>
      <c r="V81" s="16"/>
      <c r="W81" s="320"/>
      <c r="X81" s="320"/>
      <c r="Y81" s="16"/>
      <c r="Z81" s="320"/>
      <c r="AA81" s="320"/>
      <c r="AB81" s="16"/>
      <c r="AC81" s="320"/>
      <c r="AD81" s="320"/>
      <c r="AE81" s="16"/>
      <c r="AF81" s="320"/>
      <c r="AG81" s="320"/>
      <c r="AH81" s="16"/>
      <c r="AI81" s="320"/>
      <c r="AJ81" s="16"/>
      <c r="AK81" s="16"/>
      <c r="AL81" s="16"/>
      <c r="AM81" s="320"/>
      <c r="AN81" s="16"/>
      <c r="AO81" s="320"/>
      <c r="AP81" s="320"/>
      <c r="AQ81" s="320"/>
      <c r="AR81" s="320"/>
      <c r="AS81" s="320"/>
      <c r="AT81" s="320"/>
      <c r="AU81" s="320"/>
      <c r="AV81" s="320"/>
      <c r="AW81" s="320"/>
      <c r="AX81" s="320"/>
      <c r="AY81" s="16"/>
      <c r="AZ81" s="16"/>
      <c r="BA81" s="16"/>
      <c r="BB81" s="16"/>
      <c r="BC81" s="16"/>
      <c r="BD81" s="16"/>
      <c r="BE81" s="320"/>
      <c r="BF81" s="320"/>
      <c r="BG81" s="320"/>
      <c r="BH81" s="320"/>
      <c r="BI81" s="320"/>
      <c r="BJ81" s="320"/>
    </row>
    <row r="82" spans="1:62">
      <c r="A82" s="16"/>
      <c r="B82" s="16"/>
      <c r="C82" s="16"/>
      <c r="D82" s="414"/>
      <c r="E82" s="414"/>
      <c r="F82" s="16"/>
      <c r="G82" s="320"/>
      <c r="H82" s="320"/>
      <c r="I82" s="398"/>
      <c r="J82" s="320"/>
      <c r="K82" s="320"/>
      <c r="L82" s="320"/>
      <c r="M82" s="320"/>
      <c r="N82" s="16"/>
      <c r="O82" s="320"/>
      <c r="P82" s="16"/>
      <c r="Q82" s="16"/>
      <c r="R82" s="320"/>
      <c r="S82" s="320"/>
      <c r="T82" s="320"/>
      <c r="U82" s="320"/>
      <c r="V82" s="16"/>
      <c r="W82" s="320"/>
      <c r="X82" s="320"/>
      <c r="Y82" s="16"/>
      <c r="Z82" s="320"/>
      <c r="AA82" s="320"/>
      <c r="AB82" s="16"/>
      <c r="AC82" s="320"/>
      <c r="AD82" s="320"/>
      <c r="AE82" s="16"/>
      <c r="AF82" s="320"/>
      <c r="AG82" s="320"/>
      <c r="AH82" s="16"/>
      <c r="AI82" s="320"/>
      <c r="AJ82" s="16"/>
      <c r="AK82" s="16"/>
      <c r="AL82" s="16"/>
      <c r="AM82" s="320"/>
      <c r="AN82" s="16"/>
      <c r="AO82" s="320"/>
      <c r="AP82" s="320"/>
      <c r="AQ82" s="320"/>
      <c r="AR82" s="320"/>
      <c r="AS82" s="320"/>
      <c r="AT82" s="320"/>
      <c r="AU82" s="320"/>
      <c r="AV82" s="320"/>
      <c r="AW82" s="320"/>
      <c r="AX82" s="320"/>
      <c r="AY82" s="16"/>
      <c r="AZ82" s="16"/>
      <c r="BA82" s="16"/>
      <c r="BB82" s="16"/>
      <c r="BC82" s="16"/>
      <c r="BD82" s="16"/>
      <c r="BE82" s="320"/>
      <c r="BF82" s="320"/>
      <c r="BG82" s="320"/>
      <c r="BH82" s="320"/>
      <c r="BI82" s="320"/>
      <c r="BJ82" s="320"/>
    </row>
    <row r="83" spans="1:62">
      <c r="A83" s="16"/>
      <c r="B83" s="16"/>
      <c r="C83" s="16"/>
      <c r="D83" s="414"/>
      <c r="E83" s="414"/>
      <c r="F83" s="16"/>
      <c r="G83" s="320"/>
      <c r="H83" s="320"/>
      <c r="I83" s="398"/>
      <c r="J83" s="320"/>
      <c r="K83" s="320"/>
      <c r="L83" s="320"/>
      <c r="M83" s="320"/>
      <c r="N83" s="16"/>
      <c r="O83" s="320"/>
      <c r="P83" s="16"/>
      <c r="Q83" s="16"/>
      <c r="R83" s="320"/>
      <c r="S83" s="320"/>
      <c r="T83" s="320"/>
      <c r="U83" s="320"/>
      <c r="V83" s="16"/>
      <c r="W83" s="320"/>
      <c r="X83" s="320"/>
      <c r="Y83" s="16"/>
      <c r="Z83" s="320"/>
      <c r="AA83" s="320"/>
      <c r="AB83" s="16"/>
      <c r="AC83" s="320"/>
      <c r="AD83" s="320"/>
      <c r="AE83" s="16"/>
      <c r="AF83" s="320"/>
      <c r="AG83" s="320"/>
      <c r="AH83" s="16"/>
      <c r="AI83" s="320"/>
      <c r="AJ83" s="16"/>
      <c r="AK83" s="16"/>
      <c r="AL83" s="16"/>
      <c r="AM83" s="320"/>
      <c r="AN83" s="16"/>
      <c r="AO83" s="320"/>
      <c r="AP83" s="320"/>
      <c r="AQ83" s="320"/>
      <c r="AR83" s="320"/>
      <c r="AS83" s="320"/>
      <c r="AT83" s="320"/>
      <c r="AU83" s="320"/>
      <c r="AV83" s="320"/>
      <c r="AW83" s="320"/>
      <c r="AX83" s="320"/>
      <c r="AY83" s="16"/>
      <c r="AZ83" s="16"/>
      <c r="BA83" s="16"/>
      <c r="BB83" s="16"/>
      <c r="BC83" s="16"/>
      <c r="BD83" s="16"/>
      <c r="BE83" s="320"/>
      <c r="BF83" s="320"/>
      <c r="BG83" s="320"/>
      <c r="BH83" s="320"/>
      <c r="BI83" s="320"/>
      <c r="BJ83" s="320"/>
    </row>
    <row r="84" spans="1:62">
      <c r="A84" s="16"/>
      <c r="B84" s="16"/>
      <c r="C84" s="16"/>
      <c r="D84" s="414"/>
      <c r="E84" s="414"/>
      <c r="F84" s="16"/>
      <c r="G84" s="320"/>
      <c r="H84" s="320"/>
      <c r="I84" s="398"/>
      <c r="J84" s="320"/>
      <c r="K84" s="320"/>
      <c r="L84" s="320"/>
      <c r="M84" s="320"/>
      <c r="N84" s="16"/>
      <c r="O84" s="320"/>
      <c r="P84" s="16"/>
      <c r="Q84" s="16"/>
      <c r="R84" s="320"/>
      <c r="S84" s="320"/>
      <c r="T84" s="320"/>
      <c r="U84" s="320"/>
      <c r="V84" s="16"/>
      <c r="W84" s="320"/>
      <c r="X84" s="320"/>
      <c r="Y84" s="16"/>
      <c r="Z84" s="320"/>
      <c r="AA84" s="320"/>
      <c r="AB84" s="16"/>
      <c r="AC84" s="320"/>
      <c r="AD84" s="320"/>
      <c r="AE84" s="16"/>
      <c r="AF84" s="320"/>
      <c r="AG84" s="320"/>
      <c r="AH84" s="16"/>
      <c r="AI84" s="320"/>
      <c r="AJ84" s="16"/>
      <c r="AK84" s="16"/>
      <c r="AL84" s="16"/>
      <c r="AM84" s="320"/>
      <c r="AN84" s="16"/>
      <c r="AO84" s="320"/>
      <c r="AP84" s="320"/>
      <c r="AQ84" s="320"/>
      <c r="AR84" s="320"/>
      <c r="AS84" s="320"/>
      <c r="AT84" s="320"/>
      <c r="AU84" s="320"/>
      <c r="AV84" s="320"/>
      <c r="AW84" s="320"/>
      <c r="AX84" s="320"/>
      <c r="AY84" s="16"/>
      <c r="AZ84" s="16"/>
      <c r="BA84" s="16"/>
      <c r="BB84" s="16"/>
      <c r="BC84" s="16"/>
      <c r="BD84" s="16"/>
      <c r="BE84" s="320"/>
      <c r="BF84" s="320"/>
      <c r="BG84" s="320"/>
      <c r="BH84" s="320"/>
      <c r="BI84" s="320"/>
      <c r="BJ84" s="320"/>
    </row>
    <row r="85" spans="1:62">
      <c r="A85" s="16"/>
      <c r="B85" s="16"/>
      <c r="C85" s="16"/>
      <c r="D85" s="414"/>
      <c r="E85" s="414"/>
      <c r="F85" s="16"/>
      <c r="G85" s="320"/>
      <c r="H85" s="320"/>
      <c r="I85" s="398"/>
      <c r="J85" s="320"/>
      <c r="K85" s="320"/>
      <c r="L85" s="320"/>
      <c r="M85" s="320"/>
      <c r="N85" s="16"/>
      <c r="O85" s="320"/>
      <c r="P85" s="16"/>
      <c r="Q85" s="16"/>
      <c r="R85" s="320"/>
      <c r="S85" s="320"/>
      <c r="T85" s="320"/>
      <c r="U85" s="320"/>
      <c r="V85" s="16"/>
      <c r="W85" s="320"/>
      <c r="X85" s="320"/>
      <c r="Y85" s="16"/>
      <c r="Z85" s="320"/>
      <c r="AA85" s="320"/>
      <c r="AB85" s="16"/>
      <c r="AC85" s="320"/>
      <c r="AD85" s="320"/>
      <c r="AE85" s="16"/>
      <c r="AF85" s="320"/>
      <c r="AG85" s="320"/>
      <c r="AH85" s="16"/>
      <c r="AI85" s="320"/>
      <c r="AJ85" s="16"/>
      <c r="AK85" s="16"/>
      <c r="AL85" s="16"/>
      <c r="AM85" s="320"/>
      <c r="AN85" s="16"/>
      <c r="AO85" s="320"/>
      <c r="AP85" s="320"/>
      <c r="AQ85" s="320"/>
      <c r="AR85" s="320"/>
      <c r="AS85" s="320"/>
      <c r="AT85" s="320"/>
      <c r="AU85" s="320"/>
      <c r="AV85" s="320"/>
      <c r="AW85" s="320"/>
      <c r="AX85" s="320"/>
      <c r="AY85" s="16"/>
      <c r="AZ85" s="16"/>
      <c r="BA85" s="16"/>
      <c r="BB85" s="16"/>
      <c r="BC85" s="16"/>
      <c r="BD85" s="16"/>
      <c r="BE85" s="320"/>
      <c r="BF85" s="320"/>
      <c r="BG85" s="320"/>
      <c r="BH85" s="320"/>
      <c r="BI85" s="320"/>
      <c r="BJ85" s="320"/>
    </row>
    <row r="86" spans="1:62">
      <c r="A86" s="16"/>
      <c r="B86" s="16"/>
      <c r="C86" s="16"/>
      <c r="D86" s="414"/>
      <c r="E86" s="414"/>
      <c r="F86" s="16"/>
      <c r="G86" s="320"/>
      <c r="H86" s="320"/>
      <c r="I86" s="398"/>
      <c r="J86" s="320"/>
      <c r="K86" s="320"/>
      <c r="L86" s="320"/>
      <c r="M86" s="320"/>
      <c r="N86" s="16"/>
      <c r="O86" s="320"/>
      <c r="P86" s="16"/>
      <c r="Q86" s="16"/>
      <c r="R86" s="320"/>
      <c r="S86" s="320"/>
      <c r="T86" s="320"/>
      <c r="U86" s="320"/>
      <c r="V86" s="16"/>
      <c r="W86" s="320"/>
      <c r="X86" s="320"/>
      <c r="Y86" s="16"/>
      <c r="Z86" s="320"/>
      <c r="AA86" s="320"/>
      <c r="AB86" s="16"/>
      <c r="AC86" s="320"/>
      <c r="AD86" s="320"/>
      <c r="AE86" s="16"/>
      <c r="AF86" s="320"/>
      <c r="AG86" s="320"/>
      <c r="AH86" s="16"/>
      <c r="AI86" s="320"/>
      <c r="AJ86" s="16"/>
      <c r="AK86" s="16"/>
      <c r="AL86" s="16"/>
      <c r="AM86" s="320"/>
      <c r="AN86" s="16"/>
      <c r="AO86" s="320"/>
      <c r="AP86" s="320"/>
      <c r="AQ86" s="320"/>
      <c r="AR86" s="320"/>
      <c r="AS86" s="320"/>
      <c r="AT86" s="320"/>
      <c r="AU86" s="320"/>
      <c r="AV86" s="320"/>
      <c r="AW86" s="320"/>
      <c r="AX86" s="320"/>
      <c r="AY86" s="16"/>
      <c r="AZ86" s="16"/>
      <c r="BA86" s="16"/>
      <c r="BB86" s="16"/>
      <c r="BC86" s="16"/>
      <c r="BD86" s="16"/>
      <c r="BE86" s="320"/>
      <c r="BF86" s="320"/>
      <c r="BG86" s="320"/>
      <c r="BH86" s="320"/>
      <c r="BI86" s="320"/>
      <c r="BJ86" s="320"/>
    </row>
    <row r="87" spans="1:62">
      <c r="A87" s="16"/>
      <c r="B87" s="16"/>
      <c r="C87" s="16"/>
      <c r="D87" s="414"/>
      <c r="E87" s="414"/>
      <c r="F87" s="16"/>
      <c r="G87" s="320"/>
      <c r="H87" s="320"/>
      <c r="I87" s="398"/>
      <c r="J87" s="16"/>
      <c r="K87" s="320"/>
      <c r="L87" s="320"/>
      <c r="M87" s="320"/>
      <c r="N87" s="16"/>
      <c r="O87" s="320"/>
      <c r="P87" s="16"/>
      <c r="Q87" s="16"/>
      <c r="R87" s="320"/>
      <c r="S87" s="320"/>
      <c r="T87" s="320"/>
      <c r="U87" s="320"/>
      <c r="V87" s="16"/>
      <c r="W87" s="320"/>
      <c r="X87" s="320"/>
      <c r="Y87" s="16"/>
      <c r="Z87" s="320"/>
      <c r="AA87" s="320"/>
      <c r="AB87" s="16"/>
      <c r="AC87" s="320"/>
      <c r="AD87" s="320"/>
      <c r="AE87" s="16"/>
      <c r="AF87" s="320"/>
      <c r="AG87" s="320"/>
      <c r="AH87" s="16"/>
      <c r="AI87" s="320"/>
      <c r="AJ87" s="16"/>
      <c r="AK87" s="16"/>
      <c r="AL87" s="16"/>
      <c r="AM87" s="320"/>
      <c r="AN87" s="16"/>
      <c r="AO87" s="320"/>
      <c r="AP87" s="320"/>
      <c r="AQ87" s="320"/>
      <c r="AR87" s="320"/>
      <c r="AS87" s="320"/>
      <c r="AT87" s="320"/>
      <c r="AU87" s="320"/>
      <c r="AV87" s="320"/>
      <c r="AW87" s="320"/>
      <c r="AX87" s="320"/>
      <c r="AY87" s="16"/>
      <c r="AZ87" s="16"/>
      <c r="BA87" s="16"/>
      <c r="BB87" s="16"/>
      <c r="BC87" s="16"/>
      <c r="BD87" s="16"/>
      <c r="BE87" s="320"/>
      <c r="BF87" s="320"/>
      <c r="BG87" s="320"/>
      <c r="BH87" s="320"/>
      <c r="BI87" s="320"/>
      <c r="BJ87" s="320"/>
    </row>
    <row r="88" spans="1:62">
      <c r="A88" s="16"/>
      <c r="B88" s="16"/>
      <c r="C88" s="16"/>
      <c r="D88" s="414"/>
      <c r="E88" s="414"/>
      <c r="F88" s="16"/>
      <c r="G88" s="320"/>
      <c r="H88" s="320"/>
      <c r="I88" s="398"/>
      <c r="J88" s="320"/>
      <c r="K88" s="320"/>
      <c r="L88" s="320"/>
      <c r="M88" s="320"/>
      <c r="N88" s="16"/>
      <c r="O88" s="320"/>
      <c r="P88" s="16"/>
      <c r="Q88" s="16"/>
      <c r="R88" s="320"/>
      <c r="S88" s="320"/>
      <c r="T88" s="320"/>
      <c r="U88" s="320"/>
      <c r="V88" s="16"/>
      <c r="W88" s="320"/>
      <c r="X88" s="320"/>
      <c r="Y88" s="16"/>
      <c r="Z88" s="320"/>
      <c r="AA88" s="320"/>
      <c r="AB88" s="16"/>
      <c r="AC88" s="320"/>
      <c r="AD88" s="320"/>
      <c r="AE88" s="16"/>
      <c r="AF88" s="320"/>
      <c r="AG88" s="320"/>
      <c r="AH88" s="16"/>
      <c r="AI88" s="320"/>
      <c r="AJ88" s="16"/>
      <c r="AK88" s="16"/>
      <c r="AL88" s="16"/>
      <c r="AM88" s="320"/>
      <c r="AN88" s="16"/>
      <c r="AO88" s="320"/>
      <c r="AP88" s="320"/>
      <c r="AQ88" s="320"/>
      <c r="AR88" s="320"/>
      <c r="AS88" s="320"/>
      <c r="AT88" s="320"/>
      <c r="AU88" s="320"/>
      <c r="AV88" s="320"/>
      <c r="AW88" s="320"/>
      <c r="AX88" s="320"/>
      <c r="AY88" s="16"/>
      <c r="AZ88" s="16"/>
      <c r="BA88" s="16"/>
      <c r="BB88" s="16"/>
      <c r="BC88" s="16"/>
      <c r="BD88" s="16"/>
      <c r="BE88" s="320"/>
      <c r="BF88" s="320"/>
      <c r="BG88" s="320"/>
      <c r="BH88" s="320"/>
      <c r="BI88" s="320"/>
      <c r="BJ88" s="320"/>
    </row>
    <row r="89" spans="1:62">
      <c r="A89" s="16"/>
      <c r="B89" s="16"/>
      <c r="C89" s="16"/>
      <c r="D89" s="414"/>
      <c r="E89" s="414"/>
      <c r="F89" s="16"/>
      <c r="G89" s="320"/>
      <c r="H89" s="320"/>
      <c r="I89" s="398"/>
      <c r="J89" s="16"/>
      <c r="K89" s="16"/>
      <c r="L89" s="16"/>
      <c r="M89" s="320"/>
      <c r="N89" s="16"/>
      <c r="O89" s="320"/>
      <c r="P89" s="16"/>
      <c r="Q89" s="16"/>
      <c r="R89" s="320"/>
      <c r="S89" s="320"/>
      <c r="T89" s="320"/>
      <c r="U89" s="320"/>
      <c r="V89" s="16"/>
      <c r="W89" s="320"/>
      <c r="X89" s="320"/>
      <c r="Y89" s="16"/>
      <c r="Z89" s="320"/>
      <c r="AA89" s="320"/>
      <c r="AB89" s="16"/>
      <c r="AC89" s="320"/>
      <c r="AD89" s="320"/>
      <c r="AE89" s="16"/>
      <c r="AF89" s="320"/>
      <c r="AG89" s="320"/>
      <c r="AH89" s="16"/>
      <c r="AI89" s="320"/>
      <c r="AJ89" s="16"/>
      <c r="AK89" s="16"/>
      <c r="AL89" s="16"/>
      <c r="AM89" s="320"/>
      <c r="AN89" s="16"/>
      <c r="AO89" s="320"/>
      <c r="AP89" s="320"/>
      <c r="AQ89" s="320"/>
      <c r="AR89" s="320"/>
      <c r="AS89" s="320"/>
      <c r="AT89" s="320"/>
      <c r="AU89" s="320"/>
      <c r="AV89" s="320"/>
      <c r="AW89" s="320"/>
      <c r="AX89" s="320"/>
      <c r="AY89" s="16"/>
      <c r="AZ89" s="16"/>
      <c r="BA89" s="16"/>
      <c r="BB89" s="16"/>
      <c r="BC89" s="16"/>
      <c r="BD89" s="16"/>
      <c r="BE89" s="320"/>
      <c r="BF89" s="320"/>
      <c r="BG89" s="320"/>
      <c r="BH89" s="320"/>
      <c r="BI89" s="320"/>
      <c r="BJ89" s="320"/>
    </row>
    <row r="90" spans="1:62">
      <c r="A90" s="16"/>
      <c r="B90" s="16"/>
      <c r="C90" s="16"/>
      <c r="D90" s="414"/>
      <c r="E90" s="414"/>
      <c r="F90" s="16"/>
      <c r="G90" s="320"/>
      <c r="H90" s="320"/>
      <c r="I90" s="398"/>
      <c r="J90" s="16"/>
      <c r="K90" s="16"/>
      <c r="L90" s="16"/>
      <c r="M90" s="320"/>
      <c r="N90" s="16"/>
      <c r="O90" s="320"/>
      <c r="P90" s="16"/>
      <c r="Q90" s="16"/>
      <c r="R90" s="320"/>
      <c r="S90" s="320"/>
      <c r="T90" s="320"/>
      <c r="U90" s="320"/>
      <c r="V90" s="16"/>
      <c r="W90" s="320"/>
      <c r="X90" s="320"/>
      <c r="Y90" s="16"/>
      <c r="Z90" s="320"/>
      <c r="AA90" s="320"/>
      <c r="AB90" s="16"/>
      <c r="AC90" s="320"/>
      <c r="AD90" s="320"/>
      <c r="AE90" s="16"/>
      <c r="AF90" s="320"/>
      <c r="AG90" s="320"/>
      <c r="AH90" s="16"/>
      <c r="AI90" s="320"/>
      <c r="AJ90" s="16"/>
      <c r="AK90" s="16"/>
      <c r="AL90" s="16"/>
      <c r="AM90" s="320"/>
      <c r="AN90" s="16"/>
      <c r="AO90" s="320"/>
      <c r="AP90" s="320"/>
      <c r="AQ90" s="320"/>
      <c r="AR90" s="320"/>
      <c r="AS90" s="320"/>
      <c r="AT90" s="320"/>
      <c r="AU90" s="320"/>
      <c r="AV90" s="320"/>
      <c r="AW90" s="320"/>
      <c r="AX90" s="320"/>
      <c r="AY90" s="16"/>
      <c r="AZ90" s="16"/>
      <c r="BA90" s="16"/>
      <c r="BB90" s="16"/>
      <c r="BC90" s="16"/>
      <c r="BD90" s="16"/>
      <c r="BE90" s="320"/>
      <c r="BF90" s="320"/>
      <c r="BG90" s="320"/>
      <c r="BH90" s="320"/>
      <c r="BI90" s="320"/>
      <c r="BJ90" s="320"/>
    </row>
    <row r="91" spans="1:62">
      <c r="A91" s="16"/>
      <c r="B91" s="16"/>
      <c r="C91" s="16"/>
      <c r="D91" s="414"/>
      <c r="E91" s="414"/>
      <c r="F91" s="16"/>
      <c r="G91" s="16"/>
      <c r="H91" s="320"/>
      <c r="I91" s="398"/>
      <c r="J91" s="320"/>
      <c r="K91" s="16"/>
      <c r="L91" s="320"/>
      <c r="M91" s="320"/>
      <c r="N91" s="16"/>
      <c r="O91" s="320"/>
      <c r="P91" s="16"/>
      <c r="Q91" s="16"/>
      <c r="R91" s="320"/>
      <c r="S91" s="320"/>
      <c r="T91" s="320"/>
      <c r="U91" s="320"/>
      <c r="V91" s="16"/>
      <c r="W91" s="320"/>
      <c r="X91" s="320"/>
      <c r="Y91" s="16"/>
      <c r="Z91" s="320"/>
      <c r="AA91" s="320"/>
      <c r="AB91" s="16"/>
      <c r="AC91" s="320"/>
      <c r="AD91" s="320"/>
      <c r="AE91" s="16"/>
      <c r="AF91" s="320"/>
      <c r="AG91" s="320"/>
      <c r="AH91" s="16"/>
      <c r="AI91" s="320"/>
      <c r="AJ91" s="16"/>
      <c r="AK91" s="16"/>
      <c r="AL91" s="16"/>
      <c r="AM91" s="320"/>
      <c r="AN91" s="16"/>
      <c r="AO91" s="320"/>
      <c r="AP91" s="320"/>
      <c r="AQ91" s="320"/>
      <c r="AR91" s="320"/>
      <c r="AS91" s="320"/>
      <c r="AT91" s="320"/>
      <c r="AU91" s="320"/>
      <c r="AV91" s="320"/>
      <c r="AW91" s="320"/>
      <c r="AX91" s="320"/>
      <c r="AY91" s="16"/>
      <c r="AZ91" s="16"/>
      <c r="BA91" s="16"/>
      <c r="BB91" s="16"/>
      <c r="BC91" s="16"/>
      <c r="BD91" s="16"/>
      <c r="BE91" s="320"/>
      <c r="BF91" s="320"/>
      <c r="BG91" s="320"/>
      <c r="BH91" s="320"/>
      <c r="BI91" s="320"/>
      <c r="BJ91" s="320"/>
    </row>
    <row r="92" spans="1:62">
      <c r="A92" s="16"/>
      <c r="B92" s="16"/>
      <c r="C92" s="16"/>
      <c r="D92" s="414"/>
      <c r="E92" s="414"/>
      <c r="F92" s="16"/>
      <c r="G92" s="320"/>
      <c r="H92" s="320"/>
      <c r="I92" s="398"/>
      <c r="J92" s="320"/>
      <c r="K92" s="320"/>
      <c r="L92" s="320"/>
      <c r="M92" s="320"/>
      <c r="N92" s="16"/>
      <c r="O92" s="320"/>
      <c r="P92" s="16"/>
      <c r="Q92" s="16"/>
      <c r="R92" s="320"/>
      <c r="S92" s="320"/>
      <c r="T92" s="320"/>
      <c r="U92" s="320"/>
      <c r="V92" s="16"/>
      <c r="W92" s="320"/>
      <c r="X92" s="320"/>
      <c r="Y92" s="16"/>
      <c r="Z92" s="320"/>
      <c r="AA92" s="320"/>
      <c r="AB92" s="16"/>
      <c r="AC92" s="320"/>
      <c r="AD92" s="320"/>
      <c r="AE92" s="16"/>
      <c r="AF92" s="320"/>
      <c r="AG92" s="320"/>
      <c r="AH92" s="16"/>
      <c r="AI92" s="320"/>
      <c r="AJ92" s="16"/>
      <c r="AK92" s="16"/>
      <c r="AL92" s="16"/>
      <c r="AM92" s="320"/>
      <c r="AN92" s="16"/>
      <c r="AO92" s="320"/>
      <c r="AP92" s="320"/>
      <c r="AQ92" s="320"/>
      <c r="AR92" s="320"/>
      <c r="AS92" s="320"/>
      <c r="AT92" s="320"/>
      <c r="AU92" s="320"/>
      <c r="AV92" s="320"/>
      <c r="AW92" s="320"/>
      <c r="AX92" s="320"/>
      <c r="AY92" s="16"/>
      <c r="AZ92" s="16"/>
      <c r="BA92" s="16"/>
      <c r="BB92" s="16"/>
      <c r="BC92" s="16"/>
      <c r="BD92" s="16"/>
      <c r="BE92" s="320"/>
      <c r="BF92" s="320"/>
      <c r="BG92" s="320"/>
      <c r="BH92" s="320"/>
      <c r="BI92" s="320"/>
      <c r="BJ92" s="320"/>
    </row>
    <row r="93" spans="1:62">
      <c r="A93" s="16"/>
      <c r="B93" s="16"/>
      <c r="C93" s="16"/>
      <c r="D93" s="414"/>
      <c r="E93" s="414"/>
      <c r="F93" s="16"/>
      <c r="G93" s="320"/>
      <c r="H93" s="320"/>
      <c r="I93" s="398"/>
      <c r="J93" s="320"/>
      <c r="K93" s="320"/>
      <c r="L93" s="320"/>
      <c r="M93" s="320"/>
      <c r="N93" s="16"/>
      <c r="O93" s="320"/>
      <c r="P93" s="16"/>
      <c r="Q93" s="16"/>
      <c r="R93" s="320"/>
      <c r="S93" s="320"/>
      <c r="T93" s="320"/>
      <c r="U93" s="320"/>
      <c r="V93" s="16"/>
      <c r="W93" s="320"/>
      <c r="X93" s="320"/>
      <c r="Y93" s="16"/>
      <c r="Z93" s="320"/>
      <c r="AA93" s="320"/>
      <c r="AB93" s="16"/>
      <c r="AC93" s="320"/>
      <c r="AD93" s="320"/>
      <c r="AE93" s="16"/>
      <c r="AF93" s="320"/>
      <c r="AG93" s="320"/>
      <c r="AH93" s="16"/>
      <c r="AI93" s="320"/>
      <c r="AJ93" s="16"/>
      <c r="AK93" s="16"/>
      <c r="AL93" s="16"/>
      <c r="AM93" s="320"/>
      <c r="AN93" s="16"/>
      <c r="AO93" s="320"/>
      <c r="AP93" s="320"/>
      <c r="AQ93" s="320"/>
      <c r="AR93" s="320"/>
      <c r="AS93" s="320"/>
      <c r="AT93" s="320"/>
      <c r="AU93" s="320"/>
      <c r="AV93" s="320"/>
      <c r="AW93" s="320"/>
      <c r="AX93" s="320"/>
      <c r="AY93" s="16"/>
      <c r="AZ93" s="16"/>
      <c r="BA93" s="16"/>
      <c r="BB93" s="16"/>
      <c r="BC93" s="16"/>
      <c r="BD93" s="16"/>
      <c r="BE93" s="320"/>
      <c r="BF93" s="320"/>
      <c r="BG93" s="320"/>
      <c r="BH93" s="320"/>
      <c r="BI93" s="320"/>
      <c r="BJ93" s="320"/>
    </row>
    <row r="94" spans="1:62">
      <c r="A94" s="16"/>
      <c r="B94" s="16"/>
      <c r="C94" s="16"/>
      <c r="D94" s="414"/>
      <c r="E94" s="414"/>
      <c r="F94" s="16"/>
      <c r="G94" s="320"/>
      <c r="H94" s="320"/>
      <c r="I94" s="398"/>
      <c r="J94" s="320"/>
      <c r="K94" s="320"/>
      <c r="L94" s="320"/>
      <c r="M94" s="320"/>
      <c r="N94" s="16"/>
      <c r="O94" s="320"/>
      <c r="P94" s="16"/>
      <c r="Q94" s="16"/>
      <c r="R94" s="320"/>
      <c r="S94" s="320"/>
      <c r="T94" s="320"/>
      <c r="U94" s="320"/>
      <c r="V94" s="16"/>
      <c r="W94" s="320"/>
      <c r="X94" s="320"/>
      <c r="Y94" s="16"/>
      <c r="Z94" s="320"/>
      <c r="AA94" s="320"/>
      <c r="AB94" s="16"/>
      <c r="AC94" s="320"/>
      <c r="AD94" s="320"/>
      <c r="AE94" s="16"/>
      <c r="AF94" s="320"/>
      <c r="AG94" s="320"/>
      <c r="AH94" s="16"/>
      <c r="AI94" s="320"/>
      <c r="AJ94" s="16"/>
      <c r="AK94" s="16"/>
      <c r="AL94" s="16"/>
      <c r="AM94" s="320"/>
      <c r="AN94" s="16"/>
      <c r="AO94" s="320"/>
      <c r="AP94" s="320"/>
      <c r="AQ94" s="320"/>
      <c r="AR94" s="320"/>
      <c r="AS94" s="320"/>
      <c r="AT94" s="320"/>
      <c r="AU94" s="320"/>
      <c r="AV94" s="320"/>
      <c r="AW94" s="320"/>
      <c r="AX94" s="320"/>
      <c r="AY94" s="16"/>
      <c r="AZ94" s="16"/>
      <c r="BA94" s="16"/>
      <c r="BB94" s="16"/>
      <c r="BC94" s="16"/>
      <c r="BD94" s="16"/>
      <c r="BE94" s="320"/>
      <c r="BF94" s="320"/>
      <c r="BG94" s="320"/>
      <c r="BH94" s="320"/>
      <c r="BI94" s="320"/>
      <c r="BJ94" s="320"/>
    </row>
    <row r="95" spans="1:62">
      <c r="A95" s="16"/>
      <c r="B95" s="16"/>
      <c r="C95" s="16"/>
      <c r="D95" s="414"/>
      <c r="E95" s="414"/>
      <c r="F95" s="16"/>
      <c r="G95" s="320"/>
      <c r="H95" s="320"/>
      <c r="I95" s="398"/>
      <c r="J95" s="320"/>
      <c r="K95" s="320"/>
      <c r="L95" s="320"/>
      <c r="M95" s="320"/>
      <c r="N95" s="16"/>
      <c r="O95" s="320"/>
      <c r="P95" s="16"/>
      <c r="Q95" s="16"/>
      <c r="R95" s="320"/>
      <c r="S95" s="320"/>
      <c r="T95" s="320"/>
      <c r="U95" s="320"/>
      <c r="V95" s="16"/>
      <c r="W95" s="320"/>
      <c r="X95" s="320"/>
      <c r="Y95" s="16"/>
      <c r="Z95" s="320"/>
      <c r="AA95" s="320"/>
      <c r="AB95" s="16"/>
      <c r="AC95" s="320"/>
      <c r="AD95" s="320"/>
      <c r="AE95" s="16"/>
      <c r="AF95" s="320"/>
      <c r="AG95" s="320"/>
      <c r="AH95" s="16"/>
      <c r="AI95" s="320"/>
      <c r="AJ95" s="16"/>
      <c r="AK95" s="16"/>
      <c r="AL95" s="16"/>
      <c r="AM95" s="320"/>
      <c r="AN95" s="16"/>
      <c r="AO95" s="320"/>
      <c r="AP95" s="320"/>
      <c r="AQ95" s="320"/>
      <c r="AR95" s="320"/>
      <c r="AS95" s="320"/>
      <c r="AT95" s="320"/>
      <c r="AU95" s="320"/>
      <c r="AV95" s="320"/>
      <c r="AW95" s="320"/>
      <c r="AX95" s="320"/>
      <c r="AY95" s="16"/>
      <c r="AZ95" s="16"/>
      <c r="BA95" s="16"/>
      <c r="BB95" s="16"/>
      <c r="BC95" s="16"/>
      <c r="BD95" s="16"/>
      <c r="BE95" s="320"/>
      <c r="BF95" s="320"/>
      <c r="BG95" s="320"/>
      <c r="BH95" s="320"/>
      <c r="BI95" s="320"/>
      <c r="BJ95" s="320"/>
    </row>
    <row r="96" spans="1:62">
      <c r="A96" s="16"/>
      <c r="B96" s="16"/>
      <c r="C96" s="16"/>
      <c r="D96" s="414"/>
      <c r="E96" s="414"/>
      <c r="F96" s="16"/>
      <c r="G96" s="320"/>
      <c r="H96" s="320"/>
      <c r="I96" s="398"/>
      <c r="J96" s="320"/>
      <c r="K96" s="320"/>
      <c r="L96" s="320"/>
      <c r="M96" s="320"/>
      <c r="N96" s="16"/>
      <c r="O96" s="320"/>
      <c r="P96" s="16"/>
      <c r="Q96" s="16"/>
      <c r="R96" s="320"/>
      <c r="S96" s="320"/>
      <c r="T96" s="320"/>
      <c r="U96" s="320"/>
      <c r="V96" s="16"/>
      <c r="W96" s="320"/>
      <c r="X96" s="320"/>
      <c r="Y96" s="16"/>
      <c r="Z96" s="320"/>
      <c r="AA96" s="320"/>
      <c r="AB96" s="16"/>
      <c r="AC96" s="320"/>
      <c r="AD96" s="320"/>
      <c r="AE96" s="16"/>
      <c r="AF96" s="320"/>
      <c r="AG96" s="320"/>
      <c r="AH96" s="16"/>
      <c r="AI96" s="320"/>
      <c r="AJ96" s="16"/>
      <c r="AK96" s="16"/>
      <c r="AL96" s="16"/>
      <c r="AM96" s="320"/>
      <c r="AN96" s="16"/>
      <c r="AO96" s="320"/>
      <c r="AP96" s="320"/>
      <c r="AQ96" s="320"/>
      <c r="AR96" s="320"/>
      <c r="AS96" s="320"/>
      <c r="AT96" s="320"/>
      <c r="AU96" s="320"/>
      <c r="AV96" s="320"/>
      <c r="AW96" s="320"/>
      <c r="AX96" s="320"/>
      <c r="AY96" s="16"/>
      <c r="AZ96" s="16"/>
      <c r="BA96" s="16"/>
      <c r="BB96" s="16"/>
      <c r="BC96" s="16"/>
      <c r="BD96" s="16"/>
      <c r="BE96" s="320"/>
      <c r="BF96" s="320"/>
      <c r="BG96" s="320"/>
      <c r="BH96" s="320"/>
      <c r="BI96" s="320"/>
      <c r="BJ96" s="320"/>
    </row>
    <row r="97" spans="1:62">
      <c r="A97" s="16"/>
      <c r="B97" s="16"/>
      <c r="C97" s="16"/>
      <c r="D97" s="414"/>
      <c r="E97" s="414"/>
      <c r="F97" s="16"/>
      <c r="G97" s="320"/>
      <c r="H97" s="320"/>
      <c r="I97" s="398"/>
      <c r="J97" s="16"/>
      <c r="K97" s="320"/>
      <c r="L97" s="320"/>
      <c r="M97" s="320"/>
      <c r="N97" s="16"/>
      <c r="O97" s="320"/>
      <c r="P97" s="16"/>
      <c r="Q97" s="16"/>
      <c r="R97" s="320"/>
      <c r="S97" s="320"/>
      <c r="T97" s="320"/>
      <c r="U97" s="320"/>
      <c r="V97" s="16"/>
      <c r="W97" s="320"/>
      <c r="X97" s="320"/>
      <c r="Y97" s="16"/>
      <c r="Z97" s="320"/>
      <c r="AA97" s="320"/>
      <c r="AB97" s="16"/>
      <c r="AC97" s="320"/>
      <c r="AD97" s="320"/>
      <c r="AE97" s="16"/>
      <c r="AF97" s="320"/>
      <c r="AG97" s="320"/>
      <c r="AH97" s="16"/>
      <c r="AI97" s="320"/>
      <c r="AJ97" s="16"/>
      <c r="AK97" s="16"/>
      <c r="AL97" s="16"/>
      <c r="AM97" s="320"/>
      <c r="AN97" s="16"/>
      <c r="AO97" s="320"/>
      <c r="AP97" s="320"/>
      <c r="AQ97" s="320"/>
      <c r="AR97" s="320"/>
      <c r="AS97" s="320"/>
      <c r="AT97" s="320"/>
      <c r="AU97" s="320"/>
      <c r="AV97" s="320"/>
      <c r="AW97" s="320"/>
      <c r="AX97" s="320"/>
      <c r="AY97" s="16"/>
      <c r="AZ97" s="16"/>
      <c r="BA97" s="16"/>
      <c r="BB97" s="16"/>
      <c r="BC97" s="16"/>
      <c r="BD97" s="16"/>
      <c r="BE97" s="320"/>
      <c r="BF97" s="320"/>
      <c r="BG97" s="320"/>
      <c r="BH97" s="320"/>
      <c r="BI97" s="320"/>
      <c r="BJ97" s="320"/>
    </row>
    <row r="98" spans="1:62">
      <c r="A98" s="16"/>
      <c r="B98" s="16"/>
      <c r="C98" s="16"/>
      <c r="D98" s="414"/>
      <c r="E98" s="414"/>
      <c r="F98" s="16"/>
      <c r="G98" s="320"/>
      <c r="H98" s="320"/>
      <c r="I98" s="398"/>
      <c r="J98" s="320"/>
      <c r="K98" s="320"/>
      <c r="L98" s="320"/>
      <c r="M98" s="320"/>
      <c r="N98" s="16"/>
      <c r="O98" s="320"/>
      <c r="P98" s="16"/>
      <c r="Q98" s="16"/>
      <c r="R98" s="320"/>
      <c r="S98" s="320"/>
      <c r="T98" s="320"/>
      <c r="U98" s="320"/>
      <c r="V98" s="16"/>
      <c r="W98" s="320"/>
      <c r="X98" s="320"/>
      <c r="Y98" s="16"/>
      <c r="Z98" s="320"/>
      <c r="AA98" s="320"/>
      <c r="AB98" s="16"/>
      <c r="AC98" s="320"/>
      <c r="AD98" s="320"/>
      <c r="AE98" s="16"/>
      <c r="AF98" s="320"/>
      <c r="AG98" s="320"/>
      <c r="AH98" s="16"/>
      <c r="AI98" s="320"/>
      <c r="AJ98" s="16"/>
      <c r="AK98" s="16"/>
      <c r="AL98" s="16"/>
      <c r="AM98" s="320"/>
      <c r="AN98" s="16"/>
      <c r="AO98" s="320"/>
      <c r="AP98" s="320"/>
      <c r="AQ98" s="320"/>
      <c r="AR98" s="320"/>
      <c r="AS98" s="320"/>
      <c r="AT98" s="320"/>
      <c r="AU98" s="320"/>
      <c r="AV98" s="320"/>
      <c r="AW98" s="320"/>
      <c r="AX98" s="320"/>
      <c r="AY98" s="16"/>
      <c r="AZ98" s="16"/>
      <c r="BA98" s="16"/>
      <c r="BB98" s="16"/>
      <c r="BC98" s="16"/>
      <c r="BD98" s="16"/>
      <c r="BE98" s="320"/>
      <c r="BF98" s="320"/>
      <c r="BG98" s="320"/>
      <c r="BH98" s="320"/>
      <c r="BI98" s="320"/>
      <c r="BJ98" s="320"/>
    </row>
    <row r="99" spans="1:62">
      <c r="A99" s="16"/>
      <c r="B99" s="16"/>
      <c r="C99" s="16"/>
      <c r="D99" s="414"/>
      <c r="E99" s="414"/>
      <c r="F99" s="16"/>
      <c r="G99" s="320"/>
      <c r="H99" s="320"/>
      <c r="I99" s="398"/>
      <c r="J99" s="16"/>
      <c r="K99" s="16"/>
      <c r="L99" s="16"/>
      <c r="M99" s="320"/>
      <c r="N99" s="16"/>
      <c r="O99" s="320"/>
      <c r="P99" s="16"/>
      <c r="Q99" s="16"/>
      <c r="R99" s="320"/>
      <c r="S99" s="320"/>
      <c r="T99" s="320"/>
      <c r="U99" s="320"/>
      <c r="V99" s="16"/>
      <c r="W99" s="320"/>
      <c r="X99" s="320"/>
      <c r="Y99" s="16"/>
      <c r="Z99" s="320"/>
      <c r="AA99" s="320"/>
      <c r="AB99" s="16"/>
      <c r="AC99" s="320"/>
      <c r="AD99" s="320"/>
      <c r="AE99" s="16"/>
      <c r="AF99" s="320"/>
      <c r="AG99" s="320"/>
      <c r="AH99" s="16"/>
      <c r="AI99" s="320"/>
      <c r="AJ99" s="16"/>
      <c r="AK99" s="16"/>
      <c r="AL99" s="16"/>
      <c r="AM99" s="320"/>
      <c r="AN99" s="16"/>
      <c r="AO99" s="320"/>
      <c r="AP99" s="16"/>
      <c r="AQ99" s="320"/>
      <c r="AR99" s="320"/>
      <c r="AS99" s="320"/>
      <c r="AT99" s="320"/>
      <c r="AU99" s="320"/>
      <c r="AV99" s="320"/>
      <c r="AW99" s="320"/>
      <c r="AX99" s="320"/>
      <c r="AY99" s="16"/>
      <c r="AZ99" s="16"/>
      <c r="BA99" s="16"/>
      <c r="BB99" s="16"/>
      <c r="BC99" s="16"/>
      <c r="BD99" s="16"/>
      <c r="BE99" s="320"/>
      <c r="BF99" s="320"/>
      <c r="BG99" s="320"/>
      <c r="BH99" s="320"/>
      <c r="BI99" s="320"/>
      <c r="BJ99" s="320"/>
    </row>
    <row r="100" spans="1:62">
      <c r="A100" s="16"/>
      <c r="B100" s="16"/>
      <c r="C100" s="16"/>
      <c r="D100" s="414"/>
      <c r="E100" s="414"/>
      <c r="F100" s="16"/>
      <c r="G100" s="320"/>
      <c r="H100" s="320"/>
      <c r="I100" s="398"/>
      <c r="J100" s="16"/>
      <c r="K100" s="16"/>
      <c r="L100" s="16"/>
      <c r="M100" s="320"/>
      <c r="N100" s="16"/>
      <c r="O100" s="320"/>
      <c r="P100" s="16"/>
      <c r="Q100" s="16"/>
      <c r="R100" s="320"/>
      <c r="S100" s="320"/>
      <c r="T100" s="320"/>
      <c r="U100" s="320"/>
      <c r="V100" s="16"/>
      <c r="W100" s="320"/>
      <c r="X100" s="320"/>
      <c r="Y100" s="16"/>
      <c r="Z100" s="320"/>
      <c r="AA100" s="320"/>
      <c r="AB100" s="16"/>
      <c r="AC100" s="320"/>
      <c r="AD100" s="320"/>
      <c r="AE100" s="16"/>
      <c r="AF100" s="320"/>
      <c r="AG100" s="320"/>
      <c r="AH100" s="16"/>
      <c r="AI100" s="320"/>
      <c r="AJ100" s="16"/>
      <c r="AK100" s="16"/>
      <c r="AL100" s="16"/>
      <c r="AM100" s="320"/>
      <c r="AN100" s="16"/>
      <c r="AO100" s="320"/>
      <c r="AP100" s="16"/>
      <c r="AQ100" s="320"/>
      <c r="AR100" s="320"/>
      <c r="AS100" s="320"/>
      <c r="AT100" s="320"/>
      <c r="AU100" s="320"/>
      <c r="AV100" s="320"/>
      <c r="AW100" s="320"/>
      <c r="AX100" s="320"/>
      <c r="AY100" s="16"/>
      <c r="AZ100" s="16"/>
      <c r="BA100" s="16"/>
      <c r="BB100" s="16"/>
      <c r="BC100" s="16"/>
      <c r="BD100" s="16"/>
      <c r="BE100" s="320"/>
      <c r="BF100" s="320"/>
      <c r="BG100" s="320"/>
      <c r="BH100" s="320"/>
      <c r="BI100" s="320"/>
      <c r="BJ100" s="320"/>
    </row>
    <row r="101" spans="1:62">
      <c r="A101" s="16"/>
      <c r="B101" s="16"/>
      <c r="C101" s="16"/>
      <c r="D101" s="414"/>
      <c r="E101" s="414"/>
      <c r="F101" s="16"/>
      <c r="G101" s="16"/>
      <c r="H101" s="320"/>
      <c r="I101" s="398"/>
      <c r="J101" s="16"/>
      <c r="K101" s="16"/>
      <c r="L101" s="320"/>
      <c r="M101" s="320"/>
      <c r="N101" s="16"/>
      <c r="O101" s="320"/>
      <c r="P101" s="16"/>
      <c r="Q101" s="16"/>
      <c r="R101" s="320"/>
      <c r="S101" s="320"/>
      <c r="T101" s="320"/>
      <c r="U101" s="320"/>
      <c r="V101" s="16"/>
      <c r="W101" s="320"/>
      <c r="X101" s="320"/>
      <c r="Y101" s="16"/>
      <c r="Z101" s="320"/>
      <c r="AA101" s="320"/>
      <c r="AB101" s="16"/>
      <c r="AC101" s="320"/>
      <c r="AD101" s="320"/>
      <c r="AE101" s="16"/>
      <c r="AF101" s="320"/>
      <c r="AG101" s="320"/>
      <c r="AH101" s="16"/>
      <c r="AI101" s="320"/>
      <c r="AJ101" s="16"/>
      <c r="AK101" s="16"/>
      <c r="AL101" s="16"/>
      <c r="AM101" s="320"/>
      <c r="AN101" s="16"/>
      <c r="AO101" s="320"/>
      <c r="AP101" s="16"/>
      <c r="AQ101" s="320"/>
      <c r="AR101" s="320"/>
      <c r="AS101" s="320"/>
      <c r="AT101" s="320"/>
      <c r="AU101" s="320"/>
      <c r="AV101" s="320"/>
      <c r="AW101" s="320"/>
      <c r="AX101" s="320"/>
      <c r="AY101" s="16"/>
      <c r="AZ101" s="16"/>
      <c r="BA101" s="16"/>
      <c r="BB101" s="16"/>
      <c r="BC101" s="16"/>
      <c r="BD101" s="16"/>
      <c r="BE101" s="320"/>
      <c r="BF101" s="320"/>
      <c r="BG101" s="320"/>
      <c r="BH101" s="320"/>
      <c r="BI101" s="320"/>
      <c r="BJ101" s="320"/>
    </row>
    <row r="102" spans="1:62">
      <c r="A102" s="16"/>
      <c r="B102" s="16"/>
      <c r="C102" s="16"/>
      <c r="D102" s="414"/>
      <c r="E102" s="414"/>
      <c r="F102" s="16"/>
      <c r="G102" s="320"/>
      <c r="H102" s="320"/>
      <c r="I102" s="398"/>
      <c r="J102" s="16"/>
      <c r="K102" s="320"/>
      <c r="L102" s="320"/>
      <c r="M102" s="320"/>
      <c r="N102" s="16"/>
      <c r="O102" s="320"/>
      <c r="P102" s="16"/>
      <c r="Q102" s="16"/>
      <c r="R102" s="320"/>
      <c r="S102" s="320"/>
      <c r="T102" s="320"/>
      <c r="U102" s="320"/>
      <c r="V102" s="16"/>
      <c r="W102" s="320"/>
      <c r="X102" s="320"/>
      <c r="Y102" s="16"/>
      <c r="Z102" s="320"/>
      <c r="AA102" s="320"/>
      <c r="AB102" s="16"/>
      <c r="AC102" s="320"/>
      <c r="AD102" s="320"/>
      <c r="AE102" s="16"/>
      <c r="AF102" s="320"/>
      <c r="AG102" s="320"/>
      <c r="AH102" s="16"/>
      <c r="AI102" s="320"/>
      <c r="AJ102" s="16"/>
      <c r="AK102" s="16"/>
      <c r="AL102" s="16"/>
      <c r="AM102" s="320"/>
      <c r="AN102" s="16"/>
      <c r="AO102" s="320"/>
      <c r="AP102" s="16"/>
      <c r="AQ102" s="320"/>
      <c r="AR102" s="320"/>
      <c r="AS102" s="320"/>
      <c r="AT102" s="320"/>
      <c r="AU102" s="320"/>
      <c r="AV102" s="320"/>
      <c r="AW102" s="320"/>
      <c r="AX102" s="320"/>
      <c r="AY102" s="16"/>
      <c r="AZ102" s="16"/>
      <c r="BA102" s="16"/>
      <c r="BB102" s="16"/>
      <c r="BC102" s="16"/>
      <c r="BD102" s="16"/>
      <c r="BE102" s="320"/>
      <c r="BF102" s="320"/>
      <c r="BG102" s="320"/>
      <c r="BH102" s="320"/>
      <c r="BI102" s="320"/>
      <c r="BJ102" s="320"/>
    </row>
    <row r="103" spans="1:62">
      <c r="A103" s="16"/>
      <c r="B103" s="16"/>
      <c r="C103" s="16"/>
      <c r="D103" s="414"/>
      <c r="E103" s="414"/>
      <c r="F103" s="16"/>
      <c r="G103" s="320"/>
      <c r="H103" s="320"/>
      <c r="I103" s="398"/>
      <c r="J103" s="16"/>
      <c r="K103" s="320"/>
      <c r="L103" s="320"/>
      <c r="M103" s="320"/>
      <c r="N103" s="16"/>
      <c r="O103" s="320"/>
      <c r="P103" s="16"/>
      <c r="Q103" s="16"/>
      <c r="R103" s="320"/>
      <c r="S103" s="320"/>
      <c r="T103" s="320"/>
      <c r="U103" s="320"/>
      <c r="V103" s="16"/>
      <c r="W103" s="320"/>
      <c r="X103" s="320"/>
      <c r="Y103" s="16"/>
      <c r="Z103" s="320"/>
      <c r="AA103" s="320"/>
      <c r="AB103" s="16"/>
      <c r="AC103" s="320"/>
      <c r="AD103" s="320"/>
      <c r="AE103" s="16"/>
      <c r="AF103" s="320"/>
      <c r="AG103" s="320"/>
      <c r="AH103" s="16"/>
      <c r="AI103" s="320"/>
      <c r="AJ103" s="16"/>
      <c r="AK103" s="16"/>
      <c r="AL103" s="16"/>
      <c r="AM103" s="320"/>
      <c r="AN103" s="16"/>
      <c r="AO103" s="320"/>
      <c r="AP103" s="16"/>
      <c r="AQ103" s="320"/>
      <c r="AR103" s="320"/>
      <c r="AS103" s="320"/>
      <c r="AT103" s="320"/>
      <c r="AU103" s="320"/>
      <c r="AV103" s="320"/>
      <c r="AW103" s="320"/>
      <c r="AX103" s="320"/>
      <c r="AY103" s="16"/>
      <c r="AZ103" s="16"/>
      <c r="BA103" s="16"/>
      <c r="BB103" s="16"/>
      <c r="BC103" s="16"/>
      <c r="BD103" s="16"/>
      <c r="BE103" s="320"/>
      <c r="BF103" s="320"/>
      <c r="BG103" s="320"/>
      <c r="BH103" s="320"/>
      <c r="BI103" s="320"/>
      <c r="BJ103" s="320"/>
    </row>
    <row r="104" spans="1:62">
      <c r="A104" s="16"/>
      <c r="B104" s="16"/>
      <c r="C104" s="16"/>
      <c r="D104" s="414"/>
      <c r="E104" s="414"/>
      <c r="F104" s="16"/>
      <c r="G104" s="320"/>
      <c r="H104" s="320"/>
      <c r="I104" s="398"/>
      <c r="J104" s="320"/>
      <c r="K104" s="320"/>
      <c r="L104" s="320"/>
      <c r="M104" s="320"/>
      <c r="N104" s="16"/>
      <c r="O104" s="320"/>
      <c r="P104" s="16"/>
      <c r="Q104" s="16"/>
      <c r="R104" s="320"/>
      <c r="S104" s="320"/>
      <c r="T104" s="320"/>
      <c r="U104" s="320"/>
      <c r="V104" s="16"/>
      <c r="W104" s="320"/>
      <c r="X104" s="320"/>
      <c r="Y104" s="16"/>
      <c r="Z104" s="320"/>
      <c r="AA104" s="320"/>
      <c r="AB104" s="16"/>
      <c r="AC104" s="320"/>
      <c r="AD104" s="320"/>
      <c r="AE104" s="16"/>
      <c r="AF104" s="320"/>
      <c r="AG104" s="320"/>
      <c r="AH104" s="16"/>
      <c r="AI104" s="320"/>
      <c r="AJ104" s="16"/>
      <c r="AK104" s="16"/>
      <c r="AL104" s="16"/>
      <c r="AM104" s="320"/>
      <c r="AN104" s="16"/>
      <c r="AO104" s="320"/>
      <c r="AP104" s="16"/>
      <c r="AQ104" s="320"/>
      <c r="AR104" s="320"/>
      <c r="AS104" s="320"/>
      <c r="AT104" s="320"/>
      <c r="AU104" s="320"/>
      <c r="AV104" s="320"/>
      <c r="AW104" s="320"/>
      <c r="AX104" s="320"/>
      <c r="AY104" s="16"/>
      <c r="AZ104" s="16"/>
      <c r="BA104" s="16"/>
      <c r="BB104" s="16"/>
      <c r="BC104" s="16"/>
      <c r="BD104" s="16"/>
      <c r="BE104" s="320"/>
      <c r="BF104" s="320"/>
      <c r="BG104" s="320"/>
      <c r="BH104" s="320"/>
      <c r="BI104" s="320"/>
      <c r="BJ104" s="320"/>
    </row>
    <row r="105" spans="1:62">
      <c r="A105" s="16"/>
      <c r="B105" s="16"/>
      <c r="C105" s="16"/>
      <c r="D105" s="414"/>
      <c r="E105" s="414"/>
      <c r="F105" s="16"/>
      <c r="G105" s="320"/>
      <c r="H105" s="320"/>
      <c r="I105" s="398"/>
      <c r="J105" s="16"/>
      <c r="K105" s="320"/>
      <c r="L105" s="320"/>
      <c r="M105" s="320"/>
      <c r="N105" s="16"/>
      <c r="O105" s="320"/>
      <c r="P105" s="16"/>
      <c r="Q105" s="16"/>
      <c r="R105" s="320"/>
      <c r="S105" s="320"/>
      <c r="T105" s="320"/>
      <c r="U105" s="320"/>
      <c r="V105" s="16"/>
      <c r="W105" s="320"/>
      <c r="X105" s="320"/>
      <c r="Y105" s="16"/>
      <c r="Z105" s="320"/>
      <c r="AA105" s="320"/>
      <c r="AB105" s="16"/>
      <c r="AC105" s="320"/>
      <c r="AD105" s="320"/>
      <c r="AE105" s="16"/>
      <c r="AF105" s="320"/>
      <c r="AG105" s="320"/>
      <c r="AH105" s="16"/>
      <c r="AI105" s="320"/>
      <c r="AJ105" s="16"/>
      <c r="AK105" s="16"/>
      <c r="AL105" s="16"/>
      <c r="AM105" s="320"/>
      <c r="AN105" s="16"/>
      <c r="AO105" s="320"/>
      <c r="AP105" s="16"/>
      <c r="AQ105" s="320"/>
      <c r="AR105" s="320"/>
      <c r="AS105" s="320"/>
      <c r="AT105" s="320"/>
      <c r="AU105" s="320"/>
      <c r="AV105" s="320"/>
      <c r="AW105" s="320"/>
      <c r="AX105" s="320"/>
      <c r="AY105" s="16"/>
      <c r="AZ105" s="16"/>
      <c r="BA105" s="16"/>
      <c r="BB105" s="16"/>
      <c r="BC105" s="16"/>
      <c r="BD105" s="16"/>
      <c r="BE105" s="320"/>
      <c r="BF105" s="320"/>
      <c r="BG105" s="320"/>
      <c r="BH105" s="320"/>
      <c r="BI105" s="320"/>
      <c r="BJ105" s="320"/>
    </row>
    <row r="106" spans="1:62">
      <c r="A106" s="16"/>
      <c r="B106" s="16"/>
      <c r="C106" s="16"/>
      <c r="D106" s="414"/>
      <c r="E106" s="414"/>
      <c r="F106" s="16"/>
      <c r="G106" s="320"/>
      <c r="H106" s="320"/>
      <c r="I106" s="398"/>
      <c r="J106" s="16"/>
      <c r="K106" s="320"/>
      <c r="L106" s="320"/>
      <c r="M106" s="320"/>
      <c r="N106" s="16"/>
      <c r="O106" s="320"/>
      <c r="P106" s="16"/>
      <c r="Q106" s="16"/>
      <c r="R106" s="320"/>
      <c r="S106" s="320"/>
      <c r="T106" s="320"/>
      <c r="U106" s="320"/>
      <c r="V106" s="16"/>
      <c r="W106" s="320"/>
      <c r="X106" s="320"/>
      <c r="Y106" s="16"/>
      <c r="Z106" s="320"/>
      <c r="AA106" s="320"/>
      <c r="AB106" s="16"/>
      <c r="AC106" s="320"/>
      <c r="AD106" s="320"/>
      <c r="AE106" s="16"/>
      <c r="AF106" s="320"/>
      <c r="AG106" s="320"/>
      <c r="AH106" s="16"/>
      <c r="AI106" s="320"/>
      <c r="AJ106" s="16"/>
      <c r="AK106" s="16"/>
      <c r="AL106" s="16"/>
      <c r="AM106" s="320"/>
      <c r="AN106" s="16"/>
      <c r="AO106" s="320"/>
      <c r="AP106" s="16"/>
      <c r="AQ106" s="320"/>
      <c r="AR106" s="320"/>
      <c r="AS106" s="320"/>
      <c r="AT106" s="320"/>
      <c r="AU106" s="320"/>
      <c r="AV106" s="320"/>
      <c r="AW106" s="320"/>
      <c r="AX106" s="320"/>
      <c r="AY106" s="16"/>
      <c r="AZ106" s="16"/>
      <c r="BA106" s="16"/>
      <c r="BB106" s="16"/>
      <c r="BC106" s="16"/>
      <c r="BD106" s="16"/>
      <c r="BE106" s="320"/>
      <c r="BF106" s="320"/>
      <c r="BG106" s="320"/>
      <c r="BH106" s="320"/>
      <c r="BI106" s="320"/>
      <c r="BJ106" s="320"/>
    </row>
    <row r="107" spans="1:62">
      <c r="A107" s="16"/>
      <c r="B107" s="16"/>
      <c r="C107" s="16"/>
      <c r="D107" s="414"/>
      <c r="E107" s="414"/>
      <c r="F107" s="16"/>
      <c r="G107" s="320"/>
      <c r="H107" s="320"/>
      <c r="I107" s="398"/>
      <c r="J107" s="16"/>
      <c r="K107" s="320"/>
      <c r="L107" s="320"/>
      <c r="M107" s="320"/>
      <c r="N107" s="16"/>
      <c r="O107" s="320"/>
      <c r="P107" s="16"/>
      <c r="Q107" s="16"/>
      <c r="R107" s="320"/>
      <c r="S107" s="320"/>
      <c r="T107" s="320"/>
      <c r="U107" s="320"/>
      <c r="V107" s="16"/>
      <c r="W107" s="320"/>
      <c r="X107" s="320"/>
      <c r="Y107" s="16"/>
      <c r="Z107" s="320"/>
      <c r="AA107" s="320"/>
      <c r="AB107" s="16"/>
      <c r="AC107" s="320"/>
      <c r="AD107" s="320"/>
      <c r="AE107" s="16"/>
      <c r="AF107" s="320"/>
      <c r="AG107" s="320"/>
      <c r="AH107" s="16"/>
      <c r="AI107" s="320"/>
      <c r="AJ107" s="16"/>
      <c r="AK107" s="16"/>
      <c r="AL107" s="16"/>
      <c r="AM107" s="320"/>
      <c r="AN107" s="16"/>
      <c r="AO107" s="320"/>
      <c r="AP107" s="16"/>
      <c r="AQ107" s="320"/>
      <c r="AR107" s="320"/>
      <c r="AS107" s="320"/>
      <c r="AT107" s="320"/>
      <c r="AU107" s="320"/>
      <c r="AV107" s="320"/>
      <c r="AW107" s="320"/>
      <c r="AX107" s="320"/>
      <c r="AY107" s="16"/>
      <c r="AZ107" s="16"/>
      <c r="BA107" s="16"/>
      <c r="BB107" s="16"/>
      <c r="BC107" s="16"/>
      <c r="BD107" s="16"/>
      <c r="BE107" s="320"/>
      <c r="BF107" s="320"/>
      <c r="BG107" s="320"/>
      <c r="BH107" s="320"/>
      <c r="BI107" s="320"/>
      <c r="BJ107" s="320"/>
    </row>
    <row r="108" spans="1:62">
      <c r="A108" s="16"/>
      <c r="B108" s="16"/>
      <c r="C108" s="16"/>
      <c r="D108" s="414"/>
      <c r="E108" s="414"/>
      <c r="F108" s="16"/>
      <c r="G108" s="320"/>
      <c r="H108" s="320"/>
      <c r="I108" s="398"/>
      <c r="J108" s="16"/>
      <c r="K108" s="320"/>
      <c r="L108" s="320"/>
      <c r="M108" s="320"/>
      <c r="N108" s="16"/>
      <c r="O108" s="320"/>
      <c r="P108" s="16"/>
      <c r="Q108" s="16"/>
      <c r="R108" s="320"/>
      <c r="S108" s="320"/>
      <c r="T108" s="320"/>
      <c r="U108" s="320"/>
      <c r="V108" s="16"/>
      <c r="W108" s="320"/>
      <c r="X108" s="320"/>
      <c r="Y108" s="16"/>
      <c r="Z108" s="320"/>
      <c r="AA108" s="320"/>
      <c r="AB108" s="16"/>
      <c r="AC108" s="320"/>
      <c r="AD108" s="320"/>
      <c r="AE108" s="16"/>
      <c r="AF108" s="320"/>
      <c r="AG108" s="320"/>
      <c r="AH108" s="16"/>
      <c r="AI108" s="320"/>
      <c r="AJ108" s="16"/>
      <c r="AK108" s="16"/>
      <c r="AL108" s="16"/>
      <c r="AM108" s="320"/>
      <c r="AN108" s="16"/>
      <c r="AO108" s="320"/>
      <c r="AP108" s="16"/>
      <c r="AQ108" s="320"/>
      <c r="AR108" s="320"/>
      <c r="AS108" s="320"/>
      <c r="AT108" s="320"/>
      <c r="AU108" s="320"/>
      <c r="AV108" s="320"/>
      <c r="AW108" s="320"/>
      <c r="AX108" s="320"/>
      <c r="AY108" s="16"/>
      <c r="AZ108" s="16"/>
      <c r="BA108" s="16"/>
      <c r="BB108" s="16"/>
      <c r="BC108" s="16"/>
      <c r="BD108" s="16"/>
      <c r="BE108" s="320"/>
      <c r="BF108" s="320"/>
      <c r="BG108" s="320"/>
      <c r="BH108" s="320"/>
      <c r="BI108" s="320"/>
      <c r="BJ108" s="320"/>
    </row>
    <row r="109" spans="1:62">
      <c r="A109" s="16"/>
      <c r="B109" s="16"/>
      <c r="C109" s="16"/>
      <c r="D109" s="414"/>
      <c r="E109" s="414"/>
      <c r="F109" s="16"/>
      <c r="G109" s="16"/>
      <c r="H109" s="16"/>
      <c r="I109" s="398"/>
      <c r="J109" s="16"/>
      <c r="K109" s="16"/>
      <c r="L109" s="16"/>
      <c r="M109" s="320"/>
      <c r="N109" s="16"/>
      <c r="O109" s="320"/>
      <c r="P109" s="16"/>
      <c r="Q109" s="16"/>
      <c r="R109" s="320"/>
      <c r="S109" s="320"/>
      <c r="T109" s="320"/>
      <c r="U109" s="320"/>
      <c r="V109" s="16"/>
      <c r="W109" s="320"/>
      <c r="X109" s="320"/>
      <c r="Y109" s="16"/>
      <c r="Z109" s="320"/>
      <c r="AA109" s="320"/>
      <c r="AB109" s="16"/>
      <c r="AC109" s="320"/>
      <c r="AD109" s="320"/>
      <c r="AE109" s="16"/>
      <c r="AF109" s="320"/>
      <c r="AG109" s="320"/>
      <c r="AH109" s="16"/>
      <c r="AI109" s="320"/>
      <c r="AJ109" s="16"/>
      <c r="AK109" s="16"/>
      <c r="AL109" s="16"/>
      <c r="AM109" s="320"/>
      <c r="AN109" s="16"/>
      <c r="AO109" s="320"/>
      <c r="AP109" s="16"/>
      <c r="AQ109" s="320"/>
      <c r="AR109" s="320"/>
      <c r="AS109" s="320"/>
      <c r="AT109" s="320"/>
      <c r="AU109" s="320"/>
      <c r="AV109" s="320"/>
      <c r="AW109" s="320"/>
      <c r="AX109" s="320"/>
      <c r="AY109" s="16"/>
      <c r="AZ109" s="16"/>
      <c r="BA109" s="16"/>
      <c r="BB109" s="16"/>
      <c r="BC109" s="16"/>
      <c r="BD109" s="16"/>
      <c r="BE109" s="320"/>
      <c r="BF109" s="320"/>
      <c r="BG109" s="320"/>
      <c r="BH109" s="320"/>
      <c r="BI109" s="320"/>
      <c r="BJ109" s="320"/>
    </row>
    <row r="110" spans="1:62">
      <c r="A110" s="16"/>
      <c r="B110" s="16"/>
      <c r="C110" s="16"/>
      <c r="D110" s="414"/>
      <c r="E110" s="414"/>
      <c r="F110" s="16"/>
      <c r="G110" s="320"/>
      <c r="H110" s="320"/>
      <c r="I110" s="398"/>
      <c r="J110" s="16"/>
      <c r="K110" s="16"/>
      <c r="L110" s="16"/>
      <c r="M110" s="320"/>
      <c r="N110" s="16"/>
      <c r="O110" s="320"/>
      <c r="P110" s="16"/>
      <c r="Q110" s="16"/>
      <c r="R110" s="320"/>
      <c r="S110" s="320"/>
      <c r="T110" s="320"/>
      <c r="U110" s="320"/>
      <c r="V110" s="16"/>
      <c r="W110" s="320"/>
      <c r="X110" s="320"/>
      <c r="Y110" s="16"/>
      <c r="Z110" s="320"/>
      <c r="AA110" s="320"/>
      <c r="AB110" s="16"/>
      <c r="AC110" s="320"/>
      <c r="AD110" s="320"/>
      <c r="AE110" s="16"/>
      <c r="AF110" s="320"/>
      <c r="AG110" s="320"/>
      <c r="AH110" s="16"/>
      <c r="AI110" s="320"/>
      <c r="AJ110" s="16"/>
      <c r="AK110" s="16"/>
      <c r="AL110" s="16"/>
      <c r="AM110" s="320"/>
      <c r="AN110" s="16"/>
      <c r="AO110" s="320"/>
      <c r="AP110" s="16"/>
      <c r="AQ110" s="320"/>
      <c r="AR110" s="320"/>
      <c r="AS110" s="320"/>
      <c r="AT110" s="320"/>
      <c r="AU110" s="320"/>
      <c r="AV110" s="320"/>
      <c r="AW110" s="320"/>
      <c r="AX110" s="320"/>
      <c r="AY110" s="16"/>
      <c r="AZ110" s="16"/>
      <c r="BA110" s="16"/>
      <c r="BB110" s="16"/>
      <c r="BC110" s="16"/>
      <c r="BD110" s="16"/>
      <c r="BE110" s="320"/>
      <c r="BF110" s="320"/>
      <c r="BG110" s="320"/>
      <c r="BH110" s="320"/>
      <c r="BI110" s="320"/>
      <c r="BJ110" s="320"/>
    </row>
    <row r="111" spans="1:62">
      <c r="A111" s="16"/>
      <c r="B111" s="16"/>
      <c r="C111" s="16"/>
      <c r="D111" s="414"/>
      <c r="E111" s="414"/>
      <c r="F111" s="16"/>
      <c r="G111" s="320"/>
      <c r="H111" s="320"/>
      <c r="I111" s="398"/>
      <c r="J111" s="16"/>
      <c r="K111" s="16"/>
      <c r="L111" s="16"/>
      <c r="M111" s="320"/>
      <c r="N111" s="16"/>
      <c r="O111" s="320"/>
      <c r="P111" s="16"/>
      <c r="Q111" s="16"/>
      <c r="R111" s="320"/>
      <c r="S111" s="320"/>
      <c r="T111" s="320"/>
      <c r="U111" s="320"/>
      <c r="V111" s="16"/>
      <c r="W111" s="320"/>
      <c r="X111" s="320"/>
      <c r="Y111" s="16"/>
      <c r="Z111" s="320"/>
      <c r="AA111" s="320"/>
      <c r="AB111" s="16"/>
      <c r="AC111" s="320"/>
      <c r="AD111" s="320"/>
      <c r="AE111" s="16"/>
      <c r="AF111" s="320"/>
      <c r="AG111" s="320"/>
      <c r="AH111" s="16"/>
      <c r="AI111" s="320"/>
      <c r="AJ111" s="16"/>
      <c r="AK111" s="16"/>
      <c r="AL111" s="16"/>
      <c r="AM111" s="320"/>
      <c r="AN111" s="16"/>
      <c r="AO111" s="320"/>
      <c r="AP111" s="16"/>
      <c r="AQ111" s="320"/>
      <c r="AR111" s="320"/>
      <c r="AS111" s="320"/>
      <c r="AT111" s="320"/>
      <c r="AU111" s="320"/>
      <c r="AV111" s="320"/>
      <c r="AW111" s="320"/>
      <c r="AX111" s="320"/>
      <c r="AY111" s="16"/>
      <c r="AZ111" s="16"/>
      <c r="BA111" s="16"/>
      <c r="BB111" s="16"/>
      <c r="BC111" s="16"/>
      <c r="BD111" s="16"/>
      <c r="BE111" s="320"/>
      <c r="BF111" s="320"/>
      <c r="BG111" s="320"/>
      <c r="BH111" s="320"/>
      <c r="BI111" s="320"/>
      <c r="BJ111" s="320"/>
    </row>
    <row r="112" spans="1:62">
      <c r="A112" s="16"/>
      <c r="B112" s="16"/>
      <c r="C112" s="16"/>
      <c r="D112" s="414"/>
      <c r="E112" s="414"/>
      <c r="F112" s="16"/>
      <c r="G112" s="16"/>
      <c r="H112" s="320"/>
      <c r="I112" s="398"/>
      <c r="J112" s="320"/>
      <c r="K112" s="16"/>
      <c r="L112" s="320"/>
      <c r="M112" s="320"/>
      <c r="N112" s="16"/>
      <c r="O112" s="320"/>
      <c r="P112" s="16"/>
      <c r="Q112" s="16"/>
      <c r="R112" s="320"/>
      <c r="S112" s="320"/>
      <c r="T112" s="320"/>
      <c r="U112" s="320"/>
      <c r="V112" s="16"/>
      <c r="W112" s="320"/>
      <c r="X112" s="320"/>
      <c r="Y112" s="16"/>
      <c r="Z112" s="320"/>
      <c r="AA112" s="320"/>
      <c r="AB112" s="16"/>
      <c r="AC112" s="320"/>
      <c r="AD112" s="320"/>
      <c r="AE112" s="16"/>
      <c r="AF112" s="320"/>
      <c r="AG112" s="320"/>
      <c r="AH112" s="16"/>
      <c r="AI112" s="320"/>
      <c r="AJ112" s="16"/>
      <c r="AK112" s="16"/>
      <c r="AL112" s="16"/>
      <c r="AM112" s="320"/>
      <c r="AN112" s="16"/>
      <c r="AO112" s="320"/>
      <c r="AP112" s="16"/>
      <c r="AQ112" s="320"/>
      <c r="AR112" s="320"/>
      <c r="AS112" s="320"/>
      <c r="AT112" s="320"/>
      <c r="AU112" s="320"/>
      <c r="AV112" s="320"/>
      <c r="AW112" s="320"/>
      <c r="AX112" s="320"/>
      <c r="AY112" s="16"/>
      <c r="AZ112" s="16"/>
      <c r="BA112" s="16"/>
      <c r="BB112" s="16"/>
      <c r="BC112" s="16"/>
      <c r="BD112" s="16"/>
      <c r="BE112" s="320"/>
      <c r="BF112" s="320"/>
      <c r="BG112" s="320"/>
      <c r="BH112" s="320"/>
      <c r="BI112" s="320"/>
      <c r="BJ112" s="320"/>
    </row>
    <row r="113" spans="1:62">
      <c r="A113" s="16"/>
      <c r="B113" s="16"/>
      <c r="C113" s="16"/>
      <c r="D113" s="414"/>
      <c r="E113" s="414"/>
      <c r="F113" s="16"/>
      <c r="G113" s="320"/>
      <c r="H113" s="320"/>
      <c r="I113" s="398"/>
      <c r="J113" s="16"/>
      <c r="K113" s="320"/>
      <c r="L113" s="320"/>
      <c r="M113" s="320"/>
      <c r="N113" s="16"/>
      <c r="O113" s="320"/>
      <c r="P113" s="16"/>
      <c r="Q113" s="16"/>
      <c r="R113" s="320"/>
      <c r="S113" s="320"/>
      <c r="T113" s="320"/>
      <c r="U113" s="320"/>
      <c r="V113" s="16"/>
      <c r="W113" s="320"/>
      <c r="X113" s="320"/>
      <c r="Y113" s="16"/>
      <c r="Z113" s="320"/>
      <c r="AA113" s="320"/>
      <c r="AB113" s="16"/>
      <c r="AC113" s="320"/>
      <c r="AD113" s="320"/>
      <c r="AE113" s="16"/>
      <c r="AF113" s="320"/>
      <c r="AG113" s="320"/>
      <c r="AH113" s="16"/>
      <c r="AI113" s="320"/>
      <c r="AJ113" s="16"/>
      <c r="AK113" s="16"/>
      <c r="AL113" s="16"/>
      <c r="AM113" s="320"/>
      <c r="AN113" s="16"/>
      <c r="AO113" s="320"/>
      <c r="AP113" s="16"/>
      <c r="AQ113" s="320"/>
      <c r="AR113" s="320"/>
      <c r="AS113" s="320"/>
      <c r="AT113" s="320"/>
      <c r="AU113" s="320"/>
      <c r="AV113" s="320"/>
      <c r="AW113" s="320"/>
      <c r="AX113" s="320"/>
      <c r="AY113" s="16"/>
      <c r="AZ113" s="16"/>
      <c r="BA113" s="16"/>
      <c r="BB113" s="16"/>
      <c r="BC113" s="16"/>
      <c r="BD113" s="16"/>
      <c r="BE113" s="320"/>
      <c r="BF113" s="320"/>
      <c r="BG113" s="320"/>
      <c r="BH113" s="320"/>
      <c r="BI113" s="320"/>
      <c r="BJ113" s="320"/>
    </row>
    <row r="114" spans="1:62">
      <c r="A114" s="16"/>
      <c r="B114" s="16"/>
      <c r="C114" s="16"/>
      <c r="D114" s="414"/>
      <c r="E114" s="414"/>
      <c r="F114" s="16"/>
      <c r="G114" s="320"/>
      <c r="H114" s="320"/>
      <c r="I114" s="398"/>
      <c r="J114" s="16"/>
      <c r="K114" s="320"/>
      <c r="L114" s="320"/>
      <c r="M114" s="320"/>
      <c r="N114" s="16"/>
      <c r="O114" s="320"/>
      <c r="P114" s="16"/>
      <c r="Q114" s="16"/>
      <c r="R114" s="320"/>
      <c r="S114" s="320"/>
      <c r="T114" s="320"/>
      <c r="U114" s="320"/>
      <c r="V114" s="16"/>
      <c r="W114" s="320"/>
      <c r="X114" s="320"/>
      <c r="Y114" s="16"/>
      <c r="Z114" s="320"/>
      <c r="AA114" s="320"/>
      <c r="AB114" s="16"/>
      <c r="AC114" s="320"/>
      <c r="AD114" s="320"/>
      <c r="AE114" s="16"/>
      <c r="AF114" s="320"/>
      <c r="AG114" s="320"/>
      <c r="AH114" s="16"/>
      <c r="AI114" s="320"/>
      <c r="AJ114" s="16"/>
      <c r="AK114" s="16"/>
      <c r="AL114" s="16"/>
      <c r="AM114" s="320"/>
      <c r="AN114" s="16"/>
      <c r="AO114" s="320"/>
      <c r="AP114" s="16"/>
      <c r="AQ114" s="320"/>
      <c r="AR114" s="320"/>
      <c r="AS114" s="320"/>
      <c r="AT114" s="320"/>
      <c r="AU114" s="320"/>
      <c r="AV114" s="320"/>
      <c r="AW114" s="320"/>
      <c r="AX114" s="320"/>
      <c r="AY114" s="16"/>
      <c r="AZ114" s="16"/>
      <c r="BA114" s="16"/>
      <c r="BB114" s="16"/>
      <c r="BC114" s="16"/>
      <c r="BD114" s="16"/>
      <c r="BE114" s="320"/>
      <c r="BF114" s="320"/>
      <c r="BG114" s="320"/>
      <c r="BH114" s="320"/>
      <c r="BI114" s="320"/>
      <c r="BJ114" s="320"/>
    </row>
    <row r="115" spans="1:62">
      <c r="A115" s="16"/>
      <c r="B115" s="16"/>
      <c r="C115" s="16"/>
      <c r="D115" s="414"/>
      <c r="E115" s="414"/>
      <c r="F115" s="16"/>
      <c r="G115" s="320"/>
      <c r="H115" s="320"/>
      <c r="I115" s="398"/>
      <c r="J115" s="320"/>
      <c r="K115" s="320"/>
      <c r="L115" s="320"/>
      <c r="M115" s="320"/>
      <c r="N115" s="16"/>
      <c r="O115" s="320"/>
      <c r="P115" s="16"/>
      <c r="Q115" s="16"/>
      <c r="R115" s="320"/>
      <c r="S115" s="320"/>
      <c r="T115" s="320"/>
      <c r="U115" s="320"/>
      <c r="V115" s="16"/>
      <c r="W115" s="320"/>
      <c r="X115" s="320"/>
      <c r="Y115" s="16"/>
      <c r="Z115" s="320"/>
      <c r="AA115" s="320"/>
      <c r="AB115" s="16"/>
      <c r="AC115" s="320"/>
      <c r="AD115" s="320"/>
      <c r="AE115" s="16"/>
      <c r="AF115" s="320"/>
      <c r="AG115" s="320"/>
      <c r="AH115" s="16"/>
      <c r="AI115" s="320"/>
      <c r="AJ115" s="16"/>
      <c r="AK115" s="16"/>
      <c r="AL115" s="16"/>
      <c r="AM115" s="320"/>
      <c r="AN115" s="16"/>
      <c r="AO115" s="320"/>
      <c r="AP115" s="16"/>
      <c r="AQ115" s="320"/>
      <c r="AR115" s="320"/>
      <c r="AS115" s="320"/>
      <c r="AT115" s="320"/>
      <c r="AU115" s="320"/>
      <c r="AV115" s="320"/>
      <c r="AW115" s="320"/>
      <c r="AX115" s="320"/>
      <c r="AY115" s="16"/>
      <c r="AZ115" s="16"/>
      <c r="BA115" s="16"/>
      <c r="BB115" s="16"/>
      <c r="BC115" s="16"/>
      <c r="BD115" s="16"/>
      <c r="BE115" s="320"/>
      <c r="BF115" s="320"/>
      <c r="BG115" s="320"/>
      <c r="BH115" s="320"/>
      <c r="BI115" s="320"/>
      <c r="BJ115" s="320"/>
    </row>
    <row r="116" spans="1:62">
      <c r="A116" s="16"/>
      <c r="B116" s="16"/>
      <c r="C116" s="16"/>
      <c r="D116" s="414"/>
      <c r="E116" s="414"/>
      <c r="F116" s="16"/>
      <c r="G116" s="320"/>
      <c r="H116" s="320"/>
      <c r="I116" s="398"/>
      <c r="J116" s="320"/>
      <c r="K116" s="320"/>
      <c r="L116" s="320"/>
      <c r="M116" s="320"/>
      <c r="N116" s="16"/>
      <c r="O116" s="320"/>
      <c r="P116" s="16"/>
      <c r="Q116" s="16"/>
      <c r="R116" s="320"/>
      <c r="S116" s="320"/>
      <c r="T116" s="320"/>
      <c r="U116" s="320"/>
      <c r="V116" s="16"/>
      <c r="W116" s="320"/>
      <c r="X116" s="320"/>
      <c r="Y116" s="16"/>
      <c r="Z116" s="320"/>
      <c r="AA116" s="320"/>
      <c r="AB116" s="16"/>
      <c r="AC116" s="320"/>
      <c r="AD116" s="320"/>
      <c r="AE116" s="16"/>
      <c r="AF116" s="320"/>
      <c r="AG116" s="320"/>
      <c r="AH116" s="16"/>
      <c r="AI116" s="320"/>
      <c r="AJ116" s="16"/>
      <c r="AK116" s="16"/>
      <c r="AL116" s="16"/>
      <c r="AM116" s="320"/>
      <c r="AN116" s="16"/>
      <c r="AO116" s="320"/>
      <c r="AP116" s="16"/>
      <c r="AQ116" s="320"/>
      <c r="AR116" s="320"/>
      <c r="AS116" s="320"/>
      <c r="AT116" s="320"/>
      <c r="AU116" s="320"/>
      <c r="AV116" s="320"/>
      <c r="AW116" s="320"/>
      <c r="AX116" s="320"/>
      <c r="AY116" s="16"/>
      <c r="AZ116" s="16"/>
      <c r="BA116" s="16"/>
      <c r="BB116" s="16"/>
      <c r="BC116" s="16"/>
      <c r="BD116" s="16"/>
      <c r="BE116" s="320"/>
      <c r="BF116" s="320"/>
      <c r="BG116" s="320"/>
      <c r="BH116" s="320"/>
      <c r="BI116" s="320"/>
      <c r="BJ116" s="320"/>
    </row>
    <row r="117" spans="1:62">
      <c r="A117" s="16"/>
      <c r="B117" s="16"/>
      <c r="C117" s="16"/>
      <c r="D117" s="414"/>
      <c r="E117" s="414"/>
      <c r="F117" s="16"/>
      <c r="G117" s="320"/>
      <c r="H117" s="320"/>
      <c r="I117" s="398"/>
      <c r="J117" s="16"/>
      <c r="K117" s="320"/>
      <c r="L117" s="320"/>
      <c r="M117" s="320"/>
      <c r="N117" s="16"/>
      <c r="O117" s="320"/>
      <c r="P117" s="16"/>
      <c r="Q117" s="16"/>
      <c r="R117" s="320"/>
      <c r="S117" s="320"/>
      <c r="T117" s="320"/>
      <c r="U117" s="320"/>
      <c r="V117" s="16"/>
      <c r="W117" s="320"/>
      <c r="X117" s="320"/>
      <c r="Y117" s="16"/>
      <c r="Z117" s="320"/>
      <c r="AA117" s="320"/>
      <c r="AB117" s="16"/>
      <c r="AC117" s="320"/>
      <c r="AD117" s="320"/>
      <c r="AE117" s="16"/>
      <c r="AF117" s="320"/>
      <c r="AG117" s="320"/>
      <c r="AH117" s="16"/>
      <c r="AI117" s="320"/>
      <c r="AJ117" s="16"/>
      <c r="AK117" s="16"/>
      <c r="AL117" s="16"/>
      <c r="AM117" s="320"/>
      <c r="AN117" s="16"/>
      <c r="AO117" s="320"/>
      <c r="AP117" s="16"/>
      <c r="AQ117" s="320"/>
      <c r="AR117" s="320"/>
      <c r="AS117" s="320"/>
      <c r="AT117" s="320"/>
      <c r="AU117" s="320"/>
      <c r="AV117" s="320"/>
      <c r="AW117" s="320"/>
      <c r="AX117" s="320"/>
      <c r="AY117" s="16"/>
      <c r="AZ117" s="16"/>
      <c r="BA117" s="16"/>
      <c r="BB117" s="16"/>
      <c r="BC117" s="16"/>
      <c r="BD117" s="16"/>
      <c r="BE117" s="320"/>
      <c r="BF117" s="320"/>
      <c r="BG117" s="320"/>
      <c r="BH117" s="320"/>
      <c r="BI117" s="320"/>
      <c r="BJ117" s="320"/>
    </row>
    <row r="118" spans="1:62">
      <c r="A118" s="16"/>
      <c r="B118" s="16"/>
      <c r="C118" s="16"/>
      <c r="D118" s="414"/>
      <c r="E118" s="414"/>
      <c r="F118" s="16"/>
      <c r="G118" s="320"/>
      <c r="H118" s="320"/>
      <c r="I118" s="398"/>
      <c r="J118" s="16"/>
      <c r="K118" s="320"/>
      <c r="L118" s="320"/>
      <c r="M118" s="320"/>
      <c r="N118" s="16"/>
      <c r="O118" s="320"/>
      <c r="P118" s="16"/>
      <c r="Q118" s="16"/>
      <c r="R118" s="320"/>
      <c r="S118" s="320"/>
      <c r="T118" s="320"/>
      <c r="U118" s="320"/>
      <c r="V118" s="16"/>
      <c r="W118" s="320"/>
      <c r="X118" s="320"/>
      <c r="Y118" s="16"/>
      <c r="Z118" s="320"/>
      <c r="AA118" s="320"/>
      <c r="AB118" s="16"/>
      <c r="AC118" s="320"/>
      <c r="AD118" s="320"/>
      <c r="AE118" s="16"/>
      <c r="AF118" s="320"/>
      <c r="AG118" s="320"/>
      <c r="AH118" s="16"/>
      <c r="AI118" s="320"/>
      <c r="AJ118" s="16"/>
      <c r="AK118" s="16"/>
      <c r="AL118" s="16"/>
      <c r="AM118" s="320"/>
      <c r="AN118" s="16"/>
      <c r="AO118" s="320"/>
      <c r="AP118" s="16"/>
      <c r="AQ118" s="320"/>
      <c r="AR118" s="320"/>
      <c r="AS118" s="320"/>
      <c r="AT118" s="320"/>
      <c r="AU118" s="320"/>
      <c r="AV118" s="320"/>
      <c r="AW118" s="320"/>
      <c r="AX118" s="320"/>
      <c r="AY118" s="16"/>
      <c r="AZ118" s="16"/>
      <c r="BA118" s="16"/>
      <c r="BB118" s="16"/>
      <c r="BC118" s="16"/>
      <c r="BD118" s="16"/>
      <c r="BE118" s="320"/>
      <c r="BF118" s="320"/>
      <c r="BG118" s="320"/>
      <c r="BH118" s="320"/>
      <c r="BI118" s="320"/>
      <c r="BJ118" s="320"/>
    </row>
    <row r="119" spans="1:62">
      <c r="A119" s="16"/>
      <c r="B119" s="16"/>
      <c r="C119" s="16"/>
      <c r="D119" s="414"/>
      <c r="E119" s="414"/>
      <c r="F119" s="16"/>
      <c r="G119" s="320"/>
      <c r="H119" s="320"/>
      <c r="I119" s="398"/>
      <c r="J119" s="16"/>
      <c r="K119" s="320"/>
      <c r="L119" s="320"/>
      <c r="M119" s="320"/>
      <c r="N119" s="16"/>
      <c r="O119" s="320"/>
      <c r="P119" s="16"/>
      <c r="Q119" s="16"/>
      <c r="R119" s="320"/>
      <c r="S119" s="320"/>
      <c r="T119" s="320"/>
      <c r="U119" s="320"/>
      <c r="V119" s="16"/>
      <c r="W119" s="320"/>
      <c r="X119" s="320"/>
      <c r="Y119" s="16"/>
      <c r="Z119" s="320"/>
      <c r="AA119" s="320"/>
      <c r="AB119" s="16"/>
      <c r="AC119" s="320"/>
      <c r="AD119" s="320"/>
      <c r="AE119" s="16"/>
      <c r="AF119" s="320"/>
      <c r="AG119" s="320"/>
      <c r="AH119" s="16"/>
      <c r="AI119" s="320"/>
      <c r="AJ119" s="16"/>
      <c r="AK119" s="16"/>
      <c r="AL119" s="16"/>
      <c r="AM119" s="320"/>
      <c r="AN119" s="16"/>
      <c r="AO119" s="320"/>
      <c r="AP119" s="16"/>
      <c r="AQ119" s="320"/>
      <c r="AR119" s="320"/>
      <c r="AS119" s="320"/>
      <c r="AT119" s="320"/>
      <c r="AU119" s="320"/>
      <c r="AV119" s="320"/>
      <c r="AW119" s="320"/>
      <c r="AX119" s="320"/>
      <c r="AY119" s="16"/>
      <c r="AZ119" s="16"/>
      <c r="BA119" s="16"/>
      <c r="BB119" s="16"/>
      <c r="BC119" s="16"/>
      <c r="BD119" s="16"/>
      <c r="BE119" s="320"/>
      <c r="BF119" s="320"/>
      <c r="BG119" s="320"/>
      <c r="BH119" s="320"/>
      <c r="BI119" s="320"/>
      <c r="BJ119" s="320"/>
    </row>
    <row r="120" spans="1:62">
      <c r="A120" s="16"/>
      <c r="B120" s="16"/>
      <c r="C120" s="16"/>
      <c r="D120" s="414"/>
      <c r="E120" s="414"/>
      <c r="F120" s="16"/>
      <c r="G120" s="16"/>
      <c r="H120" s="16"/>
      <c r="I120" s="398"/>
      <c r="J120" s="16"/>
      <c r="K120" s="16"/>
      <c r="L120" s="16"/>
      <c r="M120" s="320"/>
      <c r="N120" s="16"/>
      <c r="O120" s="320"/>
      <c r="P120" s="16"/>
      <c r="Q120" s="16"/>
      <c r="R120" s="320"/>
      <c r="S120" s="320"/>
      <c r="T120" s="320"/>
      <c r="U120" s="320"/>
      <c r="V120" s="16"/>
      <c r="W120" s="320"/>
      <c r="X120" s="320"/>
      <c r="Y120" s="16"/>
      <c r="Z120" s="320"/>
      <c r="AA120" s="320"/>
      <c r="AB120" s="16"/>
      <c r="AC120" s="320"/>
      <c r="AD120" s="320"/>
      <c r="AE120" s="16"/>
      <c r="AF120" s="320"/>
      <c r="AG120" s="320"/>
      <c r="AH120" s="16"/>
      <c r="AI120" s="320"/>
      <c r="AJ120" s="16"/>
      <c r="AK120" s="16"/>
      <c r="AL120" s="16"/>
      <c r="AM120" s="320"/>
      <c r="AN120" s="16"/>
      <c r="AO120" s="320"/>
      <c r="AP120" s="16"/>
      <c r="AQ120" s="320"/>
      <c r="AR120" s="320"/>
      <c r="AS120" s="320"/>
      <c r="AT120" s="320"/>
      <c r="AU120" s="320"/>
      <c r="AV120" s="320"/>
      <c r="AW120" s="320"/>
      <c r="AX120" s="320"/>
      <c r="AY120" s="16"/>
      <c r="AZ120" s="16"/>
      <c r="BA120" s="16"/>
      <c r="BB120" s="16"/>
      <c r="BC120" s="16"/>
      <c r="BD120" s="16"/>
      <c r="BE120" s="320"/>
      <c r="BF120" s="320"/>
      <c r="BG120" s="320"/>
      <c r="BH120" s="320"/>
      <c r="BI120" s="320"/>
      <c r="BJ120" s="320"/>
    </row>
    <row r="121" spans="1:62">
      <c r="A121" s="16"/>
      <c r="B121" s="16"/>
      <c r="C121" s="16"/>
      <c r="D121" s="414"/>
      <c r="E121" s="414"/>
      <c r="F121" s="16"/>
      <c r="G121" s="320"/>
      <c r="H121" s="320"/>
      <c r="I121" s="398"/>
      <c r="J121" s="16"/>
      <c r="K121" s="16"/>
      <c r="L121" s="16"/>
      <c r="M121" s="320"/>
      <c r="N121" s="16"/>
      <c r="O121" s="320"/>
      <c r="P121" s="16"/>
      <c r="Q121" s="16"/>
      <c r="R121" s="320"/>
      <c r="S121" s="320"/>
      <c r="T121" s="320"/>
      <c r="U121" s="320"/>
      <c r="V121" s="16"/>
      <c r="W121" s="320"/>
      <c r="X121" s="320"/>
      <c r="Y121" s="16"/>
      <c r="Z121" s="320"/>
      <c r="AA121" s="320"/>
      <c r="AB121" s="16"/>
      <c r="AC121" s="320"/>
      <c r="AD121" s="320"/>
      <c r="AE121" s="16"/>
      <c r="AF121" s="320"/>
      <c r="AG121" s="320"/>
      <c r="AH121" s="16"/>
      <c r="AI121" s="320"/>
      <c r="AJ121" s="16"/>
      <c r="AK121" s="16"/>
      <c r="AL121" s="16"/>
      <c r="AM121" s="320"/>
      <c r="AN121" s="16"/>
      <c r="AO121" s="320"/>
      <c r="AP121" s="16"/>
      <c r="AQ121" s="320"/>
      <c r="AR121" s="320"/>
      <c r="AS121" s="320"/>
      <c r="AT121" s="320"/>
      <c r="AU121" s="320"/>
      <c r="AV121" s="320"/>
      <c r="AW121" s="320"/>
      <c r="AX121" s="320"/>
      <c r="AY121" s="16"/>
      <c r="AZ121" s="16"/>
      <c r="BA121" s="16"/>
      <c r="BB121" s="16"/>
      <c r="BC121" s="16"/>
      <c r="BD121" s="16"/>
      <c r="BE121" s="320"/>
      <c r="BF121" s="320"/>
      <c r="BG121" s="320"/>
      <c r="BH121" s="320"/>
      <c r="BI121" s="320"/>
      <c r="BJ121" s="320"/>
    </row>
    <row r="122" spans="1:62">
      <c r="A122" s="16"/>
      <c r="B122" s="16"/>
      <c r="C122" s="16"/>
      <c r="D122" s="414"/>
      <c r="E122" s="414"/>
      <c r="F122" s="16"/>
      <c r="G122" s="320"/>
      <c r="H122" s="320"/>
      <c r="I122" s="398"/>
      <c r="J122" s="16"/>
      <c r="K122" s="16"/>
      <c r="L122" s="16"/>
      <c r="M122" s="320"/>
      <c r="N122" s="16"/>
      <c r="O122" s="320"/>
      <c r="P122" s="16"/>
      <c r="Q122" s="16"/>
      <c r="R122" s="320"/>
      <c r="S122" s="320"/>
      <c r="T122" s="320"/>
      <c r="U122" s="320"/>
      <c r="V122" s="16"/>
      <c r="W122" s="320"/>
      <c r="X122" s="320"/>
      <c r="Y122" s="16"/>
      <c r="Z122" s="320"/>
      <c r="AA122" s="320"/>
      <c r="AB122" s="16"/>
      <c r="AC122" s="320"/>
      <c r="AD122" s="320"/>
      <c r="AE122" s="16"/>
      <c r="AF122" s="320"/>
      <c r="AG122" s="320"/>
      <c r="AH122" s="16"/>
      <c r="AI122" s="320"/>
      <c r="AJ122" s="16"/>
      <c r="AK122" s="16"/>
      <c r="AL122" s="16"/>
      <c r="AM122" s="320"/>
      <c r="AN122" s="16"/>
      <c r="AO122" s="320"/>
      <c r="AP122" s="16"/>
      <c r="AQ122" s="320"/>
      <c r="AR122" s="320"/>
      <c r="AS122" s="320"/>
      <c r="AT122" s="320"/>
      <c r="AU122" s="320"/>
      <c r="AV122" s="320"/>
      <c r="AW122" s="320"/>
      <c r="AX122" s="320"/>
      <c r="AY122" s="16"/>
      <c r="AZ122" s="16"/>
      <c r="BA122" s="16"/>
      <c r="BB122" s="16"/>
      <c r="BC122" s="16"/>
      <c r="BD122" s="16"/>
      <c r="BE122" s="320"/>
      <c r="BF122" s="320"/>
      <c r="BG122" s="320"/>
      <c r="BH122" s="320"/>
      <c r="BI122" s="320"/>
      <c r="BJ122" s="320"/>
    </row>
    <row r="123" spans="1:62">
      <c r="A123" s="16"/>
      <c r="B123" s="16"/>
      <c r="C123" s="16"/>
      <c r="D123" s="414"/>
      <c r="E123" s="414"/>
      <c r="F123" s="16"/>
      <c r="G123" s="16"/>
      <c r="H123" s="320"/>
      <c r="I123" s="398"/>
      <c r="J123" s="16"/>
      <c r="K123" s="16"/>
      <c r="L123" s="320"/>
      <c r="M123" s="320"/>
      <c r="N123" s="16"/>
      <c r="O123" s="320"/>
      <c r="P123" s="16"/>
      <c r="Q123" s="16"/>
      <c r="R123" s="320"/>
      <c r="S123" s="320"/>
      <c r="T123" s="320"/>
      <c r="U123" s="320"/>
      <c r="V123" s="16"/>
      <c r="W123" s="320"/>
      <c r="X123" s="320"/>
      <c r="Y123" s="16"/>
      <c r="Z123" s="320"/>
      <c r="AA123" s="320"/>
      <c r="AB123" s="16"/>
      <c r="AC123" s="320"/>
      <c r="AD123" s="320"/>
      <c r="AE123" s="16"/>
      <c r="AF123" s="320"/>
      <c r="AG123" s="320"/>
      <c r="AH123" s="16"/>
      <c r="AI123" s="320"/>
      <c r="AJ123" s="16"/>
      <c r="AK123" s="16"/>
      <c r="AL123" s="16"/>
      <c r="AM123" s="320"/>
      <c r="AN123" s="16"/>
      <c r="AO123" s="320"/>
      <c r="AP123" s="16"/>
      <c r="AQ123" s="320"/>
      <c r="AR123" s="320"/>
      <c r="AS123" s="320"/>
      <c r="AT123" s="320"/>
      <c r="AU123" s="320"/>
      <c r="AV123" s="320"/>
      <c r="AW123" s="320"/>
      <c r="AX123" s="320"/>
      <c r="AY123" s="16"/>
      <c r="AZ123" s="16"/>
      <c r="BA123" s="16"/>
      <c r="BB123" s="16"/>
      <c r="BC123" s="16"/>
      <c r="BD123" s="16"/>
      <c r="BE123" s="320"/>
      <c r="BF123" s="320"/>
      <c r="BG123" s="320"/>
      <c r="BH123" s="320"/>
      <c r="BI123" s="320"/>
      <c r="BJ123" s="320"/>
    </row>
    <row r="124" spans="1:62">
      <c r="A124" s="16"/>
      <c r="B124" s="16"/>
      <c r="C124" s="16"/>
      <c r="D124" s="414"/>
      <c r="E124" s="414"/>
      <c r="F124" s="16"/>
      <c r="G124" s="320"/>
      <c r="H124" s="320"/>
      <c r="I124" s="398"/>
      <c r="J124" s="16"/>
      <c r="K124" s="320"/>
      <c r="L124" s="320"/>
      <c r="M124" s="320"/>
      <c r="N124" s="16"/>
      <c r="O124" s="320"/>
      <c r="P124" s="16"/>
      <c r="Q124" s="16"/>
      <c r="R124" s="320"/>
      <c r="S124" s="320"/>
      <c r="T124" s="320"/>
      <c r="U124" s="320"/>
      <c r="V124" s="16"/>
      <c r="W124" s="320"/>
      <c r="X124" s="320"/>
      <c r="Y124" s="16"/>
      <c r="Z124" s="320"/>
      <c r="AA124" s="320"/>
      <c r="AB124" s="16"/>
      <c r="AC124" s="320"/>
      <c r="AD124" s="320"/>
      <c r="AE124" s="16"/>
      <c r="AF124" s="320"/>
      <c r="AG124" s="320"/>
      <c r="AH124" s="16"/>
      <c r="AI124" s="320"/>
      <c r="AJ124" s="16"/>
      <c r="AK124" s="16"/>
      <c r="AL124" s="16"/>
      <c r="AM124" s="320"/>
      <c r="AN124" s="16"/>
      <c r="AO124" s="320"/>
      <c r="AP124" s="16"/>
      <c r="AQ124" s="320"/>
      <c r="AR124" s="320"/>
      <c r="AS124" s="320"/>
      <c r="AT124" s="320"/>
      <c r="AU124" s="320"/>
      <c r="AV124" s="320"/>
      <c r="AW124" s="320"/>
      <c r="AX124" s="320"/>
      <c r="AY124" s="16"/>
      <c r="AZ124" s="16"/>
      <c r="BA124" s="16"/>
      <c r="BB124" s="16"/>
      <c r="BC124" s="16"/>
      <c r="BD124" s="16"/>
      <c r="BE124" s="320"/>
      <c r="BF124" s="320"/>
      <c r="BG124" s="320"/>
      <c r="BH124" s="320"/>
      <c r="BI124" s="320"/>
      <c r="BJ124" s="320"/>
    </row>
    <row r="125" spans="1:62">
      <c r="A125" s="16"/>
      <c r="B125" s="16"/>
      <c r="C125" s="16"/>
      <c r="D125" s="414"/>
      <c r="E125" s="414"/>
      <c r="F125" s="16"/>
      <c r="G125" s="320"/>
      <c r="H125" s="320"/>
      <c r="I125" s="398"/>
      <c r="J125" s="16"/>
      <c r="K125" s="320"/>
      <c r="L125" s="320"/>
      <c r="M125" s="320"/>
      <c r="N125" s="16"/>
      <c r="O125" s="320"/>
      <c r="P125" s="16"/>
      <c r="Q125" s="16"/>
      <c r="R125" s="320"/>
      <c r="S125" s="320"/>
      <c r="T125" s="320"/>
      <c r="U125" s="320"/>
      <c r="V125" s="16"/>
      <c r="W125" s="320"/>
      <c r="X125" s="320"/>
      <c r="Y125" s="16"/>
      <c r="Z125" s="320"/>
      <c r="AA125" s="320"/>
      <c r="AB125" s="16"/>
      <c r="AC125" s="320"/>
      <c r="AD125" s="320"/>
      <c r="AE125" s="16"/>
      <c r="AF125" s="320"/>
      <c r="AG125" s="320"/>
      <c r="AH125" s="16"/>
      <c r="AI125" s="320"/>
      <c r="AJ125" s="16"/>
      <c r="AK125" s="16"/>
      <c r="AL125" s="16"/>
      <c r="AM125" s="320"/>
      <c r="AN125" s="16"/>
      <c r="AO125" s="320"/>
      <c r="AP125" s="16"/>
      <c r="AQ125" s="320"/>
      <c r="AR125" s="320"/>
      <c r="AS125" s="320"/>
      <c r="AT125" s="320"/>
      <c r="AU125" s="320"/>
      <c r="AV125" s="320"/>
      <c r="AW125" s="320"/>
      <c r="AX125" s="320"/>
      <c r="AY125" s="16"/>
      <c r="AZ125" s="16"/>
      <c r="BA125" s="16"/>
      <c r="BB125" s="16"/>
      <c r="BC125" s="16"/>
      <c r="BD125" s="16"/>
      <c r="BE125" s="320"/>
      <c r="BF125" s="320"/>
      <c r="BG125" s="320"/>
      <c r="BH125" s="320"/>
      <c r="BI125" s="320"/>
      <c r="BJ125" s="320"/>
    </row>
    <row r="126" spans="1:62">
      <c r="A126" s="16"/>
      <c r="B126" s="16"/>
      <c r="C126" s="16"/>
      <c r="D126" s="414"/>
      <c r="E126" s="414"/>
      <c r="F126" s="16"/>
      <c r="G126" s="320"/>
      <c r="H126" s="320"/>
      <c r="I126" s="398"/>
      <c r="J126" s="320"/>
      <c r="K126" s="320"/>
      <c r="L126" s="320"/>
      <c r="M126" s="320"/>
      <c r="N126" s="16"/>
      <c r="O126" s="320"/>
      <c r="P126" s="16"/>
      <c r="Q126" s="16"/>
      <c r="R126" s="320"/>
      <c r="S126" s="320"/>
      <c r="T126" s="320"/>
      <c r="U126" s="320"/>
      <c r="V126" s="16"/>
      <c r="W126" s="320"/>
      <c r="X126" s="320"/>
      <c r="Y126" s="16"/>
      <c r="Z126" s="320"/>
      <c r="AA126" s="320"/>
      <c r="AB126" s="16"/>
      <c r="AC126" s="320"/>
      <c r="AD126" s="320"/>
      <c r="AE126" s="16"/>
      <c r="AF126" s="320"/>
      <c r="AG126" s="320"/>
      <c r="AH126" s="16"/>
      <c r="AI126" s="320"/>
      <c r="AJ126" s="16"/>
      <c r="AK126" s="16"/>
      <c r="AL126" s="16"/>
      <c r="AM126" s="320"/>
      <c r="AN126" s="16"/>
      <c r="AO126" s="320"/>
      <c r="AP126" s="16"/>
      <c r="AQ126" s="320"/>
      <c r="AR126" s="320"/>
      <c r="AS126" s="320"/>
      <c r="AT126" s="320"/>
      <c r="AU126" s="320"/>
      <c r="AV126" s="320"/>
      <c r="AW126" s="320"/>
      <c r="AX126" s="320"/>
      <c r="AY126" s="16"/>
      <c r="AZ126" s="16"/>
      <c r="BA126" s="16"/>
      <c r="BB126" s="16"/>
      <c r="BC126" s="16"/>
      <c r="BD126" s="16"/>
      <c r="BE126" s="320"/>
      <c r="BF126" s="320"/>
      <c r="BG126" s="320"/>
      <c r="BH126" s="320"/>
      <c r="BI126" s="320"/>
      <c r="BJ126" s="320"/>
    </row>
    <row r="127" spans="1:62">
      <c r="A127" s="16"/>
      <c r="B127" s="16"/>
      <c r="C127" s="16"/>
      <c r="D127" s="414"/>
      <c r="E127" s="414"/>
      <c r="F127" s="16"/>
      <c r="G127" s="320"/>
      <c r="H127" s="320"/>
      <c r="I127" s="398"/>
      <c r="J127" s="16"/>
      <c r="K127" s="320"/>
      <c r="L127" s="320"/>
      <c r="M127" s="320"/>
      <c r="N127" s="16"/>
      <c r="O127" s="320"/>
      <c r="P127" s="16"/>
      <c r="Q127" s="16"/>
      <c r="R127" s="320"/>
      <c r="S127" s="320"/>
      <c r="T127" s="320"/>
      <c r="U127" s="320"/>
      <c r="V127" s="16"/>
      <c r="W127" s="320"/>
      <c r="X127" s="320"/>
      <c r="Y127" s="16"/>
      <c r="Z127" s="320"/>
      <c r="AA127" s="320"/>
      <c r="AB127" s="16"/>
      <c r="AC127" s="320"/>
      <c r="AD127" s="320"/>
      <c r="AE127" s="16"/>
      <c r="AF127" s="320"/>
      <c r="AG127" s="320"/>
      <c r="AH127" s="16"/>
      <c r="AI127" s="320"/>
      <c r="AJ127" s="16"/>
      <c r="AK127" s="16"/>
      <c r="AL127" s="16"/>
      <c r="AM127" s="320"/>
      <c r="AN127" s="16"/>
      <c r="AO127" s="320"/>
      <c r="AP127" s="16"/>
      <c r="AQ127" s="320"/>
      <c r="AR127" s="320"/>
      <c r="AS127" s="320"/>
      <c r="AT127" s="320"/>
      <c r="AU127" s="320"/>
      <c r="AV127" s="320"/>
      <c r="AW127" s="320"/>
      <c r="AX127" s="320"/>
      <c r="AY127" s="16"/>
      <c r="AZ127" s="16"/>
      <c r="BA127" s="16"/>
      <c r="BB127" s="16"/>
      <c r="BC127" s="16"/>
      <c r="BD127" s="16"/>
      <c r="BE127" s="320"/>
      <c r="BF127" s="320"/>
      <c r="BG127" s="320"/>
      <c r="BH127" s="320"/>
      <c r="BI127" s="320"/>
      <c r="BJ127" s="320"/>
    </row>
    <row r="128" spans="1:62">
      <c r="A128" s="16"/>
      <c r="B128" s="16"/>
      <c r="C128" s="16"/>
      <c r="D128" s="414"/>
      <c r="E128" s="414"/>
      <c r="F128" s="16"/>
      <c r="G128" s="320"/>
      <c r="H128" s="320"/>
      <c r="I128" s="398"/>
      <c r="J128" s="16"/>
      <c r="K128" s="320"/>
      <c r="L128" s="320"/>
      <c r="M128" s="320"/>
      <c r="N128" s="16"/>
      <c r="O128" s="320"/>
      <c r="P128" s="16"/>
      <c r="Q128" s="16"/>
      <c r="R128" s="320"/>
      <c r="S128" s="320"/>
      <c r="T128" s="320"/>
      <c r="U128" s="320"/>
      <c r="V128" s="16"/>
      <c r="W128" s="320"/>
      <c r="X128" s="320"/>
      <c r="Y128" s="16"/>
      <c r="Z128" s="320"/>
      <c r="AA128" s="320"/>
      <c r="AB128" s="16"/>
      <c r="AC128" s="320"/>
      <c r="AD128" s="320"/>
      <c r="AE128" s="16"/>
      <c r="AF128" s="320"/>
      <c r="AG128" s="320"/>
      <c r="AH128" s="16"/>
      <c r="AI128" s="320"/>
      <c r="AJ128" s="16"/>
      <c r="AK128" s="16"/>
      <c r="AL128" s="16"/>
      <c r="AM128" s="320"/>
      <c r="AN128" s="16"/>
      <c r="AO128" s="320"/>
      <c r="AP128" s="16"/>
      <c r="AQ128" s="320"/>
      <c r="AR128" s="320"/>
      <c r="AS128" s="320"/>
      <c r="AT128" s="320"/>
      <c r="AU128" s="320"/>
      <c r="AV128" s="320"/>
      <c r="AW128" s="320"/>
      <c r="AX128" s="320"/>
      <c r="AY128" s="16"/>
      <c r="AZ128" s="16"/>
      <c r="BA128" s="16"/>
      <c r="BB128" s="16"/>
      <c r="BC128" s="16"/>
      <c r="BD128" s="16"/>
      <c r="BE128" s="320"/>
      <c r="BF128" s="320"/>
      <c r="BG128" s="320"/>
      <c r="BH128" s="320"/>
      <c r="BI128" s="320"/>
      <c r="BJ128" s="320"/>
    </row>
    <row r="129" spans="1:62">
      <c r="A129" s="16"/>
      <c r="B129" s="16"/>
      <c r="C129" s="16"/>
      <c r="D129" s="414"/>
      <c r="E129" s="414"/>
      <c r="F129" s="16"/>
      <c r="G129" s="320"/>
      <c r="H129" s="320"/>
      <c r="I129" s="398"/>
      <c r="J129" s="16"/>
      <c r="K129" s="320"/>
      <c r="L129" s="320"/>
      <c r="M129" s="320"/>
      <c r="N129" s="16"/>
      <c r="O129" s="320"/>
      <c r="P129" s="16"/>
      <c r="Q129" s="16"/>
      <c r="R129" s="320"/>
      <c r="S129" s="320"/>
      <c r="T129" s="320"/>
      <c r="U129" s="320"/>
      <c r="V129" s="16"/>
      <c r="W129" s="320"/>
      <c r="X129" s="320"/>
      <c r="Y129" s="16"/>
      <c r="Z129" s="320"/>
      <c r="AA129" s="320"/>
      <c r="AB129" s="16"/>
      <c r="AC129" s="320"/>
      <c r="AD129" s="320"/>
      <c r="AE129" s="16"/>
      <c r="AF129" s="320"/>
      <c r="AG129" s="320"/>
      <c r="AH129" s="16"/>
      <c r="AI129" s="320"/>
      <c r="AJ129" s="16"/>
      <c r="AK129" s="16"/>
      <c r="AL129" s="16"/>
      <c r="AM129" s="320"/>
      <c r="AN129" s="16"/>
      <c r="AO129" s="320"/>
      <c r="AP129" s="16"/>
      <c r="AQ129" s="320"/>
      <c r="AR129" s="320"/>
      <c r="AS129" s="320"/>
      <c r="AT129" s="320"/>
      <c r="AU129" s="320"/>
      <c r="AV129" s="320"/>
      <c r="AW129" s="320"/>
      <c r="AX129" s="320"/>
      <c r="AY129" s="16"/>
      <c r="AZ129" s="16"/>
      <c r="BA129" s="16"/>
      <c r="BB129" s="16"/>
      <c r="BC129" s="16"/>
      <c r="BD129" s="16"/>
      <c r="BE129" s="320"/>
      <c r="BF129" s="320"/>
      <c r="BG129" s="320"/>
      <c r="BH129" s="320"/>
      <c r="BI129" s="320"/>
      <c r="BJ129" s="320"/>
    </row>
    <row r="130" spans="1:62">
      <c r="A130" s="16"/>
      <c r="B130" s="16"/>
      <c r="C130" s="16"/>
      <c r="D130" s="414"/>
      <c r="E130" s="414"/>
      <c r="F130" s="16"/>
      <c r="G130" s="320"/>
      <c r="H130" s="320"/>
      <c r="I130" s="398"/>
      <c r="J130" s="16"/>
      <c r="K130" s="320"/>
      <c r="L130" s="320"/>
      <c r="M130" s="320"/>
      <c r="N130" s="16"/>
      <c r="O130" s="320"/>
      <c r="P130" s="16"/>
      <c r="Q130" s="16"/>
      <c r="R130" s="320"/>
      <c r="S130" s="320"/>
      <c r="T130" s="320"/>
      <c r="U130" s="320"/>
      <c r="V130" s="16"/>
      <c r="W130" s="320"/>
      <c r="X130" s="320"/>
      <c r="Y130" s="16"/>
      <c r="Z130" s="320"/>
      <c r="AA130" s="320"/>
      <c r="AB130" s="16"/>
      <c r="AC130" s="320"/>
      <c r="AD130" s="320"/>
      <c r="AE130" s="16"/>
      <c r="AF130" s="320"/>
      <c r="AG130" s="320"/>
      <c r="AH130" s="16"/>
      <c r="AI130" s="320"/>
      <c r="AJ130" s="16"/>
      <c r="AK130" s="16"/>
      <c r="AL130" s="16"/>
      <c r="AM130" s="320"/>
      <c r="AN130" s="16"/>
      <c r="AO130" s="320"/>
      <c r="AP130" s="16"/>
      <c r="AQ130" s="320"/>
      <c r="AR130" s="320"/>
      <c r="AS130" s="320"/>
      <c r="AT130" s="320"/>
      <c r="AU130" s="320"/>
      <c r="AV130" s="320"/>
      <c r="AW130" s="320"/>
      <c r="AX130" s="320"/>
      <c r="AY130" s="16"/>
      <c r="AZ130" s="16"/>
      <c r="BA130" s="16"/>
      <c r="BB130" s="16"/>
      <c r="BC130" s="16"/>
      <c r="BD130" s="16"/>
      <c r="BE130" s="320"/>
      <c r="BF130" s="320"/>
      <c r="BG130" s="320"/>
      <c r="BH130" s="320"/>
      <c r="BI130" s="320"/>
      <c r="BJ130" s="320"/>
    </row>
    <row r="131" spans="1:62">
      <c r="A131" s="16"/>
      <c r="B131" s="16"/>
      <c r="C131" s="16"/>
      <c r="D131" s="414"/>
      <c r="E131" s="414"/>
      <c r="F131" s="16"/>
      <c r="G131" s="320"/>
      <c r="H131" s="320"/>
      <c r="I131" s="398"/>
      <c r="J131" s="16"/>
      <c r="K131" s="16"/>
      <c r="L131" s="16"/>
      <c r="M131" s="320"/>
      <c r="N131" s="16"/>
      <c r="O131" s="320"/>
      <c r="P131" s="16"/>
      <c r="Q131" s="16"/>
      <c r="R131" s="320"/>
      <c r="S131" s="320"/>
      <c r="T131" s="320"/>
      <c r="U131" s="320"/>
      <c r="V131" s="16"/>
      <c r="W131" s="320"/>
      <c r="X131" s="320"/>
      <c r="Y131" s="16"/>
      <c r="Z131" s="320"/>
      <c r="AA131" s="320"/>
      <c r="AB131" s="16"/>
      <c r="AC131" s="320"/>
      <c r="AD131" s="320"/>
      <c r="AE131" s="16"/>
      <c r="AF131" s="320"/>
      <c r="AG131" s="320"/>
      <c r="AH131" s="16"/>
      <c r="AI131" s="320"/>
      <c r="AJ131" s="16"/>
      <c r="AK131" s="16"/>
      <c r="AL131" s="16"/>
      <c r="AM131" s="320"/>
      <c r="AN131" s="16"/>
      <c r="AO131" s="320"/>
      <c r="AP131" s="16"/>
      <c r="AQ131" s="16"/>
      <c r="AR131" s="320"/>
      <c r="AS131" s="320"/>
      <c r="AT131" s="320"/>
      <c r="AU131" s="320"/>
      <c r="AV131" s="320"/>
      <c r="AW131" s="320"/>
      <c r="AX131" s="320"/>
      <c r="AY131" s="16"/>
      <c r="AZ131" s="16"/>
      <c r="BA131" s="16"/>
      <c r="BB131" s="16"/>
      <c r="BC131" s="16"/>
      <c r="BD131" s="16"/>
      <c r="BE131" s="320"/>
      <c r="BF131" s="320"/>
      <c r="BG131" s="320"/>
      <c r="BH131" s="320"/>
      <c r="BI131" s="320"/>
      <c r="BJ131" s="320"/>
    </row>
    <row r="132" spans="1:62">
      <c r="A132" s="16"/>
      <c r="B132" s="16"/>
      <c r="C132" s="16"/>
      <c r="D132" s="414"/>
      <c r="E132" s="414"/>
      <c r="F132" s="16"/>
      <c r="G132" s="320"/>
      <c r="H132" s="320"/>
      <c r="I132" s="398"/>
      <c r="J132" s="16"/>
      <c r="K132" s="16"/>
      <c r="L132" s="16"/>
      <c r="M132" s="320"/>
      <c r="N132" s="16"/>
      <c r="O132" s="320"/>
      <c r="P132" s="16"/>
      <c r="Q132" s="16"/>
      <c r="R132" s="320"/>
      <c r="S132" s="320"/>
      <c r="T132" s="320"/>
      <c r="U132" s="320"/>
      <c r="V132" s="16"/>
      <c r="W132" s="320"/>
      <c r="X132" s="320"/>
      <c r="Y132" s="16"/>
      <c r="Z132" s="320"/>
      <c r="AA132" s="320"/>
      <c r="AB132" s="16"/>
      <c r="AC132" s="320"/>
      <c r="AD132" s="320"/>
      <c r="AE132" s="16"/>
      <c r="AF132" s="320"/>
      <c r="AG132" s="320"/>
      <c r="AH132" s="16"/>
      <c r="AI132" s="320"/>
      <c r="AJ132" s="16"/>
      <c r="AK132" s="16"/>
      <c r="AL132" s="16"/>
      <c r="AM132" s="320"/>
      <c r="AN132" s="16"/>
      <c r="AO132" s="320"/>
      <c r="AP132" s="16"/>
      <c r="AQ132" s="16"/>
      <c r="AR132" s="320"/>
      <c r="AS132" s="320"/>
      <c r="AT132" s="320"/>
      <c r="AU132" s="320"/>
      <c r="AV132" s="320"/>
      <c r="AW132" s="320"/>
      <c r="AX132" s="320"/>
      <c r="AY132" s="16"/>
      <c r="AZ132" s="16"/>
      <c r="BA132" s="16"/>
      <c r="BB132" s="16"/>
      <c r="BC132" s="16"/>
      <c r="BD132" s="16"/>
      <c r="BE132" s="320"/>
      <c r="BF132" s="320"/>
      <c r="BG132" s="320"/>
      <c r="BH132" s="320"/>
      <c r="BI132" s="320"/>
      <c r="BJ132" s="320"/>
    </row>
    <row r="133" spans="1:62">
      <c r="A133" s="16"/>
      <c r="B133" s="16"/>
      <c r="C133" s="16"/>
      <c r="D133" s="414"/>
      <c r="E133" s="414"/>
      <c r="F133" s="16"/>
      <c r="G133" s="16"/>
      <c r="H133" s="320"/>
      <c r="I133" s="398"/>
      <c r="J133" s="16"/>
      <c r="K133" s="16"/>
      <c r="L133" s="16"/>
      <c r="M133" s="320"/>
      <c r="N133" s="16"/>
      <c r="O133" s="320"/>
      <c r="P133" s="16"/>
      <c r="Q133" s="16"/>
      <c r="R133" s="320"/>
      <c r="S133" s="320"/>
      <c r="T133" s="320"/>
      <c r="U133" s="320"/>
      <c r="V133" s="16"/>
      <c r="W133" s="320"/>
      <c r="X133" s="320"/>
      <c r="Y133" s="16"/>
      <c r="Z133" s="320"/>
      <c r="AA133" s="320"/>
      <c r="AB133" s="16"/>
      <c r="AC133" s="320"/>
      <c r="AD133" s="320"/>
      <c r="AE133" s="16"/>
      <c r="AF133" s="320"/>
      <c r="AG133" s="320"/>
      <c r="AH133" s="16"/>
      <c r="AI133" s="320"/>
      <c r="AJ133" s="16"/>
      <c r="AK133" s="16"/>
      <c r="AL133" s="16"/>
      <c r="AM133" s="320"/>
      <c r="AN133" s="16"/>
      <c r="AO133" s="320"/>
      <c r="AP133" s="16"/>
      <c r="AQ133" s="16"/>
      <c r="AR133" s="320"/>
      <c r="AS133" s="320"/>
      <c r="AT133" s="320"/>
      <c r="AU133" s="320"/>
      <c r="AV133" s="320"/>
      <c r="AW133" s="320"/>
      <c r="AX133" s="320"/>
      <c r="AY133" s="16"/>
      <c r="AZ133" s="16"/>
      <c r="BA133" s="16"/>
      <c r="BB133" s="16"/>
      <c r="BC133" s="16"/>
      <c r="BD133" s="16"/>
      <c r="BE133" s="320"/>
      <c r="BF133" s="320"/>
      <c r="BG133" s="320"/>
      <c r="BH133" s="320"/>
      <c r="BI133" s="320"/>
      <c r="BJ133" s="320"/>
    </row>
    <row r="134" spans="1:62">
      <c r="A134" s="16"/>
      <c r="B134" s="16"/>
      <c r="C134" s="16"/>
      <c r="D134" s="414"/>
      <c r="E134" s="414"/>
      <c r="F134" s="16"/>
      <c r="G134" s="320"/>
      <c r="H134" s="320"/>
      <c r="I134" s="398"/>
      <c r="J134" s="16"/>
      <c r="K134" s="16"/>
      <c r="L134" s="320"/>
      <c r="M134" s="320"/>
      <c r="N134" s="16"/>
      <c r="O134" s="320"/>
      <c r="P134" s="16"/>
      <c r="Q134" s="16"/>
      <c r="R134" s="320"/>
      <c r="S134" s="320"/>
      <c r="T134" s="320"/>
      <c r="U134" s="320"/>
      <c r="V134" s="16"/>
      <c r="W134" s="320"/>
      <c r="X134" s="320"/>
      <c r="Y134" s="16"/>
      <c r="Z134" s="320"/>
      <c r="AA134" s="320"/>
      <c r="AB134" s="16"/>
      <c r="AC134" s="320"/>
      <c r="AD134" s="320"/>
      <c r="AE134" s="16"/>
      <c r="AF134" s="320"/>
      <c r="AG134" s="320"/>
      <c r="AH134" s="16"/>
      <c r="AI134" s="320"/>
      <c r="AJ134" s="16"/>
      <c r="AK134" s="16"/>
      <c r="AL134" s="16"/>
      <c r="AM134" s="320"/>
      <c r="AN134" s="16"/>
      <c r="AO134" s="320"/>
      <c r="AP134" s="16"/>
      <c r="AQ134" s="16"/>
      <c r="AR134" s="320"/>
      <c r="AS134" s="320"/>
      <c r="AT134" s="320"/>
      <c r="AU134" s="320"/>
      <c r="AV134" s="320"/>
      <c r="AW134" s="320"/>
      <c r="AX134" s="320"/>
      <c r="AY134" s="16"/>
      <c r="AZ134" s="16"/>
      <c r="BA134" s="16"/>
      <c r="BB134" s="16"/>
      <c r="BC134" s="16"/>
      <c r="BD134" s="16"/>
      <c r="BE134" s="320"/>
      <c r="BF134" s="320"/>
      <c r="BG134" s="320"/>
      <c r="BH134" s="320"/>
      <c r="BI134" s="320"/>
      <c r="BJ134" s="320"/>
    </row>
    <row r="135" spans="1:62">
      <c r="A135" s="16"/>
      <c r="B135" s="16"/>
      <c r="C135" s="16"/>
      <c r="D135" s="414"/>
      <c r="E135" s="414"/>
      <c r="F135" s="16"/>
      <c r="G135" s="320"/>
      <c r="H135" s="320"/>
      <c r="I135" s="398"/>
      <c r="J135" s="16"/>
      <c r="K135" s="320"/>
      <c r="L135" s="320"/>
      <c r="M135" s="320"/>
      <c r="N135" s="16"/>
      <c r="O135" s="320"/>
      <c r="P135" s="16"/>
      <c r="Q135" s="16"/>
      <c r="R135" s="320"/>
      <c r="S135" s="320"/>
      <c r="T135" s="320"/>
      <c r="U135" s="320"/>
      <c r="V135" s="16"/>
      <c r="W135" s="320"/>
      <c r="X135" s="320"/>
      <c r="Y135" s="16"/>
      <c r="Z135" s="320"/>
      <c r="AA135" s="320"/>
      <c r="AB135" s="16"/>
      <c r="AC135" s="320"/>
      <c r="AD135" s="320"/>
      <c r="AE135" s="16"/>
      <c r="AF135" s="320"/>
      <c r="AG135" s="320"/>
      <c r="AH135" s="16"/>
      <c r="AI135" s="320"/>
      <c r="AJ135" s="16"/>
      <c r="AK135" s="16"/>
      <c r="AL135" s="16"/>
      <c r="AM135" s="320"/>
      <c r="AN135" s="16"/>
      <c r="AO135" s="320"/>
      <c r="AP135" s="16"/>
      <c r="AQ135" s="16"/>
      <c r="AR135" s="320"/>
      <c r="AS135" s="320"/>
      <c r="AT135" s="320"/>
      <c r="AU135" s="320"/>
      <c r="AV135" s="320"/>
      <c r="AW135" s="320"/>
      <c r="AX135" s="320"/>
      <c r="AY135" s="16"/>
      <c r="AZ135" s="16"/>
      <c r="BA135" s="16"/>
      <c r="BB135" s="16"/>
      <c r="BC135" s="16"/>
      <c r="BD135" s="16"/>
      <c r="BE135" s="320"/>
      <c r="BF135" s="320"/>
      <c r="BG135" s="320"/>
      <c r="BH135" s="320"/>
      <c r="BI135" s="320"/>
      <c r="BJ135" s="320"/>
    </row>
    <row r="136" spans="1:62">
      <c r="A136" s="16"/>
      <c r="B136" s="16"/>
      <c r="C136" s="16"/>
      <c r="D136" s="414"/>
      <c r="E136" s="414"/>
      <c r="F136" s="16"/>
      <c r="G136" s="320"/>
      <c r="H136" s="320"/>
      <c r="I136" s="398"/>
      <c r="J136" s="320"/>
      <c r="K136" s="320"/>
      <c r="L136" s="320"/>
      <c r="M136" s="320"/>
      <c r="N136" s="16"/>
      <c r="O136" s="320"/>
      <c r="P136" s="16"/>
      <c r="Q136" s="16"/>
      <c r="R136" s="320"/>
      <c r="S136" s="320"/>
      <c r="T136" s="320"/>
      <c r="U136" s="320"/>
      <c r="V136" s="16"/>
      <c r="W136" s="320"/>
      <c r="X136" s="320"/>
      <c r="Y136" s="16"/>
      <c r="Z136" s="320"/>
      <c r="AA136" s="320"/>
      <c r="AB136" s="16"/>
      <c r="AC136" s="320"/>
      <c r="AD136" s="320"/>
      <c r="AE136" s="16"/>
      <c r="AF136" s="320"/>
      <c r="AG136" s="320"/>
      <c r="AH136" s="16"/>
      <c r="AI136" s="320"/>
      <c r="AJ136" s="16"/>
      <c r="AK136" s="16"/>
      <c r="AL136" s="16"/>
      <c r="AM136" s="320"/>
      <c r="AN136" s="16"/>
      <c r="AO136" s="320"/>
      <c r="AP136" s="16"/>
      <c r="AQ136" s="16"/>
      <c r="AR136" s="320"/>
      <c r="AS136" s="320"/>
      <c r="AT136" s="320"/>
      <c r="AU136" s="320"/>
      <c r="AV136" s="320"/>
      <c r="AW136" s="320"/>
      <c r="AX136" s="320"/>
      <c r="AY136" s="16"/>
      <c r="AZ136" s="16"/>
      <c r="BA136" s="16"/>
      <c r="BB136" s="16"/>
      <c r="BC136" s="16"/>
      <c r="BD136" s="16"/>
      <c r="BE136" s="320"/>
      <c r="BF136" s="320"/>
      <c r="BG136" s="320"/>
      <c r="BH136" s="320"/>
      <c r="BI136" s="320"/>
      <c r="BJ136" s="320"/>
    </row>
    <row r="137" spans="1:62">
      <c r="A137" s="16"/>
      <c r="B137" s="16"/>
      <c r="C137" s="16"/>
      <c r="D137" s="414"/>
      <c r="E137" s="414"/>
      <c r="F137" s="16"/>
      <c r="G137" s="320"/>
      <c r="H137" s="320"/>
      <c r="I137" s="398"/>
      <c r="J137" s="16"/>
      <c r="K137" s="320"/>
      <c r="L137" s="320"/>
      <c r="M137" s="320"/>
      <c r="N137" s="16"/>
      <c r="O137" s="320"/>
      <c r="P137" s="16"/>
      <c r="Q137" s="16"/>
      <c r="R137" s="320"/>
      <c r="S137" s="320"/>
      <c r="T137" s="320"/>
      <c r="U137" s="320"/>
      <c r="V137" s="16"/>
      <c r="W137" s="320"/>
      <c r="X137" s="320"/>
      <c r="Y137" s="16"/>
      <c r="Z137" s="320"/>
      <c r="AA137" s="320"/>
      <c r="AB137" s="16"/>
      <c r="AC137" s="320"/>
      <c r="AD137" s="320"/>
      <c r="AE137" s="16"/>
      <c r="AF137" s="320"/>
      <c r="AG137" s="320"/>
      <c r="AH137" s="16"/>
      <c r="AI137" s="320"/>
      <c r="AJ137" s="16"/>
      <c r="AK137" s="16"/>
      <c r="AL137" s="16"/>
      <c r="AM137" s="320"/>
      <c r="AN137" s="16"/>
      <c r="AO137" s="320"/>
      <c r="AP137" s="16"/>
      <c r="AQ137" s="16"/>
      <c r="AR137" s="320"/>
      <c r="AS137" s="320"/>
      <c r="AT137" s="320"/>
      <c r="AU137" s="320"/>
      <c r="AV137" s="320"/>
      <c r="AW137" s="320"/>
      <c r="AX137" s="320"/>
      <c r="AY137" s="16"/>
      <c r="AZ137" s="16"/>
      <c r="BA137" s="16"/>
      <c r="BB137" s="16"/>
      <c r="BC137" s="16"/>
      <c r="BD137" s="16"/>
      <c r="BE137" s="320"/>
      <c r="BF137" s="320"/>
      <c r="BG137" s="320"/>
      <c r="BH137" s="320"/>
      <c r="BI137" s="320"/>
      <c r="BJ137" s="320"/>
    </row>
    <row r="138" spans="1:62">
      <c r="A138" s="16"/>
      <c r="B138" s="16"/>
      <c r="C138" s="16"/>
      <c r="D138" s="414"/>
      <c r="E138" s="414"/>
      <c r="F138" s="16"/>
      <c r="G138" s="320"/>
      <c r="H138" s="320"/>
      <c r="I138" s="398"/>
      <c r="J138" s="16"/>
      <c r="K138" s="320"/>
      <c r="L138" s="320"/>
      <c r="M138" s="320"/>
      <c r="N138" s="16"/>
      <c r="O138" s="320"/>
      <c r="P138" s="16"/>
      <c r="Q138" s="16"/>
      <c r="R138" s="320"/>
      <c r="S138" s="320"/>
      <c r="T138" s="320"/>
      <c r="U138" s="320"/>
      <c r="V138" s="16"/>
      <c r="W138" s="320"/>
      <c r="X138" s="320"/>
      <c r="Y138" s="16"/>
      <c r="Z138" s="320"/>
      <c r="AA138" s="320"/>
      <c r="AB138" s="16"/>
      <c r="AC138" s="320"/>
      <c r="AD138" s="320"/>
      <c r="AE138" s="16"/>
      <c r="AF138" s="320"/>
      <c r="AG138" s="320"/>
      <c r="AH138" s="16"/>
      <c r="AI138" s="320"/>
      <c r="AJ138" s="16"/>
      <c r="AK138" s="16"/>
      <c r="AL138" s="16"/>
      <c r="AM138" s="320"/>
      <c r="AN138" s="16"/>
      <c r="AO138" s="320"/>
      <c r="AP138" s="16"/>
      <c r="AQ138" s="16"/>
      <c r="AR138" s="320"/>
      <c r="AS138" s="320"/>
      <c r="AT138" s="320"/>
      <c r="AU138" s="320"/>
      <c r="AV138" s="320"/>
      <c r="AW138" s="320"/>
      <c r="AX138" s="320"/>
      <c r="AY138" s="16"/>
      <c r="AZ138" s="16"/>
      <c r="BA138" s="16"/>
      <c r="BB138" s="16"/>
      <c r="BC138" s="16"/>
      <c r="BD138" s="16"/>
      <c r="BE138" s="320"/>
      <c r="BF138" s="320"/>
      <c r="BG138" s="320"/>
      <c r="BH138" s="320"/>
      <c r="BI138" s="320"/>
      <c r="BJ138" s="320"/>
    </row>
    <row r="139" spans="1:62">
      <c r="A139" s="16"/>
      <c r="B139" s="16"/>
      <c r="C139" s="16"/>
      <c r="D139" s="414"/>
      <c r="E139" s="414"/>
      <c r="F139" s="16"/>
      <c r="G139" s="320"/>
      <c r="H139" s="320"/>
      <c r="I139" s="398"/>
      <c r="J139" s="16"/>
      <c r="K139" s="320"/>
      <c r="L139" s="320"/>
      <c r="M139" s="320"/>
      <c r="N139" s="16"/>
      <c r="O139" s="320"/>
      <c r="P139" s="16"/>
      <c r="Q139" s="16"/>
      <c r="R139" s="320"/>
      <c r="S139" s="320"/>
      <c r="T139" s="320"/>
      <c r="U139" s="320"/>
      <c r="V139" s="16"/>
      <c r="W139" s="320"/>
      <c r="X139" s="320"/>
      <c r="Y139" s="16"/>
      <c r="Z139" s="320"/>
      <c r="AA139" s="320"/>
      <c r="AB139" s="16"/>
      <c r="AC139" s="320"/>
      <c r="AD139" s="320"/>
      <c r="AE139" s="16"/>
      <c r="AF139" s="320"/>
      <c r="AG139" s="320"/>
      <c r="AH139" s="16"/>
      <c r="AI139" s="320"/>
      <c r="AJ139" s="16"/>
      <c r="AK139" s="16"/>
      <c r="AL139" s="16"/>
      <c r="AM139" s="320"/>
      <c r="AN139" s="16"/>
      <c r="AO139" s="320"/>
      <c r="AP139" s="16"/>
      <c r="AQ139" s="16"/>
      <c r="AR139" s="320"/>
      <c r="AS139" s="320"/>
      <c r="AT139" s="320"/>
      <c r="AU139" s="320"/>
      <c r="AV139" s="320"/>
      <c r="AW139" s="320"/>
      <c r="AX139" s="320"/>
      <c r="AY139" s="16"/>
      <c r="AZ139" s="16"/>
      <c r="BA139" s="16"/>
      <c r="BB139" s="16"/>
      <c r="BC139" s="16"/>
      <c r="BD139" s="16"/>
      <c r="BE139" s="320"/>
      <c r="BF139" s="320"/>
      <c r="BG139" s="320"/>
      <c r="BH139" s="320"/>
      <c r="BI139" s="320"/>
      <c r="BJ139" s="320"/>
    </row>
    <row r="140" spans="1:62">
      <c r="A140" s="16"/>
      <c r="B140" s="16"/>
      <c r="C140" s="16"/>
      <c r="D140" s="414"/>
      <c r="E140" s="414"/>
      <c r="F140" s="16"/>
      <c r="G140" s="320"/>
      <c r="H140" s="320"/>
      <c r="I140" s="398"/>
      <c r="J140" s="16"/>
      <c r="K140" s="320"/>
      <c r="L140" s="320"/>
      <c r="M140" s="320"/>
      <c r="N140" s="16"/>
      <c r="O140" s="320"/>
      <c r="P140" s="16"/>
      <c r="Q140" s="16"/>
      <c r="R140" s="320"/>
      <c r="S140" s="320"/>
      <c r="T140" s="320"/>
      <c r="U140" s="320"/>
      <c r="V140" s="16"/>
      <c r="W140" s="320"/>
      <c r="X140" s="320"/>
      <c r="Y140" s="16"/>
      <c r="Z140" s="320"/>
      <c r="AA140" s="320"/>
      <c r="AB140" s="16"/>
      <c r="AC140" s="320"/>
      <c r="AD140" s="320"/>
      <c r="AE140" s="16"/>
      <c r="AF140" s="320"/>
      <c r="AG140" s="320"/>
      <c r="AH140" s="16"/>
      <c r="AI140" s="320"/>
      <c r="AJ140" s="16"/>
      <c r="AK140" s="16"/>
      <c r="AL140" s="16"/>
      <c r="AM140" s="320"/>
      <c r="AN140" s="16"/>
      <c r="AO140" s="320"/>
      <c r="AP140" s="16"/>
      <c r="AQ140" s="16"/>
      <c r="AR140" s="320"/>
      <c r="AS140" s="320"/>
      <c r="AT140" s="320"/>
      <c r="AU140" s="320"/>
      <c r="AV140" s="320"/>
      <c r="AW140" s="320"/>
      <c r="AX140" s="320"/>
      <c r="AY140" s="16"/>
      <c r="AZ140" s="16"/>
      <c r="BA140" s="16"/>
      <c r="BB140" s="16"/>
      <c r="BC140" s="16"/>
      <c r="BD140" s="16"/>
      <c r="BE140" s="320"/>
      <c r="BF140" s="320"/>
      <c r="BG140" s="320"/>
      <c r="BH140" s="320"/>
      <c r="BI140" s="320"/>
      <c r="BJ140" s="320"/>
    </row>
    <row r="141" spans="1:62">
      <c r="A141" s="16"/>
      <c r="B141" s="16"/>
      <c r="C141" s="16"/>
      <c r="D141" s="414"/>
      <c r="E141" s="414"/>
      <c r="F141" s="16"/>
      <c r="G141" s="320"/>
      <c r="H141" s="320"/>
      <c r="I141" s="398"/>
      <c r="J141" s="16"/>
      <c r="K141" s="16"/>
      <c r="L141" s="16"/>
      <c r="M141" s="320"/>
      <c r="N141" s="16"/>
      <c r="O141" s="320"/>
      <c r="P141" s="16"/>
      <c r="Q141" s="16"/>
      <c r="R141" s="320"/>
      <c r="S141" s="320"/>
      <c r="T141" s="320"/>
      <c r="U141" s="320"/>
      <c r="V141" s="16"/>
      <c r="W141" s="320"/>
      <c r="X141" s="320"/>
      <c r="Y141" s="16"/>
      <c r="Z141" s="320"/>
      <c r="AA141" s="320"/>
      <c r="AB141" s="16"/>
      <c r="AC141" s="320"/>
      <c r="AD141" s="320"/>
      <c r="AE141" s="16"/>
      <c r="AF141" s="320"/>
      <c r="AG141" s="320"/>
      <c r="AH141" s="16"/>
      <c r="AI141" s="320"/>
      <c r="AJ141" s="16"/>
      <c r="AK141" s="16"/>
      <c r="AL141" s="16"/>
      <c r="AM141" s="320"/>
      <c r="AN141" s="16"/>
      <c r="AO141" s="320"/>
      <c r="AP141" s="16"/>
      <c r="AQ141" s="16"/>
      <c r="AR141" s="320"/>
      <c r="AS141" s="320"/>
      <c r="AT141" s="320"/>
      <c r="AU141" s="320"/>
      <c r="AV141" s="320"/>
      <c r="AW141" s="320"/>
      <c r="AX141" s="320"/>
      <c r="AY141" s="16"/>
      <c r="AZ141" s="16"/>
      <c r="BA141" s="16"/>
      <c r="BB141" s="16"/>
      <c r="BC141" s="16"/>
      <c r="BD141" s="16"/>
      <c r="BE141" s="320"/>
      <c r="BF141" s="320"/>
      <c r="BG141" s="320"/>
      <c r="BH141" s="320"/>
      <c r="BI141" s="320"/>
      <c r="BJ141" s="320"/>
    </row>
    <row r="142" spans="1:62">
      <c r="A142" s="16"/>
      <c r="B142" s="16"/>
      <c r="C142" s="16"/>
      <c r="D142" s="414"/>
      <c r="E142" s="414"/>
      <c r="F142" s="16"/>
      <c r="G142" s="320"/>
      <c r="H142" s="320"/>
      <c r="I142" s="398"/>
      <c r="J142" s="16"/>
      <c r="K142" s="16"/>
      <c r="L142" s="16"/>
      <c r="M142" s="320"/>
      <c r="N142" s="16"/>
      <c r="O142" s="320"/>
      <c r="P142" s="16"/>
      <c r="Q142" s="16"/>
      <c r="R142" s="320"/>
      <c r="S142" s="320"/>
      <c r="T142" s="320"/>
      <c r="U142" s="320"/>
      <c r="V142" s="16"/>
      <c r="W142" s="320"/>
      <c r="X142" s="320"/>
      <c r="Y142" s="16"/>
      <c r="Z142" s="320"/>
      <c r="AA142" s="320"/>
      <c r="AB142" s="16"/>
      <c r="AC142" s="320"/>
      <c r="AD142" s="320"/>
      <c r="AE142" s="16"/>
      <c r="AF142" s="320"/>
      <c r="AG142" s="320"/>
      <c r="AH142" s="16"/>
      <c r="AI142" s="320"/>
      <c r="AJ142" s="16"/>
      <c r="AK142" s="16"/>
      <c r="AL142" s="16"/>
      <c r="AM142" s="320"/>
      <c r="AN142" s="16"/>
      <c r="AO142" s="320"/>
      <c r="AP142" s="16"/>
      <c r="AQ142" s="16"/>
      <c r="AR142" s="320"/>
      <c r="AS142" s="320"/>
      <c r="AT142" s="320"/>
      <c r="AU142" s="320"/>
      <c r="AV142" s="320"/>
      <c r="AW142" s="320"/>
      <c r="AX142" s="320"/>
      <c r="AY142" s="16"/>
      <c r="AZ142" s="16"/>
      <c r="BA142" s="16"/>
      <c r="BB142" s="16"/>
      <c r="BC142" s="16"/>
      <c r="BD142" s="16"/>
      <c r="BE142" s="320"/>
      <c r="BF142" s="320"/>
      <c r="BG142" s="320"/>
      <c r="BH142" s="320"/>
      <c r="BI142" s="320"/>
      <c r="BJ142" s="320"/>
    </row>
    <row r="143" spans="1:62">
      <c r="A143" s="16"/>
      <c r="B143" s="16"/>
      <c r="C143" s="16"/>
      <c r="D143" s="414"/>
      <c r="E143" s="414"/>
      <c r="F143" s="16"/>
      <c r="G143" s="16"/>
      <c r="H143" s="320"/>
      <c r="I143" s="398"/>
      <c r="J143" s="16"/>
      <c r="K143" s="16"/>
      <c r="L143" s="16"/>
      <c r="M143" s="320"/>
      <c r="N143" s="16"/>
      <c r="O143" s="320"/>
      <c r="P143" s="16"/>
      <c r="Q143" s="16"/>
      <c r="R143" s="320"/>
      <c r="S143" s="320"/>
      <c r="T143" s="320"/>
      <c r="U143" s="320"/>
      <c r="V143" s="16"/>
      <c r="W143" s="320"/>
      <c r="X143" s="320"/>
      <c r="Y143" s="16"/>
      <c r="Z143" s="320"/>
      <c r="AA143" s="320"/>
      <c r="AB143" s="16"/>
      <c r="AC143" s="320"/>
      <c r="AD143" s="320"/>
      <c r="AE143" s="16"/>
      <c r="AF143" s="320"/>
      <c r="AG143" s="320"/>
      <c r="AH143" s="16"/>
      <c r="AI143" s="320"/>
      <c r="AJ143" s="16"/>
      <c r="AK143" s="16"/>
      <c r="AL143" s="16"/>
      <c r="AM143" s="320"/>
      <c r="AN143" s="16"/>
      <c r="AO143" s="320"/>
      <c r="AP143" s="16"/>
      <c r="AQ143" s="16"/>
      <c r="AR143" s="320"/>
      <c r="AS143" s="320"/>
      <c r="AT143" s="320"/>
      <c r="AU143" s="320"/>
      <c r="AV143" s="320"/>
      <c r="AW143" s="320"/>
      <c r="AX143" s="320"/>
      <c r="AY143" s="16"/>
      <c r="AZ143" s="16"/>
      <c r="BA143" s="16"/>
      <c r="BB143" s="16"/>
      <c r="BC143" s="16"/>
      <c r="BD143" s="16"/>
      <c r="BE143" s="320"/>
      <c r="BF143" s="320"/>
      <c r="BG143" s="320"/>
      <c r="BH143" s="320"/>
      <c r="BI143" s="320"/>
      <c r="BJ143" s="320"/>
    </row>
    <row r="144" spans="1:62">
      <c r="A144" s="16"/>
      <c r="B144" s="16"/>
      <c r="C144" s="16"/>
      <c r="D144" s="414"/>
      <c r="E144" s="414"/>
      <c r="F144" s="16"/>
      <c r="G144" s="320"/>
      <c r="H144" s="320"/>
      <c r="I144" s="398"/>
      <c r="J144" s="16"/>
      <c r="K144" s="16"/>
      <c r="L144" s="320"/>
      <c r="M144" s="320"/>
      <c r="N144" s="16"/>
      <c r="O144" s="320"/>
      <c r="P144" s="16"/>
      <c r="Q144" s="16"/>
      <c r="R144" s="320"/>
      <c r="S144" s="320"/>
      <c r="T144" s="320"/>
      <c r="U144" s="320"/>
      <c r="V144" s="16"/>
      <c r="W144" s="320"/>
      <c r="X144" s="320"/>
      <c r="Y144" s="16"/>
      <c r="Z144" s="320"/>
      <c r="AA144" s="320"/>
      <c r="AB144" s="16"/>
      <c r="AC144" s="320"/>
      <c r="AD144" s="320"/>
      <c r="AE144" s="16"/>
      <c r="AF144" s="320"/>
      <c r="AG144" s="320"/>
      <c r="AH144" s="16"/>
      <c r="AI144" s="320"/>
      <c r="AJ144" s="16"/>
      <c r="AK144" s="16"/>
      <c r="AL144" s="16"/>
      <c r="AM144" s="320"/>
      <c r="AN144" s="16"/>
      <c r="AO144" s="320"/>
      <c r="AP144" s="16"/>
      <c r="AQ144" s="16"/>
      <c r="AR144" s="320"/>
      <c r="AS144" s="320"/>
      <c r="AT144" s="320"/>
      <c r="AU144" s="320"/>
      <c r="AV144" s="320"/>
      <c r="AW144" s="320"/>
      <c r="AX144" s="320"/>
      <c r="AY144" s="16"/>
      <c r="AZ144" s="16"/>
      <c r="BA144" s="16"/>
      <c r="BB144" s="16"/>
      <c r="BC144" s="16"/>
      <c r="BD144" s="16"/>
      <c r="BE144" s="320"/>
      <c r="BF144" s="320"/>
      <c r="BG144" s="320"/>
      <c r="BH144" s="320"/>
      <c r="BI144" s="320"/>
      <c r="BJ144" s="320"/>
    </row>
    <row r="145" spans="1:62">
      <c r="A145" s="16"/>
      <c r="B145" s="16"/>
      <c r="C145" s="16"/>
      <c r="D145" s="414"/>
      <c r="E145" s="414"/>
      <c r="F145" s="16"/>
      <c r="G145" s="320"/>
      <c r="H145" s="320"/>
      <c r="I145" s="398"/>
      <c r="J145" s="16"/>
      <c r="K145" s="320"/>
      <c r="L145" s="320"/>
      <c r="M145" s="320"/>
      <c r="N145" s="16"/>
      <c r="O145" s="320"/>
      <c r="P145" s="16"/>
      <c r="Q145" s="16"/>
      <c r="R145" s="320"/>
      <c r="S145" s="320"/>
      <c r="T145" s="320"/>
      <c r="U145" s="320"/>
      <c r="V145" s="16"/>
      <c r="W145" s="320"/>
      <c r="X145" s="320"/>
      <c r="Y145" s="16"/>
      <c r="Z145" s="320"/>
      <c r="AA145" s="320"/>
      <c r="AB145" s="16"/>
      <c r="AC145" s="320"/>
      <c r="AD145" s="320"/>
      <c r="AE145" s="16"/>
      <c r="AF145" s="320"/>
      <c r="AG145" s="320"/>
      <c r="AH145" s="16"/>
      <c r="AI145" s="320"/>
      <c r="AJ145" s="16"/>
      <c r="AK145" s="16"/>
      <c r="AL145" s="16"/>
      <c r="AM145" s="320"/>
      <c r="AN145" s="16"/>
      <c r="AO145" s="320"/>
      <c r="AP145" s="16"/>
      <c r="AQ145" s="16"/>
      <c r="AR145" s="320"/>
      <c r="AS145" s="320"/>
      <c r="AT145" s="320"/>
      <c r="AU145" s="320"/>
      <c r="AV145" s="320"/>
      <c r="AW145" s="320"/>
      <c r="AX145" s="320"/>
      <c r="AY145" s="16"/>
      <c r="AZ145" s="16"/>
      <c r="BA145" s="16"/>
      <c r="BB145" s="16"/>
      <c r="BC145" s="16"/>
      <c r="BD145" s="16"/>
      <c r="BE145" s="320"/>
      <c r="BF145" s="320"/>
      <c r="BG145" s="320"/>
      <c r="BH145" s="320"/>
      <c r="BI145" s="320"/>
      <c r="BJ145" s="320"/>
    </row>
    <row r="146" spans="1:62">
      <c r="A146" s="16"/>
      <c r="B146" s="16"/>
      <c r="C146" s="16"/>
      <c r="D146" s="414"/>
      <c r="E146" s="414"/>
      <c r="F146" s="16"/>
      <c r="G146" s="320"/>
      <c r="H146" s="320"/>
      <c r="I146" s="398"/>
      <c r="J146" s="320"/>
      <c r="K146" s="320"/>
      <c r="L146" s="320"/>
      <c r="M146" s="320"/>
      <c r="N146" s="16"/>
      <c r="O146" s="320"/>
      <c r="P146" s="16"/>
      <c r="Q146" s="16"/>
      <c r="R146" s="320"/>
      <c r="S146" s="320"/>
      <c r="T146" s="320"/>
      <c r="U146" s="320"/>
      <c r="V146" s="16"/>
      <c r="W146" s="320"/>
      <c r="X146" s="320"/>
      <c r="Y146" s="16"/>
      <c r="Z146" s="320"/>
      <c r="AA146" s="320"/>
      <c r="AB146" s="16"/>
      <c r="AC146" s="320"/>
      <c r="AD146" s="320"/>
      <c r="AE146" s="16"/>
      <c r="AF146" s="320"/>
      <c r="AG146" s="320"/>
      <c r="AH146" s="16"/>
      <c r="AI146" s="320"/>
      <c r="AJ146" s="16"/>
      <c r="AK146" s="16"/>
      <c r="AL146" s="16"/>
      <c r="AM146" s="320"/>
      <c r="AN146" s="16"/>
      <c r="AO146" s="320"/>
      <c r="AP146" s="16"/>
      <c r="AQ146" s="16"/>
      <c r="AR146" s="320"/>
      <c r="AS146" s="320"/>
      <c r="AT146" s="320"/>
      <c r="AU146" s="320"/>
      <c r="AV146" s="320"/>
      <c r="AW146" s="320"/>
      <c r="AX146" s="320"/>
      <c r="AY146" s="16"/>
      <c r="AZ146" s="16"/>
      <c r="BA146" s="16"/>
      <c r="BB146" s="16"/>
      <c r="BC146" s="16"/>
      <c r="BD146" s="16"/>
      <c r="BE146" s="320"/>
      <c r="BF146" s="320"/>
      <c r="BG146" s="320"/>
      <c r="BH146" s="320"/>
      <c r="BI146" s="320"/>
      <c r="BJ146" s="320"/>
    </row>
    <row r="147" spans="1:62">
      <c r="A147" s="16"/>
      <c r="B147" s="16"/>
      <c r="C147" s="16"/>
      <c r="D147" s="414"/>
      <c r="E147" s="414"/>
      <c r="F147" s="16"/>
      <c r="G147" s="320"/>
      <c r="H147" s="320"/>
      <c r="I147" s="398"/>
      <c r="J147" s="16"/>
      <c r="K147" s="320"/>
      <c r="L147" s="320"/>
      <c r="M147" s="320"/>
      <c r="N147" s="16"/>
      <c r="O147" s="320"/>
      <c r="P147" s="16"/>
      <c r="Q147" s="16"/>
      <c r="R147" s="320"/>
      <c r="S147" s="320"/>
      <c r="T147" s="320"/>
      <c r="U147" s="320"/>
      <c r="V147" s="16"/>
      <c r="W147" s="320"/>
      <c r="X147" s="320"/>
      <c r="Y147" s="16"/>
      <c r="Z147" s="320"/>
      <c r="AA147" s="320"/>
      <c r="AB147" s="16"/>
      <c r="AC147" s="320"/>
      <c r="AD147" s="320"/>
      <c r="AE147" s="16"/>
      <c r="AF147" s="320"/>
      <c r="AG147" s="320"/>
      <c r="AH147" s="16"/>
      <c r="AI147" s="320"/>
      <c r="AJ147" s="16"/>
      <c r="AK147" s="16"/>
      <c r="AL147" s="16"/>
      <c r="AM147" s="320"/>
      <c r="AN147" s="16"/>
      <c r="AO147" s="320"/>
      <c r="AP147" s="16"/>
      <c r="AQ147" s="16"/>
      <c r="AR147" s="320"/>
      <c r="AS147" s="320"/>
      <c r="AT147" s="320"/>
      <c r="AU147" s="320"/>
      <c r="AV147" s="320"/>
      <c r="AW147" s="320"/>
      <c r="AX147" s="320"/>
      <c r="AY147" s="16"/>
      <c r="AZ147" s="16"/>
      <c r="BA147" s="16"/>
      <c r="BB147" s="16"/>
      <c r="BC147" s="16"/>
      <c r="BD147" s="16"/>
      <c r="BE147" s="320"/>
      <c r="BF147" s="320"/>
      <c r="BG147" s="320"/>
      <c r="BH147" s="320"/>
      <c r="BI147" s="320"/>
      <c r="BJ147" s="320"/>
    </row>
    <row r="148" spans="1:62">
      <c r="A148" s="16"/>
      <c r="B148" s="16"/>
      <c r="C148" s="16"/>
      <c r="D148" s="414"/>
      <c r="E148" s="414"/>
      <c r="F148" s="16"/>
      <c r="G148" s="320"/>
      <c r="H148" s="320"/>
      <c r="I148" s="398"/>
      <c r="J148" s="16"/>
      <c r="K148" s="320"/>
      <c r="L148" s="320"/>
      <c r="M148" s="320"/>
      <c r="N148" s="16"/>
      <c r="O148" s="320"/>
      <c r="P148" s="16"/>
      <c r="Q148" s="16"/>
      <c r="R148" s="320"/>
      <c r="S148" s="320"/>
      <c r="T148" s="320"/>
      <c r="U148" s="320"/>
      <c r="V148" s="16"/>
      <c r="W148" s="320"/>
      <c r="X148" s="320"/>
      <c r="Y148" s="16"/>
      <c r="Z148" s="320"/>
      <c r="AA148" s="320"/>
      <c r="AB148" s="16"/>
      <c r="AC148" s="320"/>
      <c r="AD148" s="320"/>
      <c r="AE148" s="16"/>
      <c r="AF148" s="320"/>
      <c r="AG148" s="320"/>
      <c r="AH148" s="16"/>
      <c r="AI148" s="320"/>
      <c r="AJ148" s="16"/>
      <c r="AK148" s="16"/>
      <c r="AL148" s="16"/>
      <c r="AM148" s="320"/>
      <c r="AN148" s="16"/>
      <c r="AO148" s="320"/>
      <c r="AP148" s="16"/>
      <c r="AQ148" s="16"/>
      <c r="AR148" s="320"/>
      <c r="AS148" s="320"/>
      <c r="AT148" s="320"/>
      <c r="AU148" s="320"/>
      <c r="AV148" s="320"/>
      <c r="AW148" s="320"/>
      <c r="AX148" s="320"/>
      <c r="AY148" s="16"/>
      <c r="AZ148" s="16"/>
      <c r="BA148" s="16"/>
      <c r="BB148" s="16"/>
      <c r="BC148" s="16"/>
      <c r="BD148" s="16"/>
      <c r="BE148" s="320"/>
      <c r="BF148" s="320"/>
      <c r="BG148" s="320"/>
      <c r="BH148" s="320"/>
      <c r="BI148" s="320"/>
      <c r="BJ148" s="320"/>
    </row>
    <row r="149" spans="1:62">
      <c r="A149" s="16"/>
      <c r="B149" s="16"/>
      <c r="C149" s="16"/>
      <c r="D149" s="414"/>
      <c r="E149" s="414"/>
      <c r="F149" s="16"/>
      <c r="G149" s="320"/>
      <c r="H149" s="320"/>
      <c r="I149" s="398"/>
      <c r="J149" s="16"/>
      <c r="K149" s="320"/>
      <c r="L149" s="320"/>
      <c r="M149" s="320"/>
      <c r="N149" s="16"/>
      <c r="O149" s="320"/>
      <c r="P149" s="16"/>
      <c r="Q149" s="16"/>
      <c r="R149" s="320"/>
      <c r="S149" s="320"/>
      <c r="T149" s="320"/>
      <c r="U149" s="320"/>
      <c r="V149" s="16"/>
      <c r="W149" s="320"/>
      <c r="X149" s="320"/>
      <c r="Y149" s="16"/>
      <c r="Z149" s="320"/>
      <c r="AA149" s="320"/>
      <c r="AB149" s="16"/>
      <c r="AC149" s="320"/>
      <c r="AD149" s="320"/>
      <c r="AE149" s="16"/>
      <c r="AF149" s="320"/>
      <c r="AG149" s="320"/>
      <c r="AH149" s="16"/>
      <c r="AI149" s="320"/>
      <c r="AJ149" s="16"/>
      <c r="AK149" s="16"/>
      <c r="AL149" s="16"/>
      <c r="AM149" s="320"/>
      <c r="AN149" s="16"/>
      <c r="AO149" s="320"/>
      <c r="AP149" s="16"/>
      <c r="AQ149" s="16"/>
      <c r="AR149" s="320"/>
      <c r="AS149" s="320"/>
      <c r="AT149" s="320"/>
      <c r="AU149" s="320"/>
      <c r="AV149" s="320"/>
      <c r="AW149" s="320"/>
      <c r="AX149" s="320"/>
      <c r="AY149" s="16"/>
      <c r="AZ149" s="16"/>
      <c r="BA149" s="16"/>
      <c r="BB149" s="16"/>
      <c r="BC149" s="16"/>
      <c r="BD149" s="16"/>
      <c r="BE149" s="320"/>
      <c r="BF149" s="320"/>
      <c r="BG149" s="320"/>
      <c r="BH149" s="320"/>
      <c r="BI149" s="320"/>
      <c r="BJ149" s="320"/>
    </row>
    <row r="150" spans="1:62">
      <c r="A150" s="16"/>
      <c r="B150" s="16"/>
      <c r="C150" s="16"/>
      <c r="D150" s="414"/>
      <c r="E150" s="414"/>
      <c r="F150" s="16"/>
      <c r="G150" s="320"/>
      <c r="H150" s="320"/>
      <c r="I150" s="398"/>
      <c r="J150" s="16"/>
      <c r="K150" s="320"/>
      <c r="L150" s="320"/>
      <c r="M150" s="320"/>
      <c r="N150" s="16"/>
      <c r="O150" s="320"/>
      <c r="P150" s="16"/>
      <c r="Q150" s="16"/>
      <c r="R150" s="320"/>
      <c r="S150" s="320"/>
      <c r="T150" s="320"/>
      <c r="U150" s="320"/>
      <c r="V150" s="16"/>
      <c r="W150" s="320"/>
      <c r="X150" s="320"/>
      <c r="Y150" s="16"/>
      <c r="Z150" s="320"/>
      <c r="AA150" s="320"/>
      <c r="AB150" s="16"/>
      <c r="AC150" s="320"/>
      <c r="AD150" s="320"/>
      <c r="AE150" s="16"/>
      <c r="AF150" s="320"/>
      <c r="AG150" s="320"/>
      <c r="AH150" s="16"/>
      <c r="AI150" s="320"/>
      <c r="AJ150" s="16"/>
      <c r="AK150" s="16"/>
      <c r="AL150" s="16"/>
      <c r="AM150" s="320"/>
      <c r="AN150" s="16"/>
      <c r="AO150" s="320"/>
      <c r="AP150" s="16"/>
      <c r="AQ150" s="16"/>
      <c r="AR150" s="320"/>
      <c r="AS150" s="320"/>
      <c r="AT150" s="320"/>
      <c r="AU150" s="320"/>
      <c r="AV150" s="320"/>
      <c r="AW150" s="320"/>
      <c r="AX150" s="320"/>
      <c r="AY150" s="16"/>
      <c r="AZ150" s="16"/>
      <c r="BA150" s="16"/>
      <c r="BB150" s="16"/>
      <c r="BC150" s="16"/>
      <c r="BD150" s="16"/>
      <c r="BE150" s="320"/>
      <c r="BF150" s="320"/>
      <c r="BG150" s="320"/>
      <c r="BH150" s="320"/>
      <c r="BI150" s="320"/>
      <c r="BJ150" s="320"/>
    </row>
    <row r="151" spans="1:62">
      <c r="A151" s="16"/>
      <c r="B151" s="16"/>
      <c r="C151" s="16"/>
      <c r="D151" s="414"/>
      <c r="E151" s="414"/>
      <c r="F151" s="16"/>
      <c r="G151" s="16"/>
      <c r="H151" s="16"/>
      <c r="I151" s="398"/>
      <c r="J151" s="16"/>
      <c r="K151" s="16"/>
      <c r="L151" s="16"/>
      <c r="M151" s="320"/>
      <c r="N151" s="16"/>
      <c r="O151" s="320"/>
      <c r="P151" s="16"/>
      <c r="Q151" s="16"/>
      <c r="R151" s="320"/>
      <c r="S151" s="320"/>
      <c r="T151" s="320"/>
      <c r="U151" s="320"/>
      <c r="V151" s="16"/>
      <c r="W151" s="320"/>
      <c r="X151" s="320"/>
      <c r="Y151" s="16"/>
      <c r="Z151" s="320"/>
      <c r="AA151" s="320"/>
      <c r="AB151" s="16"/>
      <c r="AC151" s="320"/>
      <c r="AD151" s="320"/>
      <c r="AE151" s="16"/>
      <c r="AF151" s="320"/>
      <c r="AG151" s="320"/>
      <c r="AH151" s="16"/>
      <c r="AI151" s="320"/>
      <c r="AJ151" s="16"/>
      <c r="AK151" s="16"/>
      <c r="AL151" s="16"/>
      <c r="AM151" s="320"/>
      <c r="AN151" s="16"/>
      <c r="AO151" s="320"/>
      <c r="AP151" s="320"/>
      <c r="AQ151" s="320"/>
      <c r="AR151" s="320"/>
      <c r="AS151" s="320"/>
      <c r="AT151" s="320"/>
      <c r="AU151" s="320"/>
      <c r="AV151" s="320"/>
      <c r="AW151" s="320"/>
      <c r="AX151" s="320"/>
      <c r="AY151" s="16"/>
      <c r="AZ151" s="16"/>
      <c r="BA151" s="16"/>
      <c r="BB151" s="16"/>
      <c r="BC151" s="16"/>
      <c r="BD151" s="16"/>
      <c r="BE151" s="320"/>
      <c r="BF151" s="320"/>
      <c r="BG151" s="320"/>
      <c r="BH151" s="320"/>
      <c r="BI151" s="320"/>
      <c r="BJ151" s="320"/>
    </row>
    <row r="152" spans="1:62">
      <c r="A152" s="16"/>
      <c r="B152" s="16"/>
      <c r="C152" s="16"/>
      <c r="D152" s="414"/>
      <c r="E152" s="414"/>
      <c r="F152" s="16"/>
      <c r="G152" s="320"/>
      <c r="H152" s="320"/>
      <c r="I152" s="398"/>
      <c r="J152" s="320"/>
      <c r="K152" s="16"/>
      <c r="L152" s="320"/>
      <c r="M152" s="320"/>
      <c r="N152" s="16"/>
      <c r="O152" s="320"/>
      <c r="P152" s="16"/>
      <c r="Q152" s="16"/>
      <c r="R152" s="320"/>
      <c r="S152" s="320"/>
      <c r="T152" s="320"/>
      <c r="U152" s="320"/>
      <c r="V152" s="16"/>
      <c r="W152" s="320"/>
      <c r="X152" s="320"/>
      <c r="Y152" s="16"/>
      <c r="Z152" s="320"/>
      <c r="AA152" s="320"/>
      <c r="AB152" s="16"/>
      <c r="AC152" s="320"/>
      <c r="AD152" s="320"/>
      <c r="AE152" s="16"/>
      <c r="AF152" s="320"/>
      <c r="AG152" s="320"/>
      <c r="AH152" s="16"/>
      <c r="AI152" s="320"/>
      <c r="AJ152" s="16"/>
      <c r="AK152" s="16"/>
      <c r="AL152" s="16"/>
      <c r="AM152" s="320"/>
      <c r="AN152" s="16"/>
      <c r="AO152" s="320"/>
      <c r="AP152" s="320"/>
      <c r="AQ152" s="320"/>
      <c r="AR152" s="320"/>
      <c r="AS152" s="320"/>
      <c r="AT152" s="320"/>
      <c r="AU152" s="320"/>
      <c r="AV152" s="320"/>
      <c r="AW152" s="320"/>
      <c r="AX152" s="320"/>
      <c r="AY152" s="16"/>
      <c r="AZ152" s="16"/>
      <c r="BA152" s="16"/>
      <c r="BB152" s="16"/>
      <c r="BC152" s="16"/>
      <c r="BD152" s="16"/>
      <c r="BE152" s="320"/>
      <c r="BF152" s="320"/>
      <c r="BG152" s="320"/>
      <c r="BH152" s="320"/>
      <c r="BI152" s="320"/>
      <c r="BJ152" s="320"/>
    </row>
    <row r="153" spans="1:62">
      <c r="A153" s="16"/>
      <c r="B153" s="16"/>
      <c r="C153" s="16"/>
      <c r="D153" s="414"/>
      <c r="E153" s="414"/>
      <c r="F153" s="16"/>
      <c r="G153" s="320"/>
      <c r="H153" s="320"/>
      <c r="I153" s="398"/>
      <c r="J153" s="16"/>
      <c r="K153" s="320"/>
      <c r="L153" s="320"/>
      <c r="M153" s="320"/>
      <c r="N153" s="16"/>
      <c r="O153" s="320"/>
      <c r="P153" s="16"/>
      <c r="Q153" s="16"/>
      <c r="R153" s="320"/>
      <c r="S153" s="320"/>
      <c r="T153" s="320"/>
      <c r="U153" s="320"/>
      <c r="V153" s="16"/>
      <c r="W153" s="320"/>
      <c r="X153" s="320"/>
      <c r="Y153" s="16"/>
      <c r="Z153" s="320"/>
      <c r="AA153" s="320"/>
      <c r="AB153" s="16"/>
      <c r="AC153" s="320"/>
      <c r="AD153" s="320"/>
      <c r="AE153" s="16"/>
      <c r="AF153" s="320"/>
      <c r="AG153" s="320"/>
      <c r="AH153" s="16"/>
      <c r="AI153" s="320"/>
      <c r="AJ153" s="16"/>
      <c r="AK153" s="16"/>
      <c r="AL153" s="16"/>
      <c r="AM153" s="320"/>
      <c r="AN153" s="16"/>
      <c r="AO153" s="320"/>
      <c r="AP153" s="320"/>
      <c r="AQ153" s="320"/>
      <c r="AR153" s="320"/>
      <c r="AS153" s="320"/>
      <c r="AT153" s="320"/>
      <c r="AU153" s="320"/>
      <c r="AV153" s="320"/>
      <c r="AW153" s="320"/>
      <c r="AX153" s="320"/>
      <c r="AY153" s="16"/>
      <c r="AZ153" s="16"/>
      <c r="BA153" s="16"/>
      <c r="BB153" s="16"/>
      <c r="BC153" s="16"/>
      <c r="BD153" s="16"/>
      <c r="BE153" s="320"/>
      <c r="BF153" s="320"/>
      <c r="BG153" s="320"/>
      <c r="BH153" s="320"/>
      <c r="BI153" s="320"/>
      <c r="BJ153" s="320"/>
    </row>
    <row r="154" spans="1:62">
      <c r="A154" s="16"/>
      <c r="B154" s="16"/>
      <c r="C154" s="16"/>
      <c r="D154" s="414"/>
      <c r="E154" s="414"/>
      <c r="F154" s="16"/>
      <c r="G154" s="320"/>
      <c r="H154" s="320"/>
      <c r="I154" s="398"/>
      <c r="J154" s="320"/>
      <c r="K154" s="320"/>
      <c r="L154" s="320"/>
      <c r="M154" s="320"/>
      <c r="N154" s="16"/>
      <c r="O154" s="320"/>
      <c r="P154" s="16"/>
      <c r="Q154" s="16"/>
      <c r="R154" s="320"/>
      <c r="S154" s="320"/>
      <c r="T154" s="320"/>
      <c r="U154" s="320"/>
      <c r="V154" s="16"/>
      <c r="W154" s="320"/>
      <c r="X154" s="320"/>
      <c r="Y154" s="16"/>
      <c r="Z154" s="320"/>
      <c r="AA154" s="320"/>
      <c r="AB154" s="16"/>
      <c r="AC154" s="320"/>
      <c r="AD154" s="320"/>
      <c r="AE154" s="16"/>
      <c r="AF154" s="320"/>
      <c r="AG154" s="320"/>
      <c r="AH154" s="16"/>
      <c r="AI154" s="320"/>
      <c r="AJ154" s="16"/>
      <c r="AK154" s="16"/>
      <c r="AL154" s="16"/>
      <c r="AM154" s="320"/>
      <c r="AN154" s="16"/>
      <c r="AO154" s="320"/>
      <c r="AP154" s="320"/>
      <c r="AQ154" s="320"/>
      <c r="AR154" s="320"/>
      <c r="AS154" s="320"/>
      <c r="AT154" s="320"/>
      <c r="AU154" s="320"/>
      <c r="AV154" s="320"/>
      <c r="AW154" s="320"/>
      <c r="AX154" s="320"/>
      <c r="AY154" s="16"/>
      <c r="AZ154" s="16"/>
      <c r="BA154" s="16"/>
      <c r="BB154" s="16"/>
      <c r="BC154" s="16"/>
      <c r="BD154" s="16"/>
      <c r="BE154" s="320"/>
      <c r="BF154" s="320"/>
      <c r="BG154" s="320"/>
      <c r="BH154" s="320"/>
      <c r="BI154" s="320"/>
      <c r="BJ154" s="320"/>
    </row>
    <row r="155" spans="1:62">
      <c r="A155" s="16"/>
      <c r="B155" s="16"/>
      <c r="C155" s="16"/>
      <c r="D155" s="414"/>
      <c r="E155" s="414"/>
      <c r="F155" s="16"/>
      <c r="G155" s="320"/>
      <c r="H155" s="320"/>
      <c r="I155" s="398"/>
      <c r="J155" s="320"/>
      <c r="K155" s="320"/>
      <c r="L155" s="320"/>
      <c r="M155" s="320"/>
      <c r="N155" s="16"/>
      <c r="O155" s="320"/>
      <c r="P155" s="16"/>
      <c r="Q155" s="16"/>
      <c r="R155" s="320"/>
      <c r="S155" s="320"/>
      <c r="T155" s="320"/>
      <c r="U155" s="320"/>
      <c r="V155" s="16"/>
      <c r="W155" s="320"/>
      <c r="X155" s="320"/>
      <c r="Y155" s="16"/>
      <c r="Z155" s="320"/>
      <c r="AA155" s="320"/>
      <c r="AB155" s="16"/>
      <c r="AC155" s="320"/>
      <c r="AD155" s="320"/>
      <c r="AE155" s="16"/>
      <c r="AF155" s="320"/>
      <c r="AG155" s="320"/>
      <c r="AH155" s="16"/>
      <c r="AI155" s="320"/>
      <c r="AJ155" s="16"/>
      <c r="AK155" s="16"/>
      <c r="AL155" s="16"/>
      <c r="AM155" s="320"/>
      <c r="AN155" s="16"/>
      <c r="AO155" s="320"/>
      <c r="AP155" s="320"/>
      <c r="AQ155" s="320"/>
      <c r="AR155" s="320"/>
      <c r="AS155" s="320"/>
      <c r="AT155" s="320"/>
      <c r="AU155" s="320"/>
      <c r="AV155" s="320"/>
      <c r="AW155" s="320"/>
      <c r="AX155" s="320"/>
      <c r="AY155" s="16"/>
      <c r="AZ155" s="16"/>
      <c r="BA155" s="16"/>
      <c r="BB155" s="16"/>
      <c r="BC155" s="16"/>
      <c r="BD155" s="16"/>
      <c r="BE155" s="320"/>
      <c r="BF155" s="320"/>
      <c r="BG155" s="320"/>
      <c r="BH155" s="320"/>
      <c r="BI155" s="320"/>
      <c r="BJ155" s="320"/>
    </row>
    <row r="156" spans="1:62">
      <c r="A156" s="16"/>
      <c r="B156" s="16"/>
      <c r="C156" s="16"/>
      <c r="D156" s="414"/>
      <c r="E156" s="414"/>
      <c r="F156" s="16"/>
      <c r="G156" s="320"/>
      <c r="H156" s="320"/>
      <c r="I156" s="398"/>
      <c r="J156" s="320"/>
      <c r="K156" s="320"/>
      <c r="L156" s="320"/>
      <c r="M156" s="320"/>
      <c r="N156" s="16"/>
      <c r="O156" s="320"/>
      <c r="P156" s="16"/>
      <c r="Q156" s="16"/>
      <c r="R156" s="320"/>
      <c r="S156" s="320"/>
      <c r="T156" s="320"/>
      <c r="U156" s="320"/>
      <c r="V156" s="16"/>
      <c r="W156" s="320"/>
      <c r="X156" s="320"/>
      <c r="Y156" s="16"/>
      <c r="Z156" s="320"/>
      <c r="AA156" s="320"/>
      <c r="AB156" s="16"/>
      <c r="AC156" s="320"/>
      <c r="AD156" s="320"/>
      <c r="AE156" s="16"/>
      <c r="AF156" s="320"/>
      <c r="AG156" s="320"/>
      <c r="AH156" s="16"/>
      <c r="AI156" s="320"/>
      <c r="AJ156" s="16"/>
      <c r="AK156" s="16"/>
      <c r="AL156" s="16"/>
      <c r="AM156" s="320"/>
      <c r="AN156" s="16"/>
      <c r="AO156" s="320"/>
      <c r="AP156" s="320"/>
      <c r="AQ156" s="320"/>
      <c r="AR156" s="320"/>
      <c r="AS156" s="320"/>
      <c r="AT156" s="320"/>
      <c r="AU156" s="320"/>
      <c r="AV156" s="320"/>
      <c r="AW156" s="320"/>
      <c r="AX156" s="320"/>
      <c r="AY156" s="16"/>
      <c r="AZ156" s="16"/>
      <c r="BA156" s="16"/>
      <c r="BB156" s="16"/>
      <c r="BC156" s="16"/>
      <c r="BD156" s="16"/>
      <c r="BE156" s="320"/>
      <c r="BF156" s="320"/>
      <c r="BG156" s="320"/>
      <c r="BH156" s="320"/>
      <c r="BI156" s="320"/>
      <c r="BJ156" s="320"/>
    </row>
    <row r="157" spans="1:62">
      <c r="A157" s="16"/>
      <c r="B157" s="16"/>
      <c r="C157" s="16"/>
      <c r="D157" s="414"/>
      <c r="E157" s="414"/>
      <c r="F157" s="16"/>
      <c r="G157" s="320"/>
      <c r="H157" s="320"/>
      <c r="I157" s="398"/>
      <c r="J157" s="320"/>
      <c r="K157" s="320"/>
      <c r="L157" s="320"/>
      <c r="M157" s="320"/>
      <c r="N157" s="16"/>
      <c r="O157" s="320"/>
      <c r="P157" s="16"/>
      <c r="Q157" s="16"/>
      <c r="R157" s="320"/>
      <c r="S157" s="320"/>
      <c r="T157" s="320"/>
      <c r="U157" s="320"/>
      <c r="V157" s="16"/>
      <c r="W157" s="320"/>
      <c r="X157" s="320"/>
      <c r="Y157" s="16"/>
      <c r="Z157" s="320"/>
      <c r="AA157" s="320"/>
      <c r="AB157" s="16"/>
      <c r="AC157" s="320"/>
      <c r="AD157" s="320"/>
      <c r="AE157" s="16"/>
      <c r="AF157" s="320"/>
      <c r="AG157" s="320"/>
      <c r="AH157" s="16"/>
      <c r="AI157" s="320"/>
      <c r="AJ157" s="16"/>
      <c r="AK157" s="16"/>
      <c r="AL157" s="16"/>
      <c r="AM157" s="320"/>
      <c r="AN157" s="16"/>
      <c r="AO157" s="320"/>
      <c r="AP157" s="320"/>
      <c r="AQ157" s="320"/>
      <c r="AR157" s="320"/>
      <c r="AS157" s="320"/>
      <c r="AT157" s="320"/>
      <c r="AU157" s="320"/>
      <c r="AV157" s="320"/>
      <c r="AW157" s="320"/>
      <c r="AX157" s="320"/>
      <c r="AY157" s="16"/>
      <c r="AZ157" s="16"/>
      <c r="BA157" s="16"/>
      <c r="BB157" s="16"/>
      <c r="BC157" s="16"/>
      <c r="BD157" s="16"/>
      <c r="BE157" s="320"/>
      <c r="BF157" s="320"/>
      <c r="BG157" s="320"/>
      <c r="BH157" s="320"/>
      <c r="BI157" s="320"/>
      <c r="BJ157" s="320"/>
    </row>
    <row r="158" spans="1:62">
      <c r="A158" s="16"/>
      <c r="B158" s="16"/>
      <c r="C158" s="16"/>
      <c r="D158" s="414"/>
      <c r="E158" s="414"/>
      <c r="F158" s="16"/>
      <c r="G158" s="320"/>
      <c r="H158" s="320"/>
      <c r="I158" s="398"/>
      <c r="J158" s="320"/>
      <c r="K158" s="320"/>
      <c r="L158" s="320"/>
      <c r="M158" s="320"/>
      <c r="N158" s="16"/>
      <c r="O158" s="320"/>
      <c r="P158" s="16"/>
      <c r="Q158" s="16"/>
      <c r="R158" s="320"/>
      <c r="S158" s="320"/>
      <c r="T158" s="320"/>
      <c r="U158" s="320"/>
      <c r="V158" s="16"/>
      <c r="W158" s="320"/>
      <c r="X158" s="320"/>
      <c r="Y158" s="16"/>
      <c r="Z158" s="320"/>
      <c r="AA158" s="320"/>
      <c r="AB158" s="16"/>
      <c r="AC158" s="320"/>
      <c r="AD158" s="320"/>
      <c r="AE158" s="16"/>
      <c r="AF158" s="320"/>
      <c r="AG158" s="320"/>
      <c r="AH158" s="16"/>
      <c r="AI158" s="320"/>
      <c r="AJ158" s="16"/>
      <c r="AK158" s="16"/>
      <c r="AL158" s="16"/>
      <c r="AM158" s="320"/>
      <c r="AN158" s="16"/>
      <c r="AO158" s="320"/>
      <c r="AP158" s="320"/>
      <c r="AQ158" s="320"/>
      <c r="AR158" s="320"/>
      <c r="AS158" s="320"/>
      <c r="AT158" s="320"/>
      <c r="AU158" s="320"/>
      <c r="AV158" s="320"/>
      <c r="AW158" s="320"/>
      <c r="AX158" s="320"/>
      <c r="AY158" s="16"/>
      <c r="AZ158" s="16"/>
      <c r="BA158" s="16"/>
      <c r="BB158" s="16"/>
      <c r="BC158" s="16"/>
      <c r="BD158" s="16"/>
      <c r="BE158" s="320"/>
      <c r="BF158" s="320"/>
      <c r="BG158" s="320"/>
      <c r="BH158" s="320"/>
      <c r="BI158" s="320"/>
      <c r="BJ158" s="320"/>
    </row>
    <row r="159" spans="1:62">
      <c r="A159" s="16"/>
      <c r="B159" s="16"/>
      <c r="C159" s="16"/>
      <c r="D159" s="414"/>
      <c r="E159" s="414"/>
      <c r="F159" s="16"/>
      <c r="G159" s="320"/>
      <c r="H159" s="320"/>
      <c r="I159" s="398"/>
      <c r="J159" s="320"/>
      <c r="K159" s="320"/>
      <c r="L159" s="320"/>
      <c r="M159" s="320"/>
      <c r="N159" s="16"/>
      <c r="O159" s="320"/>
      <c r="P159" s="16"/>
      <c r="Q159" s="16"/>
      <c r="R159" s="320"/>
      <c r="S159" s="320"/>
      <c r="T159" s="320"/>
      <c r="U159" s="320"/>
      <c r="V159" s="16"/>
      <c r="W159" s="320"/>
      <c r="X159" s="320"/>
      <c r="Y159" s="16"/>
      <c r="Z159" s="320"/>
      <c r="AA159" s="320"/>
      <c r="AB159" s="16"/>
      <c r="AC159" s="320"/>
      <c r="AD159" s="320"/>
      <c r="AE159" s="16"/>
      <c r="AF159" s="320"/>
      <c r="AG159" s="320"/>
      <c r="AH159" s="16"/>
      <c r="AI159" s="320"/>
      <c r="AJ159" s="16"/>
      <c r="AK159" s="16"/>
      <c r="AL159" s="16"/>
      <c r="AM159" s="320"/>
      <c r="AN159" s="16"/>
      <c r="AO159" s="320"/>
      <c r="AP159" s="320"/>
      <c r="AQ159" s="320"/>
      <c r="AR159" s="320"/>
      <c r="AS159" s="320"/>
      <c r="AT159" s="320"/>
      <c r="AU159" s="320"/>
      <c r="AV159" s="320"/>
      <c r="AW159" s="320"/>
      <c r="AX159" s="320"/>
      <c r="AY159" s="16"/>
      <c r="AZ159" s="16"/>
      <c r="BA159" s="16"/>
      <c r="BB159" s="16"/>
      <c r="BC159" s="16"/>
      <c r="BD159" s="16"/>
      <c r="BE159" s="320"/>
      <c r="BF159" s="320"/>
      <c r="BG159" s="320"/>
      <c r="BH159" s="320"/>
      <c r="BI159" s="320"/>
      <c r="BJ159" s="320"/>
    </row>
    <row r="160" spans="1:62">
      <c r="A160" s="16"/>
      <c r="B160" s="16"/>
      <c r="C160" s="16"/>
      <c r="D160" s="414"/>
      <c r="E160" s="414"/>
      <c r="F160" s="16"/>
      <c r="G160" s="320"/>
      <c r="H160" s="320"/>
      <c r="I160" s="398"/>
      <c r="J160" s="320"/>
      <c r="K160" s="320"/>
      <c r="L160" s="320"/>
      <c r="M160" s="320"/>
      <c r="N160" s="16"/>
      <c r="O160" s="320"/>
      <c r="P160" s="16"/>
      <c r="Q160" s="16"/>
      <c r="R160" s="320"/>
      <c r="S160" s="320"/>
      <c r="T160" s="320"/>
      <c r="U160" s="320"/>
      <c r="V160" s="16"/>
      <c r="W160" s="320"/>
      <c r="X160" s="320"/>
      <c r="Y160" s="16"/>
      <c r="Z160" s="320"/>
      <c r="AA160" s="320"/>
      <c r="AB160" s="16"/>
      <c r="AC160" s="320"/>
      <c r="AD160" s="320"/>
      <c r="AE160" s="16"/>
      <c r="AF160" s="320"/>
      <c r="AG160" s="320"/>
      <c r="AH160" s="16"/>
      <c r="AI160" s="320"/>
      <c r="AJ160" s="16"/>
      <c r="AK160" s="16"/>
      <c r="AL160" s="16"/>
      <c r="AM160" s="320"/>
      <c r="AN160" s="16"/>
      <c r="AO160" s="320"/>
      <c r="AP160" s="320"/>
      <c r="AQ160" s="320"/>
      <c r="AR160" s="320"/>
      <c r="AS160" s="320"/>
      <c r="AT160" s="320"/>
      <c r="AU160" s="320"/>
      <c r="AV160" s="320"/>
      <c r="AW160" s="320"/>
      <c r="AX160" s="320"/>
      <c r="AY160" s="16"/>
      <c r="AZ160" s="16"/>
      <c r="BA160" s="16"/>
      <c r="BB160" s="16"/>
      <c r="BC160" s="16"/>
      <c r="BD160" s="16"/>
      <c r="BE160" s="320"/>
      <c r="BF160" s="320"/>
      <c r="BG160" s="320"/>
      <c r="BH160" s="320"/>
      <c r="BI160" s="320"/>
      <c r="BJ160" s="320"/>
    </row>
    <row r="161" spans="1:62">
      <c r="A161" s="16"/>
      <c r="B161" s="16"/>
      <c r="C161" s="16"/>
      <c r="D161" s="414"/>
      <c r="E161" s="414"/>
      <c r="F161" s="16"/>
      <c r="G161" s="320"/>
      <c r="H161" s="320"/>
      <c r="I161" s="398"/>
      <c r="J161" s="320"/>
      <c r="K161" s="320"/>
      <c r="L161" s="320"/>
      <c r="M161" s="320"/>
      <c r="N161" s="16"/>
      <c r="O161" s="320"/>
      <c r="P161" s="16"/>
      <c r="Q161" s="16"/>
      <c r="R161" s="320"/>
      <c r="S161" s="320"/>
      <c r="T161" s="320"/>
      <c r="U161" s="320"/>
      <c r="V161" s="16"/>
      <c r="W161" s="320"/>
      <c r="X161" s="320"/>
      <c r="Y161" s="16"/>
      <c r="Z161" s="320"/>
      <c r="AA161" s="320"/>
      <c r="AB161" s="16"/>
      <c r="AC161" s="320"/>
      <c r="AD161" s="320"/>
      <c r="AE161" s="16"/>
      <c r="AF161" s="320"/>
      <c r="AG161" s="320"/>
      <c r="AH161" s="16"/>
      <c r="AI161" s="320"/>
      <c r="AJ161" s="16"/>
      <c r="AK161" s="16"/>
      <c r="AL161" s="16"/>
      <c r="AM161" s="320"/>
      <c r="AN161" s="16"/>
      <c r="AO161" s="320"/>
      <c r="AP161" s="320"/>
      <c r="AQ161" s="320"/>
      <c r="AR161" s="320"/>
      <c r="AS161" s="320"/>
      <c r="AT161" s="320"/>
      <c r="AU161" s="320"/>
      <c r="AV161" s="320"/>
      <c r="AW161" s="320"/>
      <c r="AX161" s="320"/>
      <c r="AY161" s="16"/>
      <c r="AZ161" s="16"/>
      <c r="BA161" s="16"/>
      <c r="BB161" s="16"/>
      <c r="BC161" s="16"/>
      <c r="BD161" s="16"/>
      <c r="BE161" s="320"/>
      <c r="BF161" s="320"/>
      <c r="BG161" s="320"/>
      <c r="BH161" s="320"/>
      <c r="BI161" s="320"/>
      <c r="BJ161" s="320"/>
    </row>
    <row r="162" spans="1:62">
      <c r="A162" s="16"/>
      <c r="B162" s="16"/>
      <c r="C162" s="16"/>
      <c r="D162" s="414"/>
      <c r="E162" s="414"/>
      <c r="F162" s="16"/>
      <c r="G162" s="320"/>
      <c r="H162" s="320"/>
      <c r="I162" s="398"/>
      <c r="J162" s="16"/>
      <c r="K162" s="16"/>
      <c r="L162" s="16"/>
      <c r="M162" s="320"/>
      <c r="N162" s="16"/>
      <c r="O162" s="320"/>
      <c r="P162" s="16"/>
      <c r="Q162" s="16"/>
      <c r="R162" s="320"/>
      <c r="S162" s="320"/>
      <c r="T162" s="320"/>
      <c r="U162" s="320"/>
      <c r="V162" s="16"/>
      <c r="W162" s="320"/>
      <c r="X162" s="320"/>
      <c r="Y162" s="16"/>
      <c r="Z162" s="320"/>
      <c r="AA162" s="320"/>
      <c r="AB162" s="16"/>
      <c r="AC162" s="320"/>
      <c r="AD162" s="320"/>
      <c r="AE162" s="16"/>
      <c r="AF162" s="320"/>
      <c r="AG162" s="320"/>
      <c r="AH162" s="16"/>
      <c r="AI162" s="320"/>
      <c r="AJ162" s="16"/>
      <c r="AK162" s="16"/>
      <c r="AL162" s="16"/>
      <c r="AM162" s="320"/>
      <c r="AN162" s="16"/>
      <c r="AO162" s="320"/>
      <c r="AP162" s="16"/>
      <c r="AQ162" s="320"/>
      <c r="AR162" s="320"/>
      <c r="AS162" s="320"/>
      <c r="AT162" s="320"/>
      <c r="AU162" s="320"/>
      <c r="AV162" s="320"/>
      <c r="AW162" s="320"/>
      <c r="AX162" s="320"/>
      <c r="AY162" s="16"/>
      <c r="AZ162" s="16"/>
      <c r="BA162" s="16"/>
      <c r="BB162" s="16"/>
      <c r="BC162" s="16"/>
      <c r="BD162" s="16"/>
      <c r="BE162" s="320"/>
      <c r="BF162" s="320"/>
      <c r="BG162" s="320"/>
      <c r="BH162" s="320"/>
      <c r="BI162" s="320"/>
      <c r="BJ162" s="320"/>
    </row>
    <row r="163" spans="1:62">
      <c r="A163" s="16"/>
      <c r="B163" s="16"/>
      <c r="C163" s="16"/>
      <c r="D163" s="414"/>
      <c r="E163" s="414"/>
      <c r="F163" s="16"/>
      <c r="G163" s="320"/>
      <c r="H163" s="320"/>
      <c r="I163" s="398"/>
      <c r="J163" s="16"/>
      <c r="K163" s="16"/>
      <c r="L163" s="16"/>
      <c r="M163" s="320"/>
      <c r="N163" s="16"/>
      <c r="O163" s="320"/>
      <c r="P163" s="16"/>
      <c r="Q163" s="16"/>
      <c r="R163" s="320"/>
      <c r="S163" s="320"/>
      <c r="T163" s="320"/>
      <c r="U163" s="320"/>
      <c r="V163" s="16"/>
      <c r="W163" s="320"/>
      <c r="X163" s="320"/>
      <c r="Y163" s="16"/>
      <c r="Z163" s="320"/>
      <c r="AA163" s="320"/>
      <c r="AB163" s="16"/>
      <c r="AC163" s="320"/>
      <c r="AD163" s="320"/>
      <c r="AE163" s="16"/>
      <c r="AF163" s="320"/>
      <c r="AG163" s="320"/>
      <c r="AH163" s="16"/>
      <c r="AI163" s="320"/>
      <c r="AJ163" s="16"/>
      <c r="AK163" s="16"/>
      <c r="AL163" s="16"/>
      <c r="AM163" s="320"/>
      <c r="AN163" s="16"/>
      <c r="AO163" s="320"/>
      <c r="AP163" s="16"/>
      <c r="AQ163" s="320"/>
      <c r="AR163" s="320"/>
      <c r="AS163" s="320"/>
      <c r="AT163" s="320"/>
      <c r="AU163" s="320"/>
      <c r="AV163" s="320"/>
      <c r="AW163" s="320"/>
      <c r="AX163" s="320"/>
      <c r="AY163" s="16"/>
      <c r="AZ163" s="16"/>
      <c r="BA163" s="16"/>
      <c r="BB163" s="16"/>
      <c r="BC163" s="16"/>
      <c r="BD163" s="16"/>
      <c r="BE163" s="320"/>
      <c r="BF163" s="320"/>
      <c r="BG163" s="320"/>
      <c r="BH163" s="320"/>
      <c r="BI163" s="320"/>
      <c r="BJ163" s="320"/>
    </row>
    <row r="164" spans="1:62">
      <c r="A164" s="16"/>
      <c r="B164" s="16"/>
      <c r="C164" s="16"/>
      <c r="D164" s="414"/>
      <c r="E164" s="414"/>
      <c r="F164" s="16"/>
      <c r="G164" s="16"/>
      <c r="H164" s="320"/>
      <c r="I164" s="398"/>
      <c r="J164" s="16"/>
      <c r="K164" s="16"/>
      <c r="L164" s="320"/>
      <c r="M164" s="320"/>
      <c r="N164" s="16"/>
      <c r="O164" s="320"/>
      <c r="P164" s="16"/>
      <c r="Q164" s="16"/>
      <c r="R164" s="320"/>
      <c r="S164" s="320"/>
      <c r="T164" s="320"/>
      <c r="U164" s="320"/>
      <c r="V164" s="16"/>
      <c r="W164" s="320"/>
      <c r="X164" s="320"/>
      <c r="Y164" s="16"/>
      <c r="Z164" s="320"/>
      <c r="AA164" s="320"/>
      <c r="AB164" s="16"/>
      <c r="AC164" s="320"/>
      <c r="AD164" s="320"/>
      <c r="AE164" s="16"/>
      <c r="AF164" s="320"/>
      <c r="AG164" s="320"/>
      <c r="AH164" s="16"/>
      <c r="AI164" s="320"/>
      <c r="AJ164" s="16"/>
      <c r="AK164" s="16"/>
      <c r="AL164" s="16"/>
      <c r="AM164" s="320"/>
      <c r="AN164" s="16"/>
      <c r="AO164" s="320"/>
      <c r="AP164" s="16"/>
      <c r="AQ164" s="320"/>
      <c r="AR164" s="320"/>
      <c r="AS164" s="320"/>
      <c r="AT164" s="320"/>
      <c r="AU164" s="320"/>
      <c r="AV164" s="320"/>
      <c r="AW164" s="320"/>
      <c r="AX164" s="320"/>
      <c r="AY164" s="16"/>
      <c r="AZ164" s="16"/>
      <c r="BA164" s="16"/>
      <c r="BB164" s="16"/>
      <c r="BC164" s="16"/>
      <c r="BD164" s="16"/>
      <c r="BE164" s="320"/>
      <c r="BF164" s="320"/>
      <c r="BG164" s="320"/>
      <c r="BH164" s="320"/>
      <c r="BI164" s="320"/>
      <c r="BJ164" s="320"/>
    </row>
    <row r="165" spans="1:62">
      <c r="A165" s="16"/>
      <c r="B165" s="16"/>
      <c r="C165" s="16"/>
      <c r="D165" s="414"/>
      <c r="E165" s="414"/>
      <c r="F165" s="16"/>
      <c r="G165" s="320"/>
      <c r="H165" s="320"/>
      <c r="I165" s="398"/>
      <c r="J165" s="16"/>
      <c r="K165" s="320"/>
      <c r="L165" s="320"/>
      <c r="M165" s="320"/>
      <c r="N165" s="16"/>
      <c r="O165" s="320"/>
      <c r="P165" s="16"/>
      <c r="Q165" s="16"/>
      <c r="R165" s="320"/>
      <c r="S165" s="320"/>
      <c r="T165" s="320"/>
      <c r="U165" s="320"/>
      <c r="V165" s="16"/>
      <c r="W165" s="320"/>
      <c r="X165" s="320"/>
      <c r="Y165" s="16"/>
      <c r="Z165" s="320"/>
      <c r="AA165" s="320"/>
      <c r="AB165" s="16"/>
      <c r="AC165" s="320"/>
      <c r="AD165" s="320"/>
      <c r="AE165" s="16"/>
      <c r="AF165" s="320"/>
      <c r="AG165" s="320"/>
      <c r="AH165" s="16"/>
      <c r="AI165" s="320"/>
      <c r="AJ165" s="16"/>
      <c r="AK165" s="16"/>
      <c r="AL165" s="16"/>
      <c r="AM165" s="320"/>
      <c r="AN165" s="16"/>
      <c r="AO165" s="320"/>
      <c r="AP165" s="16"/>
      <c r="AQ165" s="320"/>
      <c r="AR165" s="320"/>
      <c r="AS165" s="320"/>
      <c r="AT165" s="320"/>
      <c r="AU165" s="320"/>
      <c r="AV165" s="320"/>
      <c r="AW165" s="320"/>
      <c r="AX165" s="320"/>
      <c r="AY165" s="16"/>
      <c r="AZ165" s="16"/>
      <c r="BA165" s="16"/>
      <c r="BB165" s="16"/>
      <c r="BC165" s="16"/>
      <c r="BD165" s="16"/>
      <c r="BE165" s="320"/>
      <c r="BF165" s="320"/>
      <c r="BG165" s="320"/>
      <c r="BH165" s="320"/>
      <c r="BI165" s="320"/>
      <c r="BJ165" s="320"/>
    </row>
    <row r="166" spans="1:62">
      <c r="A166" s="16"/>
      <c r="B166" s="16"/>
      <c r="C166" s="16"/>
      <c r="D166" s="414"/>
      <c r="E166" s="414"/>
      <c r="F166" s="16"/>
      <c r="G166" s="320"/>
      <c r="H166" s="320"/>
      <c r="I166" s="398"/>
      <c r="J166" s="16"/>
      <c r="K166" s="320"/>
      <c r="L166" s="320"/>
      <c r="M166" s="320"/>
      <c r="N166" s="16"/>
      <c r="O166" s="320"/>
      <c r="P166" s="16"/>
      <c r="Q166" s="16"/>
      <c r="R166" s="320"/>
      <c r="S166" s="320"/>
      <c r="T166" s="320"/>
      <c r="U166" s="320"/>
      <c r="V166" s="16"/>
      <c r="W166" s="320"/>
      <c r="X166" s="320"/>
      <c r="Y166" s="16"/>
      <c r="Z166" s="320"/>
      <c r="AA166" s="320"/>
      <c r="AB166" s="16"/>
      <c r="AC166" s="320"/>
      <c r="AD166" s="320"/>
      <c r="AE166" s="16"/>
      <c r="AF166" s="320"/>
      <c r="AG166" s="320"/>
      <c r="AH166" s="16"/>
      <c r="AI166" s="320"/>
      <c r="AJ166" s="16"/>
      <c r="AK166" s="16"/>
      <c r="AL166" s="16"/>
      <c r="AM166" s="320"/>
      <c r="AN166" s="16"/>
      <c r="AO166" s="320"/>
      <c r="AP166" s="16"/>
      <c r="AQ166" s="320"/>
      <c r="AR166" s="320"/>
      <c r="AS166" s="320"/>
      <c r="AT166" s="320"/>
      <c r="AU166" s="320"/>
      <c r="AV166" s="320"/>
      <c r="AW166" s="320"/>
      <c r="AX166" s="320"/>
      <c r="AY166" s="16"/>
      <c r="AZ166" s="16"/>
      <c r="BA166" s="16"/>
      <c r="BB166" s="16"/>
      <c r="BC166" s="16"/>
      <c r="BD166" s="16"/>
      <c r="BE166" s="320"/>
      <c r="BF166" s="320"/>
      <c r="BG166" s="320"/>
      <c r="BH166" s="320"/>
      <c r="BI166" s="320"/>
      <c r="BJ166" s="320"/>
    </row>
    <row r="167" spans="1:62">
      <c r="A167" s="16"/>
      <c r="B167" s="16"/>
      <c r="C167" s="16"/>
      <c r="D167" s="414"/>
      <c r="E167" s="414"/>
      <c r="F167" s="16"/>
      <c r="G167" s="320"/>
      <c r="H167" s="320"/>
      <c r="I167" s="398"/>
      <c r="J167" s="320"/>
      <c r="K167" s="320"/>
      <c r="L167" s="320"/>
      <c r="M167" s="320"/>
      <c r="N167" s="16"/>
      <c r="O167" s="320"/>
      <c r="P167" s="16"/>
      <c r="Q167" s="16"/>
      <c r="R167" s="320"/>
      <c r="S167" s="320"/>
      <c r="T167" s="320"/>
      <c r="U167" s="320"/>
      <c r="V167" s="16"/>
      <c r="W167" s="320"/>
      <c r="X167" s="320"/>
      <c r="Y167" s="16"/>
      <c r="Z167" s="320"/>
      <c r="AA167" s="320"/>
      <c r="AB167" s="16"/>
      <c r="AC167" s="320"/>
      <c r="AD167" s="320"/>
      <c r="AE167" s="16"/>
      <c r="AF167" s="320"/>
      <c r="AG167" s="320"/>
      <c r="AH167" s="16"/>
      <c r="AI167" s="320"/>
      <c r="AJ167" s="16"/>
      <c r="AK167" s="16"/>
      <c r="AL167" s="16"/>
      <c r="AM167" s="320"/>
      <c r="AN167" s="16"/>
      <c r="AO167" s="320"/>
      <c r="AP167" s="16"/>
      <c r="AQ167" s="320"/>
      <c r="AR167" s="320"/>
      <c r="AS167" s="320"/>
      <c r="AT167" s="320"/>
      <c r="AU167" s="320"/>
      <c r="AV167" s="320"/>
      <c r="AW167" s="320"/>
      <c r="AX167" s="320"/>
      <c r="AY167" s="16"/>
      <c r="AZ167" s="16"/>
      <c r="BA167" s="16"/>
      <c r="BB167" s="16"/>
      <c r="BC167" s="16"/>
      <c r="BD167" s="16"/>
      <c r="BE167" s="320"/>
      <c r="BF167" s="320"/>
      <c r="BG167" s="320"/>
      <c r="BH167" s="320"/>
      <c r="BI167" s="320"/>
      <c r="BJ167" s="320"/>
    </row>
    <row r="168" spans="1:62">
      <c r="A168" s="16"/>
      <c r="B168" s="16"/>
      <c r="C168" s="16"/>
      <c r="D168" s="414"/>
      <c r="E168" s="414"/>
      <c r="F168" s="16"/>
      <c r="G168" s="320"/>
      <c r="H168" s="320"/>
      <c r="I168" s="398"/>
      <c r="J168" s="16"/>
      <c r="K168" s="320"/>
      <c r="L168" s="320"/>
      <c r="M168" s="320"/>
      <c r="N168" s="16"/>
      <c r="O168" s="320"/>
      <c r="P168" s="16"/>
      <c r="Q168" s="16"/>
      <c r="R168" s="320"/>
      <c r="S168" s="320"/>
      <c r="T168" s="320"/>
      <c r="U168" s="320"/>
      <c r="V168" s="16"/>
      <c r="W168" s="320"/>
      <c r="X168" s="320"/>
      <c r="Y168" s="16"/>
      <c r="Z168" s="320"/>
      <c r="AA168" s="320"/>
      <c r="AB168" s="16"/>
      <c r="AC168" s="320"/>
      <c r="AD168" s="320"/>
      <c r="AE168" s="16"/>
      <c r="AF168" s="320"/>
      <c r="AG168" s="320"/>
      <c r="AH168" s="16"/>
      <c r="AI168" s="320"/>
      <c r="AJ168" s="16"/>
      <c r="AK168" s="16"/>
      <c r="AL168" s="16"/>
      <c r="AM168" s="320"/>
      <c r="AN168" s="16"/>
      <c r="AO168" s="320"/>
      <c r="AP168" s="16"/>
      <c r="AQ168" s="320"/>
      <c r="AR168" s="320"/>
      <c r="AS168" s="320"/>
      <c r="AT168" s="320"/>
      <c r="AU168" s="320"/>
      <c r="AV168" s="320"/>
      <c r="AW168" s="320"/>
      <c r="AX168" s="320"/>
      <c r="AY168" s="16"/>
      <c r="AZ168" s="16"/>
      <c r="BA168" s="16"/>
      <c r="BB168" s="16"/>
      <c r="BC168" s="16"/>
      <c r="BD168" s="16"/>
      <c r="BE168" s="320"/>
      <c r="BF168" s="320"/>
      <c r="BG168" s="320"/>
      <c r="BH168" s="320"/>
      <c r="BI168" s="320"/>
      <c r="BJ168" s="320"/>
    </row>
    <row r="169" spans="1:62">
      <c r="A169" s="16"/>
      <c r="B169" s="16"/>
      <c r="C169" s="16"/>
      <c r="D169" s="414"/>
      <c r="E169" s="414"/>
      <c r="F169" s="16"/>
      <c r="G169" s="320"/>
      <c r="H169" s="320"/>
      <c r="I169" s="398"/>
      <c r="J169" s="16"/>
      <c r="K169" s="320"/>
      <c r="L169" s="320"/>
      <c r="M169" s="320"/>
      <c r="N169" s="16"/>
      <c r="O169" s="320"/>
      <c r="P169" s="16"/>
      <c r="Q169" s="16"/>
      <c r="R169" s="320"/>
      <c r="S169" s="320"/>
      <c r="T169" s="320"/>
      <c r="U169" s="320"/>
      <c r="V169" s="16"/>
      <c r="W169" s="320"/>
      <c r="X169" s="320"/>
      <c r="Y169" s="16"/>
      <c r="Z169" s="320"/>
      <c r="AA169" s="320"/>
      <c r="AB169" s="16"/>
      <c r="AC169" s="320"/>
      <c r="AD169" s="320"/>
      <c r="AE169" s="16"/>
      <c r="AF169" s="320"/>
      <c r="AG169" s="320"/>
      <c r="AH169" s="16"/>
      <c r="AI169" s="320"/>
      <c r="AJ169" s="16"/>
      <c r="AK169" s="16"/>
      <c r="AL169" s="16"/>
      <c r="AM169" s="320"/>
      <c r="AN169" s="16"/>
      <c r="AO169" s="320"/>
      <c r="AP169" s="16"/>
      <c r="AQ169" s="320"/>
      <c r="AR169" s="320"/>
      <c r="AS169" s="320"/>
      <c r="AT169" s="320"/>
      <c r="AU169" s="320"/>
      <c r="AV169" s="320"/>
      <c r="AW169" s="320"/>
      <c r="AX169" s="320"/>
      <c r="AY169" s="16"/>
      <c r="AZ169" s="16"/>
      <c r="BA169" s="16"/>
      <c r="BB169" s="16"/>
      <c r="BC169" s="16"/>
      <c r="BD169" s="16"/>
      <c r="BE169" s="320"/>
      <c r="BF169" s="320"/>
      <c r="BG169" s="320"/>
      <c r="BH169" s="320"/>
      <c r="BI169" s="320"/>
      <c r="BJ169" s="320"/>
    </row>
    <row r="170" spans="1:62">
      <c r="A170" s="16"/>
      <c r="B170" s="16"/>
      <c r="C170" s="16"/>
      <c r="D170" s="414"/>
      <c r="E170" s="414"/>
      <c r="F170" s="16"/>
      <c r="G170" s="320"/>
      <c r="H170" s="320"/>
      <c r="I170" s="398"/>
      <c r="J170" s="16"/>
      <c r="K170" s="320"/>
      <c r="L170" s="320"/>
      <c r="M170" s="320"/>
      <c r="N170" s="16"/>
      <c r="O170" s="320"/>
      <c r="P170" s="16"/>
      <c r="Q170" s="16"/>
      <c r="R170" s="320"/>
      <c r="S170" s="320"/>
      <c r="T170" s="320"/>
      <c r="U170" s="320"/>
      <c r="V170" s="16"/>
      <c r="W170" s="320"/>
      <c r="X170" s="320"/>
      <c r="Y170" s="16"/>
      <c r="Z170" s="320"/>
      <c r="AA170" s="320"/>
      <c r="AB170" s="16"/>
      <c r="AC170" s="320"/>
      <c r="AD170" s="320"/>
      <c r="AE170" s="16"/>
      <c r="AF170" s="320"/>
      <c r="AG170" s="320"/>
      <c r="AH170" s="16"/>
      <c r="AI170" s="320"/>
      <c r="AJ170" s="16"/>
      <c r="AK170" s="16"/>
      <c r="AL170" s="16"/>
      <c r="AM170" s="320"/>
      <c r="AN170" s="16"/>
      <c r="AO170" s="320"/>
      <c r="AP170" s="16"/>
      <c r="AQ170" s="320"/>
      <c r="AR170" s="320"/>
      <c r="AS170" s="320"/>
      <c r="AT170" s="320"/>
      <c r="AU170" s="320"/>
      <c r="AV170" s="320"/>
      <c r="AW170" s="320"/>
      <c r="AX170" s="320"/>
      <c r="AY170" s="16"/>
      <c r="AZ170" s="16"/>
      <c r="BA170" s="16"/>
      <c r="BB170" s="16"/>
      <c r="BC170" s="16"/>
      <c r="BD170" s="16"/>
      <c r="BE170" s="320"/>
      <c r="BF170" s="320"/>
      <c r="BG170" s="320"/>
      <c r="BH170" s="320"/>
      <c r="BI170" s="320"/>
      <c r="BJ170" s="320"/>
    </row>
    <row r="171" spans="1:62">
      <c r="A171" s="16"/>
      <c r="B171" s="16"/>
      <c r="C171" s="16"/>
      <c r="D171" s="414"/>
      <c r="E171" s="414"/>
      <c r="F171" s="16"/>
      <c r="G171" s="320"/>
      <c r="H171" s="320"/>
      <c r="I171" s="398"/>
      <c r="J171" s="16"/>
      <c r="K171" s="320"/>
      <c r="L171" s="320"/>
      <c r="M171" s="320"/>
      <c r="N171" s="16"/>
      <c r="O171" s="320"/>
      <c r="P171" s="16"/>
      <c r="Q171" s="16"/>
      <c r="R171" s="320"/>
      <c r="S171" s="320"/>
      <c r="T171" s="320"/>
      <c r="U171" s="320"/>
      <c r="V171" s="16"/>
      <c r="W171" s="320"/>
      <c r="X171" s="320"/>
      <c r="Y171" s="16"/>
      <c r="Z171" s="320"/>
      <c r="AA171" s="320"/>
      <c r="AB171" s="16"/>
      <c r="AC171" s="320"/>
      <c r="AD171" s="320"/>
      <c r="AE171" s="16"/>
      <c r="AF171" s="320"/>
      <c r="AG171" s="320"/>
      <c r="AH171" s="16"/>
      <c r="AI171" s="320"/>
      <c r="AJ171" s="16"/>
      <c r="AK171" s="16"/>
      <c r="AL171" s="16"/>
      <c r="AM171" s="320"/>
      <c r="AN171" s="16"/>
      <c r="AO171" s="320"/>
      <c r="AP171" s="16"/>
      <c r="AQ171" s="320"/>
      <c r="AR171" s="320"/>
      <c r="AS171" s="320"/>
      <c r="AT171" s="320"/>
      <c r="AU171" s="320"/>
      <c r="AV171" s="320"/>
      <c r="AW171" s="320"/>
      <c r="AX171" s="320"/>
      <c r="AY171" s="16"/>
      <c r="AZ171" s="16"/>
      <c r="BA171" s="16"/>
      <c r="BB171" s="16"/>
      <c r="BC171" s="16"/>
      <c r="BD171" s="16"/>
      <c r="BE171" s="320"/>
      <c r="BF171" s="320"/>
      <c r="BG171" s="320"/>
      <c r="BH171" s="320"/>
      <c r="BI171" s="320"/>
      <c r="BJ171" s="320"/>
    </row>
    <row r="172" spans="1:62">
      <c r="A172" s="16"/>
      <c r="B172" s="16"/>
      <c r="C172" s="16"/>
      <c r="D172" s="414"/>
      <c r="E172" s="414"/>
      <c r="F172" s="16"/>
      <c r="G172" s="320"/>
      <c r="H172" s="320"/>
      <c r="I172" s="398"/>
      <c r="J172" s="16"/>
      <c r="K172" s="16"/>
      <c r="L172" s="16"/>
      <c r="M172" s="320"/>
      <c r="N172" s="16"/>
      <c r="O172" s="320"/>
      <c r="P172" s="16"/>
      <c r="Q172" s="16"/>
      <c r="R172" s="320"/>
      <c r="S172" s="320"/>
      <c r="T172" s="320"/>
      <c r="U172" s="320"/>
      <c r="V172" s="16"/>
      <c r="W172" s="320"/>
      <c r="X172" s="320"/>
      <c r="Y172" s="16"/>
      <c r="Z172" s="320"/>
      <c r="AA172" s="320"/>
      <c r="AB172" s="16"/>
      <c r="AC172" s="320"/>
      <c r="AD172" s="320"/>
      <c r="AE172" s="16"/>
      <c r="AF172" s="320"/>
      <c r="AG172" s="320"/>
      <c r="AH172" s="16"/>
      <c r="AI172" s="320"/>
      <c r="AJ172" s="16"/>
      <c r="AK172" s="16"/>
      <c r="AL172" s="16"/>
      <c r="AM172" s="320"/>
      <c r="AN172" s="16"/>
      <c r="AO172" s="320"/>
      <c r="AP172" s="16"/>
      <c r="AQ172" s="320"/>
      <c r="AR172" s="320"/>
      <c r="AS172" s="320"/>
      <c r="AT172" s="320"/>
      <c r="AU172" s="320"/>
      <c r="AV172" s="320"/>
      <c r="AW172" s="320"/>
      <c r="AX172" s="320"/>
      <c r="AY172" s="16"/>
      <c r="AZ172" s="16"/>
      <c r="BA172" s="16"/>
      <c r="BB172" s="16"/>
      <c r="BC172" s="16"/>
      <c r="BD172" s="16"/>
      <c r="BE172" s="320"/>
      <c r="BF172" s="320"/>
      <c r="BG172" s="320"/>
      <c r="BH172" s="320"/>
      <c r="BI172" s="320"/>
      <c r="BJ172" s="320"/>
    </row>
    <row r="173" spans="1:62">
      <c r="A173" s="16"/>
      <c r="B173" s="16"/>
      <c r="C173" s="16"/>
      <c r="D173" s="414"/>
      <c r="E173" s="414"/>
      <c r="F173" s="16"/>
      <c r="G173" s="320"/>
      <c r="H173" s="320"/>
      <c r="I173" s="398"/>
      <c r="J173" s="16"/>
      <c r="K173" s="16"/>
      <c r="L173" s="320"/>
      <c r="M173" s="320"/>
      <c r="N173" s="16"/>
      <c r="O173" s="320"/>
      <c r="P173" s="16"/>
      <c r="Q173" s="16"/>
      <c r="R173" s="320"/>
      <c r="S173" s="320"/>
      <c r="T173" s="320"/>
      <c r="U173" s="320"/>
      <c r="V173" s="16"/>
      <c r="W173" s="320"/>
      <c r="X173" s="320"/>
      <c r="Y173" s="16"/>
      <c r="Z173" s="320"/>
      <c r="AA173" s="320"/>
      <c r="AB173" s="16"/>
      <c r="AC173" s="320"/>
      <c r="AD173" s="320"/>
      <c r="AE173" s="16"/>
      <c r="AF173" s="320"/>
      <c r="AG173" s="320"/>
      <c r="AH173" s="16"/>
      <c r="AI173" s="320"/>
      <c r="AJ173" s="16"/>
      <c r="AK173" s="16"/>
      <c r="AL173" s="16"/>
      <c r="AM173" s="320"/>
      <c r="AN173" s="16"/>
      <c r="AO173" s="320"/>
      <c r="AP173" s="16"/>
      <c r="AQ173" s="320"/>
      <c r="AR173" s="320"/>
      <c r="AS173" s="320"/>
      <c r="AT173" s="320"/>
      <c r="AU173" s="320"/>
      <c r="AV173" s="320"/>
      <c r="AW173" s="320"/>
      <c r="AX173" s="320"/>
      <c r="AY173" s="16"/>
      <c r="AZ173" s="16"/>
      <c r="BA173" s="16"/>
      <c r="BB173" s="16"/>
      <c r="BC173" s="16"/>
      <c r="BD173" s="16"/>
      <c r="BE173" s="320"/>
      <c r="BF173" s="320"/>
      <c r="BG173" s="320"/>
      <c r="BH173" s="320"/>
      <c r="BI173" s="320"/>
      <c r="BJ173" s="320"/>
    </row>
    <row r="174" spans="1:62">
      <c r="A174" s="16"/>
      <c r="B174" s="16"/>
      <c r="C174" s="16"/>
      <c r="D174" s="414"/>
      <c r="E174" s="414"/>
      <c r="F174" s="16"/>
      <c r="G174" s="320"/>
      <c r="H174" s="320"/>
      <c r="I174" s="398"/>
      <c r="J174" s="16"/>
      <c r="K174" s="320"/>
      <c r="L174" s="320"/>
      <c r="M174" s="320"/>
      <c r="N174" s="16"/>
      <c r="O174" s="320"/>
      <c r="P174" s="16"/>
      <c r="Q174" s="16"/>
      <c r="R174" s="320"/>
      <c r="S174" s="320"/>
      <c r="T174" s="320"/>
      <c r="U174" s="320"/>
      <c r="V174" s="16"/>
      <c r="W174" s="320"/>
      <c r="X174" s="320"/>
      <c r="Y174" s="16"/>
      <c r="Z174" s="320"/>
      <c r="AA174" s="320"/>
      <c r="AB174" s="16"/>
      <c r="AC174" s="320"/>
      <c r="AD174" s="320"/>
      <c r="AE174" s="16"/>
      <c r="AF174" s="320"/>
      <c r="AG174" s="320"/>
      <c r="AH174" s="16"/>
      <c r="AI174" s="320"/>
      <c r="AJ174" s="16"/>
      <c r="AK174" s="16"/>
      <c r="AL174" s="16"/>
      <c r="AM174" s="320"/>
      <c r="AN174" s="16"/>
      <c r="AO174" s="320"/>
      <c r="AP174" s="16"/>
      <c r="AQ174" s="320"/>
      <c r="AR174" s="320"/>
      <c r="AS174" s="320"/>
      <c r="AT174" s="320"/>
      <c r="AU174" s="320"/>
      <c r="AV174" s="320"/>
      <c r="AW174" s="320"/>
      <c r="AX174" s="320"/>
      <c r="AY174" s="16"/>
      <c r="AZ174" s="16"/>
      <c r="BA174" s="16"/>
      <c r="BB174" s="16"/>
      <c r="BC174" s="16"/>
      <c r="BD174" s="16"/>
      <c r="BE174" s="320"/>
      <c r="BF174" s="320"/>
      <c r="BG174" s="320"/>
      <c r="BH174" s="320"/>
      <c r="BI174" s="320"/>
      <c r="BJ174" s="320"/>
    </row>
    <row r="175" spans="1:62">
      <c r="A175" s="16"/>
      <c r="B175" s="16"/>
      <c r="C175" s="16"/>
      <c r="D175" s="414"/>
      <c r="E175" s="414"/>
      <c r="F175" s="16"/>
      <c r="G175" s="320"/>
      <c r="H175" s="320"/>
      <c r="I175" s="398"/>
      <c r="J175" s="320"/>
      <c r="K175" s="320"/>
      <c r="L175" s="320"/>
      <c r="M175" s="320"/>
      <c r="N175" s="16"/>
      <c r="O175" s="320"/>
      <c r="P175" s="16"/>
      <c r="Q175" s="16"/>
      <c r="R175" s="320"/>
      <c r="S175" s="320"/>
      <c r="T175" s="320"/>
      <c r="U175" s="320"/>
      <c r="V175" s="16"/>
      <c r="W175" s="320"/>
      <c r="X175" s="320"/>
      <c r="Y175" s="16"/>
      <c r="Z175" s="320"/>
      <c r="AA175" s="320"/>
      <c r="AB175" s="16"/>
      <c r="AC175" s="320"/>
      <c r="AD175" s="320"/>
      <c r="AE175" s="16"/>
      <c r="AF175" s="320"/>
      <c r="AG175" s="320"/>
      <c r="AH175" s="16"/>
      <c r="AI175" s="320"/>
      <c r="AJ175" s="16"/>
      <c r="AK175" s="16"/>
      <c r="AL175" s="16"/>
      <c r="AM175" s="320"/>
      <c r="AN175" s="16"/>
      <c r="AO175" s="320"/>
      <c r="AP175" s="16"/>
      <c r="AQ175" s="320"/>
      <c r="AR175" s="320"/>
      <c r="AS175" s="320"/>
      <c r="AT175" s="320"/>
      <c r="AU175" s="320"/>
      <c r="AV175" s="320"/>
      <c r="AW175" s="320"/>
      <c r="AX175" s="320"/>
      <c r="AY175" s="16"/>
      <c r="AZ175" s="16"/>
      <c r="BA175" s="16"/>
      <c r="BB175" s="16"/>
      <c r="BC175" s="16"/>
      <c r="BD175" s="16"/>
      <c r="BE175" s="320"/>
      <c r="BF175" s="320"/>
      <c r="BG175" s="320"/>
      <c r="BH175" s="320"/>
      <c r="BI175" s="320"/>
      <c r="BJ175" s="320"/>
    </row>
    <row r="176" spans="1:62">
      <c r="A176" s="16"/>
      <c r="B176" s="16"/>
      <c r="C176" s="16"/>
      <c r="D176" s="414"/>
      <c r="E176" s="414"/>
      <c r="F176" s="16"/>
      <c r="G176" s="320"/>
      <c r="H176" s="320"/>
      <c r="I176" s="398"/>
      <c r="J176" s="16"/>
      <c r="K176" s="320"/>
      <c r="L176" s="320"/>
      <c r="M176" s="320"/>
      <c r="N176" s="16"/>
      <c r="O176" s="320"/>
      <c r="P176" s="16"/>
      <c r="Q176" s="16"/>
      <c r="R176" s="320"/>
      <c r="S176" s="320"/>
      <c r="T176" s="320"/>
      <c r="U176" s="320"/>
      <c r="V176" s="16"/>
      <c r="W176" s="320"/>
      <c r="X176" s="320"/>
      <c r="Y176" s="16"/>
      <c r="Z176" s="320"/>
      <c r="AA176" s="320"/>
      <c r="AB176" s="16"/>
      <c r="AC176" s="320"/>
      <c r="AD176" s="320"/>
      <c r="AE176" s="16"/>
      <c r="AF176" s="320"/>
      <c r="AG176" s="320"/>
      <c r="AH176" s="16"/>
      <c r="AI176" s="320"/>
      <c r="AJ176" s="16"/>
      <c r="AK176" s="16"/>
      <c r="AL176" s="16"/>
      <c r="AM176" s="320"/>
      <c r="AN176" s="16"/>
      <c r="AO176" s="320"/>
      <c r="AP176" s="16"/>
      <c r="AQ176" s="320"/>
      <c r="AR176" s="320"/>
      <c r="AS176" s="320"/>
      <c r="AT176" s="320"/>
      <c r="AU176" s="320"/>
      <c r="AV176" s="320"/>
      <c r="AW176" s="320"/>
      <c r="AX176" s="320"/>
      <c r="AY176" s="16"/>
      <c r="AZ176" s="16"/>
      <c r="BA176" s="16"/>
      <c r="BB176" s="16"/>
      <c r="BC176" s="16"/>
      <c r="BD176" s="16"/>
      <c r="BE176" s="320"/>
      <c r="BF176" s="320"/>
      <c r="BG176" s="320"/>
      <c r="BH176" s="320"/>
      <c r="BI176" s="320"/>
      <c r="BJ176" s="320"/>
    </row>
    <row r="177" spans="1:62">
      <c r="A177" s="16"/>
      <c r="B177" s="16"/>
      <c r="C177" s="16"/>
      <c r="D177" s="414"/>
      <c r="E177" s="414"/>
      <c r="F177" s="16"/>
      <c r="G177" s="320"/>
      <c r="H177" s="320"/>
      <c r="I177" s="398"/>
      <c r="J177" s="16"/>
      <c r="K177" s="320"/>
      <c r="L177" s="320"/>
      <c r="M177" s="320"/>
      <c r="N177" s="16"/>
      <c r="O177" s="320"/>
      <c r="P177" s="16"/>
      <c r="Q177" s="16"/>
      <c r="R177" s="320"/>
      <c r="S177" s="320"/>
      <c r="T177" s="320"/>
      <c r="U177" s="320"/>
      <c r="V177" s="16"/>
      <c r="W177" s="320"/>
      <c r="X177" s="320"/>
      <c r="Y177" s="16"/>
      <c r="Z177" s="320"/>
      <c r="AA177" s="320"/>
      <c r="AB177" s="16"/>
      <c r="AC177" s="320"/>
      <c r="AD177" s="320"/>
      <c r="AE177" s="16"/>
      <c r="AF177" s="320"/>
      <c r="AG177" s="320"/>
      <c r="AH177" s="16"/>
      <c r="AI177" s="320"/>
      <c r="AJ177" s="16"/>
      <c r="AK177" s="16"/>
      <c r="AL177" s="16"/>
      <c r="AM177" s="320"/>
      <c r="AN177" s="16"/>
      <c r="AO177" s="320"/>
      <c r="AP177" s="16"/>
      <c r="AQ177" s="320"/>
      <c r="AR177" s="320"/>
      <c r="AS177" s="320"/>
      <c r="AT177" s="320"/>
      <c r="AU177" s="320"/>
      <c r="AV177" s="320"/>
      <c r="AW177" s="320"/>
      <c r="AX177" s="320"/>
      <c r="AY177" s="16"/>
      <c r="AZ177" s="16"/>
      <c r="BA177" s="16"/>
      <c r="BB177" s="16"/>
      <c r="BC177" s="16"/>
      <c r="BD177" s="16"/>
      <c r="BE177" s="320"/>
      <c r="BF177" s="320"/>
      <c r="BG177" s="320"/>
      <c r="BH177" s="320"/>
      <c r="BI177" s="320"/>
      <c r="BJ177" s="320"/>
    </row>
    <row r="178" spans="1:62">
      <c r="A178" s="16"/>
      <c r="B178" s="16"/>
      <c r="C178" s="16"/>
      <c r="D178" s="414"/>
      <c r="E178" s="414"/>
      <c r="F178" s="16"/>
      <c r="G178" s="320"/>
      <c r="H178" s="320"/>
      <c r="I178" s="398"/>
      <c r="J178" s="16"/>
      <c r="K178" s="320"/>
      <c r="L178" s="320"/>
      <c r="M178" s="320"/>
      <c r="N178" s="16"/>
      <c r="O178" s="320"/>
      <c r="P178" s="16"/>
      <c r="Q178" s="16"/>
      <c r="R178" s="320"/>
      <c r="S178" s="320"/>
      <c r="T178" s="320"/>
      <c r="U178" s="320"/>
      <c r="V178" s="16"/>
      <c r="W178" s="320"/>
      <c r="X178" s="320"/>
      <c r="Y178" s="16"/>
      <c r="Z178" s="320"/>
      <c r="AA178" s="320"/>
      <c r="AB178" s="16"/>
      <c r="AC178" s="320"/>
      <c r="AD178" s="320"/>
      <c r="AE178" s="16"/>
      <c r="AF178" s="320"/>
      <c r="AG178" s="320"/>
      <c r="AH178" s="16"/>
      <c r="AI178" s="320"/>
      <c r="AJ178" s="16"/>
      <c r="AK178" s="16"/>
      <c r="AL178" s="16"/>
      <c r="AM178" s="320"/>
      <c r="AN178" s="16"/>
      <c r="AO178" s="320"/>
      <c r="AP178" s="16"/>
      <c r="AQ178" s="320"/>
      <c r="AR178" s="320"/>
      <c r="AS178" s="320"/>
      <c r="AT178" s="320"/>
      <c r="AU178" s="320"/>
      <c r="AV178" s="320"/>
      <c r="AW178" s="320"/>
      <c r="AX178" s="320"/>
      <c r="AY178" s="16"/>
      <c r="AZ178" s="16"/>
      <c r="BA178" s="16"/>
      <c r="BB178" s="16"/>
      <c r="BC178" s="16"/>
      <c r="BD178" s="16"/>
      <c r="BE178" s="320"/>
      <c r="BF178" s="320"/>
      <c r="BG178" s="320"/>
      <c r="BH178" s="320"/>
      <c r="BI178" s="320"/>
      <c r="BJ178" s="320"/>
    </row>
    <row r="179" spans="1:62">
      <c r="A179" s="16"/>
      <c r="B179" s="16"/>
      <c r="C179" s="16"/>
      <c r="D179" s="414"/>
      <c r="E179" s="414"/>
      <c r="F179" s="16"/>
      <c r="G179" s="320"/>
      <c r="H179" s="320"/>
      <c r="I179" s="398"/>
      <c r="J179" s="16"/>
      <c r="K179" s="320"/>
      <c r="L179" s="320"/>
      <c r="M179" s="320"/>
      <c r="N179" s="16"/>
      <c r="O179" s="320"/>
      <c r="P179" s="16"/>
      <c r="Q179" s="16"/>
      <c r="R179" s="320"/>
      <c r="S179" s="320"/>
      <c r="T179" s="320"/>
      <c r="U179" s="320"/>
      <c r="V179" s="16"/>
      <c r="W179" s="320"/>
      <c r="X179" s="320"/>
      <c r="Y179" s="16"/>
      <c r="Z179" s="320"/>
      <c r="AA179" s="320"/>
      <c r="AB179" s="16"/>
      <c r="AC179" s="320"/>
      <c r="AD179" s="320"/>
      <c r="AE179" s="16"/>
      <c r="AF179" s="320"/>
      <c r="AG179" s="320"/>
      <c r="AH179" s="16"/>
      <c r="AI179" s="320"/>
      <c r="AJ179" s="16"/>
      <c r="AK179" s="16"/>
      <c r="AL179" s="16"/>
      <c r="AM179" s="320"/>
      <c r="AN179" s="16"/>
      <c r="AO179" s="320"/>
      <c r="AP179" s="16"/>
      <c r="AQ179" s="320"/>
      <c r="AR179" s="320"/>
      <c r="AS179" s="320"/>
      <c r="AT179" s="320"/>
      <c r="AU179" s="320"/>
      <c r="AV179" s="320"/>
      <c r="AW179" s="320"/>
      <c r="AX179" s="320"/>
      <c r="AY179" s="16"/>
      <c r="AZ179" s="16"/>
      <c r="BA179" s="16"/>
      <c r="BB179" s="16"/>
      <c r="BC179" s="16"/>
      <c r="BD179" s="16"/>
      <c r="BE179" s="320"/>
      <c r="BF179" s="320"/>
      <c r="BG179" s="320"/>
      <c r="BH179" s="320"/>
      <c r="BI179" s="320"/>
      <c r="BJ179" s="320"/>
    </row>
    <row r="180" spans="1:62">
      <c r="A180" s="16"/>
      <c r="B180" s="16"/>
      <c r="C180" s="16"/>
      <c r="D180" s="414"/>
      <c r="E180" s="414"/>
      <c r="F180" s="16"/>
      <c r="G180" s="320"/>
      <c r="H180" s="320"/>
      <c r="I180" s="398"/>
      <c r="J180" s="320"/>
      <c r="K180" s="16"/>
      <c r="L180" s="320"/>
      <c r="M180" s="320"/>
      <c r="N180" s="16"/>
      <c r="O180" s="320"/>
      <c r="P180" s="16"/>
      <c r="Q180" s="16"/>
      <c r="R180" s="320"/>
      <c r="S180" s="320"/>
      <c r="T180" s="320"/>
      <c r="U180" s="320"/>
      <c r="V180" s="16"/>
      <c r="W180" s="320"/>
      <c r="X180" s="320"/>
      <c r="Y180" s="16"/>
      <c r="Z180" s="320"/>
      <c r="AA180" s="320"/>
      <c r="AB180" s="16"/>
      <c r="AC180" s="320"/>
      <c r="AD180" s="320"/>
      <c r="AE180" s="16"/>
      <c r="AF180" s="320"/>
      <c r="AG180" s="320"/>
      <c r="AH180" s="16"/>
      <c r="AI180" s="320"/>
      <c r="AJ180" s="16"/>
      <c r="AK180" s="16"/>
      <c r="AL180" s="16"/>
      <c r="AM180" s="320"/>
      <c r="AN180" s="16"/>
      <c r="AO180" s="320"/>
      <c r="AP180" s="320"/>
      <c r="AQ180" s="320"/>
      <c r="AR180" s="320"/>
      <c r="AS180" s="320"/>
      <c r="AT180" s="320"/>
      <c r="AU180" s="320"/>
      <c r="AV180" s="320"/>
      <c r="AW180" s="320"/>
      <c r="AX180" s="320"/>
      <c r="AY180" s="16"/>
      <c r="AZ180" s="16"/>
      <c r="BA180" s="16"/>
      <c r="BB180" s="16"/>
      <c r="BC180" s="16"/>
      <c r="BD180" s="16"/>
      <c r="BE180" s="320"/>
      <c r="BF180" s="320"/>
      <c r="BG180" s="320"/>
      <c r="BH180" s="320"/>
      <c r="BI180" s="320"/>
      <c r="BJ180" s="320"/>
    </row>
    <row r="181" spans="1:62">
      <c r="A181" s="16"/>
      <c r="B181" s="16"/>
      <c r="C181" s="16"/>
      <c r="D181" s="414"/>
      <c r="E181" s="414"/>
      <c r="F181" s="16"/>
      <c r="G181" s="320"/>
      <c r="H181" s="320"/>
      <c r="I181" s="398"/>
      <c r="J181" s="16"/>
      <c r="K181" s="320"/>
      <c r="L181" s="320"/>
      <c r="M181" s="320"/>
      <c r="N181" s="16"/>
      <c r="O181" s="320"/>
      <c r="P181" s="16"/>
      <c r="Q181" s="16"/>
      <c r="R181" s="320"/>
      <c r="S181" s="320"/>
      <c r="T181" s="320"/>
      <c r="U181" s="320"/>
      <c r="V181" s="16"/>
      <c r="W181" s="320"/>
      <c r="X181" s="320"/>
      <c r="Y181" s="16"/>
      <c r="Z181" s="320"/>
      <c r="AA181" s="320"/>
      <c r="AB181" s="16"/>
      <c r="AC181" s="320"/>
      <c r="AD181" s="320"/>
      <c r="AE181" s="16"/>
      <c r="AF181" s="320"/>
      <c r="AG181" s="320"/>
      <c r="AH181" s="16"/>
      <c r="AI181" s="320"/>
      <c r="AJ181" s="16"/>
      <c r="AK181" s="16"/>
      <c r="AL181" s="16"/>
      <c r="AM181" s="320"/>
      <c r="AN181" s="16"/>
      <c r="AO181" s="320"/>
      <c r="AP181" s="320"/>
      <c r="AQ181" s="320"/>
      <c r="AR181" s="320"/>
      <c r="AS181" s="320"/>
      <c r="AT181" s="320"/>
      <c r="AU181" s="320"/>
      <c r="AV181" s="320"/>
      <c r="AW181" s="320"/>
      <c r="AX181" s="320"/>
      <c r="AY181" s="16"/>
      <c r="AZ181" s="16"/>
      <c r="BA181" s="16"/>
      <c r="BB181" s="16"/>
      <c r="BC181" s="16"/>
      <c r="BD181" s="16"/>
      <c r="BE181" s="320"/>
      <c r="BF181" s="320"/>
      <c r="BG181" s="320"/>
      <c r="BH181" s="320"/>
      <c r="BI181" s="320"/>
      <c r="BJ181" s="320"/>
    </row>
    <row r="182" spans="1:62">
      <c r="A182" s="16"/>
      <c r="B182" s="16"/>
      <c r="C182" s="16"/>
      <c r="D182" s="414"/>
      <c r="E182" s="414"/>
      <c r="F182" s="16"/>
      <c r="G182" s="320"/>
      <c r="H182" s="320"/>
      <c r="I182" s="398"/>
      <c r="J182" s="320"/>
      <c r="K182" s="320"/>
      <c r="L182" s="320"/>
      <c r="M182" s="320"/>
      <c r="N182" s="16"/>
      <c r="O182" s="320"/>
      <c r="P182" s="16"/>
      <c r="Q182" s="16"/>
      <c r="R182" s="320"/>
      <c r="S182" s="320"/>
      <c r="T182" s="320"/>
      <c r="U182" s="320"/>
      <c r="V182" s="16"/>
      <c r="W182" s="320"/>
      <c r="X182" s="320"/>
      <c r="Y182" s="16"/>
      <c r="Z182" s="320"/>
      <c r="AA182" s="320"/>
      <c r="AB182" s="16"/>
      <c r="AC182" s="320"/>
      <c r="AD182" s="320"/>
      <c r="AE182" s="16"/>
      <c r="AF182" s="320"/>
      <c r="AG182" s="320"/>
      <c r="AH182" s="16"/>
      <c r="AI182" s="320"/>
      <c r="AJ182" s="16"/>
      <c r="AK182" s="16"/>
      <c r="AL182" s="16"/>
      <c r="AM182" s="320"/>
      <c r="AN182" s="16"/>
      <c r="AO182" s="320"/>
      <c r="AP182" s="320"/>
      <c r="AQ182" s="320"/>
      <c r="AR182" s="320"/>
      <c r="AS182" s="320"/>
      <c r="AT182" s="320"/>
      <c r="AU182" s="320"/>
      <c r="AV182" s="320"/>
      <c r="AW182" s="320"/>
      <c r="AX182" s="320"/>
      <c r="AY182" s="16"/>
      <c r="AZ182" s="16"/>
      <c r="BA182" s="16"/>
      <c r="BB182" s="16"/>
      <c r="BC182" s="16"/>
      <c r="BD182" s="16"/>
      <c r="BE182" s="320"/>
      <c r="BF182" s="320"/>
      <c r="BG182" s="320"/>
      <c r="BH182" s="320"/>
      <c r="BI182" s="320"/>
      <c r="BJ182" s="320"/>
    </row>
    <row r="183" spans="1:62">
      <c r="A183" s="16"/>
      <c r="B183" s="16"/>
      <c r="C183" s="16"/>
      <c r="D183" s="414"/>
      <c r="E183" s="414"/>
      <c r="F183" s="16"/>
      <c r="G183" s="320"/>
      <c r="H183" s="320"/>
      <c r="I183" s="398"/>
      <c r="J183" s="320"/>
      <c r="K183" s="320"/>
      <c r="L183" s="320"/>
      <c r="M183" s="320"/>
      <c r="N183" s="16"/>
      <c r="O183" s="320"/>
      <c r="P183" s="16"/>
      <c r="Q183" s="16"/>
      <c r="R183" s="320"/>
      <c r="S183" s="320"/>
      <c r="T183" s="320"/>
      <c r="U183" s="320"/>
      <c r="V183" s="16"/>
      <c r="W183" s="320"/>
      <c r="X183" s="320"/>
      <c r="Y183" s="16"/>
      <c r="Z183" s="320"/>
      <c r="AA183" s="320"/>
      <c r="AB183" s="16"/>
      <c r="AC183" s="320"/>
      <c r="AD183" s="320"/>
      <c r="AE183" s="16"/>
      <c r="AF183" s="320"/>
      <c r="AG183" s="320"/>
      <c r="AH183" s="16"/>
      <c r="AI183" s="320"/>
      <c r="AJ183" s="16"/>
      <c r="AK183" s="16"/>
      <c r="AL183" s="16"/>
      <c r="AM183" s="320"/>
      <c r="AN183" s="16"/>
      <c r="AO183" s="320"/>
      <c r="AP183" s="320"/>
      <c r="AQ183" s="320"/>
      <c r="AR183" s="320"/>
      <c r="AS183" s="320"/>
      <c r="AT183" s="320"/>
      <c r="AU183" s="320"/>
      <c r="AV183" s="320"/>
      <c r="AW183" s="320"/>
      <c r="AX183" s="320"/>
      <c r="AY183" s="16"/>
      <c r="AZ183" s="16"/>
      <c r="BA183" s="16"/>
      <c r="BB183" s="16"/>
      <c r="BC183" s="16"/>
      <c r="BD183" s="16"/>
      <c r="BE183" s="320"/>
      <c r="BF183" s="320"/>
      <c r="BG183" s="320"/>
      <c r="BH183" s="320"/>
      <c r="BI183" s="320"/>
      <c r="BJ183" s="320"/>
    </row>
    <row r="184" spans="1:62">
      <c r="A184" s="16"/>
      <c r="B184" s="16"/>
      <c r="C184" s="16"/>
      <c r="D184" s="414"/>
      <c r="E184" s="414"/>
      <c r="F184" s="16"/>
      <c r="G184" s="320"/>
      <c r="H184" s="320"/>
      <c r="I184" s="398"/>
      <c r="J184" s="320"/>
      <c r="K184" s="320"/>
      <c r="L184" s="320"/>
      <c r="M184" s="320"/>
      <c r="N184" s="16"/>
      <c r="O184" s="320"/>
      <c r="P184" s="16"/>
      <c r="Q184" s="16"/>
      <c r="R184" s="320"/>
      <c r="S184" s="320"/>
      <c r="T184" s="320"/>
      <c r="U184" s="320"/>
      <c r="V184" s="16"/>
      <c r="W184" s="320"/>
      <c r="X184" s="320"/>
      <c r="Y184" s="16"/>
      <c r="Z184" s="320"/>
      <c r="AA184" s="320"/>
      <c r="AB184" s="16"/>
      <c r="AC184" s="320"/>
      <c r="AD184" s="320"/>
      <c r="AE184" s="16"/>
      <c r="AF184" s="320"/>
      <c r="AG184" s="320"/>
      <c r="AH184" s="16"/>
      <c r="AI184" s="320"/>
      <c r="AJ184" s="16"/>
      <c r="AK184" s="16"/>
      <c r="AL184" s="16"/>
      <c r="AM184" s="320"/>
      <c r="AN184" s="16"/>
      <c r="AO184" s="320"/>
      <c r="AP184" s="320"/>
      <c r="AQ184" s="320"/>
      <c r="AR184" s="320"/>
      <c r="AS184" s="320"/>
      <c r="AT184" s="320"/>
      <c r="AU184" s="320"/>
      <c r="AV184" s="320"/>
      <c r="AW184" s="320"/>
      <c r="AX184" s="320"/>
      <c r="AY184" s="16"/>
      <c r="AZ184" s="16"/>
      <c r="BA184" s="16"/>
      <c r="BB184" s="16"/>
      <c r="BC184" s="16"/>
      <c r="BD184" s="16"/>
      <c r="BE184" s="320"/>
      <c r="BF184" s="320"/>
      <c r="BG184" s="320"/>
      <c r="BH184" s="320"/>
      <c r="BI184" s="320"/>
      <c r="BJ184" s="320"/>
    </row>
    <row r="185" spans="1:62">
      <c r="A185" s="16"/>
      <c r="B185" s="16"/>
      <c r="C185" s="16"/>
      <c r="D185" s="414"/>
      <c r="E185" s="414"/>
      <c r="F185" s="16"/>
      <c r="G185" s="320"/>
      <c r="H185" s="320"/>
      <c r="I185" s="398"/>
      <c r="J185" s="320"/>
      <c r="K185" s="320"/>
      <c r="L185" s="320"/>
      <c r="M185" s="320"/>
      <c r="N185" s="16"/>
      <c r="O185" s="320"/>
      <c r="P185" s="16"/>
      <c r="Q185" s="16"/>
      <c r="R185" s="320"/>
      <c r="S185" s="320"/>
      <c r="T185" s="320"/>
      <c r="U185" s="320"/>
      <c r="V185" s="16"/>
      <c r="W185" s="320"/>
      <c r="X185" s="320"/>
      <c r="Y185" s="16"/>
      <c r="Z185" s="320"/>
      <c r="AA185" s="320"/>
      <c r="AB185" s="16"/>
      <c r="AC185" s="320"/>
      <c r="AD185" s="320"/>
      <c r="AE185" s="16"/>
      <c r="AF185" s="320"/>
      <c r="AG185" s="320"/>
      <c r="AH185" s="16"/>
      <c r="AI185" s="320"/>
      <c r="AJ185" s="16"/>
      <c r="AK185" s="16"/>
      <c r="AL185" s="16"/>
      <c r="AM185" s="320"/>
      <c r="AN185" s="16"/>
      <c r="AO185" s="320"/>
      <c r="AP185" s="320"/>
      <c r="AQ185" s="320"/>
      <c r="AR185" s="320"/>
      <c r="AS185" s="320"/>
      <c r="AT185" s="320"/>
      <c r="AU185" s="320"/>
      <c r="AV185" s="320"/>
      <c r="AW185" s="320"/>
      <c r="AX185" s="320"/>
      <c r="AY185" s="16"/>
      <c r="AZ185" s="16"/>
      <c r="BA185" s="16"/>
      <c r="BB185" s="16"/>
      <c r="BC185" s="16"/>
      <c r="BD185" s="16"/>
      <c r="BE185" s="320"/>
      <c r="BF185" s="320"/>
      <c r="BG185" s="320"/>
      <c r="BH185" s="320"/>
      <c r="BI185" s="320"/>
      <c r="BJ185" s="320"/>
    </row>
    <row r="186" spans="1:62">
      <c r="A186" s="16"/>
      <c r="B186" s="16"/>
      <c r="C186" s="16"/>
      <c r="D186" s="414"/>
      <c r="E186" s="414"/>
      <c r="F186" s="16"/>
      <c r="G186" s="320"/>
      <c r="H186" s="320"/>
      <c r="I186" s="398"/>
      <c r="J186" s="320"/>
      <c r="K186" s="320"/>
      <c r="L186" s="320"/>
      <c r="M186" s="320"/>
      <c r="N186" s="16"/>
      <c r="O186" s="320"/>
      <c r="P186" s="16"/>
      <c r="Q186" s="16"/>
      <c r="R186" s="320"/>
      <c r="S186" s="320"/>
      <c r="T186" s="320"/>
      <c r="U186" s="320"/>
      <c r="V186" s="16"/>
      <c r="W186" s="320"/>
      <c r="X186" s="320"/>
      <c r="Y186" s="16"/>
      <c r="Z186" s="320"/>
      <c r="AA186" s="320"/>
      <c r="AB186" s="16"/>
      <c r="AC186" s="320"/>
      <c r="AD186" s="320"/>
      <c r="AE186" s="16"/>
      <c r="AF186" s="320"/>
      <c r="AG186" s="320"/>
      <c r="AH186" s="16"/>
      <c r="AI186" s="320"/>
      <c r="AJ186" s="16"/>
      <c r="AK186" s="16"/>
      <c r="AL186" s="16"/>
      <c r="AM186" s="320"/>
      <c r="AN186" s="16"/>
      <c r="AO186" s="320"/>
      <c r="AP186" s="320"/>
      <c r="AQ186" s="320"/>
      <c r="AR186" s="320"/>
      <c r="AS186" s="320"/>
      <c r="AT186" s="320"/>
      <c r="AU186" s="320"/>
      <c r="AV186" s="320"/>
      <c r="AW186" s="320"/>
      <c r="AX186" s="320"/>
      <c r="AY186" s="16"/>
      <c r="AZ186" s="16"/>
      <c r="BA186" s="16"/>
      <c r="BB186" s="16"/>
      <c r="BC186" s="16"/>
      <c r="BD186" s="16"/>
      <c r="BE186" s="320"/>
      <c r="BF186" s="320"/>
      <c r="BG186" s="320"/>
      <c r="BH186" s="320"/>
      <c r="BI186" s="320"/>
      <c r="BJ186" s="320"/>
    </row>
    <row r="187" spans="1:62">
      <c r="A187" s="16"/>
      <c r="B187" s="16"/>
      <c r="C187" s="16"/>
      <c r="D187" s="414"/>
      <c r="E187" s="414"/>
      <c r="F187" s="16"/>
      <c r="G187" s="320"/>
      <c r="H187" s="320"/>
      <c r="I187" s="398"/>
      <c r="J187" s="320"/>
      <c r="K187" s="320"/>
      <c r="L187" s="320"/>
      <c r="M187" s="320"/>
      <c r="N187" s="16"/>
      <c r="O187" s="320"/>
      <c r="P187" s="16"/>
      <c r="Q187" s="16"/>
      <c r="R187" s="320"/>
      <c r="S187" s="320"/>
      <c r="T187" s="320"/>
      <c r="U187" s="320"/>
      <c r="V187" s="16"/>
      <c r="W187" s="320"/>
      <c r="X187" s="320"/>
      <c r="Y187" s="16"/>
      <c r="Z187" s="320"/>
      <c r="AA187" s="320"/>
      <c r="AB187" s="16"/>
      <c r="AC187" s="320"/>
      <c r="AD187" s="320"/>
      <c r="AE187" s="16"/>
      <c r="AF187" s="320"/>
      <c r="AG187" s="320"/>
      <c r="AH187" s="16"/>
      <c r="AI187" s="320"/>
      <c r="AJ187" s="16"/>
      <c r="AK187" s="16"/>
      <c r="AL187" s="16"/>
      <c r="AM187" s="320"/>
      <c r="AN187" s="16"/>
      <c r="AO187" s="320"/>
      <c r="AP187" s="320"/>
      <c r="AQ187" s="320"/>
      <c r="AR187" s="320"/>
      <c r="AS187" s="320"/>
      <c r="AT187" s="320"/>
      <c r="AU187" s="320"/>
      <c r="AV187" s="320"/>
      <c r="AW187" s="320"/>
      <c r="AX187" s="320"/>
      <c r="AY187" s="16"/>
      <c r="AZ187" s="16"/>
      <c r="BA187" s="16"/>
      <c r="BB187" s="16"/>
      <c r="BC187" s="16"/>
      <c r="BD187" s="16"/>
      <c r="BE187" s="320"/>
      <c r="BF187" s="320"/>
      <c r="BG187" s="320"/>
      <c r="BH187" s="320"/>
      <c r="BI187" s="320"/>
      <c r="BJ187" s="320"/>
    </row>
    <row r="188" spans="1:62">
      <c r="A188" s="16"/>
      <c r="B188" s="16"/>
      <c r="C188" s="16"/>
      <c r="D188" s="414"/>
      <c r="E188" s="414"/>
      <c r="F188" s="16"/>
      <c r="G188" s="320"/>
      <c r="H188" s="320"/>
      <c r="I188" s="398"/>
      <c r="J188" s="16"/>
      <c r="K188" s="320"/>
      <c r="L188" s="320"/>
      <c r="M188" s="320"/>
      <c r="N188" s="16"/>
      <c r="O188" s="320"/>
      <c r="P188" s="16"/>
      <c r="Q188" s="16"/>
      <c r="R188" s="320"/>
      <c r="S188" s="320"/>
      <c r="T188" s="320"/>
      <c r="U188" s="320"/>
      <c r="V188" s="16"/>
      <c r="W188" s="320"/>
      <c r="X188" s="320"/>
      <c r="Y188" s="16"/>
      <c r="Z188" s="320"/>
      <c r="AA188" s="320"/>
      <c r="AB188" s="16"/>
      <c r="AC188" s="320"/>
      <c r="AD188" s="320"/>
      <c r="AE188" s="16"/>
      <c r="AF188" s="320"/>
      <c r="AG188" s="320"/>
      <c r="AH188" s="16"/>
      <c r="AI188" s="320"/>
      <c r="AJ188" s="16"/>
      <c r="AK188" s="16"/>
      <c r="AL188" s="16"/>
      <c r="AM188" s="320"/>
      <c r="AN188" s="16"/>
      <c r="AO188" s="320"/>
      <c r="AP188" s="320"/>
      <c r="AQ188" s="320"/>
      <c r="AR188" s="320"/>
      <c r="AS188" s="320"/>
      <c r="AT188" s="320"/>
      <c r="AU188" s="320"/>
      <c r="AV188" s="320"/>
      <c r="AW188" s="320"/>
      <c r="AX188" s="320"/>
      <c r="AY188" s="16"/>
      <c r="AZ188" s="16"/>
      <c r="BA188" s="16"/>
      <c r="BB188" s="16"/>
      <c r="BC188" s="16"/>
      <c r="BD188" s="16"/>
      <c r="BE188" s="320"/>
      <c r="BF188" s="320"/>
      <c r="BG188" s="320"/>
      <c r="BH188" s="320"/>
      <c r="BI188" s="320"/>
      <c r="BJ188" s="320"/>
    </row>
    <row r="189" spans="1:62">
      <c r="A189" s="16"/>
      <c r="B189" s="16"/>
      <c r="C189" s="16"/>
      <c r="D189" s="414"/>
      <c r="E189" s="414"/>
      <c r="F189" s="16"/>
      <c r="G189" s="320"/>
      <c r="H189" s="320"/>
      <c r="I189" s="398"/>
      <c r="J189" s="320"/>
      <c r="K189" s="320"/>
      <c r="L189" s="320"/>
      <c r="M189" s="320"/>
      <c r="N189" s="16"/>
      <c r="O189" s="320"/>
      <c r="P189" s="16"/>
      <c r="Q189" s="16"/>
      <c r="R189" s="320"/>
      <c r="S189" s="320"/>
      <c r="T189" s="320"/>
      <c r="U189" s="320"/>
      <c r="V189" s="16"/>
      <c r="W189" s="320"/>
      <c r="X189" s="320"/>
      <c r="Y189" s="16"/>
      <c r="Z189" s="320"/>
      <c r="AA189" s="320"/>
      <c r="AB189" s="16"/>
      <c r="AC189" s="320"/>
      <c r="AD189" s="320"/>
      <c r="AE189" s="16"/>
      <c r="AF189" s="320"/>
      <c r="AG189" s="320"/>
      <c r="AH189" s="16"/>
      <c r="AI189" s="320"/>
      <c r="AJ189" s="16"/>
      <c r="AK189" s="16"/>
      <c r="AL189" s="16"/>
      <c r="AM189" s="320"/>
      <c r="AN189" s="16"/>
      <c r="AO189" s="320"/>
      <c r="AP189" s="320"/>
      <c r="AQ189" s="320"/>
      <c r="AR189" s="320"/>
      <c r="AS189" s="320"/>
      <c r="AT189" s="320"/>
      <c r="AU189" s="320"/>
      <c r="AV189" s="320"/>
      <c r="AW189" s="320"/>
      <c r="AX189" s="320"/>
      <c r="AY189" s="16"/>
      <c r="AZ189" s="16"/>
      <c r="BA189" s="16"/>
      <c r="BB189" s="16"/>
      <c r="BC189" s="16"/>
      <c r="BD189" s="16"/>
      <c r="BE189" s="320"/>
      <c r="BF189" s="320"/>
      <c r="BG189" s="320"/>
      <c r="BH189" s="320"/>
      <c r="BI189" s="320"/>
      <c r="BJ189" s="320"/>
    </row>
    <row r="190" spans="1:62">
      <c r="A190" s="16"/>
      <c r="B190" s="16"/>
      <c r="C190" s="16"/>
      <c r="D190" s="414"/>
      <c r="E190" s="414"/>
      <c r="F190" s="16"/>
      <c r="G190" s="320"/>
      <c r="H190" s="320"/>
      <c r="I190" s="398"/>
      <c r="J190" s="320"/>
      <c r="K190" s="16"/>
      <c r="L190" s="320"/>
      <c r="M190" s="320"/>
      <c r="N190" s="16"/>
      <c r="O190" s="320"/>
      <c r="P190" s="16"/>
      <c r="Q190" s="16"/>
      <c r="R190" s="320"/>
      <c r="S190" s="320"/>
      <c r="T190" s="320"/>
      <c r="U190" s="320"/>
      <c r="V190" s="16"/>
      <c r="W190" s="320"/>
      <c r="X190" s="320"/>
      <c r="Y190" s="16"/>
      <c r="Z190" s="320"/>
      <c r="AA190" s="320"/>
      <c r="AB190" s="16"/>
      <c r="AC190" s="320"/>
      <c r="AD190" s="320"/>
      <c r="AE190" s="16"/>
      <c r="AF190" s="320"/>
      <c r="AG190" s="320"/>
      <c r="AH190" s="16"/>
      <c r="AI190" s="320"/>
      <c r="AJ190" s="16"/>
      <c r="AK190" s="16"/>
      <c r="AL190" s="16"/>
      <c r="AM190" s="320"/>
      <c r="AN190" s="16"/>
      <c r="AO190" s="320"/>
      <c r="AP190" s="320"/>
      <c r="AQ190" s="320"/>
      <c r="AR190" s="320"/>
      <c r="AS190" s="320"/>
      <c r="AT190" s="320"/>
      <c r="AU190" s="320"/>
      <c r="AV190" s="320"/>
      <c r="AW190" s="320"/>
      <c r="AX190" s="320"/>
      <c r="AY190" s="16"/>
      <c r="AZ190" s="16"/>
      <c r="BA190" s="16"/>
      <c r="BB190" s="16"/>
      <c r="BC190" s="16"/>
      <c r="BD190" s="16"/>
      <c r="BE190" s="320"/>
      <c r="BF190" s="320"/>
      <c r="BG190" s="320"/>
      <c r="BH190" s="320"/>
      <c r="BI190" s="320"/>
      <c r="BJ190" s="320"/>
    </row>
    <row r="191" spans="1:62">
      <c r="A191" s="16"/>
      <c r="B191" s="16"/>
      <c r="C191" s="16"/>
      <c r="D191" s="414"/>
      <c r="E191" s="414"/>
      <c r="F191" s="16"/>
      <c r="G191" s="320"/>
      <c r="H191" s="320"/>
      <c r="I191" s="398"/>
      <c r="J191" s="320"/>
      <c r="K191" s="320"/>
      <c r="L191" s="320"/>
      <c r="M191" s="320"/>
      <c r="N191" s="16"/>
      <c r="O191" s="320"/>
      <c r="P191" s="16"/>
      <c r="Q191" s="16"/>
      <c r="R191" s="320"/>
      <c r="S191" s="320"/>
      <c r="T191" s="320"/>
      <c r="U191" s="320"/>
      <c r="V191" s="16"/>
      <c r="W191" s="320"/>
      <c r="X191" s="320"/>
      <c r="Y191" s="16"/>
      <c r="Z191" s="320"/>
      <c r="AA191" s="320"/>
      <c r="AB191" s="16"/>
      <c r="AC191" s="320"/>
      <c r="AD191" s="320"/>
      <c r="AE191" s="16"/>
      <c r="AF191" s="320"/>
      <c r="AG191" s="320"/>
      <c r="AH191" s="16"/>
      <c r="AI191" s="320"/>
      <c r="AJ191" s="16"/>
      <c r="AK191" s="16"/>
      <c r="AL191" s="16"/>
      <c r="AM191" s="320"/>
      <c r="AN191" s="16"/>
      <c r="AO191" s="320"/>
      <c r="AP191" s="320"/>
      <c r="AQ191" s="320"/>
      <c r="AR191" s="320"/>
      <c r="AS191" s="320"/>
      <c r="AT191" s="320"/>
      <c r="AU191" s="320"/>
      <c r="AV191" s="320"/>
      <c r="AW191" s="320"/>
      <c r="AX191" s="320"/>
      <c r="AY191" s="16"/>
      <c r="AZ191" s="16"/>
      <c r="BA191" s="16"/>
      <c r="BB191" s="16"/>
      <c r="BC191" s="16"/>
      <c r="BD191" s="16"/>
      <c r="BE191" s="320"/>
      <c r="BF191" s="320"/>
      <c r="BG191" s="320"/>
      <c r="BH191" s="320"/>
      <c r="BI191" s="320"/>
      <c r="BJ191" s="320"/>
    </row>
    <row r="192" spans="1:62">
      <c r="A192" s="16"/>
      <c r="B192" s="16"/>
      <c r="C192" s="16"/>
      <c r="D192" s="414"/>
      <c r="E192" s="414"/>
      <c r="F192" s="16"/>
      <c r="G192" s="320"/>
      <c r="H192" s="320"/>
      <c r="I192" s="398"/>
      <c r="J192" s="320"/>
      <c r="K192" s="320"/>
      <c r="L192" s="320"/>
      <c r="M192" s="320"/>
      <c r="N192" s="16"/>
      <c r="O192" s="320"/>
      <c r="P192" s="16"/>
      <c r="Q192" s="16"/>
      <c r="R192" s="320"/>
      <c r="S192" s="320"/>
      <c r="T192" s="320"/>
      <c r="U192" s="320"/>
      <c r="V192" s="16"/>
      <c r="W192" s="320"/>
      <c r="X192" s="320"/>
      <c r="Y192" s="16"/>
      <c r="Z192" s="320"/>
      <c r="AA192" s="320"/>
      <c r="AB192" s="16"/>
      <c r="AC192" s="320"/>
      <c r="AD192" s="320"/>
      <c r="AE192" s="16"/>
      <c r="AF192" s="320"/>
      <c r="AG192" s="320"/>
      <c r="AH192" s="16"/>
      <c r="AI192" s="320"/>
      <c r="AJ192" s="16"/>
      <c r="AK192" s="16"/>
      <c r="AL192" s="16"/>
      <c r="AM192" s="320"/>
      <c r="AN192" s="16"/>
      <c r="AO192" s="320"/>
      <c r="AP192" s="320"/>
      <c r="AQ192" s="320"/>
      <c r="AR192" s="320"/>
      <c r="AS192" s="320"/>
      <c r="AT192" s="320"/>
      <c r="AU192" s="320"/>
      <c r="AV192" s="320"/>
      <c r="AW192" s="320"/>
      <c r="AX192" s="320"/>
      <c r="AY192" s="16"/>
      <c r="AZ192" s="16"/>
      <c r="BA192" s="16"/>
      <c r="BB192" s="16"/>
      <c r="BC192" s="16"/>
      <c r="BD192" s="16"/>
      <c r="BE192" s="320"/>
      <c r="BF192" s="320"/>
      <c r="BG192" s="320"/>
      <c r="BH192" s="320"/>
      <c r="BI192" s="320"/>
      <c r="BJ192" s="320"/>
    </row>
    <row r="193" spans="1:62">
      <c r="A193" s="16"/>
      <c r="B193" s="16"/>
      <c r="C193" s="16"/>
      <c r="D193" s="414"/>
      <c r="E193" s="414"/>
      <c r="F193" s="16"/>
      <c r="G193" s="320"/>
      <c r="H193" s="320"/>
      <c r="I193" s="398"/>
      <c r="J193" s="320"/>
      <c r="K193" s="320"/>
      <c r="L193" s="320"/>
      <c r="M193" s="320"/>
      <c r="N193" s="16"/>
      <c r="O193" s="320"/>
      <c r="P193" s="16"/>
      <c r="Q193" s="16"/>
      <c r="R193" s="320"/>
      <c r="S193" s="320"/>
      <c r="T193" s="320"/>
      <c r="U193" s="320"/>
      <c r="V193" s="16"/>
      <c r="W193" s="320"/>
      <c r="X193" s="320"/>
      <c r="Y193" s="16"/>
      <c r="Z193" s="320"/>
      <c r="AA193" s="320"/>
      <c r="AB193" s="16"/>
      <c r="AC193" s="320"/>
      <c r="AD193" s="320"/>
      <c r="AE193" s="16"/>
      <c r="AF193" s="320"/>
      <c r="AG193" s="320"/>
      <c r="AH193" s="16"/>
      <c r="AI193" s="320"/>
      <c r="AJ193" s="16"/>
      <c r="AK193" s="16"/>
      <c r="AL193" s="16"/>
      <c r="AM193" s="320"/>
      <c r="AN193" s="16"/>
      <c r="AO193" s="320"/>
      <c r="AP193" s="320"/>
      <c r="AQ193" s="320"/>
      <c r="AR193" s="320"/>
      <c r="AS193" s="320"/>
      <c r="AT193" s="320"/>
      <c r="AU193" s="320"/>
      <c r="AV193" s="320"/>
      <c r="AW193" s="320"/>
      <c r="AX193" s="320"/>
      <c r="AY193" s="16"/>
      <c r="AZ193" s="16"/>
      <c r="BA193" s="16"/>
      <c r="BB193" s="16"/>
      <c r="BC193" s="16"/>
      <c r="BD193" s="16"/>
      <c r="BE193" s="320"/>
      <c r="BF193" s="320"/>
      <c r="BG193" s="320"/>
      <c r="BH193" s="320"/>
      <c r="BI193" s="320"/>
      <c r="BJ193" s="320"/>
    </row>
    <row r="194" spans="1:62">
      <c r="A194" s="16"/>
      <c r="B194" s="16"/>
      <c r="C194" s="16"/>
      <c r="D194" s="414"/>
      <c r="E194" s="414"/>
      <c r="F194" s="16"/>
      <c r="G194" s="320"/>
      <c r="H194" s="320"/>
      <c r="I194" s="398"/>
      <c r="J194" s="320"/>
      <c r="K194" s="320"/>
      <c r="L194" s="320"/>
      <c r="M194" s="320"/>
      <c r="N194" s="16"/>
      <c r="O194" s="320"/>
      <c r="P194" s="16"/>
      <c r="Q194" s="16"/>
      <c r="R194" s="320"/>
      <c r="S194" s="320"/>
      <c r="T194" s="320"/>
      <c r="U194" s="320"/>
      <c r="V194" s="16"/>
      <c r="W194" s="320"/>
      <c r="X194" s="320"/>
      <c r="Y194" s="16"/>
      <c r="Z194" s="320"/>
      <c r="AA194" s="320"/>
      <c r="AB194" s="16"/>
      <c r="AC194" s="320"/>
      <c r="AD194" s="320"/>
      <c r="AE194" s="16"/>
      <c r="AF194" s="320"/>
      <c r="AG194" s="320"/>
      <c r="AH194" s="16"/>
      <c r="AI194" s="320"/>
      <c r="AJ194" s="16"/>
      <c r="AK194" s="16"/>
      <c r="AL194" s="16"/>
      <c r="AM194" s="320"/>
      <c r="AN194" s="16"/>
      <c r="AO194" s="320"/>
      <c r="AP194" s="320"/>
      <c r="AQ194" s="320"/>
      <c r="AR194" s="320"/>
      <c r="AS194" s="320"/>
      <c r="AT194" s="320"/>
      <c r="AU194" s="320"/>
      <c r="AV194" s="320"/>
      <c r="AW194" s="320"/>
      <c r="AX194" s="320"/>
      <c r="AY194" s="16"/>
      <c r="AZ194" s="16"/>
      <c r="BA194" s="16"/>
      <c r="BB194" s="16"/>
      <c r="BC194" s="16"/>
      <c r="BD194" s="16"/>
      <c r="BE194" s="320"/>
      <c r="BF194" s="320"/>
      <c r="BG194" s="320"/>
      <c r="BH194" s="320"/>
      <c r="BI194" s="320"/>
      <c r="BJ194" s="320"/>
    </row>
    <row r="195" spans="1:62">
      <c r="A195" s="16"/>
      <c r="B195" s="16"/>
      <c r="C195" s="16"/>
      <c r="D195" s="414"/>
      <c r="E195" s="414"/>
      <c r="F195" s="16"/>
      <c r="G195" s="320"/>
      <c r="H195" s="320"/>
      <c r="I195" s="398"/>
      <c r="J195" s="320"/>
      <c r="K195" s="320"/>
      <c r="L195" s="320"/>
      <c r="M195" s="320"/>
      <c r="N195" s="16"/>
      <c r="O195" s="320"/>
      <c r="P195" s="16"/>
      <c r="Q195" s="16"/>
      <c r="R195" s="320"/>
      <c r="S195" s="320"/>
      <c r="T195" s="320"/>
      <c r="U195" s="320"/>
      <c r="V195" s="16"/>
      <c r="W195" s="320"/>
      <c r="X195" s="320"/>
      <c r="Y195" s="16"/>
      <c r="Z195" s="320"/>
      <c r="AA195" s="320"/>
      <c r="AB195" s="16"/>
      <c r="AC195" s="320"/>
      <c r="AD195" s="320"/>
      <c r="AE195" s="16"/>
      <c r="AF195" s="320"/>
      <c r="AG195" s="320"/>
      <c r="AH195" s="16"/>
      <c r="AI195" s="320"/>
      <c r="AJ195" s="16"/>
      <c r="AK195" s="16"/>
      <c r="AL195" s="16"/>
      <c r="AM195" s="320"/>
      <c r="AN195" s="16"/>
      <c r="AO195" s="320"/>
      <c r="AP195" s="320"/>
      <c r="AQ195" s="320"/>
      <c r="AR195" s="320"/>
      <c r="AS195" s="320"/>
      <c r="AT195" s="320"/>
      <c r="AU195" s="320"/>
      <c r="AV195" s="320"/>
      <c r="AW195" s="320"/>
      <c r="AX195" s="320"/>
      <c r="AY195" s="16"/>
      <c r="AZ195" s="16"/>
      <c r="BA195" s="16"/>
      <c r="BB195" s="16"/>
      <c r="BC195" s="16"/>
      <c r="BD195" s="16"/>
      <c r="BE195" s="320"/>
      <c r="BF195" s="320"/>
      <c r="BG195" s="320"/>
      <c r="BH195" s="320"/>
      <c r="BI195" s="320"/>
      <c r="BJ195" s="320"/>
    </row>
    <row r="196" spans="1:62">
      <c r="A196" s="16"/>
      <c r="B196" s="16"/>
      <c r="C196" s="16"/>
      <c r="D196" s="414"/>
      <c r="E196" s="414"/>
      <c r="F196" s="16"/>
      <c r="G196" s="320"/>
      <c r="H196" s="320"/>
      <c r="I196" s="398"/>
      <c r="J196" s="16"/>
      <c r="K196" s="320"/>
      <c r="L196" s="320"/>
      <c r="M196" s="320"/>
      <c r="N196" s="16"/>
      <c r="O196" s="320"/>
      <c r="P196" s="16"/>
      <c r="Q196" s="16"/>
      <c r="R196" s="320"/>
      <c r="S196" s="320"/>
      <c r="T196" s="320"/>
      <c r="U196" s="320"/>
      <c r="V196" s="16"/>
      <c r="W196" s="320"/>
      <c r="X196" s="320"/>
      <c r="Y196" s="16"/>
      <c r="Z196" s="320"/>
      <c r="AA196" s="320"/>
      <c r="AB196" s="16"/>
      <c r="AC196" s="320"/>
      <c r="AD196" s="320"/>
      <c r="AE196" s="16"/>
      <c r="AF196" s="320"/>
      <c r="AG196" s="320"/>
      <c r="AH196" s="16"/>
      <c r="AI196" s="320"/>
      <c r="AJ196" s="16"/>
      <c r="AK196" s="16"/>
      <c r="AL196" s="16"/>
      <c r="AM196" s="320"/>
      <c r="AN196" s="16"/>
      <c r="AO196" s="320"/>
      <c r="AP196" s="320"/>
      <c r="AQ196" s="320"/>
      <c r="AR196" s="320"/>
      <c r="AS196" s="320"/>
      <c r="AT196" s="320"/>
      <c r="AU196" s="320"/>
      <c r="AV196" s="320"/>
      <c r="AW196" s="320"/>
      <c r="AX196" s="320"/>
      <c r="AY196" s="16"/>
      <c r="AZ196" s="16"/>
      <c r="BA196" s="16"/>
      <c r="BB196" s="16"/>
      <c r="BC196" s="16"/>
      <c r="BD196" s="16"/>
      <c r="BE196" s="320"/>
      <c r="BF196" s="320"/>
      <c r="BG196" s="320"/>
      <c r="BH196" s="320"/>
      <c r="BI196" s="320"/>
      <c r="BJ196" s="320"/>
    </row>
    <row r="197" spans="1:62">
      <c r="A197" s="16"/>
      <c r="B197" s="16"/>
      <c r="C197" s="16"/>
      <c r="D197" s="414"/>
      <c r="E197" s="414"/>
      <c r="F197" s="16"/>
      <c r="G197" s="320"/>
      <c r="H197" s="320"/>
      <c r="I197" s="398"/>
      <c r="J197" s="320"/>
      <c r="K197" s="320"/>
      <c r="L197" s="320"/>
      <c r="M197" s="320"/>
      <c r="N197" s="16"/>
      <c r="O197" s="320"/>
      <c r="P197" s="16"/>
      <c r="Q197" s="16"/>
      <c r="R197" s="320"/>
      <c r="S197" s="320"/>
      <c r="T197" s="320"/>
      <c r="U197" s="320"/>
      <c r="V197" s="16"/>
      <c r="W197" s="320"/>
      <c r="X197" s="320"/>
      <c r="Y197" s="16"/>
      <c r="Z197" s="320"/>
      <c r="AA197" s="320"/>
      <c r="AB197" s="16"/>
      <c r="AC197" s="320"/>
      <c r="AD197" s="320"/>
      <c r="AE197" s="16"/>
      <c r="AF197" s="320"/>
      <c r="AG197" s="320"/>
      <c r="AH197" s="16"/>
      <c r="AI197" s="320"/>
      <c r="AJ197" s="16"/>
      <c r="AK197" s="16"/>
      <c r="AL197" s="16"/>
      <c r="AM197" s="320"/>
      <c r="AN197" s="16"/>
      <c r="AO197" s="320"/>
      <c r="AP197" s="320"/>
      <c r="AQ197" s="320"/>
      <c r="AR197" s="320"/>
      <c r="AS197" s="320"/>
      <c r="AT197" s="320"/>
      <c r="AU197" s="320"/>
      <c r="AV197" s="320"/>
      <c r="AW197" s="320"/>
      <c r="AX197" s="320"/>
      <c r="AY197" s="16"/>
      <c r="AZ197" s="16"/>
      <c r="BA197" s="16"/>
      <c r="BB197" s="16"/>
      <c r="BC197" s="16"/>
      <c r="BD197" s="16"/>
      <c r="BE197" s="320"/>
      <c r="BF197" s="320"/>
      <c r="BG197" s="320"/>
      <c r="BH197" s="320"/>
      <c r="BI197" s="320"/>
      <c r="BJ197" s="320"/>
    </row>
    <row r="198" spans="1:62">
      <c r="A198" s="16"/>
      <c r="B198" s="16"/>
      <c r="C198" s="16"/>
      <c r="D198" s="414"/>
      <c r="E198" s="414"/>
      <c r="F198" s="16"/>
      <c r="G198" s="16"/>
      <c r="H198" s="16"/>
      <c r="I198" s="398"/>
      <c r="J198" s="16"/>
      <c r="K198" s="16"/>
      <c r="L198" s="16"/>
      <c r="M198" s="320"/>
      <c r="N198" s="16"/>
      <c r="O198" s="320"/>
      <c r="P198" s="16"/>
      <c r="Q198" s="16"/>
      <c r="R198" s="320"/>
      <c r="S198" s="320"/>
      <c r="T198" s="320"/>
      <c r="U198" s="320"/>
      <c r="V198" s="16"/>
      <c r="W198" s="320"/>
      <c r="X198" s="320"/>
      <c r="Y198" s="16"/>
      <c r="Z198" s="320"/>
      <c r="AA198" s="320"/>
      <c r="AB198" s="16"/>
      <c r="AC198" s="320"/>
      <c r="AD198" s="320"/>
      <c r="AE198" s="16"/>
      <c r="AF198" s="320"/>
      <c r="AG198" s="320"/>
      <c r="AH198" s="16"/>
      <c r="AI198" s="320"/>
      <c r="AJ198" s="16"/>
      <c r="AK198" s="16"/>
      <c r="AL198" s="16"/>
      <c r="AM198" s="320"/>
      <c r="AN198" s="16"/>
      <c r="AO198" s="320"/>
      <c r="AP198" s="320"/>
      <c r="AQ198" s="320"/>
      <c r="AR198" s="320"/>
      <c r="AS198" s="320"/>
      <c r="AT198" s="320"/>
      <c r="AU198" s="320"/>
      <c r="AV198" s="320"/>
      <c r="AW198" s="320"/>
      <c r="AX198" s="320"/>
      <c r="AY198" s="16"/>
      <c r="AZ198" s="16"/>
      <c r="BA198" s="16"/>
      <c r="BB198" s="16"/>
      <c r="BC198" s="16"/>
      <c r="BD198" s="16"/>
      <c r="BE198" s="320"/>
      <c r="BF198" s="320"/>
      <c r="BG198" s="320"/>
      <c r="BH198" s="320"/>
      <c r="BI198" s="320"/>
      <c r="BJ198" s="320"/>
    </row>
    <row r="199" spans="1:62">
      <c r="A199" s="16"/>
      <c r="B199" s="16"/>
      <c r="C199" s="16"/>
      <c r="D199" s="414"/>
      <c r="E199" s="414"/>
      <c r="F199" s="16"/>
      <c r="G199" s="320"/>
      <c r="H199" s="320"/>
      <c r="I199" s="398"/>
      <c r="J199" s="320"/>
      <c r="K199" s="16"/>
      <c r="L199" s="320"/>
      <c r="M199" s="320"/>
      <c r="N199" s="16"/>
      <c r="O199" s="320"/>
      <c r="P199" s="16"/>
      <c r="Q199" s="16"/>
      <c r="R199" s="320"/>
      <c r="S199" s="320"/>
      <c r="T199" s="320"/>
      <c r="U199" s="320"/>
      <c r="V199" s="16"/>
      <c r="W199" s="320"/>
      <c r="X199" s="320"/>
      <c r="Y199" s="16"/>
      <c r="Z199" s="320"/>
      <c r="AA199" s="320"/>
      <c r="AB199" s="16"/>
      <c r="AC199" s="320"/>
      <c r="AD199" s="320"/>
      <c r="AE199" s="16"/>
      <c r="AF199" s="320"/>
      <c r="AG199" s="320"/>
      <c r="AH199" s="16"/>
      <c r="AI199" s="320"/>
      <c r="AJ199" s="16"/>
      <c r="AK199" s="16"/>
      <c r="AL199" s="16"/>
      <c r="AM199" s="320"/>
      <c r="AN199" s="16"/>
      <c r="AO199" s="320"/>
      <c r="AP199" s="320"/>
      <c r="AQ199" s="320"/>
      <c r="AR199" s="320"/>
      <c r="AS199" s="320"/>
      <c r="AT199" s="320"/>
      <c r="AU199" s="320"/>
      <c r="AV199" s="320"/>
      <c r="AW199" s="320"/>
      <c r="AX199" s="320"/>
      <c r="AY199" s="16"/>
      <c r="AZ199" s="16"/>
      <c r="BA199" s="16"/>
      <c r="BB199" s="16"/>
      <c r="BC199" s="16"/>
      <c r="BD199" s="16"/>
      <c r="BE199" s="320"/>
      <c r="BF199" s="320"/>
      <c r="BG199" s="320"/>
      <c r="BH199" s="320"/>
      <c r="BI199" s="320"/>
      <c r="BJ199" s="320"/>
    </row>
    <row r="200" spans="1:62">
      <c r="A200" s="16"/>
      <c r="B200" s="16"/>
      <c r="C200" s="16"/>
      <c r="D200" s="414"/>
      <c r="E200" s="414"/>
      <c r="F200" s="16"/>
      <c r="G200" s="320"/>
      <c r="H200" s="320"/>
      <c r="I200" s="398"/>
      <c r="J200" s="16"/>
      <c r="K200" s="320"/>
      <c r="L200" s="320"/>
      <c r="M200" s="320"/>
      <c r="N200" s="16"/>
      <c r="O200" s="320"/>
      <c r="P200" s="16"/>
      <c r="Q200" s="16"/>
      <c r="R200" s="320"/>
      <c r="S200" s="320"/>
      <c r="T200" s="320"/>
      <c r="U200" s="320"/>
      <c r="V200" s="16"/>
      <c r="W200" s="320"/>
      <c r="X200" s="320"/>
      <c r="Y200" s="16"/>
      <c r="Z200" s="320"/>
      <c r="AA200" s="320"/>
      <c r="AB200" s="16"/>
      <c r="AC200" s="320"/>
      <c r="AD200" s="320"/>
      <c r="AE200" s="16"/>
      <c r="AF200" s="320"/>
      <c r="AG200" s="320"/>
      <c r="AH200" s="16"/>
      <c r="AI200" s="320"/>
      <c r="AJ200" s="16"/>
      <c r="AK200" s="16"/>
      <c r="AL200" s="16"/>
      <c r="AM200" s="320"/>
      <c r="AN200" s="16"/>
      <c r="AO200" s="320"/>
      <c r="AP200" s="320"/>
      <c r="AQ200" s="320"/>
      <c r="AR200" s="320"/>
      <c r="AS200" s="320"/>
      <c r="AT200" s="320"/>
      <c r="AU200" s="320"/>
      <c r="AV200" s="320"/>
      <c r="AW200" s="320"/>
      <c r="AX200" s="320"/>
      <c r="AY200" s="16"/>
      <c r="AZ200" s="16"/>
      <c r="BA200" s="16"/>
      <c r="BB200" s="16"/>
      <c r="BC200" s="16"/>
      <c r="BD200" s="16"/>
      <c r="BE200" s="320"/>
      <c r="BF200" s="320"/>
      <c r="BG200" s="320"/>
      <c r="BH200" s="320"/>
      <c r="BI200" s="320"/>
      <c r="BJ200" s="320"/>
    </row>
    <row r="201" spans="1:62">
      <c r="A201" s="16"/>
      <c r="B201" s="16"/>
      <c r="C201" s="16"/>
      <c r="D201" s="414"/>
      <c r="E201" s="414"/>
      <c r="F201" s="16"/>
      <c r="G201" s="320"/>
      <c r="H201" s="320"/>
      <c r="I201" s="398"/>
      <c r="J201" s="320"/>
      <c r="K201" s="320"/>
      <c r="L201" s="320"/>
      <c r="M201" s="320"/>
      <c r="N201" s="16"/>
      <c r="O201" s="320"/>
      <c r="P201" s="16"/>
      <c r="Q201" s="16"/>
      <c r="R201" s="320"/>
      <c r="S201" s="320"/>
      <c r="T201" s="320"/>
      <c r="U201" s="320"/>
      <c r="V201" s="16"/>
      <c r="W201" s="320"/>
      <c r="X201" s="320"/>
      <c r="Y201" s="16"/>
      <c r="Z201" s="320"/>
      <c r="AA201" s="320"/>
      <c r="AB201" s="16"/>
      <c r="AC201" s="320"/>
      <c r="AD201" s="320"/>
      <c r="AE201" s="16"/>
      <c r="AF201" s="320"/>
      <c r="AG201" s="320"/>
      <c r="AH201" s="16"/>
      <c r="AI201" s="320"/>
      <c r="AJ201" s="16"/>
      <c r="AK201" s="16"/>
      <c r="AL201" s="16"/>
      <c r="AM201" s="320"/>
      <c r="AN201" s="16"/>
      <c r="AO201" s="320"/>
      <c r="AP201" s="320"/>
      <c r="AQ201" s="320"/>
      <c r="AR201" s="320"/>
      <c r="AS201" s="320"/>
      <c r="AT201" s="320"/>
      <c r="AU201" s="320"/>
      <c r="AV201" s="320"/>
      <c r="AW201" s="320"/>
      <c r="AX201" s="320"/>
      <c r="AY201" s="16"/>
      <c r="AZ201" s="16"/>
      <c r="BA201" s="16"/>
      <c r="BB201" s="16"/>
      <c r="BC201" s="16"/>
      <c r="BD201" s="16"/>
      <c r="BE201" s="320"/>
      <c r="BF201" s="320"/>
      <c r="BG201" s="320"/>
      <c r="BH201" s="320"/>
      <c r="BI201" s="320"/>
      <c r="BJ201" s="320"/>
    </row>
    <row r="202" spans="1:62">
      <c r="A202" s="16"/>
      <c r="B202" s="16"/>
      <c r="C202" s="16"/>
      <c r="D202" s="414"/>
      <c r="E202" s="414"/>
      <c r="F202" s="16"/>
      <c r="G202" s="320"/>
      <c r="H202" s="320"/>
      <c r="I202" s="398"/>
      <c r="J202" s="320"/>
      <c r="K202" s="320"/>
      <c r="L202" s="320"/>
      <c r="M202" s="320"/>
      <c r="N202" s="16"/>
      <c r="O202" s="320"/>
      <c r="P202" s="16"/>
      <c r="Q202" s="16"/>
      <c r="R202" s="320"/>
      <c r="S202" s="320"/>
      <c r="T202" s="320"/>
      <c r="U202" s="320"/>
      <c r="V202" s="16"/>
      <c r="W202" s="320"/>
      <c r="X202" s="320"/>
      <c r="Y202" s="16"/>
      <c r="Z202" s="320"/>
      <c r="AA202" s="320"/>
      <c r="AB202" s="16"/>
      <c r="AC202" s="320"/>
      <c r="AD202" s="320"/>
      <c r="AE202" s="16"/>
      <c r="AF202" s="320"/>
      <c r="AG202" s="320"/>
      <c r="AH202" s="16"/>
      <c r="AI202" s="320"/>
      <c r="AJ202" s="16"/>
      <c r="AK202" s="16"/>
      <c r="AL202" s="16"/>
      <c r="AM202" s="320"/>
      <c r="AN202" s="16"/>
      <c r="AO202" s="320"/>
      <c r="AP202" s="320"/>
      <c r="AQ202" s="320"/>
      <c r="AR202" s="320"/>
      <c r="AS202" s="320"/>
      <c r="AT202" s="320"/>
      <c r="AU202" s="320"/>
      <c r="AV202" s="320"/>
      <c r="AW202" s="320"/>
      <c r="AX202" s="320"/>
      <c r="AY202" s="16"/>
      <c r="AZ202" s="16"/>
      <c r="BA202" s="16"/>
      <c r="BB202" s="16"/>
      <c r="BC202" s="16"/>
      <c r="BD202" s="16"/>
      <c r="BE202" s="320"/>
      <c r="BF202" s="320"/>
      <c r="BG202" s="320"/>
      <c r="BH202" s="320"/>
      <c r="BI202" s="320"/>
      <c r="BJ202" s="320"/>
    </row>
    <row r="203" spans="1:62">
      <c r="A203" s="16"/>
      <c r="B203" s="16"/>
      <c r="C203" s="16"/>
      <c r="D203" s="414"/>
      <c r="E203" s="414"/>
      <c r="F203" s="16"/>
      <c r="G203" s="320"/>
      <c r="H203" s="320"/>
      <c r="I203" s="398"/>
      <c r="J203" s="320"/>
      <c r="K203" s="320"/>
      <c r="L203" s="320"/>
      <c r="M203" s="320"/>
      <c r="N203" s="16"/>
      <c r="O203" s="320"/>
      <c r="P203" s="16"/>
      <c r="Q203" s="16"/>
      <c r="R203" s="320"/>
      <c r="S203" s="320"/>
      <c r="T203" s="320"/>
      <c r="U203" s="320"/>
      <c r="V203" s="16"/>
      <c r="W203" s="320"/>
      <c r="X203" s="320"/>
      <c r="Y203" s="16"/>
      <c r="Z203" s="320"/>
      <c r="AA203" s="320"/>
      <c r="AB203" s="16"/>
      <c r="AC203" s="320"/>
      <c r="AD203" s="320"/>
      <c r="AE203" s="16"/>
      <c r="AF203" s="320"/>
      <c r="AG203" s="320"/>
      <c r="AH203" s="16"/>
      <c r="AI203" s="320"/>
      <c r="AJ203" s="16"/>
      <c r="AK203" s="16"/>
      <c r="AL203" s="16"/>
      <c r="AM203" s="320"/>
      <c r="AN203" s="16"/>
      <c r="AO203" s="320"/>
      <c r="AP203" s="320"/>
      <c r="AQ203" s="320"/>
      <c r="AR203" s="320"/>
      <c r="AS203" s="320"/>
      <c r="AT203" s="320"/>
      <c r="AU203" s="320"/>
      <c r="AV203" s="320"/>
      <c r="AW203" s="320"/>
      <c r="AX203" s="320"/>
      <c r="AY203" s="16"/>
      <c r="AZ203" s="16"/>
      <c r="BA203" s="16"/>
      <c r="BB203" s="16"/>
      <c r="BC203" s="16"/>
      <c r="BD203" s="16"/>
      <c r="BE203" s="320"/>
      <c r="BF203" s="320"/>
      <c r="BG203" s="320"/>
      <c r="BH203" s="320"/>
      <c r="BI203" s="320"/>
      <c r="BJ203" s="320"/>
    </row>
    <row r="204" spans="1:62">
      <c r="A204" s="16"/>
      <c r="B204" s="16"/>
      <c r="C204" s="16"/>
      <c r="D204" s="414"/>
      <c r="E204" s="414"/>
      <c r="F204" s="16"/>
      <c r="G204" s="320"/>
      <c r="H204" s="320"/>
      <c r="I204" s="398"/>
      <c r="J204" s="320"/>
      <c r="K204" s="320"/>
      <c r="L204" s="320"/>
      <c r="M204" s="320"/>
      <c r="N204" s="16"/>
      <c r="O204" s="320"/>
      <c r="P204" s="16"/>
      <c r="Q204" s="16"/>
      <c r="R204" s="320"/>
      <c r="S204" s="320"/>
      <c r="T204" s="320"/>
      <c r="U204" s="320"/>
      <c r="V204" s="16"/>
      <c r="W204" s="320"/>
      <c r="X204" s="320"/>
      <c r="Y204" s="16"/>
      <c r="Z204" s="320"/>
      <c r="AA204" s="320"/>
      <c r="AB204" s="16"/>
      <c r="AC204" s="320"/>
      <c r="AD204" s="320"/>
      <c r="AE204" s="16"/>
      <c r="AF204" s="320"/>
      <c r="AG204" s="320"/>
      <c r="AH204" s="16"/>
      <c r="AI204" s="320"/>
      <c r="AJ204" s="16"/>
      <c r="AK204" s="16"/>
      <c r="AL204" s="16"/>
      <c r="AM204" s="320"/>
      <c r="AN204" s="16"/>
      <c r="AO204" s="320"/>
      <c r="AP204" s="320"/>
      <c r="AQ204" s="320"/>
      <c r="AR204" s="320"/>
      <c r="AS204" s="320"/>
      <c r="AT204" s="320"/>
      <c r="AU204" s="320"/>
      <c r="AV204" s="320"/>
      <c r="AW204" s="320"/>
      <c r="AX204" s="320"/>
      <c r="AY204" s="16"/>
      <c r="AZ204" s="16"/>
      <c r="BA204" s="16"/>
      <c r="BB204" s="16"/>
      <c r="BC204" s="16"/>
      <c r="BD204" s="16"/>
      <c r="BE204" s="320"/>
      <c r="BF204" s="320"/>
      <c r="BG204" s="320"/>
      <c r="BH204" s="320"/>
      <c r="BI204" s="320"/>
      <c r="BJ204" s="320"/>
    </row>
    <row r="205" spans="1:62">
      <c r="A205" s="16"/>
      <c r="B205" s="16"/>
      <c r="C205" s="16"/>
      <c r="D205" s="414"/>
      <c r="E205" s="414"/>
      <c r="F205" s="16"/>
      <c r="G205" s="320"/>
      <c r="H205" s="320"/>
      <c r="I205" s="398"/>
      <c r="J205" s="320"/>
      <c r="K205" s="320"/>
      <c r="L205" s="320"/>
      <c r="M205" s="320"/>
      <c r="N205" s="16"/>
      <c r="O205" s="320"/>
      <c r="P205" s="16"/>
      <c r="Q205" s="16"/>
      <c r="R205" s="320"/>
      <c r="S205" s="320"/>
      <c r="T205" s="320"/>
      <c r="U205" s="320"/>
      <c r="V205" s="16"/>
      <c r="W205" s="320"/>
      <c r="X205" s="320"/>
      <c r="Y205" s="16"/>
      <c r="Z205" s="320"/>
      <c r="AA205" s="320"/>
      <c r="AB205" s="16"/>
      <c r="AC205" s="320"/>
      <c r="AD205" s="320"/>
      <c r="AE205" s="16"/>
      <c r="AF205" s="320"/>
      <c r="AG205" s="320"/>
      <c r="AH205" s="16"/>
      <c r="AI205" s="320"/>
      <c r="AJ205" s="16"/>
      <c r="AK205" s="16"/>
      <c r="AL205" s="16"/>
      <c r="AM205" s="320"/>
      <c r="AN205" s="16"/>
      <c r="AO205" s="320"/>
      <c r="AP205" s="320"/>
      <c r="AQ205" s="320"/>
      <c r="AR205" s="320"/>
      <c r="AS205" s="320"/>
      <c r="AT205" s="320"/>
      <c r="AU205" s="320"/>
      <c r="AV205" s="320"/>
      <c r="AW205" s="320"/>
      <c r="AX205" s="320"/>
      <c r="AY205" s="16"/>
      <c r="AZ205" s="16"/>
      <c r="BA205" s="16"/>
      <c r="BB205" s="16"/>
      <c r="BC205" s="16"/>
      <c r="BD205" s="16"/>
      <c r="BE205" s="320"/>
      <c r="BF205" s="320"/>
      <c r="BG205" s="320"/>
      <c r="BH205" s="320"/>
      <c r="BI205" s="320"/>
      <c r="BJ205" s="320"/>
    </row>
    <row r="206" spans="1:62">
      <c r="A206" s="16"/>
      <c r="B206" s="16"/>
      <c r="C206" s="16"/>
      <c r="D206" s="414"/>
      <c r="E206" s="414"/>
      <c r="F206" s="16"/>
      <c r="G206" s="320"/>
      <c r="H206" s="320"/>
      <c r="I206" s="398"/>
      <c r="J206" s="320"/>
      <c r="K206" s="320"/>
      <c r="L206" s="320"/>
      <c r="M206" s="320"/>
      <c r="N206" s="16"/>
      <c r="O206" s="320"/>
      <c r="P206" s="16"/>
      <c r="Q206" s="16"/>
      <c r="R206" s="320"/>
      <c r="S206" s="320"/>
      <c r="T206" s="320"/>
      <c r="U206" s="320"/>
      <c r="V206" s="16"/>
      <c r="W206" s="320"/>
      <c r="X206" s="320"/>
      <c r="Y206" s="16"/>
      <c r="Z206" s="320"/>
      <c r="AA206" s="320"/>
      <c r="AB206" s="16"/>
      <c r="AC206" s="320"/>
      <c r="AD206" s="320"/>
      <c r="AE206" s="16"/>
      <c r="AF206" s="320"/>
      <c r="AG206" s="320"/>
      <c r="AH206" s="16"/>
      <c r="AI206" s="320"/>
      <c r="AJ206" s="16"/>
      <c r="AK206" s="16"/>
      <c r="AL206" s="16"/>
      <c r="AM206" s="320"/>
      <c r="AN206" s="16"/>
      <c r="AO206" s="320"/>
      <c r="AP206" s="320"/>
      <c r="AQ206" s="320"/>
      <c r="AR206" s="320"/>
      <c r="AS206" s="320"/>
      <c r="AT206" s="320"/>
      <c r="AU206" s="320"/>
      <c r="AV206" s="320"/>
      <c r="AW206" s="320"/>
      <c r="AX206" s="320"/>
      <c r="AY206" s="16"/>
      <c r="AZ206" s="16"/>
      <c r="BA206" s="16"/>
      <c r="BB206" s="16"/>
      <c r="BC206" s="16"/>
      <c r="BD206" s="16"/>
      <c r="BE206" s="320"/>
      <c r="BF206" s="320"/>
      <c r="BG206" s="320"/>
      <c r="BH206" s="320"/>
      <c r="BI206" s="320"/>
      <c r="BJ206" s="320"/>
    </row>
    <row r="207" spans="1:62">
      <c r="A207" s="16"/>
      <c r="B207" s="16"/>
      <c r="C207" s="16"/>
      <c r="D207" s="414"/>
      <c r="E207" s="414"/>
      <c r="F207" s="16"/>
      <c r="G207" s="320"/>
      <c r="H207" s="320"/>
      <c r="I207" s="398"/>
      <c r="J207" s="16"/>
      <c r="K207" s="320"/>
      <c r="L207" s="320"/>
      <c r="M207" s="320"/>
      <c r="N207" s="16"/>
      <c r="O207" s="320"/>
      <c r="P207" s="16"/>
      <c r="Q207" s="16"/>
      <c r="R207" s="320"/>
      <c r="S207" s="320"/>
      <c r="T207" s="320"/>
      <c r="U207" s="320"/>
      <c r="V207" s="16"/>
      <c r="W207" s="320"/>
      <c r="X207" s="320"/>
      <c r="Y207" s="16"/>
      <c r="Z207" s="320"/>
      <c r="AA207" s="320"/>
      <c r="AB207" s="16"/>
      <c r="AC207" s="320"/>
      <c r="AD207" s="320"/>
      <c r="AE207" s="16"/>
      <c r="AF207" s="320"/>
      <c r="AG207" s="320"/>
      <c r="AH207" s="16"/>
      <c r="AI207" s="320"/>
      <c r="AJ207" s="16"/>
      <c r="AK207" s="16"/>
      <c r="AL207" s="16"/>
      <c r="AM207" s="320"/>
      <c r="AN207" s="16"/>
      <c r="AO207" s="320"/>
      <c r="AP207" s="320"/>
      <c r="AQ207" s="320"/>
      <c r="AR207" s="320"/>
      <c r="AS207" s="320"/>
      <c r="AT207" s="320"/>
      <c r="AU207" s="320"/>
      <c r="AV207" s="320"/>
      <c r="AW207" s="320"/>
      <c r="AX207" s="320"/>
      <c r="AY207" s="16"/>
      <c r="AZ207" s="16"/>
      <c r="BA207" s="16"/>
      <c r="BB207" s="16"/>
      <c r="BC207" s="16"/>
      <c r="BD207" s="16"/>
      <c r="BE207" s="320"/>
      <c r="BF207" s="320"/>
      <c r="BG207" s="320"/>
      <c r="BH207" s="320"/>
      <c r="BI207" s="320"/>
      <c r="BJ207" s="320"/>
    </row>
    <row r="208" spans="1:62">
      <c r="A208" s="16"/>
      <c r="B208" s="16"/>
      <c r="C208" s="16"/>
      <c r="D208" s="414"/>
      <c r="E208" s="414"/>
      <c r="F208" s="16"/>
      <c r="G208" s="320"/>
      <c r="H208" s="320"/>
      <c r="I208" s="398"/>
      <c r="J208" s="320"/>
      <c r="K208" s="320"/>
      <c r="L208" s="320"/>
      <c r="M208" s="320"/>
      <c r="N208" s="16"/>
      <c r="O208" s="320"/>
      <c r="P208" s="16"/>
      <c r="Q208" s="16"/>
      <c r="R208" s="320"/>
      <c r="S208" s="320"/>
      <c r="T208" s="320"/>
      <c r="U208" s="320"/>
      <c r="V208" s="16"/>
      <c r="W208" s="320"/>
      <c r="X208" s="320"/>
      <c r="Y208" s="16"/>
      <c r="Z208" s="320"/>
      <c r="AA208" s="320"/>
      <c r="AB208" s="16"/>
      <c r="AC208" s="320"/>
      <c r="AD208" s="320"/>
      <c r="AE208" s="16"/>
      <c r="AF208" s="320"/>
      <c r="AG208" s="320"/>
      <c r="AH208" s="16"/>
      <c r="AI208" s="320"/>
      <c r="AJ208" s="16"/>
      <c r="AK208" s="16"/>
      <c r="AL208" s="16"/>
      <c r="AM208" s="320"/>
      <c r="AN208" s="16"/>
      <c r="AO208" s="320"/>
      <c r="AP208" s="320"/>
      <c r="AQ208" s="320"/>
      <c r="AR208" s="320"/>
      <c r="AS208" s="320"/>
      <c r="AT208" s="320"/>
      <c r="AU208" s="320"/>
      <c r="AV208" s="320"/>
      <c r="AW208" s="320"/>
      <c r="AX208" s="320"/>
      <c r="AY208" s="16"/>
      <c r="AZ208" s="16"/>
      <c r="BA208" s="16"/>
      <c r="BB208" s="16"/>
      <c r="BC208" s="16"/>
      <c r="BD208" s="16"/>
      <c r="BE208" s="320"/>
      <c r="BF208" s="320"/>
      <c r="BG208" s="320"/>
      <c r="BH208" s="320"/>
      <c r="BI208" s="320"/>
      <c r="BJ208" s="320"/>
    </row>
    <row r="209" spans="1:62">
      <c r="A209" s="16"/>
      <c r="B209" s="16"/>
      <c r="C209" s="16"/>
      <c r="D209" s="414"/>
      <c r="E209" s="414"/>
      <c r="F209" s="16"/>
      <c r="G209" s="320"/>
      <c r="H209" s="320"/>
      <c r="I209" s="398"/>
      <c r="J209" s="16"/>
      <c r="K209" s="16"/>
      <c r="L209" s="16"/>
      <c r="M209" s="16"/>
      <c r="N209" s="16"/>
      <c r="O209" s="16"/>
      <c r="P209" s="16"/>
      <c r="Q209" s="16"/>
      <c r="R209" s="16"/>
      <c r="S209" s="320"/>
      <c r="T209" s="320"/>
      <c r="U209" s="16"/>
      <c r="V209" s="16"/>
      <c r="W209" s="16"/>
      <c r="X209" s="320"/>
      <c r="Y209" s="16"/>
      <c r="Z209" s="320"/>
      <c r="AA209" s="16"/>
      <c r="AB209" s="16"/>
      <c r="AC209" s="16"/>
      <c r="AD209" s="320"/>
      <c r="AE209" s="16"/>
      <c r="AF209" s="320"/>
      <c r="AG209" s="16"/>
      <c r="AH209" s="16"/>
      <c r="AI209" s="16"/>
      <c r="AJ209" s="16"/>
      <c r="AK209" s="16"/>
      <c r="AL209" s="16"/>
      <c r="AM209" s="16"/>
      <c r="AN209" s="16"/>
      <c r="AO209" s="16"/>
      <c r="AP209" s="16"/>
      <c r="AQ209" s="16"/>
      <c r="AR209" s="16"/>
      <c r="AS209" s="320"/>
      <c r="AT209" s="16"/>
      <c r="AU209" s="320"/>
      <c r="AV209" s="320"/>
      <c r="AW209" s="16"/>
      <c r="AX209" s="320"/>
      <c r="AY209" s="16"/>
      <c r="AZ209" s="16"/>
      <c r="BA209" s="16"/>
      <c r="BB209" s="16"/>
      <c r="BC209" s="16"/>
      <c r="BD209" s="16"/>
      <c r="BE209" s="320"/>
      <c r="BF209" s="16"/>
      <c r="BG209" s="320"/>
      <c r="BH209" s="320"/>
      <c r="BI209" s="320"/>
      <c r="BJ209" s="320"/>
    </row>
    <row r="210" spans="1:62">
      <c r="A210" s="16"/>
      <c r="B210" s="16"/>
      <c r="C210" s="16"/>
      <c r="D210" s="414"/>
      <c r="E210" s="414"/>
      <c r="F210" s="16"/>
      <c r="G210" s="320"/>
      <c r="H210" s="320"/>
      <c r="I210" s="398"/>
      <c r="J210" s="16"/>
      <c r="K210" s="16"/>
      <c r="L210" s="16"/>
      <c r="M210" s="16"/>
      <c r="N210" s="16"/>
      <c r="O210" s="16"/>
      <c r="P210" s="16"/>
      <c r="Q210" s="16"/>
      <c r="R210" s="16"/>
      <c r="S210" s="320"/>
      <c r="T210" s="320"/>
      <c r="U210" s="16"/>
      <c r="V210" s="16"/>
      <c r="W210" s="16"/>
      <c r="X210" s="320"/>
      <c r="Y210" s="16"/>
      <c r="Z210" s="320"/>
      <c r="AA210" s="16"/>
      <c r="AB210" s="16"/>
      <c r="AC210" s="16"/>
      <c r="AD210" s="320"/>
      <c r="AE210" s="16"/>
      <c r="AF210" s="320"/>
      <c r="AG210" s="16"/>
      <c r="AH210" s="16"/>
      <c r="AI210" s="16"/>
      <c r="AJ210" s="16"/>
      <c r="AK210" s="16"/>
      <c r="AL210" s="16"/>
      <c r="AM210" s="16"/>
      <c r="AN210" s="16"/>
      <c r="AO210" s="16"/>
      <c r="AP210" s="16"/>
      <c r="AQ210" s="16"/>
      <c r="AR210" s="16"/>
      <c r="AS210" s="320"/>
      <c r="AT210" s="16"/>
      <c r="AU210" s="320"/>
      <c r="AV210" s="320"/>
      <c r="AW210" s="16"/>
      <c r="AX210" s="320"/>
      <c r="AY210" s="16"/>
      <c r="AZ210" s="16"/>
      <c r="BA210" s="16"/>
      <c r="BB210" s="16"/>
      <c r="BC210" s="16"/>
      <c r="BD210" s="16"/>
      <c r="BE210" s="320"/>
      <c r="BF210" s="16"/>
      <c r="BG210" s="320"/>
      <c r="BH210" s="320"/>
      <c r="BI210" s="320"/>
      <c r="BJ210" s="320"/>
    </row>
    <row r="211" spans="1:62">
      <c r="A211" s="16"/>
      <c r="B211" s="16"/>
      <c r="C211" s="16"/>
      <c r="D211" s="414"/>
      <c r="E211" s="414"/>
      <c r="F211" s="16"/>
      <c r="G211" s="320"/>
      <c r="H211" s="320"/>
      <c r="I211" s="398"/>
      <c r="J211" s="16"/>
      <c r="K211" s="16"/>
      <c r="L211" s="16"/>
      <c r="M211" s="16"/>
      <c r="N211" s="16"/>
      <c r="O211" s="16"/>
      <c r="P211" s="16"/>
      <c r="Q211" s="16"/>
      <c r="R211" s="16"/>
      <c r="S211" s="320"/>
      <c r="T211" s="320"/>
      <c r="U211" s="16"/>
      <c r="V211" s="16"/>
      <c r="W211" s="16"/>
      <c r="X211" s="320"/>
      <c r="Y211" s="16"/>
      <c r="Z211" s="320"/>
      <c r="AA211" s="16"/>
      <c r="AB211" s="16"/>
      <c r="AC211" s="16"/>
      <c r="AD211" s="320"/>
      <c r="AE211" s="16"/>
      <c r="AF211" s="320"/>
      <c r="AG211" s="16"/>
      <c r="AH211" s="16"/>
      <c r="AI211" s="16"/>
      <c r="AJ211" s="16"/>
      <c r="AK211" s="16"/>
      <c r="AL211" s="16"/>
      <c r="AM211" s="16"/>
      <c r="AN211" s="16"/>
      <c r="AO211" s="16"/>
      <c r="AP211" s="16"/>
      <c r="AQ211" s="16"/>
      <c r="AR211" s="16"/>
      <c r="AS211" s="320"/>
      <c r="AT211" s="16"/>
      <c r="AU211" s="320"/>
      <c r="AV211" s="320"/>
      <c r="AW211" s="16"/>
      <c r="AX211" s="320"/>
      <c r="AY211" s="16"/>
      <c r="AZ211" s="16"/>
      <c r="BA211" s="16"/>
      <c r="BB211" s="16"/>
      <c r="BC211" s="16"/>
      <c r="BD211" s="16"/>
      <c r="BE211" s="320"/>
      <c r="BF211" s="16"/>
      <c r="BG211" s="320"/>
      <c r="BH211" s="320"/>
      <c r="BI211" s="320"/>
      <c r="BJ211" s="320"/>
    </row>
    <row r="212" spans="1:62">
      <c r="A212" s="16"/>
      <c r="B212" s="16"/>
      <c r="C212" s="16"/>
      <c r="D212" s="414"/>
      <c r="E212" s="414"/>
      <c r="F212" s="16"/>
      <c r="G212" s="16"/>
      <c r="H212" s="16"/>
      <c r="I212" s="398"/>
      <c r="J212" s="16"/>
      <c r="K212" s="16"/>
      <c r="L212" s="16"/>
      <c r="M212" s="320"/>
      <c r="N212" s="16"/>
      <c r="O212" s="320"/>
      <c r="P212" s="16"/>
      <c r="Q212" s="16"/>
      <c r="R212" s="320"/>
      <c r="S212" s="320"/>
      <c r="T212" s="320"/>
      <c r="U212" s="320"/>
      <c r="V212" s="16"/>
      <c r="W212" s="320"/>
      <c r="X212" s="320"/>
      <c r="Y212" s="16"/>
      <c r="Z212" s="320"/>
      <c r="AA212" s="320"/>
      <c r="AB212" s="16"/>
      <c r="AC212" s="320"/>
      <c r="AD212" s="320"/>
      <c r="AE212" s="16"/>
      <c r="AF212" s="320"/>
      <c r="AG212" s="320"/>
      <c r="AH212" s="16"/>
      <c r="AI212" s="320"/>
      <c r="AJ212" s="16"/>
      <c r="AK212" s="16"/>
      <c r="AL212" s="16"/>
      <c r="AM212" s="320"/>
      <c r="AN212" s="16"/>
      <c r="AO212" s="320"/>
      <c r="AP212" s="320"/>
      <c r="AQ212" s="320"/>
      <c r="AR212" s="320"/>
      <c r="AS212" s="320"/>
      <c r="AT212" s="320"/>
      <c r="AU212" s="320"/>
      <c r="AV212" s="320"/>
      <c r="AW212" s="320"/>
      <c r="AX212" s="320"/>
      <c r="AY212" s="16"/>
      <c r="AZ212" s="16"/>
      <c r="BA212" s="16"/>
      <c r="BB212" s="16"/>
      <c r="BC212" s="16"/>
      <c r="BD212" s="16"/>
      <c r="BE212" s="320"/>
      <c r="BF212" s="320"/>
      <c r="BG212" s="320"/>
      <c r="BH212" s="320"/>
      <c r="BI212" s="320"/>
      <c r="BJ212" s="320"/>
    </row>
    <row r="213" spans="1:62">
      <c r="A213" s="16"/>
      <c r="B213" s="16"/>
      <c r="C213" s="16"/>
      <c r="D213" s="414"/>
      <c r="E213" s="414"/>
      <c r="F213" s="16"/>
      <c r="G213" s="320"/>
      <c r="H213" s="320"/>
      <c r="I213" s="398"/>
      <c r="J213" s="320"/>
      <c r="K213" s="16"/>
      <c r="L213" s="320"/>
      <c r="M213" s="320"/>
      <c r="N213" s="16"/>
      <c r="O213" s="320"/>
      <c r="P213" s="16"/>
      <c r="Q213" s="16"/>
      <c r="R213" s="320"/>
      <c r="S213" s="320"/>
      <c r="T213" s="320"/>
      <c r="U213" s="320"/>
      <c r="V213" s="16"/>
      <c r="W213" s="320"/>
      <c r="X213" s="320"/>
      <c r="Y213" s="16"/>
      <c r="Z213" s="320"/>
      <c r="AA213" s="320"/>
      <c r="AB213" s="16"/>
      <c r="AC213" s="320"/>
      <c r="AD213" s="320"/>
      <c r="AE213" s="16"/>
      <c r="AF213" s="320"/>
      <c r="AG213" s="320"/>
      <c r="AH213" s="16"/>
      <c r="AI213" s="320"/>
      <c r="AJ213" s="16"/>
      <c r="AK213" s="16"/>
      <c r="AL213" s="16"/>
      <c r="AM213" s="320"/>
      <c r="AN213" s="16"/>
      <c r="AO213" s="320"/>
      <c r="AP213" s="320"/>
      <c r="AQ213" s="320"/>
      <c r="AR213" s="320"/>
      <c r="AS213" s="320"/>
      <c r="AT213" s="320"/>
      <c r="AU213" s="320"/>
      <c r="AV213" s="320"/>
      <c r="AW213" s="320"/>
      <c r="AX213" s="320"/>
      <c r="AY213" s="16"/>
      <c r="AZ213" s="16"/>
      <c r="BA213" s="16"/>
      <c r="BB213" s="16"/>
      <c r="BC213" s="16"/>
      <c r="BD213" s="16"/>
      <c r="BE213" s="320"/>
      <c r="BF213" s="320"/>
      <c r="BG213" s="320"/>
      <c r="BH213" s="320"/>
      <c r="BI213" s="320"/>
      <c r="BJ213" s="320"/>
    </row>
    <row r="214" spans="1:62">
      <c r="A214" s="16"/>
      <c r="B214" s="16"/>
      <c r="C214" s="16"/>
      <c r="D214" s="414"/>
      <c r="E214" s="414"/>
      <c r="F214" s="16"/>
      <c r="G214" s="320"/>
      <c r="H214" s="320"/>
      <c r="I214" s="398"/>
      <c r="J214" s="320"/>
      <c r="K214" s="320"/>
      <c r="L214" s="320"/>
      <c r="M214" s="320"/>
      <c r="N214" s="16"/>
      <c r="O214" s="320"/>
      <c r="P214" s="16"/>
      <c r="Q214" s="16"/>
      <c r="R214" s="320"/>
      <c r="S214" s="320"/>
      <c r="T214" s="320"/>
      <c r="U214" s="320"/>
      <c r="V214" s="16"/>
      <c r="W214" s="320"/>
      <c r="X214" s="320"/>
      <c r="Y214" s="16"/>
      <c r="Z214" s="320"/>
      <c r="AA214" s="320"/>
      <c r="AB214" s="16"/>
      <c r="AC214" s="320"/>
      <c r="AD214" s="320"/>
      <c r="AE214" s="16"/>
      <c r="AF214" s="320"/>
      <c r="AG214" s="320"/>
      <c r="AH214" s="16"/>
      <c r="AI214" s="320"/>
      <c r="AJ214" s="16"/>
      <c r="AK214" s="16"/>
      <c r="AL214" s="16"/>
      <c r="AM214" s="320"/>
      <c r="AN214" s="16"/>
      <c r="AO214" s="320"/>
      <c r="AP214" s="320"/>
      <c r="AQ214" s="320"/>
      <c r="AR214" s="320"/>
      <c r="AS214" s="320"/>
      <c r="AT214" s="320"/>
      <c r="AU214" s="320"/>
      <c r="AV214" s="320"/>
      <c r="AW214" s="320"/>
      <c r="AX214" s="320"/>
      <c r="AY214" s="16"/>
      <c r="AZ214" s="16"/>
      <c r="BA214" s="16"/>
      <c r="BB214" s="16"/>
      <c r="BC214" s="16"/>
      <c r="BD214" s="16"/>
      <c r="BE214" s="320"/>
      <c r="BF214" s="320"/>
      <c r="BG214" s="320"/>
      <c r="BH214" s="320"/>
      <c r="BI214" s="320"/>
      <c r="BJ214" s="320"/>
    </row>
    <row r="215" spans="1:62">
      <c r="A215" s="16"/>
      <c r="B215" s="16"/>
      <c r="C215" s="16"/>
      <c r="D215" s="414"/>
      <c r="E215" s="414"/>
      <c r="F215" s="16"/>
      <c r="G215" s="320"/>
      <c r="H215" s="320"/>
      <c r="I215" s="398"/>
      <c r="J215" s="320"/>
      <c r="K215" s="320"/>
      <c r="L215" s="320"/>
      <c r="M215" s="320"/>
      <c r="N215" s="16"/>
      <c r="O215" s="320"/>
      <c r="P215" s="16"/>
      <c r="Q215" s="16"/>
      <c r="R215" s="320"/>
      <c r="S215" s="320"/>
      <c r="T215" s="320"/>
      <c r="U215" s="320"/>
      <c r="V215" s="16"/>
      <c r="W215" s="320"/>
      <c r="X215" s="320"/>
      <c r="Y215" s="16"/>
      <c r="Z215" s="320"/>
      <c r="AA215" s="320"/>
      <c r="AB215" s="16"/>
      <c r="AC215" s="320"/>
      <c r="AD215" s="320"/>
      <c r="AE215" s="16"/>
      <c r="AF215" s="320"/>
      <c r="AG215" s="320"/>
      <c r="AH215" s="16"/>
      <c r="AI215" s="320"/>
      <c r="AJ215" s="16"/>
      <c r="AK215" s="16"/>
      <c r="AL215" s="16"/>
      <c r="AM215" s="320"/>
      <c r="AN215" s="16"/>
      <c r="AO215" s="320"/>
      <c r="AP215" s="320"/>
      <c r="AQ215" s="320"/>
      <c r="AR215" s="320"/>
      <c r="AS215" s="320"/>
      <c r="AT215" s="320"/>
      <c r="AU215" s="320"/>
      <c r="AV215" s="320"/>
      <c r="AW215" s="320"/>
      <c r="AX215" s="320"/>
      <c r="AY215" s="16"/>
      <c r="AZ215" s="16"/>
      <c r="BA215" s="16"/>
      <c r="BB215" s="16"/>
      <c r="BC215" s="16"/>
      <c r="BD215" s="16"/>
      <c r="BE215" s="320"/>
      <c r="BF215" s="320"/>
      <c r="BG215" s="320"/>
      <c r="BH215" s="320"/>
      <c r="BI215" s="320"/>
      <c r="BJ215" s="320"/>
    </row>
    <row r="216" spans="1:62">
      <c r="A216" s="16"/>
      <c r="B216" s="16"/>
      <c r="C216" s="16"/>
      <c r="D216" s="414"/>
      <c r="E216" s="414"/>
      <c r="F216" s="16"/>
      <c r="G216" s="320"/>
      <c r="H216" s="320"/>
      <c r="I216" s="398"/>
      <c r="J216" s="320"/>
      <c r="K216" s="320"/>
      <c r="L216" s="320"/>
      <c r="M216" s="320"/>
      <c r="N216" s="16"/>
      <c r="O216" s="320"/>
      <c r="P216" s="16"/>
      <c r="Q216" s="16"/>
      <c r="R216" s="320"/>
      <c r="S216" s="320"/>
      <c r="T216" s="320"/>
      <c r="U216" s="320"/>
      <c r="V216" s="16"/>
      <c r="W216" s="320"/>
      <c r="X216" s="320"/>
      <c r="Y216" s="16"/>
      <c r="Z216" s="320"/>
      <c r="AA216" s="320"/>
      <c r="AB216" s="16"/>
      <c r="AC216" s="320"/>
      <c r="AD216" s="320"/>
      <c r="AE216" s="16"/>
      <c r="AF216" s="320"/>
      <c r="AG216" s="320"/>
      <c r="AH216" s="16"/>
      <c r="AI216" s="320"/>
      <c r="AJ216" s="16"/>
      <c r="AK216" s="16"/>
      <c r="AL216" s="16"/>
      <c r="AM216" s="320"/>
      <c r="AN216" s="16"/>
      <c r="AO216" s="320"/>
      <c r="AP216" s="320"/>
      <c r="AQ216" s="320"/>
      <c r="AR216" s="320"/>
      <c r="AS216" s="320"/>
      <c r="AT216" s="320"/>
      <c r="AU216" s="320"/>
      <c r="AV216" s="320"/>
      <c r="AW216" s="320"/>
      <c r="AX216" s="320"/>
      <c r="AY216" s="16"/>
      <c r="AZ216" s="16"/>
      <c r="BA216" s="16"/>
      <c r="BB216" s="16"/>
      <c r="BC216" s="16"/>
      <c r="BD216" s="16"/>
      <c r="BE216" s="320"/>
      <c r="BF216" s="320"/>
      <c r="BG216" s="320"/>
      <c r="BH216" s="320"/>
      <c r="BI216" s="320"/>
      <c r="BJ216" s="320"/>
    </row>
    <row r="217" spans="1:62">
      <c r="A217" s="16"/>
      <c r="B217" s="16"/>
      <c r="C217" s="16"/>
      <c r="D217" s="414"/>
      <c r="E217" s="414"/>
      <c r="F217" s="16"/>
      <c r="G217" s="320"/>
      <c r="H217" s="320"/>
      <c r="I217" s="398"/>
      <c r="J217" s="320"/>
      <c r="K217" s="320"/>
      <c r="L217" s="320"/>
      <c r="M217" s="320"/>
      <c r="N217" s="16"/>
      <c r="O217" s="320"/>
      <c r="P217" s="16"/>
      <c r="Q217" s="16"/>
      <c r="R217" s="320"/>
      <c r="S217" s="320"/>
      <c r="T217" s="320"/>
      <c r="U217" s="320"/>
      <c r="V217" s="16"/>
      <c r="W217" s="320"/>
      <c r="X217" s="320"/>
      <c r="Y217" s="16"/>
      <c r="Z217" s="320"/>
      <c r="AA217" s="320"/>
      <c r="AB217" s="16"/>
      <c r="AC217" s="320"/>
      <c r="AD217" s="320"/>
      <c r="AE217" s="16"/>
      <c r="AF217" s="320"/>
      <c r="AG217" s="320"/>
      <c r="AH217" s="16"/>
      <c r="AI217" s="320"/>
      <c r="AJ217" s="16"/>
      <c r="AK217" s="16"/>
      <c r="AL217" s="16"/>
      <c r="AM217" s="320"/>
      <c r="AN217" s="16"/>
      <c r="AO217" s="320"/>
      <c r="AP217" s="320"/>
      <c r="AQ217" s="320"/>
      <c r="AR217" s="320"/>
      <c r="AS217" s="320"/>
      <c r="AT217" s="320"/>
      <c r="AU217" s="320"/>
      <c r="AV217" s="320"/>
      <c r="AW217" s="320"/>
      <c r="AX217" s="320"/>
      <c r="AY217" s="16"/>
      <c r="AZ217" s="16"/>
      <c r="BA217" s="16"/>
      <c r="BB217" s="16"/>
      <c r="BC217" s="16"/>
      <c r="BD217" s="16"/>
      <c r="BE217" s="320"/>
      <c r="BF217" s="320"/>
      <c r="BG217" s="320"/>
      <c r="BH217" s="320"/>
      <c r="BI217" s="320"/>
      <c r="BJ217" s="320"/>
    </row>
    <row r="218" spans="1:62">
      <c r="A218" s="16"/>
      <c r="B218" s="16"/>
      <c r="C218" s="16"/>
      <c r="D218" s="414"/>
      <c r="E218" s="414"/>
      <c r="F218" s="16"/>
      <c r="G218" s="320"/>
      <c r="H218" s="320"/>
      <c r="I218" s="398"/>
      <c r="J218" s="320"/>
      <c r="K218" s="320"/>
      <c r="L218" s="320"/>
      <c r="M218" s="320"/>
      <c r="N218" s="16"/>
      <c r="O218" s="320"/>
      <c r="P218" s="16"/>
      <c r="Q218" s="16"/>
      <c r="R218" s="320"/>
      <c r="S218" s="320"/>
      <c r="T218" s="320"/>
      <c r="U218" s="320"/>
      <c r="V218" s="16"/>
      <c r="W218" s="320"/>
      <c r="X218" s="320"/>
      <c r="Y218" s="16"/>
      <c r="Z218" s="320"/>
      <c r="AA218" s="320"/>
      <c r="AB218" s="16"/>
      <c r="AC218" s="320"/>
      <c r="AD218" s="320"/>
      <c r="AE218" s="16"/>
      <c r="AF218" s="320"/>
      <c r="AG218" s="320"/>
      <c r="AH218" s="16"/>
      <c r="AI218" s="320"/>
      <c r="AJ218" s="16"/>
      <c r="AK218" s="16"/>
      <c r="AL218" s="16"/>
      <c r="AM218" s="320"/>
      <c r="AN218" s="16"/>
      <c r="AO218" s="320"/>
      <c r="AP218" s="320"/>
      <c r="AQ218" s="320"/>
      <c r="AR218" s="320"/>
      <c r="AS218" s="320"/>
      <c r="AT218" s="320"/>
      <c r="AU218" s="320"/>
      <c r="AV218" s="320"/>
      <c r="AW218" s="320"/>
      <c r="AX218" s="320"/>
      <c r="AY218" s="16"/>
      <c r="AZ218" s="16"/>
      <c r="BA218" s="16"/>
      <c r="BB218" s="16"/>
      <c r="BC218" s="16"/>
      <c r="BD218" s="16"/>
      <c r="BE218" s="320"/>
      <c r="BF218" s="320"/>
      <c r="BG218" s="320"/>
      <c r="BH218" s="320"/>
      <c r="BI218" s="320"/>
      <c r="BJ218" s="320"/>
    </row>
    <row r="219" spans="1:62">
      <c r="A219" s="16"/>
      <c r="B219" s="16"/>
      <c r="C219" s="16"/>
      <c r="D219" s="414"/>
      <c r="E219" s="414"/>
      <c r="F219" s="16"/>
      <c r="G219" s="320"/>
      <c r="H219" s="320"/>
      <c r="I219" s="398"/>
      <c r="J219" s="320"/>
      <c r="K219" s="320"/>
      <c r="L219" s="320"/>
      <c r="M219" s="320"/>
      <c r="N219" s="16"/>
      <c r="O219" s="320"/>
      <c r="P219" s="16"/>
      <c r="Q219" s="16"/>
      <c r="R219" s="320"/>
      <c r="S219" s="320"/>
      <c r="T219" s="320"/>
      <c r="U219" s="320"/>
      <c r="V219" s="16"/>
      <c r="W219" s="320"/>
      <c r="X219" s="320"/>
      <c r="Y219" s="16"/>
      <c r="Z219" s="320"/>
      <c r="AA219" s="320"/>
      <c r="AB219" s="16"/>
      <c r="AC219" s="320"/>
      <c r="AD219" s="320"/>
      <c r="AE219" s="16"/>
      <c r="AF219" s="320"/>
      <c r="AG219" s="320"/>
      <c r="AH219" s="16"/>
      <c r="AI219" s="320"/>
      <c r="AJ219" s="16"/>
      <c r="AK219" s="16"/>
      <c r="AL219" s="16"/>
      <c r="AM219" s="320"/>
      <c r="AN219" s="16"/>
      <c r="AO219" s="320"/>
      <c r="AP219" s="320"/>
      <c r="AQ219" s="320"/>
      <c r="AR219" s="320"/>
      <c r="AS219" s="320"/>
      <c r="AT219" s="320"/>
      <c r="AU219" s="320"/>
      <c r="AV219" s="320"/>
      <c r="AW219" s="320"/>
      <c r="AX219" s="320"/>
      <c r="AY219" s="16"/>
      <c r="AZ219" s="16"/>
      <c r="BA219" s="16"/>
      <c r="BB219" s="16"/>
      <c r="BC219" s="16"/>
      <c r="BD219" s="16"/>
      <c r="BE219" s="320"/>
      <c r="BF219" s="320"/>
      <c r="BG219" s="320"/>
      <c r="BH219" s="320"/>
      <c r="BI219" s="320"/>
      <c r="BJ219" s="320"/>
    </row>
    <row r="220" spans="1:62">
      <c r="A220" s="16"/>
      <c r="B220" s="16"/>
      <c r="C220" s="16"/>
      <c r="D220" s="414"/>
      <c r="E220" s="414"/>
      <c r="F220" s="16"/>
      <c r="G220" s="320"/>
      <c r="H220" s="320"/>
      <c r="I220" s="398"/>
      <c r="J220" s="320"/>
      <c r="K220" s="320"/>
      <c r="L220" s="320"/>
      <c r="M220" s="320"/>
      <c r="N220" s="16"/>
      <c r="O220" s="320"/>
      <c r="P220" s="16"/>
      <c r="Q220" s="16"/>
      <c r="R220" s="320"/>
      <c r="S220" s="320"/>
      <c r="T220" s="320"/>
      <c r="U220" s="320"/>
      <c r="V220" s="16"/>
      <c r="W220" s="320"/>
      <c r="X220" s="320"/>
      <c r="Y220" s="16"/>
      <c r="Z220" s="320"/>
      <c r="AA220" s="320"/>
      <c r="AB220" s="16"/>
      <c r="AC220" s="320"/>
      <c r="AD220" s="320"/>
      <c r="AE220" s="16"/>
      <c r="AF220" s="320"/>
      <c r="AG220" s="320"/>
      <c r="AH220" s="16"/>
      <c r="AI220" s="320"/>
      <c r="AJ220" s="16"/>
      <c r="AK220" s="16"/>
      <c r="AL220" s="16"/>
      <c r="AM220" s="320"/>
      <c r="AN220" s="16"/>
      <c r="AO220" s="320"/>
      <c r="AP220" s="320"/>
      <c r="AQ220" s="320"/>
      <c r="AR220" s="320"/>
      <c r="AS220" s="320"/>
      <c r="AT220" s="320"/>
      <c r="AU220" s="320"/>
      <c r="AV220" s="320"/>
      <c r="AW220" s="320"/>
      <c r="AX220" s="320"/>
      <c r="AY220" s="16"/>
      <c r="AZ220" s="16"/>
      <c r="BA220" s="16"/>
      <c r="BB220" s="16"/>
      <c r="BC220" s="16"/>
      <c r="BD220" s="16"/>
      <c r="BE220" s="320"/>
      <c r="BF220" s="320"/>
      <c r="BG220" s="320"/>
      <c r="BH220" s="320"/>
      <c r="BI220" s="320"/>
      <c r="BJ220" s="320"/>
    </row>
    <row r="221" spans="1:62">
      <c r="A221" s="16"/>
      <c r="B221" s="16"/>
      <c r="C221" s="16"/>
      <c r="D221" s="414"/>
      <c r="E221" s="414"/>
      <c r="F221" s="16"/>
      <c r="G221" s="320"/>
      <c r="H221" s="320"/>
      <c r="I221" s="398"/>
      <c r="J221" s="320"/>
      <c r="K221" s="320"/>
      <c r="L221" s="320"/>
      <c r="M221" s="320"/>
      <c r="N221" s="16"/>
      <c r="O221" s="320"/>
      <c r="P221" s="16"/>
      <c r="Q221" s="16"/>
      <c r="R221" s="320"/>
      <c r="S221" s="320"/>
      <c r="T221" s="320"/>
      <c r="U221" s="320"/>
      <c r="V221" s="16"/>
      <c r="W221" s="320"/>
      <c r="X221" s="320"/>
      <c r="Y221" s="16"/>
      <c r="Z221" s="320"/>
      <c r="AA221" s="320"/>
      <c r="AB221" s="16"/>
      <c r="AC221" s="320"/>
      <c r="AD221" s="320"/>
      <c r="AE221" s="16"/>
      <c r="AF221" s="320"/>
      <c r="AG221" s="320"/>
      <c r="AH221" s="16"/>
      <c r="AI221" s="320"/>
      <c r="AJ221" s="16"/>
      <c r="AK221" s="16"/>
      <c r="AL221" s="16"/>
      <c r="AM221" s="320"/>
      <c r="AN221" s="16"/>
      <c r="AO221" s="320"/>
      <c r="AP221" s="320"/>
      <c r="AQ221" s="320"/>
      <c r="AR221" s="320"/>
      <c r="AS221" s="320"/>
      <c r="AT221" s="320"/>
      <c r="AU221" s="320"/>
      <c r="AV221" s="320"/>
      <c r="AW221" s="320"/>
      <c r="AX221" s="320"/>
      <c r="AY221" s="16"/>
      <c r="AZ221" s="16"/>
      <c r="BA221" s="16"/>
      <c r="BB221" s="16"/>
      <c r="BC221" s="16"/>
      <c r="BD221" s="16"/>
      <c r="BE221" s="320"/>
      <c r="BF221" s="320"/>
      <c r="BG221" s="320"/>
      <c r="BH221" s="320"/>
      <c r="BI221" s="320"/>
      <c r="BJ221" s="320"/>
    </row>
    <row r="222" spans="1:62">
      <c r="A222" s="16"/>
      <c r="B222" s="16"/>
      <c r="C222" s="16"/>
      <c r="D222" s="414"/>
      <c r="E222" s="414"/>
      <c r="F222" s="16"/>
      <c r="G222" s="320"/>
      <c r="H222" s="320"/>
      <c r="I222" s="398"/>
      <c r="J222" s="320"/>
      <c r="K222" s="320"/>
      <c r="L222" s="320"/>
      <c r="M222" s="320"/>
      <c r="N222" s="16"/>
      <c r="O222" s="320"/>
      <c r="P222" s="16"/>
      <c r="Q222" s="16"/>
      <c r="R222" s="320"/>
      <c r="S222" s="320"/>
      <c r="T222" s="320"/>
      <c r="U222" s="320"/>
      <c r="V222" s="16"/>
      <c r="W222" s="320"/>
      <c r="X222" s="320"/>
      <c r="Y222" s="16"/>
      <c r="Z222" s="320"/>
      <c r="AA222" s="320"/>
      <c r="AB222" s="16"/>
      <c r="AC222" s="320"/>
      <c r="AD222" s="320"/>
      <c r="AE222" s="16"/>
      <c r="AF222" s="320"/>
      <c r="AG222" s="320"/>
      <c r="AH222" s="16"/>
      <c r="AI222" s="320"/>
      <c r="AJ222" s="16"/>
      <c r="AK222" s="16"/>
      <c r="AL222" s="16"/>
      <c r="AM222" s="320"/>
      <c r="AN222" s="16"/>
      <c r="AO222" s="320"/>
      <c r="AP222" s="320"/>
      <c r="AQ222" s="320"/>
      <c r="AR222" s="320"/>
      <c r="AS222" s="320"/>
      <c r="AT222" s="320"/>
      <c r="AU222" s="320"/>
      <c r="AV222" s="320"/>
      <c r="AW222" s="320"/>
      <c r="AX222" s="320"/>
      <c r="AY222" s="16"/>
      <c r="AZ222" s="16"/>
      <c r="BA222" s="16"/>
      <c r="BB222" s="16"/>
      <c r="BC222" s="16"/>
      <c r="BD222" s="16"/>
      <c r="BE222" s="320"/>
      <c r="BF222" s="320"/>
      <c r="BG222" s="320"/>
      <c r="BH222" s="320"/>
      <c r="BI222" s="320"/>
      <c r="BJ222" s="320"/>
    </row>
    <row r="223" spans="1:62">
      <c r="A223" s="16"/>
      <c r="B223" s="16"/>
      <c r="C223" s="16"/>
      <c r="D223" s="414"/>
      <c r="E223" s="414"/>
      <c r="F223" s="16"/>
      <c r="G223" s="320"/>
      <c r="H223" s="320"/>
      <c r="I223" s="398"/>
      <c r="J223" s="16"/>
      <c r="K223" s="16"/>
      <c r="L223" s="16"/>
      <c r="M223" s="16"/>
      <c r="N223" s="16"/>
      <c r="O223" s="16"/>
      <c r="P223" s="16"/>
      <c r="Q223" s="16"/>
      <c r="R223" s="16"/>
      <c r="S223" s="320"/>
      <c r="T223" s="320"/>
      <c r="U223" s="16"/>
      <c r="V223" s="16"/>
      <c r="W223" s="16"/>
      <c r="X223" s="320"/>
      <c r="Y223" s="16"/>
      <c r="Z223" s="320"/>
      <c r="AA223" s="16"/>
      <c r="AB223" s="16"/>
      <c r="AC223" s="16"/>
      <c r="AD223" s="320"/>
      <c r="AE223" s="16"/>
      <c r="AF223" s="320"/>
      <c r="AG223" s="16"/>
      <c r="AH223" s="16"/>
      <c r="AI223" s="16"/>
      <c r="AJ223" s="16"/>
      <c r="AK223" s="16"/>
      <c r="AL223" s="16"/>
      <c r="AM223" s="16"/>
      <c r="AN223" s="16"/>
      <c r="AO223" s="16"/>
      <c r="AP223" s="16"/>
      <c r="AQ223" s="16"/>
      <c r="AR223" s="16"/>
      <c r="AS223" s="320"/>
      <c r="AT223" s="16"/>
      <c r="AU223" s="320"/>
      <c r="AV223" s="320"/>
      <c r="AW223" s="16"/>
      <c r="AX223" s="320"/>
      <c r="AY223" s="16"/>
      <c r="AZ223" s="16"/>
      <c r="BA223" s="16"/>
      <c r="BB223" s="16"/>
      <c r="BC223" s="16"/>
      <c r="BD223" s="16"/>
      <c r="BE223" s="320"/>
      <c r="BF223" s="16"/>
      <c r="BG223" s="320"/>
      <c r="BH223" s="320"/>
      <c r="BI223" s="320"/>
      <c r="BJ223" s="320"/>
    </row>
    <row r="224" spans="1:62">
      <c r="A224" s="16"/>
      <c r="B224" s="16"/>
      <c r="C224" s="16"/>
      <c r="D224" s="414"/>
      <c r="E224" s="414"/>
      <c r="F224" s="16"/>
      <c r="G224" s="320"/>
      <c r="H224" s="320"/>
      <c r="I224" s="398"/>
      <c r="J224" s="16"/>
      <c r="K224" s="16"/>
      <c r="L224" s="16"/>
      <c r="M224" s="16"/>
      <c r="N224" s="16"/>
      <c r="O224" s="16"/>
      <c r="P224" s="16"/>
      <c r="Q224" s="16"/>
      <c r="R224" s="16"/>
      <c r="S224" s="320"/>
      <c r="T224" s="320"/>
      <c r="U224" s="16"/>
      <c r="V224" s="16"/>
      <c r="W224" s="16"/>
      <c r="X224" s="320"/>
      <c r="Y224" s="16"/>
      <c r="Z224" s="320"/>
      <c r="AA224" s="16"/>
      <c r="AB224" s="16"/>
      <c r="AC224" s="16"/>
      <c r="AD224" s="320"/>
      <c r="AE224" s="16"/>
      <c r="AF224" s="320"/>
      <c r="AG224" s="16"/>
      <c r="AH224" s="16"/>
      <c r="AI224" s="16"/>
      <c r="AJ224" s="16"/>
      <c r="AK224" s="16"/>
      <c r="AL224" s="16"/>
      <c r="AM224" s="16"/>
      <c r="AN224" s="16"/>
      <c r="AO224" s="16"/>
      <c r="AP224" s="16"/>
      <c r="AQ224" s="16"/>
      <c r="AR224" s="16"/>
      <c r="AS224" s="320"/>
      <c r="AT224" s="16"/>
      <c r="AU224" s="320"/>
      <c r="AV224" s="320"/>
      <c r="AW224" s="16"/>
      <c r="AX224" s="320"/>
      <c r="AY224" s="16"/>
      <c r="AZ224" s="16"/>
      <c r="BA224" s="16"/>
      <c r="BB224" s="16"/>
      <c r="BC224" s="16"/>
      <c r="BD224" s="16"/>
      <c r="BE224" s="320"/>
      <c r="BF224" s="16"/>
      <c r="BG224" s="320"/>
      <c r="BH224" s="320"/>
      <c r="BI224" s="320"/>
      <c r="BJ224" s="320"/>
    </row>
    <row r="225" spans="1:62">
      <c r="A225" s="16"/>
      <c r="B225" s="16"/>
      <c r="C225" s="16"/>
      <c r="D225" s="414"/>
      <c r="E225" s="414"/>
      <c r="F225" s="16"/>
      <c r="G225" s="320"/>
      <c r="H225" s="320"/>
      <c r="I225" s="398"/>
      <c r="J225" s="16"/>
      <c r="K225" s="16"/>
      <c r="L225" s="16"/>
      <c r="M225" s="16"/>
      <c r="N225" s="16"/>
      <c r="O225" s="16"/>
      <c r="P225" s="16"/>
      <c r="Q225" s="16"/>
      <c r="R225" s="16"/>
      <c r="S225" s="320"/>
      <c r="T225" s="320"/>
      <c r="U225" s="16"/>
      <c r="V225" s="16"/>
      <c r="W225" s="16"/>
      <c r="X225" s="320"/>
      <c r="Y225" s="16"/>
      <c r="Z225" s="320"/>
      <c r="AA225" s="16"/>
      <c r="AB225" s="16"/>
      <c r="AC225" s="16"/>
      <c r="AD225" s="320"/>
      <c r="AE225" s="16"/>
      <c r="AF225" s="320"/>
      <c r="AG225" s="16"/>
      <c r="AH225" s="16"/>
      <c r="AI225" s="16"/>
      <c r="AJ225" s="16"/>
      <c r="AK225" s="16"/>
      <c r="AL225" s="16"/>
      <c r="AM225" s="16"/>
      <c r="AN225" s="16"/>
      <c r="AO225" s="16"/>
      <c r="AP225" s="16"/>
      <c r="AQ225" s="16"/>
      <c r="AR225" s="16"/>
      <c r="AS225" s="320"/>
      <c r="AT225" s="16"/>
      <c r="AU225" s="320"/>
      <c r="AV225" s="320"/>
      <c r="AW225" s="16"/>
      <c r="AX225" s="320"/>
      <c r="AY225" s="16"/>
      <c r="AZ225" s="16"/>
      <c r="BA225" s="16"/>
      <c r="BB225" s="16"/>
      <c r="BC225" s="16"/>
      <c r="BD225" s="16"/>
      <c r="BE225" s="320"/>
      <c r="BF225" s="16"/>
      <c r="BG225" s="320"/>
      <c r="BH225" s="320"/>
      <c r="BI225" s="320"/>
      <c r="BJ225" s="320"/>
    </row>
    <row r="226" spans="1:62">
      <c r="A226" s="16"/>
      <c r="B226" s="16"/>
      <c r="C226" s="16"/>
      <c r="D226" s="414"/>
      <c r="E226" s="414"/>
      <c r="F226" s="16"/>
      <c r="G226" s="16"/>
      <c r="H226" s="16"/>
      <c r="I226" s="398"/>
      <c r="J226" s="16"/>
      <c r="K226" s="16"/>
      <c r="L226" s="16"/>
      <c r="M226" s="320"/>
      <c r="N226" s="16"/>
      <c r="O226" s="320"/>
      <c r="P226" s="16"/>
      <c r="Q226" s="16"/>
      <c r="R226" s="320"/>
      <c r="S226" s="320"/>
      <c r="T226" s="320"/>
      <c r="U226" s="320"/>
      <c r="V226" s="16"/>
      <c r="W226" s="320"/>
      <c r="X226" s="320"/>
      <c r="Y226" s="16"/>
      <c r="Z226" s="320"/>
      <c r="AA226" s="320"/>
      <c r="AB226" s="16"/>
      <c r="AC226" s="320"/>
      <c r="AD226" s="320"/>
      <c r="AE226" s="16"/>
      <c r="AF226" s="320"/>
      <c r="AG226" s="320"/>
      <c r="AH226" s="16"/>
      <c r="AI226" s="320"/>
      <c r="AJ226" s="16"/>
      <c r="AK226" s="16"/>
      <c r="AL226" s="16"/>
      <c r="AM226" s="320"/>
      <c r="AN226" s="16"/>
      <c r="AO226" s="320"/>
      <c r="AP226" s="16"/>
      <c r="AQ226" s="320"/>
      <c r="AR226" s="320"/>
      <c r="AS226" s="320"/>
      <c r="AT226" s="320"/>
      <c r="AU226" s="320"/>
      <c r="AV226" s="320"/>
      <c r="AW226" s="320"/>
      <c r="AX226" s="320"/>
      <c r="AY226" s="16"/>
      <c r="AZ226" s="16"/>
      <c r="BA226" s="16"/>
      <c r="BB226" s="16"/>
      <c r="BC226" s="16"/>
      <c r="BD226" s="16"/>
      <c r="BE226" s="320"/>
      <c r="BF226" s="320"/>
      <c r="BG226" s="320"/>
      <c r="BH226" s="320"/>
      <c r="BI226" s="320"/>
      <c r="BJ226" s="320"/>
    </row>
    <row r="227" spans="1:62">
      <c r="A227" s="16"/>
      <c r="B227" s="16"/>
      <c r="C227" s="16"/>
      <c r="D227" s="414"/>
      <c r="E227" s="414"/>
      <c r="F227" s="16"/>
      <c r="G227" s="320"/>
      <c r="H227" s="320"/>
      <c r="I227" s="398"/>
      <c r="J227" s="320"/>
      <c r="K227" s="16"/>
      <c r="L227" s="320"/>
      <c r="M227" s="320"/>
      <c r="N227" s="16"/>
      <c r="O227" s="320"/>
      <c r="P227" s="16"/>
      <c r="Q227" s="16"/>
      <c r="R227" s="320"/>
      <c r="S227" s="320"/>
      <c r="T227" s="320"/>
      <c r="U227" s="320"/>
      <c r="V227" s="16"/>
      <c r="W227" s="320"/>
      <c r="X227" s="320"/>
      <c r="Y227" s="16"/>
      <c r="Z227" s="320"/>
      <c r="AA227" s="320"/>
      <c r="AB227" s="16"/>
      <c r="AC227" s="320"/>
      <c r="AD227" s="320"/>
      <c r="AE227" s="16"/>
      <c r="AF227" s="320"/>
      <c r="AG227" s="320"/>
      <c r="AH227" s="16"/>
      <c r="AI227" s="320"/>
      <c r="AJ227" s="16"/>
      <c r="AK227" s="16"/>
      <c r="AL227" s="16"/>
      <c r="AM227" s="320"/>
      <c r="AN227" s="16"/>
      <c r="AO227" s="320"/>
      <c r="AP227" s="16"/>
      <c r="AQ227" s="320"/>
      <c r="AR227" s="320"/>
      <c r="AS227" s="320"/>
      <c r="AT227" s="320"/>
      <c r="AU227" s="320"/>
      <c r="AV227" s="320"/>
      <c r="AW227" s="320"/>
      <c r="AX227" s="320"/>
      <c r="AY227" s="16"/>
      <c r="AZ227" s="16"/>
      <c r="BA227" s="16"/>
      <c r="BB227" s="16"/>
      <c r="BC227" s="16"/>
      <c r="BD227" s="16"/>
      <c r="BE227" s="320"/>
      <c r="BF227" s="320"/>
      <c r="BG227" s="320"/>
      <c r="BH227" s="320"/>
      <c r="BI227" s="320"/>
      <c r="BJ227" s="320"/>
    </row>
    <row r="228" spans="1:62">
      <c r="A228" s="16"/>
      <c r="B228" s="16"/>
      <c r="C228" s="16"/>
      <c r="D228" s="414"/>
      <c r="E228" s="414"/>
      <c r="F228" s="16"/>
      <c r="G228" s="320"/>
      <c r="H228" s="320"/>
      <c r="I228" s="398"/>
      <c r="J228" s="16"/>
      <c r="K228" s="320"/>
      <c r="L228" s="320"/>
      <c r="M228" s="320"/>
      <c r="N228" s="16"/>
      <c r="O228" s="320"/>
      <c r="P228" s="16"/>
      <c r="Q228" s="16"/>
      <c r="R228" s="320"/>
      <c r="S228" s="320"/>
      <c r="T228" s="320"/>
      <c r="U228" s="320"/>
      <c r="V228" s="16"/>
      <c r="W228" s="320"/>
      <c r="X228" s="320"/>
      <c r="Y228" s="16"/>
      <c r="Z228" s="320"/>
      <c r="AA228" s="320"/>
      <c r="AB228" s="16"/>
      <c r="AC228" s="320"/>
      <c r="AD228" s="320"/>
      <c r="AE228" s="16"/>
      <c r="AF228" s="320"/>
      <c r="AG228" s="320"/>
      <c r="AH228" s="16"/>
      <c r="AI228" s="320"/>
      <c r="AJ228" s="16"/>
      <c r="AK228" s="16"/>
      <c r="AL228" s="16"/>
      <c r="AM228" s="320"/>
      <c r="AN228" s="16"/>
      <c r="AO228" s="320"/>
      <c r="AP228" s="16"/>
      <c r="AQ228" s="320"/>
      <c r="AR228" s="320"/>
      <c r="AS228" s="320"/>
      <c r="AT228" s="320"/>
      <c r="AU228" s="320"/>
      <c r="AV228" s="320"/>
      <c r="AW228" s="320"/>
      <c r="AX228" s="320"/>
      <c r="AY228" s="16"/>
      <c r="AZ228" s="16"/>
      <c r="BA228" s="16"/>
      <c r="BB228" s="16"/>
      <c r="BC228" s="16"/>
      <c r="BD228" s="16"/>
      <c r="BE228" s="320"/>
      <c r="BF228" s="320"/>
      <c r="BG228" s="320"/>
      <c r="BH228" s="320"/>
      <c r="BI228" s="320"/>
      <c r="BJ228" s="320"/>
    </row>
    <row r="229" spans="1:62">
      <c r="A229" s="16"/>
      <c r="B229" s="16"/>
      <c r="C229" s="16"/>
      <c r="D229" s="414"/>
      <c r="E229" s="414"/>
      <c r="F229" s="16"/>
      <c r="G229" s="320"/>
      <c r="H229" s="320"/>
      <c r="I229" s="398"/>
      <c r="J229" s="320"/>
      <c r="K229" s="320"/>
      <c r="L229" s="320"/>
      <c r="M229" s="320"/>
      <c r="N229" s="16"/>
      <c r="O229" s="320"/>
      <c r="P229" s="16"/>
      <c r="Q229" s="16"/>
      <c r="R229" s="320"/>
      <c r="S229" s="320"/>
      <c r="T229" s="320"/>
      <c r="U229" s="320"/>
      <c r="V229" s="16"/>
      <c r="W229" s="320"/>
      <c r="X229" s="320"/>
      <c r="Y229" s="16"/>
      <c r="Z229" s="320"/>
      <c r="AA229" s="320"/>
      <c r="AB229" s="16"/>
      <c r="AC229" s="320"/>
      <c r="AD229" s="320"/>
      <c r="AE229" s="16"/>
      <c r="AF229" s="320"/>
      <c r="AG229" s="320"/>
      <c r="AH229" s="16"/>
      <c r="AI229" s="320"/>
      <c r="AJ229" s="16"/>
      <c r="AK229" s="16"/>
      <c r="AL229" s="16"/>
      <c r="AM229" s="320"/>
      <c r="AN229" s="16"/>
      <c r="AO229" s="320"/>
      <c r="AP229" s="16"/>
      <c r="AQ229" s="320"/>
      <c r="AR229" s="320"/>
      <c r="AS229" s="320"/>
      <c r="AT229" s="320"/>
      <c r="AU229" s="320"/>
      <c r="AV229" s="320"/>
      <c r="AW229" s="320"/>
      <c r="AX229" s="320"/>
      <c r="AY229" s="16"/>
      <c r="AZ229" s="16"/>
      <c r="BA229" s="16"/>
      <c r="BB229" s="16"/>
      <c r="BC229" s="16"/>
      <c r="BD229" s="16"/>
      <c r="BE229" s="320"/>
      <c r="BF229" s="320"/>
      <c r="BG229" s="320"/>
      <c r="BH229" s="320"/>
      <c r="BI229" s="320"/>
      <c r="BJ229" s="320"/>
    </row>
    <row r="230" spans="1:62">
      <c r="A230" s="16"/>
      <c r="B230" s="16"/>
      <c r="C230" s="16"/>
      <c r="D230" s="414"/>
      <c r="E230" s="414"/>
      <c r="F230" s="16"/>
      <c r="G230" s="320"/>
      <c r="H230" s="320"/>
      <c r="I230" s="398"/>
      <c r="J230" s="320"/>
      <c r="K230" s="320"/>
      <c r="L230" s="320"/>
      <c r="M230" s="320"/>
      <c r="N230" s="16"/>
      <c r="O230" s="320"/>
      <c r="P230" s="16"/>
      <c r="Q230" s="16"/>
      <c r="R230" s="320"/>
      <c r="S230" s="320"/>
      <c r="T230" s="320"/>
      <c r="U230" s="320"/>
      <c r="V230" s="16"/>
      <c r="W230" s="320"/>
      <c r="X230" s="320"/>
      <c r="Y230" s="16"/>
      <c r="Z230" s="320"/>
      <c r="AA230" s="320"/>
      <c r="AB230" s="16"/>
      <c r="AC230" s="320"/>
      <c r="AD230" s="320"/>
      <c r="AE230" s="16"/>
      <c r="AF230" s="320"/>
      <c r="AG230" s="320"/>
      <c r="AH230" s="16"/>
      <c r="AI230" s="320"/>
      <c r="AJ230" s="16"/>
      <c r="AK230" s="16"/>
      <c r="AL230" s="16"/>
      <c r="AM230" s="320"/>
      <c r="AN230" s="16"/>
      <c r="AO230" s="320"/>
      <c r="AP230" s="16"/>
      <c r="AQ230" s="320"/>
      <c r="AR230" s="320"/>
      <c r="AS230" s="320"/>
      <c r="AT230" s="320"/>
      <c r="AU230" s="320"/>
      <c r="AV230" s="320"/>
      <c r="AW230" s="320"/>
      <c r="AX230" s="320"/>
      <c r="AY230" s="16"/>
      <c r="AZ230" s="16"/>
      <c r="BA230" s="16"/>
      <c r="BB230" s="16"/>
      <c r="BC230" s="16"/>
      <c r="BD230" s="16"/>
      <c r="BE230" s="320"/>
      <c r="BF230" s="320"/>
      <c r="BG230" s="320"/>
      <c r="BH230" s="320"/>
      <c r="BI230" s="320"/>
      <c r="BJ230" s="320"/>
    </row>
    <row r="231" spans="1:62">
      <c r="A231" s="16"/>
      <c r="B231" s="16"/>
      <c r="C231" s="16"/>
      <c r="D231" s="414"/>
      <c r="E231" s="414"/>
      <c r="F231" s="16"/>
      <c r="G231" s="320"/>
      <c r="H231" s="320"/>
      <c r="I231" s="398"/>
      <c r="J231" s="16"/>
      <c r="K231" s="320"/>
      <c r="L231" s="320"/>
      <c r="M231" s="320"/>
      <c r="N231" s="16"/>
      <c r="O231" s="320"/>
      <c r="P231" s="16"/>
      <c r="Q231" s="16"/>
      <c r="R231" s="320"/>
      <c r="S231" s="320"/>
      <c r="T231" s="320"/>
      <c r="U231" s="320"/>
      <c r="V231" s="16"/>
      <c r="W231" s="320"/>
      <c r="X231" s="320"/>
      <c r="Y231" s="16"/>
      <c r="Z231" s="320"/>
      <c r="AA231" s="320"/>
      <c r="AB231" s="16"/>
      <c r="AC231" s="320"/>
      <c r="AD231" s="320"/>
      <c r="AE231" s="16"/>
      <c r="AF231" s="320"/>
      <c r="AG231" s="320"/>
      <c r="AH231" s="16"/>
      <c r="AI231" s="320"/>
      <c r="AJ231" s="16"/>
      <c r="AK231" s="16"/>
      <c r="AL231" s="16"/>
      <c r="AM231" s="320"/>
      <c r="AN231" s="16"/>
      <c r="AO231" s="320"/>
      <c r="AP231" s="16"/>
      <c r="AQ231" s="320"/>
      <c r="AR231" s="320"/>
      <c r="AS231" s="320"/>
      <c r="AT231" s="320"/>
      <c r="AU231" s="320"/>
      <c r="AV231" s="320"/>
      <c r="AW231" s="320"/>
      <c r="AX231" s="320"/>
      <c r="AY231" s="16"/>
      <c r="AZ231" s="16"/>
      <c r="BA231" s="16"/>
      <c r="BB231" s="16"/>
      <c r="BC231" s="16"/>
      <c r="BD231" s="16"/>
      <c r="BE231" s="320"/>
      <c r="BF231" s="320"/>
      <c r="BG231" s="320"/>
      <c r="BH231" s="320"/>
      <c r="BI231" s="320"/>
      <c r="BJ231" s="320"/>
    </row>
    <row r="232" spans="1:62">
      <c r="A232" s="16"/>
      <c r="B232" s="16"/>
      <c r="C232" s="16"/>
      <c r="D232" s="414"/>
      <c r="E232" s="414"/>
      <c r="F232" s="16"/>
      <c r="G232" s="320"/>
      <c r="H232" s="320"/>
      <c r="I232" s="398"/>
      <c r="J232" s="320"/>
      <c r="K232" s="320"/>
      <c r="L232" s="320"/>
      <c r="M232" s="320"/>
      <c r="N232" s="16"/>
      <c r="O232" s="320"/>
      <c r="P232" s="16"/>
      <c r="Q232" s="16"/>
      <c r="R232" s="320"/>
      <c r="S232" s="320"/>
      <c r="T232" s="320"/>
      <c r="U232" s="320"/>
      <c r="V232" s="16"/>
      <c r="W232" s="320"/>
      <c r="X232" s="320"/>
      <c r="Y232" s="16"/>
      <c r="Z232" s="320"/>
      <c r="AA232" s="320"/>
      <c r="AB232" s="16"/>
      <c r="AC232" s="320"/>
      <c r="AD232" s="320"/>
      <c r="AE232" s="16"/>
      <c r="AF232" s="320"/>
      <c r="AG232" s="320"/>
      <c r="AH232" s="16"/>
      <c r="AI232" s="320"/>
      <c r="AJ232" s="16"/>
      <c r="AK232" s="16"/>
      <c r="AL232" s="16"/>
      <c r="AM232" s="320"/>
      <c r="AN232" s="16"/>
      <c r="AO232" s="320"/>
      <c r="AP232" s="16"/>
      <c r="AQ232" s="320"/>
      <c r="AR232" s="320"/>
      <c r="AS232" s="320"/>
      <c r="AT232" s="320"/>
      <c r="AU232" s="320"/>
      <c r="AV232" s="320"/>
      <c r="AW232" s="320"/>
      <c r="AX232" s="320"/>
      <c r="AY232" s="16"/>
      <c r="AZ232" s="16"/>
      <c r="BA232" s="16"/>
      <c r="BB232" s="16"/>
      <c r="BC232" s="16"/>
      <c r="BD232" s="16"/>
      <c r="BE232" s="320"/>
      <c r="BF232" s="320"/>
      <c r="BG232" s="320"/>
      <c r="BH232" s="320"/>
      <c r="BI232" s="320"/>
      <c r="BJ232" s="320"/>
    </row>
    <row r="233" spans="1:62">
      <c r="A233" s="16"/>
      <c r="B233" s="16"/>
      <c r="C233" s="16"/>
      <c r="D233" s="414"/>
      <c r="E233" s="414"/>
      <c r="F233" s="16"/>
      <c r="G233" s="320"/>
      <c r="H233" s="320"/>
      <c r="I233" s="398"/>
      <c r="J233" s="320"/>
      <c r="K233" s="320"/>
      <c r="L233" s="320"/>
      <c r="M233" s="320"/>
      <c r="N233" s="16"/>
      <c r="O233" s="320"/>
      <c r="P233" s="16"/>
      <c r="Q233" s="16"/>
      <c r="R233" s="320"/>
      <c r="S233" s="320"/>
      <c r="T233" s="320"/>
      <c r="U233" s="320"/>
      <c r="V233" s="16"/>
      <c r="W233" s="320"/>
      <c r="X233" s="320"/>
      <c r="Y233" s="16"/>
      <c r="Z233" s="320"/>
      <c r="AA233" s="320"/>
      <c r="AB233" s="16"/>
      <c r="AC233" s="320"/>
      <c r="AD233" s="320"/>
      <c r="AE233" s="16"/>
      <c r="AF233" s="320"/>
      <c r="AG233" s="320"/>
      <c r="AH233" s="16"/>
      <c r="AI233" s="320"/>
      <c r="AJ233" s="16"/>
      <c r="AK233" s="16"/>
      <c r="AL233" s="16"/>
      <c r="AM233" s="320"/>
      <c r="AN233" s="16"/>
      <c r="AO233" s="320"/>
      <c r="AP233" s="16"/>
      <c r="AQ233" s="320"/>
      <c r="AR233" s="320"/>
      <c r="AS233" s="320"/>
      <c r="AT233" s="320"/>
      <c r="AU233" s="320"/>
      <c r="AV233" s="320"/>
      <c r="AW233" s="320"/>
      <c r="AX233" s="320"/>
      <c r="AY233" s="16"/>
      <c r="AZ233" s="16"/>
      <c r="BA233" s="16"/>
      <c r="BB233" s="16"/>
      <c r="BC233" s="16"/>
      <c r="BD233" s="16"/>
      <c r="BE233" s="320"/>
      <c r="BF233" s="320"/>
      <c r="BG233" s="320"/>
      <c r="BH233" s="320"/>
      <c r="BI233" s="320"/>
      <c r="BJ233" s="320"/>
    </row>
    <row r="234" spans="1:62">
      <c r="A234" s="16"/>
      <c r="B234" s="16"/>
      <c r="C234" s="16"/>
      <c r="D234" s="414"/>
      <c r="E234" s="414"/>
      <c r="F234" s="16"/>
      <c r="G234" s="320"/>
      <c r="H234" s="320"/>
      <c r="I234" s="398"/>
      <c r="J234" s="320"/>
      <c r="K234" s="320"/>
      <c r="L234" s="320"/>
      <c r="M234" s="320"/>
      <c r="N234" s="16"/>
      <c r="O234" s="320"/>
      <c r="P234" s="16"/>
      <c r="Q234" s="16"/>
      <c r="R234" s="320"/>
      <c r="S234" s="320"/>
      <c r="T234" s="320"/>
      <c r="U234" s="320"/>
      <c r="V234" s="16"/>
      <c r="W234" s="320"/>
      <c r="X234" s="320"/>
      <c r="Y234" s="16"/>
      <c r="Z234" s="320"/>
      <c r="AA234" s="320"/>
      <c r="AB234" s="16"/>
      <c r="AC234" s="320"/>
      <c r="AD234" s="320"/>
      <c r="AE234" s="16"/>
      <c r="AF234" s="320"/>
      <c r="AG234" s="320"/>
      <c r="AH234" s="16"/>
      <c r="AI234" s="320"/>
      <c r="AJ234" s="16"/>
      <c r="AK234" s="16"/>
      <c r="AL234" s="16"/>
      <c r="AM234" s="320"/>
      <c r="AN234" s="16"/>
      <c r="AO234" s="320"/>
      <c r="AP234" s="16"/>
      <c r="AQ234" s="320"/>
      <c r="AR234" s="320"/>
      <c r="AS234" s="320"/>
      <c r="AT234" s="320"/>
      <c r="AU234" s="320"/>
      <c r="AV234" s="320"/>
      <c r="AW234" s="320"/>
      <c r="AX234" s="320"/>
      <c r="AY234" s="16"/>
      <c r="AZ234" s="16"/>
      <c r="BA234" s="16"/>
      <c r="BB234" s="16"/>
      <c r="BC234" s="16"/>
      <c r="BD234" s="16"/>
      <c r="BE234" s="320"/>
      <c r="BF234" s="320"/>
      <c r="BG234" s="320"/>
      <c r="BH234" s="320"/>
      <c r="BI234" s="320"/>
      <c r="BJ234" s="320"/>
    </row>
    <row r="235" spans="1:62">
      <c r="A235" s="16"/>
      <c r="B235" s="16"/>
      <c r="C235" s="16"/>
      <c r="D235" s="414"/>
      <c r="E235" s="414"/>
      <c r="F235" s="16"/>
      <c r="G235" s="320"/>
      <c r="H235" s="320"/>
      <c r="I235" s="398"/>
      <c r="J235" s="16"/>
      <c r="K235" s="320"/>
      <c r="L235" s="320"/>
      <c r="M235" s="320"/>
      <c r="N235" s="16"/>
      <c r="O235" s="320"/>
      <c r="P235" s="16"/>
      <c r="Q235" s="16"/>
      <c r="R235" s="320"/>
      <c r="S235" s="320"/>
      <c r="T235" s="320"/>
      <c r="U235" s="320"/>
      <c r="V235" s="16"/>
      <c r="W235" s="320"/>
      <c r="X235" s="320"/>
      <c r="Y235" s="16"/>
      <c r="Z235" s="320"/>
      <c r="AA235" s="320"/>
      <c r="AB235" s="16"/>
      <c r="AC235" s="320"/>
      <c r="AD235" s="320"/>
      <c r="AE235" s="16"/>
      <c r="AF235" s="320"/>
      <c r="AG235" s="320"/>
      <c r="AH235" s="16"/>
      <c r="AI235" s="320"/>
      <c r="AJ235" s="16"/>
      <c r="AK235" s="16"/>
      <c r="AL235" s="16"/>
      <c r="AM235" s="320"/>
      <c r="AN235" s="16"/>
      <c r="AO235" s="320"/>
      <c r="AP235" s="16"/>
      <c r="AQ235" s="320"/>
      <c r="AR235" s="320"/>
      <c r="AS235" s="320"/>
      <c r="AT235" s="320"/>
      <c r="AU235" s="320"/>
      <c r="AV235" s="320"/>
      <c r="AW235" s="320"/>
      <c r="AX235" s="320"/>
      <c r="AY235" s="16"/>
      <c r="AZ235" s="16"/>
      <c r="BA235" s="16"/>
      <c r="BB235" s="16"/>
      <c r="BC235" s="16"/>
      <c r="BD235" s="16"/>
      <c r="BE235" s="320"/>
      <c r="BF235" s="320"/>
      <c r="BG235" s="320"/>
      <c r="BH235" s="320"/>
      <c r="BI235" s="320"/>
      <c r="BJ235" s="320"/>
    </row>
    <row r="236" spans="1:62">
      <c r="A236" s="16"/>
      <c r="B236" s="16"/>
      <c r="C236" s="16"/>
      <c r="D236" s="414"/>
      <c r="E236" s="414"/>
      <c r="F236" s="16"/>
      <c r="G236" s="320"/>
      <c r="H236" s="320"/>
      <c r="I236" s="398"/>
      <c r="J236" s="16"/>
      <c r="K236" s="320"/>
      <c r="L236" s="320"/>
      <c r="M236" s="320"/>
      <c r="N236" s="16"/>
      <c r="O236" s="320"/>
      <c r="P236" s="16"/>
      <c r="Q236" s="16"/>
      <c r="R236" s="320"/>
      <c r="S236" s="320"/>
      <c r="T236" s="320"/>
      <c r="U236" s="320"/>
      <c r="V236" s="16"/>
      <c r="W236" s="320"/>
      <c r="X236" s="320"/>
      <c r="Y236" s="16"/>
      <c r="Z236" s="320"/>
      <c r="AA236" s="320"/>
      <c r="AB236" s="16"/>
      <c r="AC236" s="320"/>
      <c r="AD236" s="320"/>
      <c r="AE236" s="16"/>
      <c r="AF236" s="320"/>
      <c r="AG236" s="320"/>
      <c r="AH236" s="16"/>
      <c r="AI236" s="320"/>
      <c r="AJ236" s="16"/>
      <c r="AK236" s="16"/>
      <c r="AL236" s="16"/>
      <c r="AM236" s="320"/>
      <c r="AN236" s="16"/>
      <c r="AO236" s="320"/>
      <c r="AP236" s="16"/>
      <c r="AQ236" s="320"/>
      <c r="AR236" s="320"/>
      <c r="AS236" s="320"/>
      <c r="AT236" s="320"/>
      <c r="AU236" s="320"/>
      <c r="AV236" s="320"/>
      <c r="AW236" s="320"/>
      <c r="AX236" s="320"/>
      <c r="AY236" s="16"/>
      <c r="AZ236" s="16"/>
      <c r="BA236" s="16"/>
      <c r="BB236" s="16"/>
      <c r="BC236" s="16"/>
      <c r="BD236" s="16"/>
      <c r="BE236" s="320"/>
      <c r="BF236" s="320"/>
      <c r="BG236" s="320"/>
      <c r="BH236" s="320"/>
      <c r="BI236" s="320"/>
      <c r="BJ236" s="320"/>
    </row>
    <row r="237" spans="1:62">
      <c r="A237" s="16"/>
      <c r="B237" s="16"/>
      <c r="C237" s="16"/>
      <c r="D237" s="414"/>
      <c r="E237" s="414"/>
      <c r="F237" s="16"/>
      <c r="G237" s="320"/>
      <c r="H237" s="320"/>
      <c r="I237" s="398"/>
      <c r="J237" s="320"/>
      <c r="K237" s="16"/>
      <c r="L237" s="320"/>
      <c r="M237" s="320"/>
      <c r="N237" s="16"/>
      <c r="O237" s="320"/>
      <c r="P237" s="16"/>
      <c r="Q237" s="16"/>
      <c r="R237" s="320"/>
      <c r="S237" s="320"/>
      <c r="T237" s="320"/>
      <c r="U237" s="320"/>
      <c r="V237" s="16"/>
      <c r="W237" s="320"/>
      <c r="X237" s="320"/>
      <c r="Y237" s="16"/>
      <c r="Z237" s="320"/>
      <c r="AA237" s="16"/>
      <c r="AB237" s="16"/>
      <c r="AC237" s="16"/>
      <c r="AD237" s="320"/>
      <c r="AE237" s="16"/>
      <c r="AF237" s="320"/>
      <c r="AG237" s="320"/>
      <c r="AH237" s="16"/>
      <c r="AI237" s="320"/>
      <c r="AJ237" s="16"/>
      <c r="AK237" s="16"/>
      <c r="AL237" s="16"/>
      <c r="AM237" s="320"/>
      <c r="AN237" s="16"/>
      <c r="AO237" s="320"/>
      <c r="AP237" s="16"/>
      <c r="AQ237" s="320"/>
      <c r="AR237" s="320"/>
      <c r="AS237" s="320"/>
      <c r="AT237" s="320"/>
      <c r="AU237" s="320"/>
      <c r="AV237" s="320"/>
      <c r="AW237" s="320"/>
      <c r="AX237" s="320"/>
      <c r="AY237" s="16"/>
      <c r="AZ237" s="16"/>
      <c r="BA237" s="16"/>
      <c r="BB237" s="16"/>
      <c r="BC237" s="16"/>
      <c r="BD237" s="16"/>
      <c r="BE237" s="320"/>
      <c r="BF237" s="320"/>
      <c r="BG237" s="320"/>
      <c r="BH237" s="320"/>
      <c r="BI237" s="320"/>
      <c r="BJ237" s="320"/>
    </row>
    <row r="238" spans="1:62">
      <c r="A238" s="16"/>
      <c r="B238" s="16"/>
      <c r="C238" s="16"/>
      <c r="D238" s="414"/>
      <c r="E238" s="414"/>
      <c r="F238" s="16"/>
      <c r="G238" s="320"/>
      <c r="H238" s="320"/>
      <c r="I238" s="398"/>
      <c r="J238" s="16"/>
      <c r="K238" s="320"/>
      <c r="L238" s="320"/>
      <c r="M238" s="320"/>
      <c r="N238" s="16"/>
      <c r="O238" s="320"/>
      <c r="P238" s="16"/>
      <c r="Q238" s="16"/>
      <c r="R238" s="320"/>
      <c r="S238" s="320"/>
      <c r="T238" s="320"/>
      <c r="U238" s="320"/>
      <c r="V238" s="16"/>
      <c r="W238" s="320"/>
      <c r="X238" s="320"/>
      <c r="Y238" s="16"/>
      <c r="Z238" s="320"/>
      <c r="AA238" s="16"/>
      <c r="AB238" s="16"/>
      <c r="AC238" s="16"/>
      <c r="AD238" s="320"/>
      <c r="AE238" s="16"/>
      <c r="AF238" s="320"/>
      <c r="AG238" s="320"/>
      <c r="AH238" s="16"/>
      <c r="AI238" s="320"/>
      <c r="AJ238" s="16"/>
      <c r="AK238" s="16"/>
      <c r="AL238" s="16"/>
      <c r="AM238" s="320"/>
      <c r="AN238" s="16"/>
      <c r="AO238" s="320"/>
      <c r="AP238" s="16"/>
      <c r="AQ238" s="320"/>
      <c r="AR238" s="320"/>
      <c r="AS238" s="320"/>
      <c r="AT238" s="320"/>
      <c r="AU238" s="320"/>
      <c r="AV238" s="320"/>
      <c r="AW238" s="320"/>
      <c r="AX238" s="320"/>
      <c r="AY238" s="16"/>
      <c r="AZ238" s="16"/>
      <c r="BA238" s="16"/>
      <c r="BB238" s="16"/>
      <c r="BC238" s="16"/>
      <c r="BD238" s="16"/>
      <c r="BE238" s="320"/>
      <c r="BF238" s="320"/>
      <c r="BG238" s="320"/>
      <c r="BH238" s="320"/>
      <c r="BI238" s="320"/>
      <c r="BJ238" s="320"/>
    </row>
    <row r="239" spans="1:62">
      <c r="A239" s="16"/>
      <c r="B239" s="16"/>
      <c r="C239" s="16"/>
      <c r="D239" s="414"/>
      <c r="E239" s="414"/>
      <c r="F239" s="16"/>
      <c r="G239" s="320"/>
      <c r="H239" s="320"/>
      <c r="I239" s="398"/>
      <c r="J239" s="320"/>
      <c r="K239" s="320"/>
      <c r="L239" s="320"/>
      <c r="M239" s="320"/>
      <c r="N239" s="16"/>
      <c r="O239" s="320"/>
      <c r="P239" s="16"/>
      <c r="Q239" s="16"/>
      <c r="R239" s="320"/>
      <c r="S239" s="320"/>
      <c r="T239" s="320"/>
      <c r="U239" s="320"/>
      <c r="V239" s="16"/>
      <c r="W239" s="320"/>
      <c r="X239" s="320"/>
      <c r="Y239" s="16"/>
      <c r="Z239" s="320"/>
      <c r="AA239" s="16"/>
      <c r="AB239" s="16"/>
      <c r="AC239" s="16"/>
      <c r="AD239" s="320"/>
      <c r="AE239" s="16"/>
      <c r="AF239" s="320"/>
      <c r="AG239" s="320"/>
      <c r="AH239" s="16"/>
      <c r="AI239" s="320"/>
      <c r="AJ239" s="16"/>
      <c r="AK239" s="16"/>
      <c r="AL239" s="16"/>
      <c r="AM239" s="320"/>
      <c r="AN239" s="16"/>
      <c r="AO239" s="320"/>
      <c r="AP239" s="16"/>
      <c r="AQ239" s="320"/>
      <c r="AR239" s="320"/>
      <c r="AS239" s="320"/>
      <c r="AT239" s="320"/>
      <c r="AU239" s="320"/>
      <c r="AV239" s="320"/>
      <c r="AW239" s="320"/>
      <c r="AX239" s="320"/>
      <c r="AY239" s="16"/>
      <c r="AZ239" s="16"/>
      <c r="BA239" s="16"/>
      <c r="BB239" s="16"/>
      <c r="BC239" s="16"/>
      <c r="BD239" s="16"/>
      <c r="BE239" s="320"/>
      <c r="BF239" s="320"/>
      <c r="BG239" s="320"/>
      <c r="BH239" s="320"/>
      <c r="BI239" s="320"/>
      <c r="BJ239" s="320"/>
    </row>
    <row r="240" spans="1:62">
      <c r="A240" s="16"/>
      <c r="B240" s="16"/>
      <c r="C240" s="16"/>
      <c r="D240" s="414"/>
      <c r="E240" s="414"/>
      <c r="F240" s="16"/>
      <c r="G240" s="16"/>
      <c r="H240" s="16"/>
      <c r="I240" s="398"/>
      <c r="J240" s="16"/>
      <c r="K240" s="16"/>
      <c r="L240" s="16"/>
      <c r="M240" s="320"/>
      <c r="N240" s="16"/>
      <c r="O240" s="320"/>
      <c r="P240" s="16"/>
      <c r="Q240" s="16"/>
      <c r="R240" s="320"/>
      <c r="S240" s="320"/>
      <c r="T240" s="320"/>
      <c r="U240" s="320"/>
      <c r="V240" s="16"/>
      <c r="W240" s="320"/>
      <c r="X240" s="320"/>
      <c r="Y240" s="16"/>
      <c r="Z240" s="320"/>
      <c r="AA240" s="320"/>
      <c r="AB240" s="16"/>
      <c r="AC240" s="320"/>
      <c r="AD240" s="320"/>
      <c r="AE240" s="16"/>
      <c r="AF240" s="320"/>
      <c r="AG240" s="320"/>
      <c r="AH240" s="16"/>
      <c r="AI240" s="320"/>
      <c r="AJ240" s="16"/>
      <c r="AK240" s="16"/>
      <c r="AL240" s="16"/>
      <c r="AM240" s="320"/>
      <c r="AN240" s="16"/>
      <c r="AO240" s="320"/>
      <c r="AP240" s="16"/>
      <c r="AQ240" s="320"/>
      <c r="AR240" s="320"/>
      <c r="AS240" s="320"/>
      <c r="AT240" s="320"/>
      <c r="AU240" s="320"/>
      <c r="AV240" s="320"/>
      <c r="AW240" s="320"/>
      <c r="AX240" s="320"/>
      <c r="AY240" s="16"/>
      <c r="AZ240" s="16"/>
      <c r="BA240" s="16"/>
      <c r="BB240" s="16"/>
      <c r="BC240" s="16"/>
      <c r="BD240" s="16"/>
      <c r="BE240" s="320"/>
      <c r="BF240" s="320"/>
      <c r="BG240" s="320"/>
      <c r="BH240" s="320"/>
      <c r="BI240" s="320"/>
      <c r="BJ240" s="320"/>
    </row>
    <row r="241" spans="1:62">
      <c r="A241" s="16"/>
      <c r="B241" s="16"/>
      <c r="C241" s="16"/>
      <c r="D241" s="414"/>
      <c r="E241" s="414"/>
      <c r="F241" s="16"/>
      <c r="G241" s="320"/>
      <c r="H241" s="320"/>
      <c r="I241" s="398"/>
      <c r="J241" s="16"/>
      <c r="K241" s="16"/>
      <c r="L241" s="16"/>
      <c r="M241" s="320"/>
      <c r="N241" s="16"/>
      <c r="O241" s="320"/>
      <c r="P241" s="16"/>
      <c r="Q241" s="16"/>
      <c r="R241" s="320"/>
      <c r="S241" s="320"/>
      <c r="T241" s="320"/>
      <c r="U241" s="320"/>
      <c r="V241" s="16"/>
      <c r="W241" s="320"/>
      <c r="X241" s="320"/>
      <c r="Y241" s="16"/>
      <c r="Z241" s="320"/>
      <c r="AA241" s="320"/>
      <c r="AB241" s="16"/>
      <c r="AC241" s="320"/>
      <c r="AD241" s="320"/>
      <c r="AE241" s="16"/>
      <c r="AF241" s="320"/>
      <c r="AG241" s="320"/>
      <c r="AH241" s="16"/>
      <c r="AI241" s="320"/>
      <c r="AJ241" s="16"/>
      <c r="AK241" s="16"/>
      <c r="AL241" s="16"/>
      <c r="AM241" s="320"/>
      <c r="AN241" s="16"/>
      <c r="AO241" s="320"/>
      <c r="AP241" s="16"/>
      <c r="AQ241" s="320"/>
      <c r="AR241" s="320"/>
      <c r="AS241" s="320"/>
      <c r="AT241" s="320"/>
      <c r="AU241" s="320"/>
      <c r="AV241" s="320"/>
      <c r="AW241" s="320"/>
      <c r="AX241" s="320"/>
      <c r="AY241" s="16"/>
      <c r="AZ241" s="16"/>
      <c r="BA241" s="16"/>
      <c r="BB241" s="16"/>
      <c r="BC241" s="16"/>
      <c r="BD241" s="16"/>
      <c r="BE241" s="320"/>
      <c r="BF241" s="320"/>
      <c r="BG241" s="320"/>
      <c r="BH241" s="320"/>
      <c r="BI241" s="320"/>
      <c r="BJ241" s="320"/>
    </row>
    <row r="242" spans="1:62">
      <c r="A242" s="16"/>
      <c r="B242" s="16"/>
      <c r="C242" s="16"/>
      <c r="D242" s="414"/>
      <c r="E242" s="414"/>
      <c r="F242" s="16"/>
      <c r="G242" s="320"/>
      <c r="H242" s="320"/>
      <c r="I242" s="398"/>
      <c r="J242" s="16"/>
      <c r="K242" s="16"/>
      <c r="L242" s="16"/>
      <c r="M242" s="320"/>
      <c r="N242" s="16"/>
      <c r="O242" s="320"/>
      <c r="P242" s="16"/>
      <c r="Q242" s="16"/>
      <c r="R242" s="320"/>
      <c r="S242" s="320"/>
      <c r="T242" s="320"/>
      <c r="U242" s="320"/>
      <c r="V242" s="16"/>
      <c r="W242" s="320"/>
      <c r="X242" s="320"/>
      <c r="Y242" s="16"/>
      <c r="Z242" s="320"/>
      <c r="AA242" s="320"/>
      <c r="AB242" s="16"/>
      <c r="AC242" s="320"/>
      <c r="AD242" s="320"/>
      <c r="AE242" s="16"/>
      <c r="AF242" s="320"/>
      <c r="AG242" s="320"/>
      <c r="AH242" s="16"/>
      <c r="AI242" s="320"/>
      <c r="AJ242" s="16"/>
      <c r="AK242" s="16"/>
      <c r="AL242" s="16"/>
      <c r="AM242" s="320"/>
      <c r="AN242" s="16"/>
      <c r="AO242" s="320"/>
      <c r="AP242" s="16"/>
      <c r="AQ242" s="320"/>
      <c r="AR242" s="320"/>
      <c r="AS242" s="320"/>
      <c r="AT242" s="320"/>
      <c r="AU242" s="320"/>
      <c r="AV242" s="320"/>
      <c r="AW242" s="320"/>
      <c r="AX242" s="320"/>
      <c r="AY242" s="16"/>
      <c r="AZ242" s="16"/>
      <c r="BA242" s="16"/>
      <c r="BB242" s="16"/>
      <c r="BC242" s="16"/>
      <c r="BD242" s="16"/>
      <c r="BE242" s="320"/>
      <c r="BF242" s="320"/>
      <c r="BG242" s="320"/>
      <c r="BH242" s="320"/>
      <c r="BI242" s="320"/>
      <c r="BJ242" s="320"/>
    </row>
    <row r="243" spans="1:62">
      <c r="A243" s="16"/>
      <c r="B243" s="16"/>
      <c r="C243" s="16"/>
      <c r="D243" s="414"/>
      <c r="E243" s="414"/>
      <c r="F243" s="16"/>
      <c r="G243" s="16"/>
      <c r="H243" s="320"/>
      <c r="I243" s="398"/>
      <c r="J243" s="16"/>
      <c r="K243" s="16"/>
      <c r="L243" s="320"/>
      <c r="M243" s="320"/>
      <c r="N243" s="16"/>
      <c r="O243" s="320"/>
      <c r="P243" s="16"/>
      <c r="Q243" s="16"/>
      <c r="R243" s="320"/>
      <c r="S243" s="320"/>
      <c r="T243" s="320"/>
      <c r="U243" s="320"/>
      <c r="V243" s="16"/>
      <c r="W243" s="320"/>
      <c r="X243" s="320"/>
      <c r="Y243" s="16"/>
      <c r="Z243" s="320"/>
      <c r="AA243" s="320"/>
      <c r="AB243" s="16"/>
      <c r="AC243" s="320"/>
      <c r="AD243" s="320"/>
      <c r="AE243" s="16"/>
      <c r="AF243" s="320"/>
      <c r="AG243" s="320"/>
      <c r="AH243" s="16"/>
      <c r="AI243" s="320"/>
      <c r="AJ243" s="16"/>
      <c r="AK243" s="16"/>
      <c r="AL243" s="16"/>
      <c r="AM243" s="320"/>
      <c r="AN243" s="16"/>
      <c r="AO243" s="320"/>
      <c r="AP243" s="16"/>
      <c r="AQ243" s="320"/>
      <c r="AR243" s="320"/>
      <c r="AS243" s="320"/>
      <c r="AT243" s="320"/>
      <c r="AU243" s="320"/>
      <c r="AV243" s="320"/>
      <c r="AW243" s="320"/>
      <c r="AX243" s="320"/>
      <c r="AY243" s="16"/>
      <c r="AZ243" s="16"/>
      <c r="BA243" s="16"/>
      <c r="BB243" s="16"/>
      <c r="BC243" s="16"/>
      <c r="BD243" s="16"/>
      <c r="BE243" s="320"/>
      <c r="BF243" s="320"/>
      <c r="BG243" s="320"/>
      <c r="BH243" s="320"/>
      <c r="BI243" s="320"/>
      <c r="BJ243" s="320"/>
    </row>
    <row r="244" spans="1:62">
      <c r="A244" s="16"/>
      <c r="B244" s="16"/>
      <c r="C244" s="16"/>
      <c r="D244" s="414"/>
      <c r="E244" s="414"/>
      <c r="F244" s="16"/>
      <c r="G244" s="320"/>
      <c r="H244" s="320"/>
      <c r="I244" s="398"/>
      <c r="J244" s="16"/>
      <c r="K244" s="320"/>
      <c r="L244" s="320"/>
      <c r="M244" s="320"/>
      <c r="N244" s="16"/>
      <c r="O244" s="320"/>
      <c r="P244" s="16"/>
      <c r="Q244" s="16"/>
      <c r="R244" s="320"/>
      <c r="S244" s="320"/>
      <c r="T244" s="320"/>
      <c r="U244" s="320"/>
      <c r="V244" s="16"/>
      <c r="W244" s="320"/>
      <c r="X244" s="320"/>
      <c r="Y244" s="16"/>
      <c r="Z244" s="320"/>
      <c r="AA244" s="320"/>
      <c r="AB244" s="16"/>
      <c r="AC244" s="320"/>
      <c r="AD244" s="320"/>
      <c r="AE244" s="16"/>
      <c r="AF244" s="320"/>
      <c r="AG244" s="320"/>
      <c r="AH244" s="16"/>
      <c r="AI244" s="320"/>
      <c r="AJ244" s="16"/>
      <c r="AK244" s="16"/>
      <c r="AL244" s="16"/>
      <c r="AM244" s="320"/>
      <c r="AN244" s="16"/>
      <c r="AO244" s="320"/>
      <c r="AP244" s="16"/>
      <c r="AQ244" s="320"/>
      <c r="AR244" s="320"/>
      <c r="AS244" s="320"/>
      <c r="AT244" s="320"/>
      <c r="AU244" s="320"/>
      <c r="AV244" s="320"/>
      <c r="AW244" s="320"/>
      <c r="AX244" s="320"/>
      <c r="AY244" s="16"/>
      <c r="AZ244" s="16"/>
      <c r="BA244" s="16"/>
      <c r="BB244" s="16"/>
      <c r="BC244" s="16"/>
      <c r="BD244" s="16"/>
      <c r="BE244" s="320"/>
      <c r="BF244" s="320"/>
      <c r="BG244" s="320"/>
      <c r="BH244" s="320"/>
      <c r="BI244" s="320"/>
      <c r="BJ244" s="320"/>
    </row>
    <row r="245" spans="1:62">
      <c r="A245" s="16"/>
      <c r="B245" s="16"/>
      <c r="C245" s="16"/>
      <c r="D245" s="414"/>
      <c r="E245" s="414"/>
      <c r="F245" s="16"/>
      <c r="G245" s="320"/>
      <c r="H245" s="320"/>
      <c r="I245" s="398"/>
      <c r="J245" s="16"/>
      <c r="K245" s="320"/>
      <c r="L245" s="320"/>
      <c r="M245" s="320"/>
      <c r="N245" s="16"/>
      <c r="O245" s="320"/>
      <c r="P245" s="16"/>
      <c r="Q245" s="16"/>
      <c r="R245" s="320"/>
      <c r="S245" s="320"/>
      <c r="T245" s="320"/>
      <c r="U245" s="320"/>
      <c r="V245" s="16"/>
      <c r="W245" s="320"/>
      <c r="X245" s="320"/>
      <c r="Y245" s="16"/>
      <c r="Z245" s="320"/>
      <c r="AA245" s="320"/>
      <c r="AB245" s="16"/>
      <c r="AC245" s="320"/>
      <c r="AD245" s="320"/>
      <c r="AE245" s="16"/>
      <c r="AF245" s="320"/>
      <c r="AG245" s="320"/>
      <c r="AH245" s="16"/>
      <c r="AI245" s="320"/>
      <c r="AJ245" s="16"/>
      <c r="AK245" s="16"/>
      <c r="AL245" s="16"/>
      <c r="AM245" s="320"/>
      <c r="AN245" s="16"/>
      <c r="AO245" s="320"/>
      <c r="AP245" s="16"/>
      <c r="AQ245" s="320"/>
      <c r="AR245" s="320"/>
      <c r="AS245" s="320"/>
      <c r="AT245" s="320"/>
      <c r="AU245" s="320"/>
      <c r="AV245" s="320"/>
      <c r="AW245" s="320"/>
      <c r="AX245" s="320"/>
      <c r="AY245" s="16"/>
      <c r="AZ245" s="16"/>
      <c r="BA245" s="16"/>
      <c r="BB245" s="16"/>
      <c r="BC245" s="16"/>
      <c r="BD245" s="16"/>
      <c r="BE245" s="320"/>
      <c r="BF245" s="320"/>
      <c r="BG245" s="320"/>
      <c r="BH245" s="320"/>
      <c r="BI245" s="320"/>
      <c r="BJ245" s="320"/>
    </row>
    <row r="246" spans="1:62">
      <c r="A246" s="16"/>
      <c r="B246" s="16"/>
      <c r="C246" s="16"/>
      <c r="D246" s="414"/>
      <c r="E246" s="414"/>
      <c r="F246" s="16"/>
      <c r="G246" s="320"/>
      <c r="H246" s="320"/>
      <c r="I246" s="398"/>
      <c r="J246" s="320"/>
      <c r="K246" s="320"/>
      <c r="L246" s="320"/>
      <c r="M246" s="320"/>
      <c r="N246" s="16"/>
      <c r="O246" s="320"/>
      <c r="P246" s="16"/>
      <c r="Q246" s="16"/>
      <c r="R246" s="320"/>
      <c r="S246" s="320"/>
      <c r="T246" s="320"/>
      <c r="U246" s="320"/>
      <c r="V246" s="16"/>
      <c r="W246" s="320"/>
      <c r="X246" s="320"/>
      <c r="Y246" s="16"/>
      <c r="Z246" s="320"/>
      <c r="AA246" s="320"/>
      <c r="AB246" s="16"/>
      <c r="AC246" s="320"/>
      <c r="AD246" s="320"/>
      <c r="AE246" s="16"/>
      <c r="AF246" s="320"/>
      <c r="AG246" s="320"/>
      <c r="AH246" s="16"/>
      <c r="AI246" s="320"/>
      <c r="AJ246" s="16"/>
      <c r="AK246" s="16"/>
      <c r="AL246" s="16"/>
      <c r="AM246" s="320"/>
      <c r="AN246" s="16"/>
      <c r="AO246" s="320"/>
      <c r="AP246" s="16"/>
      <c r="AQ246" s="320"/>
      <c r="AR246" s="320"/>
      <c r="AS246" s="320"/>
      <c r="AT246" s="320"/>
      <c r="AU246" s="320"/>
      <c r="AV246" s="320"/>
      <c r="AW246" s="320"/>
      <c r="AX246" s="320"/>
      <c r="AY246" s="16"/>
      <c r="AZ246" s="16"/>
      <c r="BA246" s="16"/>
      <c r="BB246" s="16"/>
      <c r="BC246" s="16"/>
      <c r="BD246" s="16"/>
      <c r="BE246" s="320"/>
      <c r="BF246" s="320"/>
      <c r="BG246" s="320"/>
      <c r="BH246" s="320"/>
      <c r="BI246" s="320"/>
      <c r="BJ246" s="320"/>
    </row>
    <row r="247" spans="1:62">
      <c r="A247" s="16"/>
      <c r="B247" s="16"/>
      <c r="C247" s="16"/>
      <c r="D247" s="414"/>
      <c r="E247" s="414"/>
      <c r="F247" s="16"/>
      <c r="G247" s="320"/>
      <c r="H247" s="320"/>
      <c r="I247" s="398"/>
      <c r="J247" s="16"/>
      <c r="K247" s="320"/>
      <c r="L247" s="320"/>
      <c r="M247" s="320"/>
      <c r="N247" s="16"/>
      <c r="O247" s="320"/>
      <c r="P247" s="16"/>
      <c r="Q247" s="16"/>
      <c r="R247" s="320"/>
      <c r="S247" s="320"/>
      <c r="T247" s="320"/>
      <c r="U247" s="320"/>
      <c r="V247" s="16"/>
      <c r="W247" s="320"/>
      <c r="X247" s="320"/>
      <c r="Y247" s="16"/>
      <c r="Z247" s="320"/>
      <c r="AA247" s="320"/>
      <c r="AB247" s="16"/>
      <c r="AC247" s="320"/>
      <c r="AD247" s="320"/>
      <c r="AE247" s="16"/>
      <c r="AF247" s="320"/>
      <c r="AG247" s="320"/>
      <c r="AH247" s="16"/>
      <c r="AI247" s="320"/>
      <c r="AJ247" s="16"/>
      <c r="AK247" s="16"/>
      <c r="AL247" s="16"/>
      <c r="AM247" s="320"/>
      <c r="AN247" s="16"/>
      <c r="AO247" s="320"/>
      <c r="AP247" s="16"/>
      <c r="AQ247" s="320"/>
      <c r="AR247" s="320"/>
      <c r="AS247" s="320"/>
      <c r="AT247" s="320"/>
      <c r="AU247" s="320"/>
      <c r="AV247" s="320"/>
      <c r="AW247" s="320"/>
      <c r="AX247" s="320"/>
      <c r="AY247" s="16"/>
      <c r="AZ247" s="16"/>
      <c r="BA247" s="16"/>
      <c r="BB247" s="16"/>
      <c r="BC247" s="16"/>
      <c r="BD247" s="16"/>
      <c r="BE247" s="320"/>
      <c r="BF247" s="320"/>
      <c r="BG247" s="320"/>
      <c r="BH247" s="320"/>
      <c r="BI247" s="320"/>
      <c r="BJ247" s="320"/>
    </row>
    <row r="248" spans="1:62">
      <c r="A248" s="16"/>
      <c r="B248" s="16"/>
      <c r="C248" s="16"/>
      <c r="D248" s="414"/>
      <c r="E248" s="414"/>
      <c r="F248" s="16"/>
      <c r="G248" s="320"/>
      <c r="H248" s="320"/>
      <c r="I248" s="398"/>
      <c r="J248" s="16"/>
      <c r="K248" s="320"/>
      <c r="L248" s="320"/>
      <c r="M248" s="320"/>
      <c r="N248" s="16"/>
      <c r="O248" s="320"/>
      <c r="P248" s="16"/>
      <c r="Q248" s="16"/>
      <c r="R248" s="320"/>
      <c r="S248" s="320"/>
      <c r="T248" s="320"/>
      <c r="U248" s="320"/>
      <c r="V248" s="16"/>
      <c r="W248" s="320"/>
      <c r="X248" s="320"/>
      <c r="Y248" s="16"/>
      <c r="Z248" s="320"/>
      <c r="AA248" s="320"/>
      <c r="AB248" s="16"/>
      <c r="AC248" s="320"/>
      <c r="AD248" s="320"/>
      <c r="AE248" s="16"/>
      <c r="AF248" s="320"/>
      <c r="AG248" s="320"/>
      <c r="AH248" s="16"/>
      <c r="AI248" s="320"/>
      <c r="AJ248" s="16"/>
      <c r="AK248" s="16"/>
      <c r="AL248" s="16"/>
      <c r="AM248" s="320"/>
      <c r="AN248" s="16"/>
      <c r="AO248" s="320"/>
      <c r="AP248" s="16"/>
      <c r="AQ248" s="320"/>
      <c r="AR248" s="320"/>
      <c r="AS248" s="320"/>
      <c r="AT248" s="320"/>
      <c r="AU248" s="320"/>
      <c r="AV248" s="320"/>
      <c r="AW248" s="320"/>
      <c r="AX248" s="320"/>
      <c r="AY248" s="16"/>
      <c r="AZ248" s="16"/>
      <c r="BA248" s="16"/>
      <c r="BB248" s="16"/>
      <c r="BC248" s="16"/>
      <c r="BD248" s="16"/>
      <c r="BE248" s="320"/>
      <c r="BF248" s="320"/>
      <c r="BG248" s="320"/>
      <c r="BH248" s="320"/>
      <c r="BI248" s="320"/>
      <c r="BJ248" s="320"/>
    </row>
    <row r="249" spans="1:62">
      <c r="A249" s="16"/>
      <c r="B249" s="16"/>
      <c r="C249" s="16"/>
      <c r="D249" s="414"/>
      <c r="E249" s="414"/>
      <c r="F249" s="16"/>
      <c r="G249" s="320"/>
      <c r="H249" s="320"/>
      <c r="I249" s="398"/>
      <c r="J249" s="16"/>
      <c r="K249" s="320"/>
      <c r="L249" s="320"/>
      <c r="M249" s="320"/>
      <c r="N249" s="16"/>
      <c r="O249" s="320"/>
      <c r="P249" s="16"/>
      <c r="Q249" s="16"/>
      <c r="R249" s="320"/>
      <c r="S249" s="320"/>
      <c r="T249" s="320"/>
      <c r="U249" s="320"/>
      <c r="V249" s="16"/>
      <c r="W249" s="320"/>
      <c r="X249" s="320"/>
      <c r="Y249" s="16"/>
      <c r="Z249" s="320"/>
      <c r="AA249" s="320"/>
      <c r="AB249" s="16"/>
      <c r="AC249" s="320"/>
      <c r="AD249" s="320"/>
      <c r="AE249" s="16"/>
      <c r="AF249" s="320"/>
      <c r="AG249" s="320"/>
      <c r="AH249" s="16"/>
      <c r="AI249" s="320"/>
      <c r="AJ249" s="16"/>
      <c r="AK249" s="16"/>
      <c r="AL249" s="16"/>
      <c r="AM249" s="320"/>
      <c r="AN249" s="16"/>
      <c r="AO249" s="320"/>
      <c r="AP249" s="16"/>
      <c r="AQ249" s="320"/>
      <c r="AR249" s="320"/>
      <c r="AS249" s="320"/>
      <c r="AT249" s="320"/>
      <c r="AU249" s="320"/>
      <c r="AV249" s="320"/>
      <c r="AW249" s="320"/>
      <c r="AX249" s="320"/>
      <c r="AY249" s="16"/>
      <c r="AZ249" s="16"/>
      <c r="BA249" s="16"/>
      <c r="BB249" s="16"/>
      <c r="BC249" s="16"/>
      <c r="BD249" s="16"/>
      <c r="BE249" s="320"/>
      <c r="BF249" s="320"/>
      <c r="BG249" s="320"/>
      <c r="BH249" s="320"/>
      <c r="BI249" s="320"/>
      <c r="BJ249" s="320"/>
    </row>
    <row r="250" spans="1:62">
      <c r="A250" s="16"/>
      <c r="B250" s="16"/>
      <c r="C250" s="16"/>
      <c r="D250" s="414"/>
      <c r="E250" s="414"/>
      <c r="F250" s="16"/>
      <c r="G250" s="320"/>
      <c r="H250" s="320"/>
      <c r="I250" s="398"/>
      <c r="J250" s="16"/>
      <c r="K250" s="320"/>
      <c r="L250" s="320"/>
      <c r="M250" s="320"/>
      <c r="N250" s="16"/>
      <c r="O250" s="320"/>
      <c r="P250" s="16"/>
      <c r="Q250" s="16"/>
      <c r="R250" s="320"/>
      <c r="S250" s="320"/>
      <c r="T250" s="320"/>
      <c r="U250" s="320"/>
      <c r="V250" s="16"/>
      <c r="W250" s="320"/>
      <c r="X250" s="320"/>
      <c r="Y250" s="16"/>
      <c r="Z250" s="320"/>
      <c r="AA250" s="320"/>
      <c r="AB250" s="16"/>
      <c r="AC250" s="320"/>
      <c r="AD250" s="320"/>
      <c r="AE250" s="16"/>
      <c r="AF250" s="320"/>
      <c r="AG250" s="320"/>
      <c r="AH250" s="16"/>
      <c r="AI250" s="320"/>
      <c r="AJ250" s="16"/>
      <c r="AK250" s="16"/>
      <c r="AL250" s="16"/>
      <c r="AM250" s="320"/>
      <c r="AN250" s="16"/>
      <c r="AO250" s="320"/>
      <c r="AP250" s="16"/>
      <c r="AQ250" s="320"/>
      <c r="AR250" s="320"/>
      <c r="AS250" s="320"/>
      <c r="AT250" s="320"/>
      <c r="AU250" s="320"/>
      <c r="AV250" s="320"/>
      <c r="AW250" s="320"/>
      <c r="AX250" s="320"/>
      <c r="AY250" s="16"/>
      <c r="AZ250" s="16"/>
      <c r="BA250" s="16"/>
      <c r="BB250" s="16"/>
      <c r="BC250" s="16"/>
      <c r="BD250" s="16"/>
      <c r="BE250" s="320"/>
      <c r="BF250" s="320"/>
      <c r="BG250" s="320"/>
      <c r="BH250" s="320"/>
      <c r="BI250" s="320"/>
      <c r="BJ250" s="320"/>
    </row>
    <row r="251" spans="1:62">
      <c r="A251" s="16"/>
      <c r="B251" s="16"/>
      <c r="C251" s="16"/>
      <c r="D251" s="414"/>
      <c r="E251" s="414"/>
      <c r="F251" s="16"/>
      <c r="G251" s="320"/>
      <c r="H251" s="320"/>
      <c r="I251" s="398"/>
      <c r="J251" s="320"/>
      <c r="K251" s="16"/>
      <c r="L251" s="320"/>
      <c r="M251" s="320"/>
      <c r="N251" s="16"/>
      <c r="O251" s="320"/>
      <c r="P251" s="16"/>
      <c r="Q251" s="16"/>
      <c r="R251" s="320"/>
      <c r="S251" s="320"/>
      <c r="T251" s="320"/>
      <c r="U251" s="320"/>
      <c r="V251" s="16"/>
      <c r="W251" s="320"/>
      <c r="X251" s="320"/>
      <c r="Y251" s="16"/>
      <c r="Z251" s="320"/>
      <c r="AA251" s="320"/>
      <c r="AB251" s="16"/>
      <c r="AC251" s="320"/>
      <c r="AD251" s="320"/>
      <c r="AE251" s="16"/>
      <c r="AF251" s="320"/>
      <c r="AG251" s="320"/>
      <c r="AH251" s="16"/>
      <c r="AI251" s="320"/>
      <c r="AJ251" s="16"/>
      <c r="AK251" s="16"/>
      <c r="AL251" s="16"/>
      <c r="AM251" s="320"/>
      <c r="AN251" s="16"/>
      <c r="AO251" s="320"/>
      <c r="AP251" s="320"/>
      <c r="AQ251" s="320"/>
      <c r="AR251" s="320"/>
      <c r="AS251" s="320"/>
      <c r="AT251" s="320"/>
      <c r="AU251" s="320"/>
      <c r="AV251" s="320"/>
      <c r="AW251" s="320"/>
      <c r="AX251" s="320"/>
      <c r="AY251" s="16"/>
      <c r="AZ251" s="16"/>
      <c r="BA251" s="16"/>
      <c r="BB251" s="16"/>
      <c r="BC251" s="16"/>
      <c r="BD251" s="16"/>
      <c r="BE251" s="320"/>
      <c r="BF251" s="320"/>
      <c r="BG251" s="320"/>
      <c r="BH251" s="320"/>
      <c r="BI251" s="320"/>
      <c r="BJ251" s="320"/>
    </row>
    <row r="252" spans="1:62">
      <c r="A252" s="16"/>
      <c r="B252" s="16"/>
      <c r="C252" s="16"/>
      <c r="D252" s="414"/>
      <c r="E252" s="414"/>
      <c r="F252" s="16"/>
      <c r="G252" s="320"/>
      <c r="H252" s="320"/>
      <c r="I252" s="398"/>
      <c r="J252" s="320"/>
      <c r="K252" s="320"/>
      <c r="L252" s="320"/>
      <c r="M252" s="320"/>
      <c r="N252" s="16"/>
      <c r="O252" s="320"/>
      <c r="P252" s="16"/>
      <c r="Q252" s="16"/>
      <c r="R252" s="320"/>
      <c r="S252" s="320"/>
      <c r="T252" s="320"/>
      <c r="U252" s="320"/>
      <c r="V252" s="16"/>
      <c r="W252" s="320"/>
      <c r="X252" s="320"/>
      <c r="Y252" s="16"/>
      <c r="Z252" s="320"/>
      <c r="AA252" s="320"/>
      <c r="AB252" s="16"/>
      <c r="AC252" s="320"/>
      <c r="AD252" s="320"/>
      <c r="AE252" s="16"/>
      <c r="AF252" s="320"/>
      <c r="AG252" s="320"/>
      <c r="AH252" s="16"/>
      <c r="AI252" s="320"/>
      <c r="AJ252" s="16"/>
      <c r="AK252" s="16"/>
      <c r="AL252" s="16"/>
      <c r="AM252" s="320"/>
      <c r="AN252" s="16"/>
      <c r="AO252" s="320"/>
      <c r="AP252" s="320"/>
      <c r="AQ252" s="320"/>
      <c r="AR252" s="320"/>
      <c r="AS252" s="320"/>
      <c r="AT252" s="320"/>
      <c r="AU252" s="320"/>
      <c r="AV252" s="320"/>
      <c r="AW252" s="320"/>
      <c r="AX252" s="320"/>
      <c r="AY252" s="16"/>
      <c r="AZ252" s="16"/>
      <c r="BA252" s="16"/>
      <c r="BB252" s="16"/>
      <c r="BC252" s="16"/>
      <c r="BD252" s="16"/>
      <c r="BE252" s="320"/>
      <c r="BF252" s="320"/>
      <c r="BG252" s="320"/>
      <c r="BH252" s="320"/>
      <c r="BI252" s="320"/>
      <c r="BJ252" s="320"/>
    </row>
    <row r="253" spans="1:62">
      <c r="A253" s="16"/>
      <c r="B253" s="16"/>
      <c r="C253" s="16"/>
      <c r="D253" s="414"/>
      <c r="E253" s="414"/>
      <c r="F253" s="16"/>
      <c r="G253" s="320"/>
      <c r="H253" s="320"/>
      <c r="I253" s="398"/>
      <c r="J253" s="320"/>
      <c r="K253" s="320"/>
      <c r="L253" s="320"/>
      <c r="M253" s="320"/>
      <c r="N253" s="16"/>
      <c r="O253" s="320"/>
      <c r="P253" s="16"/>
      <c r="Q253" s="16"/>
      <c r="R253" s="320"/>
      <c r="S253" s="320"/>
      <c r="T253" s="320"/>
      <c r="U253" s="320"/>
      <c r="V253" s="16"/>
      <c r="W253" s="320"/>
      <c r="X253" s="320"/>
      <c r="Y253" s="16"/>
      <c r="Z253" s="320"/>
      <c r="AA253" s="320"/>
      <c r="AB253" s="16"/>
      <c r="AC253" s="320"/>
      <c r="AD253" s="320"/>
      <c r="AE253" s="16"/>
      <c r="AF253" s="320"/>
      <c r="AG253" s="320"/>
      <c r="AH253" s="16"/>
      <c r="AI253" s="320"/>
      <c r="AJ253" s="16"/>
      <c r="AK253" s="16"/>
      <c r="AL253" s="16"/>
      <c r="AM253" s="320"/>
      <c r="AN253" s="16"/>
      <c r="AO253" s="320"/>
      <c r="AP253" s="320"/>
      <c r="AQ253" s="320"/>
      <c r="AR253" s="320"/>
      <c r="AS253" s="320"/>
      <c r="AT253" s="320"/>
      <c r="AU253" s="320"/>
      <c r="AV253" s="320"/>
      <c r="AW253" s="320"/>
      <c r="AX253" s="320"/>
      <c r="AY253" s="16"/>
      <c r="AZ253" s="16"/>
      <c r="BA253" s="16"/>
      <c r="BB253" s="16"/>
      <c r="BC253" s="16"/>
      <c r="BD253" s="16"/>
      <c r="BE253" s="320"/>
      <c r="BF253" s="320"/>
      <c r="BG253" s="320"/>
      <c r="BH253" s="320"/>
      <c r="BI253" s="320"/>
      <c r="BJ253" s="320"/>
    </row>
    <row r="254" spans="1:62">
      <c r="A254" s="16"/>
      <c r="B254" s="16"/>
      <c r="C254" s="16"/>
      <c r="D254" s="414"/>
      <c r="E254" s="414"/>
      <c r="F254" s="16"/>
      <c r="G254" s="320"/>
      <c r="H254" s="320"/>
      <c r="I254" s="398"/>
      <c r="J254" s="320"/>
      <c r="K254" s="320"/>
      <c r="L254" s="320"/>
      <c r="M254" s="320"/>
      <c r="N254" s="16"/>
      <c r="O254" s="320"/>
      <c r="P254" s="16"/>
      <c r="Q254" s="16"/>
      <c r="R254" s="320"/>
      <c r="S254" s="320"/>
      <c r="T254" s="320"/>
      <c r="U254" s="320"/>
      <c r="V254" s="16"/>
      <c r="W254" s="320"/>
      <c r="X254" s="320"/>
      <c r="Y254" s="16"/>
      <c r="Z254" s="320"/>
      <c r="AA254" s="320"/>
      <c r="AB254" s="16"/>
      <c r="AC254" s="320"/>
      <c r="AD254" s="320"/>
      <c r="AE254" s="16"/>
      <c r="AF254" s="320"/>
      <c r="AG254" s="320"/>
      <c r="AH254" s="16"/>
      <c r="AI254" s="320"/>
      <c r="AJ254" s="16"/>
      <c r="AK254" s="16"/>
      <c r="AL254" s="16"/>
      <c r="AM254" s="320"/>
      <c r="AN254" s="16"/>
      <c r="AO254" s="320"/>
      <c r="AP254" s="320"/>
      <c r="AQ254" s="320"/>
      <c r="AR254" s="320"/>
      <c r="AS254" s="320"/>
      <c r="AT254" s="320"/>
      <c r="AU254" s="320"/>
      <c r="AV254" s="320"/>
      <c r="AW254" s="320"/>
      <c r="AX254" s="320"/>
      <c r="AY254" s="16"/>
      <c r="AZ254" s="16"/>
      <c r="BA254" s="16"/>
      <c r="BB254" s="16"/>
      <c r="BC254" s="16"/>
      <c r="BD254" s="16"/>
      <c r="BE254" s="320"/>
      <c r="BF254" s="320"/>
      <c r="BG254" s="320"/>
      <c r="BH254" s="320"/>
      <c r="BI254" s="320"/>
      <c r="BJ254" s="320"/>
    </row>
    <row r="255" spans="1:62">
      <c r="A255" s="16"/>
      <c r="B255" s="16"/>
      <c r="C255" s="16"/>
      <c r="D255" s="414"/>
      <c r="E255" s="414"/>
      <c r="F255" s="16"/>
      <c r="G255" s="320"/>
      <c r="H255" s="320"/>
      <c r="I255" s="398"/>
      <c r="J255" s="320"/>
      <c r="K255" s="320"/>
      <c r="L255" s="320"/>
      <c r="M255" s="320"/>
      <c r="N255" s="16"/>
      <c r="O255" s="320"/>
      <c r="P255" s="16"/>
      <c r="Q255" s="16"/>
      <c r="R255" s="320"/>
      <c r="S255" s="320"/>
      <c r="T255" s="320"/>
      <c r="U255" s="320"/>
      <c r="V255" s="16"/>
      <c r="W255" s="320"/>
      <c r="X255" s="320"/>
      <c r="Y255" s="16"/>
      <c r="Z255" s="320"/>
      <c r="AA255" s="320"/>
      <c r="AB255" s="16"/>
      <c r="AC255" s="320"/>
      <c r="AD255" s="320"/>
      <c r="AE255" s="16"/>
      <c r="AF255" s="320"/>
      <c r="AG255" s="320"/>
      <c r="AH255" s="16"/>
      <c r="AI255" s="320"/>
      <c r="AJ255" s="16"/>
      <c r="AK255" s="16"/>
      <c r="AL255" s="16"/>
      <c r="AM255" s="320"/>
      <c r="AN255" s="16"/>
      <c r="AO255" s="320"/>
      <c r="AP255" s="320"/>
      <c r="AQ255" s="320"/>
      <c r="AR255" s="320"/>
      <c r="AS255" s="320"/>
      <c r="AT255" s="320"/>
      <c r="AU255" s="320"/>
      <c r="AV255" s="320"/>
      <c r="AW255" s="320"/>
      <c r="AX255" s="320"/>
      <c r="AY255" s="16"/>
      <c r="AZ255" s="16"/>
      <c r="BA255" s="16"/>
      <c r="BB255" s="16"/>
      <c r="BC255" s="16"/>
      <c r="BD255" s="16"/>
      <c r="BE255" s="320"/>
      <c r="BF255" s="320"/>
      <c r="BG255" s="320"/>
      <c r="BH255" s="320"/>
      <c r="BI255" s="320"/>
      <c r="BJ255" s="320"/>
    </row>
    <row r="256" spans="1:62">
      <c r="A256" s="16"/>
      <c r="B256" s="16"/>
      <c r="C256" s="16"/>
      <c r="D256" s="414"/>
      <c r="E256" s="414"/>
      <c r="F256" s="16"/>
      <c r="G256" s="320"/>
      <c r="H256" s="320"/>
      <c r="I256" s="398"/>
      <c r="J256" s="320"/>
      <c r="K256" s="320"/>
      <c r="L256" s="320"/>
      <c r="M256" s="320"/>
      <c r="N256" s="16"/>
      <c r="O256" s="320"/>
      <c r="P256" s="16"/>
      <c r="Q256" s="16"/>
      <c r="R256" s="320"/>
      <c r="S256" s="320"/>
      <c r="T256" s="320"/>
      <c r="U256" s="320"/>
      <c r="V256" s="16"/>
      <c r="W256" s="320"/>
      <c r="X256" s="320"/>
      <c r="Y256" s="16"/>
      <c r="Z256" s="320"/>
      <c r="AA256" s="320"/>
      <c r="AB256" s="16"/>
      <c r="AC256" s="320"/>
      <c r="AD256" s="320"/>
      <c r="AE256" s="16"/>
      <c r="AF256" s="320"/>
      <c r="AG256" s="320"/>
      <c r="AH256" s="16"/>
      <c r="AI256" s="320"/>
      <c r="AJ256" s="16"/>
      <c r="AK256" s="16"/>
      <c r="AL256" s="16"/>
      <c r="AM256" s="320"/>
      <c r="AN256" s="16"/>
      <c r="AO256" s="320"/>
      <c r="AP256" s="320"/>
      <c r="AQ256" s="320"/>
      <c r="AR256" s="320"/>
      <c r="AS256" s="320"/>
      <c r="AT256" s="320"/>
      <c r="AU256" s="320"/>
      <c r="AV256" s="320"/>
      <c r="AW256" s="320"/>
      <c r="AX256" s="320"/>
      <c r="AY256" s="16"/>
      <c r="AZ256" s="16"/>
      <c r="BA256" s="16"/>
      <c r="BB256" s="16"/>
      <c r="BC256" s="16"/>
      <c r="BD256" s="16"/>
      <c r="BE256" s="320"/>
      <c r="BF256" s="320"/>
      <c r="BG256" s="320"/>
      <c r="BH256" s="320"/>
      <c r="BI256" s="320"/>
      <c r="BJ256" s="320"/>
    </row>
    <row r="257" spans="1:62">
      <c r="A257" s="16"/>
      <c r="B257" s="16"/>
      <c r="C257" s="16"/>
      <c r="D257" s="414"/>
      <c r="E257" s="414"/>
      <c r="F257" s="16"/>
      <c r="G257" s="320"/>
      <c r="H257" s="320"/>
      <c r="I257" s="398"/>
      <c r="J257" s="320"/>
      <c r="K257" s="320"/>
      <c r="L257" s="320"/>
      <c r="M257" s="320"/>
      <c r="N257" s="16"/>
      <c r="O257" s="320"/>
      <c r="P257" s="16"/>
      <c r="Q257" s="16"/>
      <c r="R257" s="320"/>
      <c r="S257" s="320"/>
      <c r="T257" s="320"/>
      <c r="U257" s="320"/>
      <c r="V257" s="16"/>
      <c r="W257" s="320"/>
      <c r="X257" s="320"/>
      <c r="Y257" s="16"/>
      <c r="Z257" s="320"/>
      <c r="AA257" s="320"/>
      <c r="AB257" s="16"/>
      <c r="AC257" s="320"/>
      <c r="AD257" s="320"/>
      <c r="AE257" s="16"/>
      <c r="AF257" s="320"/>
      <c r="AG257" s="320"/>
      <c r="AH257" s="16"/>
      <c r="AI257" s="320"/>
      <c r="AJ257" s="16"/>
      <c r="AK257" s="16"/>
      <c r="AL257" s="16"/>
      <c r="AM257" s="320"/>
      <c r="AN257" s="16"/>
      <c r="AO257" s="320"/>
      <c r="AP257" s="320"/>
      <c r="AQ257" s="320"/>
      <c r="AR257" s="320"/>
      <c r="AS257" s="320"/>
      <c r="AT257" s="320"/>
      <c r="AU257" s="320"/>
      <c r="AV257" s="320"/>
      <c r="AW257" s="320"/>
      <c r="AX257" s="320"/>
      <c r="AY257" s="16"/>
      <c r="AZ257" s="16"/>
      <c r="BA257" s="16"/>
      <c r="BB257" s="16"/>
      <c r="BC257" s="16"/>
      <c r="BD257" s="16"/>
      <c r="BE257" s="320"/>
      <c r="BF257" s="320"/>
      <c r="BG257" s="320"/>
      <c r="BH257" s="320"/>
      <c r="BI257" s="320"/>
      <c r="BJ257" s="320"/>
    </row>
    <row r="258" spans="1:62">
      <c r="A258" s="16"/>
      <c r="B258" s="16"/>
      <c r="C258" s="16"/>
      <c r="D258" s="414"/>
      <c r="E258" s="414"/>
      <c r="F258" s="16"/>
      <c r="G258" s="320"/>
      <c r="H258" s="320"/>
      <c r="I258" s="398"/>
      <c r="J258" s="320"/>
      <c r="K258" s="320"/>
      <c r="L258" s="320"/>
      <c r="M258" s="320"/>
      <c r="N258" s="16"/>
      <c r="O258" s="320"/>
      <c r="P258" s="16"/>
      <c r="Q258" s="16"/>
      <c r="R258" s="320"/>
      <c r="S258" s="320"/>
      <c r="T258" s="320"/>
      <c r="U258" s="320"/>
      <c r="V258" s="16"/>
      <c r="W258" s="320"/>
      <c r="X258" s="320"/>
      <c r="Y258" s="16"/>
      <c r="Z258" s="320"/>
      <c r="AA258" s="320"/>
      <c r="AB258" s="16"/>
      <c r="AC258" s="320"/>
      <c r="AD258" s="320"/>
      <c r="AE258" s="16"/>
      <c r="AF258" s="320"/>
      <c r="AG258" s="320"/>
      <c r="AH258" s="16"/>
      <c r="AI258" s="320"/>
      <c r="AJ258" s="16"/>
      <c r="AK258" s="16"/>
      <c r="AL258" s="16"/>
      <c r="AM258" s="320"/>
      <c r="AN258" s="16"/>
      <c r="AO258" s="320"/>
      <c r="AP258" s="320"/>
      <c r="AQ258" s="320"/>
      <c r="AR258" s="320"/>
      <c r="AS258" s="320"/>
      <c r="AT258" s="320"/>
      <c r="AU258" s="320"/>
      <c r="AV258" s="320"/>
      <c r="AW258" s="320"/>
      <c r="AX258" s="320"/>
      <c r="AY258" s="16"/>
      <c r="AZ258" s="16"/>
      <c r="BA258" s="16"/>
      <c r="BB258" s="16"/>
      <c r="BC258" s="16"/>
      <c r="BD258" s="16"/>
      <c r="BE258" s="320"/>
      <c r="BF258" s="320"/>
      <c r="BG258" s="320"/>
      <c r="BH258" s="320"/>
      <c r="BI258" s="320"/>
      <c r="BJ258" s="320"/>
    </row>
    <row r="259" spans="1:62">
      <c r="A259" s="16"/>
      <c r="B259" s="16"/>
      <c r="C259" s="16"/>
      <c r="D259" s="414"/>
      <c r="E259" s="414"/>
      <c r="F259" s="16"/>
      <c r="G259" s="320"/>
      <c r="H259" s="320"/>
      <c r="I259" s="398"/>
      <c r="J259" s="320"/>
      <c r="K259" s="320"/>
      <c r="L259" s="320"/>
      <c r="M259" s="320"/>
      <c r="N259" s="16"/>
      <c r="O259" s="320"/>
      <c r="P259" s="16"/>
      <c r="Q259" s="16"/>
      <c r="R259" s="320"/>
      <c r="S259" s="320"/>
      <c r="T259" s="320"/>
      <c r="U259" s="320"/>
      <c r="V259" s="16"/>
      <c r="W259" s="320"/>
      <c r="X259" s="320"/>
      <c r="Y259" s="16"/>
      <c r="Z259" s="320"/>
      <c r="AA259" s="320"/>
      <c r="AB259" s="16"/>
      <c r="AC259" s="320"/>
      <c r="AD259" s="320"/>
      <c r="AE259" s="16"/>
      <c r="AF259" s="320"/>
      <c r="AG259" s="320"/>
      <c r="AH259" s="16"/>
      <c r="AI259" s="320"/>
      <c r="AJ259" s="16"/>
      <c r="AK259" s="16"/>
      <c r="AL259" s="16"/>
      <c r="AM259" s="320"/>
      <c r="AN259" s="16"/>
      <c r="AO259" s="320"/>
      <c r="AP259" s="320"/>
      <c r="AQ259" s="320"/>
      <c r="AR259" s="320"/>
      <c r="AS259" s="320"/>
      <c r="AT259" s="320"/>
      <c r="AU259" s="320"/>
      <c r="AV259" s="320"/>
      <c r="AW259" s="320"/>
      <c r="AX259" s="320"/>
      <c r="AY259" s="16"/>
      <c r="AZ259" s="16"/>
      <c r="BA259" s="16"/>
      <c r="BB259" s="16"/>
      <c r="BC259" s="16"/>
      <c r="BD259" s="16"/>
      <c r="BE259" s="320"/>
      <c r="BF259" s="320"/>
      <c r="BG259" s="320"/>
      <c r="BH259" s="320"/>
      <c r="BI259" s="320"/>
      <c r="BJ259" s="320"/>
    </row>
    <row r="260" spans="1:62">
      <c r="A260" s="16"/>
      <c r="B260" s="16"/>
      <c r="C260" s="16"/>
      <c r="D260" s="414"/>
      <c r="E260" s="414"/>
      <c r="F260" s="16"/>
      <c r="G260" s="320"/>
      <c r="H260" s="320"/>
      <c r="I260" s="398"/>
      <c r="J260" s="320"/>
      <c r="K260" s="16"/>
      <c r="L260" s="320"/>
      <c r="M260" s="320"/>
      <c r="N260" s="16"/>
      <c r="O260" s="320"/>
      <c r="P260" s="16"/>
      <c r="Q260" s="16"/>
      <c r="R260" s="320"/>
      <c r="S260" s="320"/>
      <c r="T260" s="320"/>
      <c r="U260" s="320"/>
      <c r="V260" s="16"/>
      <c r="W260" s="320"/>
      <c r="X260" s="320"/>
      <c r="Y260" s="16"/>
      <c r="Z260" s="320"/>
      <c r="AA260" s="16"/>
      <c r="AB260" s="16"/>
      <c r="AC260" s="16"/>
      <c r="AD260" s="320"/>
      <c r="AE260" s="16"/>
      <c r="AF260" s="320"/>
      <c r="AG260" s="320"/>
      <c r="AH260" s="16"/>
      <c r="AI260" s="320"/>
      <c r="AJ260" s="16"/>
      <c r="AK260" s="16"/>
      <c r="AL260" s="16"/>
      <c r="AM260" s="320"/>
      <c r="AN260" s="16"/>
      <c r="AO260" s="320"/>
      <c r="AP260" s="16"/>
      <c r="AQ260" s="320"/>
      <c r="AR260" s="320"/>
      <c r="AS260" s="320"/>
      <c r="AT260" s="320"/>
      <c r="AU260" s="320"/>
      <c r="AV260" s="320"/>
      <c r="AW260" s="320"/>
      <c r="AX260" s="320"/>
      <c r="AY260" s="16"/>
      <c r="AZ260" s="16"/>
      <c r="BA260" s="16"/>
      <c r="BB260" s="16"/>
      <c r="BC260" s="16"/>
      <c r="BD260" s="16"/>
      <c r="BE260" s="320"/>
      <c r="BF260" s="320"/>
      <c r="BG260" s="320"/>
      <c r="BH260" s="320"/>
      <c r="BI260" s="320"/>
      <c r="BJ260" s="320"/>
    </row>
    <row r="261" spans="1:62">
      <c r="A261" s="16"/>
      <c r="B261" s="16"/>
      <c r="C261" s="16"/>
      <c r="D261" s="414"/>
      <c r="E261" s="414"/>
      <c r="F261" s="16"/>
      <c r="G261" s="320"/>
      <c r="H261" s="320"/>
      <c r="I261" s="398"/>
      <c r="J261" s="320"/>
      <c r="K261" s="320"/>
      <c r="L261" s="320"/>
      <c r="M261" s="320"/>
      <c r="N261" s="16"/>
      <c r="O261" s="320"/>
      <c r="P261" s="16"/>
      <c r="Q261" s="16"/>
      <c r="R261" s="320"/>
      <c r="S261" s="320"/>
      <c r="T261" s="320"/>
      <c r="U261" s="320"/>
      <c r="V261" s="16"/>
      <c r="W261" s="320"/>
      <c r="X261" s="320"/>
      <c r="Y261" s="16"/>
      <c r="Z261" s="320"/>
      <c r="AA261" s="16"/>
      <c r="AB261" s="16"/>
      <c r="AC261" s="16"/>
      <c r="AD261" s="320"/>
      <c r="AE261" s="16"/>
      <c r="AF261" s="320"/>
      <c r="AG261" s="320"/>
      <c r="AH261" s="16"/>
      <c r="AI261" s="320"/>
      <c r="AJ261" s="16"/>
      <c r="AK261" s="16"/>
      <c r="AL261" s="16"/>
      <c r="AM261" s="320"/>
      <c r="AN261" s="16"/>
      <c r="AO261" s="320"/>
      <c r="AP261" s="16"/>
      <c r="AQ261" s="320"/>
      <c r="AR261" s="320"/>
      <c r="AS261" s="320"/>
      <c r="AT261" s="320"/>
      <c r="AU261" s="320"/>
      <c r="AV261" s="320"/>
      <c r="AW261" s="320"/>
      <c r="AX261" s="320"/>
      <c r="AY261" s="16"/>
      <c r="AZ261" s="16"/>
      <c r="BA261" s="16"/>
      <c r="BB261" s="16"/>
      <c r="BC261" s="16"/>
      <c r="BD261" s="16"/>
      <c r="BE261" s="320"/>
      <c r="BF261" s="320"/>
      <c r="BG261" s="320"/>
      <c r="BH261" s="320"/>
      <c r="BI261" s="320"/>
      <c r="BJ261" s="320"/>
    </row>
    <row r="262" spans="1:62">
      <c r="A262" s="16"/>
      <c r="B262" s="16"/>
      <c r="C262" s="16"/>
      <c r="D262" s="414"/>
      <c r="E262" s="414"/>
      <c r="F262" s="16"/>
      <c r="G262" s="320"/>
      <c r="H262" s="320"/>
      <c r="I262" s="398"/>
      <c r="J262" s="16"/>
      <c r="K262" s="320"/>
      <c r="L262" s="320"/>
      <c r="M262" s="320"/>
      <c r="N262" s="16"/>
      <c r="O262" s="320"/>
      <c r="P262" s="16"/>
      <c r="Q262" s="16"/>
      <c r="R262" s="320"/>
      <c r="S262" s="320"/>
      <c r="T262" s="320"/>
      <c r="U262" s="320"/>
      <c r="V262" s="16"/>
      <c r="W262" s="320"/>
      <c r="X262" s="320"/>
      <c r="Y262" s="16"/>
      <c r="Z262" s="320"/>
      <c r="AA262" s="16"/>
      <c r="AB262" s="16"/>
      <c r="AC262" s="16"/>
      <c r="AD262" s="320"/>
      <c r="AE262" s="16"/>
      <c r="AF262" s="320"/>
      <c r="AG262" s="320"/>
      <c r="AH262" s="16"/>
      <c r="AI262" s="320"/>
      <c r="AJ262" s="16"/>
      <c r="AK262" s="16"/>
      <c r="AL262" s="16"/>
      <c r="AM262" s="320"/>
      <c r="AN262" s="16"/>
      <c r="AO262" s="320"/>
      <c r="AP262" s="16"/>
      <c r="AQ262" s="320"/>
      <c r="AR262" s="320"/>
      <c r="AS262" s="320"/>
      <c r="AT262" s="320"/>
      <c r="AU262" s="320"/>
      <c r="AV262" s="320"/>
      <c r="AW262" s="320"/>
      <c r="AX262" s="320"/>
      <c r="AY262" s="16"/>
      <c r="AZ262" s="16"/>
      <c r="BA262" s="16"/>
      <c r="BB262" s="16"/>
      <c r="BC262" s="16"/>
      <c r="BD262" s="16"/>
      <c r="BE262" s="320"/>
      <c r="BF262" s="320"/>
      <c r="BG262" s="320"/>
      <c r="BH262" s="320"/>
      <c r="BI262" s="320"/>
      <c r="BJ262" s="320"/>
    </row>
    <row r="263" spans="1:62">
      <c r="A263" s="16"/>
      <c r="B263" s="16"/>
      <c r="C263" s="16"/>
      <c r="D263" s="414"/>
      <c r="E263" s="414"/>
      <c r="F263" s="16"/>
      <c r="G263" s="16"/>
      <c r="H263" s="16"/>
      <c r="I263" s="398"/>
      <c r="J263" s="16"/>
      <c r="K263" s="16"/>
      <c r="L263" s="16"/>
      <c r="M263" s="320"/>
      <c r="N263" s="16"/>
      <c r="O263" s="320"/>
      <c r="P263" s="16"/>
      <c r="Q263" s="16"/>
      <c r="R263" s="320"/>
      <c r="S263" s="320"/>
      <c r="T263" s="320"/>
      <c r="U263" s="320"/>
      <c r="V263" s="16"/>
      <c r="W263" s="320"/>
      <c r="X263" s="320"/>
      <c r="Y263" s="16"/>
      <c r="Z263" s="320"/>
      <c r="AA263" s="320"/>
      <c r="AB263" s="16"/>
      <c r="AC263" s="320"/>
      <c r="AD263" s="320"/>
      <c r="AE263" s="16"/>
      <c r="AF263" s="320"/>
      <c r="AG263" s="320"/>
      <c r="AH263" s="16"/>
      <c r="AI263" s="320"/>
      <c r="AJ263" s="16"/>
      <c r="AK263" s="16"/>
      <c r="AL263" s="16"/>
      <c r="AM263" s="320"/>
      <c r="AN263" s="16"/>
      <c r="AO263" s="320"/>
      <c r="AP263" s="16"/>
      <c r="AQ263" s="320"/>
      <c r="AR263" s="320"/>
      <c r="AS263" s="320"/>
      <c r="AT263" s="320"/>
      <c r="AU263" s="320"/>
      <c r="AV263" s="320"/>
      <c r="AW263" s="320"/>
      <c r="AX263" s="320"/>
      <c r="AY263" s="16"/>
      <c r="AZ263" s="16"/>
      <c r="BA263" s="16"/>
      <c r="BB263" s="16"/>
      <c r="BC263" s="16"/>
      <c r="BD263" s="16"/>
      <c r="BE263" s="320"/>
      <c r="BF263" s="320"/>
      <c r="BG263" s="320"/>
      <c r="BH263" s="320"/>
      <c r="BI263" s="320"/>
      <c r="BJ263" s="320"/>
    </row>
    <row r="264" spans="1:62">
      <c r="A264" s="16"/>
      <c r="B264" s="16"/>
      <c r="C264" s="16"/>
      <c r="D264" s="414"/>
      <c r="E264" s="414"/>
      <c r="F264" s="16"/>
      <c r="G264" s="320"/>
      <c r="H264" s="320"/>
      <c r="I264" s="398"/>
      <c r="J264" s="320"/>
      <c r="K264" s="16"/>
      <c r="L264" s="320"/>
      <c r="M264" s="320"/>
      <c r="N264" s="16"/>
      <c r="O264" s="320"/>
      <c r="P264" s="16"/>
      <c r="Q264" s="16"/>
      <c r="R264" s="320"/>
      <c r="S264" s="320"/>
      <c r="T264" s="320"/>
      <c r="U264" s="320"/>
      <c r="V264" s="16"/>
      <c r="W264" s="320"/>
      <c r="X264" s="320"/>
      <c r="Y264" s="16"/>
      <c r="Z264" s="320"/>
      <c r="AA264" s="320"/>
      <c r="AB264" s="16"/>
      <c r="AC264" s="320"/>
      <c r="AD264" s="320"/>
      <c r="AE264" s="16"/>
      <c r="AF264" s="320"/>
      <c r="AG264" s="320"/>
      <c r="AH264" s="16"/>
      <c r="AI264" s="320"/>
      <c r="AJ264" s="16"/>
      <c r="AK264" s="16"/>
      <c r="AL264" s="16"/>
      <c r="AM264" s="320"/>
      <c r="AN264" s="16"/>
      <c r="AO264" s="320"/>
      <c r="AP264" s="16"/>
      <c r="AQ264" s="320"/>
      <c r="AR264" s="320"/>
      <c r="AS264" s="320"/>
      <c r="AT264" s="320"/>
      <c r="AU264" s="320"/>
      <c r="AV264" s="320"/>
      <c r="AW264" s="320"/>
      <c r="AX264" s="320"/>
      <c r="AY264" s="16"/>
      <c r="AZ264" s="16"/>
      <c r="BA264" s="16"/>
      <c r="BB264" s="16"/>
      <c r="BC264" s="16"/>
      <c r="BD264" s="16"/>
      <c r="BE264" s="320"/>
      <c r="BF264" s="320"/>
      <c r="BG264" s="320"/>
      <c r="BH264" s="320"/>
      <c r="BI264" s="320"/>
      <c r="BJ264" s="320"/>
    </row>
    <row r="265" spans="1:62">
      <c r="A265" s="16"/>
      <c r="B265" s="16"/>
      <c r="C265" s="16"/>
      <c r="D265" s="414"/>
      <c r="E265" s="414"/>
      <c r="F265" s="16"/>
      <c r="G265" s="320"/>
      <c r="H265" s="320"/>
      <c r="I265" s="398"/>
      <c r="J265" s="16"/>
      <c r="K265" s="320"/>
      <c r="L265" s="320"/>
      <c r="M265" s="320"/>
      <c r="N265" s="16"/>
      <c r="O265" s="320"/>
      <c r="P265" s="16"/>
      <c r="Q265" s="16"/>
      <c r="R265" s="320"/>
      <c r="S265" s="320"/>
      <c r="T265" s="320"/>
      <c r="U265" s="320"/>
      <c r="V265" s="16"/>
      <c r="W265" s="320"/>
      <c r="X265" s="320"/>
      <c r="Y265" s="16"/>
      <c r="Z265" s="320"/>
      <c r="AA265" s="320"/>
      <c r="AB265" s="16"/>
      <c r="AC265" s="320"/>
      <c r="AD265" s="320"/>
      <c r="AE265" s="16"/>
      <c r="AF265" s="320"/>
      <c r="AG265" s="320"/>
      <c r="AH265" s="16"/>
      <c r="AI265" s="320"/>
      <c r="AJ265" s="16"/>
      <c r="AK265" s="16"/>
      <c r="AL265" s="16"/>
      <c r="AM265" s="320"/>
      <c r="AN265" s="16"/>
      <c r="AO265" s="320"/>
      <c r="AP265" s="16"/>
      <c r="AQ265" s="320"/>
      <c r="AR265" s="320"/>
      <c r="AS265" s="320"/>
      <c r="AT265" s="320"/>
      <c r="AU265" s="320"/>
      <c r="AV265" s="320"/>
      <c r="AW265" s="320"/>
      <c r="AX265" s="320"/>
      <c r="AY265" s="16"/>
      <c r="AZ265" s="16"/>
      <c r="BA265" s="16"/>
      <c r="BB265" s="16"/>
      <c r="BC265" s="16"/>
      <c r="BD265" s="16"/>
      <c r="BE265" s="320"/>
      <c r="BF265" s="320"/>
      <c r="BG265" s="320"/>
      <c r="BH265" s="320"/>
      <c r="BI265" s="320"/>
      <c r="BJ265" s="320"/>
    </row>
    <row r="266" spans="1:62">
      <c r="A266" s="16"/>
      <c r="B266" s="16"/>
      <c r="C266" s="16"/>
      <c r="D266" s="414"/>
      <c r="E266" s="414"/>
      <c r="F266" s="16"/>
      <c r="G266" s="320"/>
      <c r="H266" s="320"/>
      <c r="I266" s="398"/>
      <c r="J266" s="320"/>
      <c r="K266" s="320"/>
      <c r="L266" s="320"/>
      <c r="M266" s="320"/>
      <c r="N266" s="16"/>
      <c r="O266" s="320"/>
      <c r="P266" s="16"/>
      <c r="Q266" s="16"/>
      <c r="R266" s="320"/>
      <c r="S266" s="320"/>
      <c r="T266" s="320"/>
      <c r="U266" s="320"/>
      <c r="V266" s="16"/>
      <c r="W266" s="320"/>
      <c r="X266" s="320"/>
      <c r="Y266" s="16"/>
      <c r="Z266" s="320"/>
      <c r="AA266" s="320"/>
      <c r="AB266" s="16"/>
      <c r="AC266" s="320"/>
      <c r="AD266" s="320"/>
      <c r="AE266" s="16"/>
      <c r="AF266" s="320"/>
      <c r="AG266" s="320"/>
      <c r="AH266" s="16"/>
      <c r="AI266" s="320"/>
      <c r="AJ266" s="16"/>
      <c r="AK266" s="16"/>
      <c r="AL266" s="16"/>
      <c r="AM266" s="320"/>
      <c r="AN266" s="16"/>
      <c r="AO266" s="320"/>
      <c r="AP266" s="16"/>
      <c r="AQ266" s="320"/>
      <c r="AR266" s="320"/>
      <c r="AS266" s="320"/>
      <c r="AT266" s="320"/>
      <c r="AU266" s="320"/>
      <c r="AV266" s="320"/>
      <c r="AW266" s="320"/>
      <c r="AX266" s="320"/>
      <c r="AY266" s="16"/>
      <c r="AZ266" s="16"/>
      <c r="BA266" s="16"/>
      <c r="BB266" s="16"/>
      <c r="BC266" s="16"/>
      <c r="BD266" s="16"/>
      <c r="BE266" s="320"/>
      <c r="BF266" s="320"/>
      <c r="BG266" s="320"/>
      <c r="BH266" s="320"/>
      <c r="BI266" s="320"/>
      <c r="BJ266" s="320"/>
    </row>
    <row r="267" spans="1:62">
      <c r="A267" s="16"/>
      <c r="B267" s="16"/>
      <c r="C267" s="16"/>
      <c r="D267" s="414"/>
      <c r="E267" s="414"/>
      <c r="F267" s="16"/>
      <c r="G267" s="320"/>
      <c r="H267" s="320"/>
      <c r="I267" s="398"/>
      <c r="J267" s="320"/>
      <c r="K267" s="320"/>
      <c r="L267" s="320"/>
      <c r="M267" s="320"/>
      <c r="N267" s="16"/>
      <c r="O267" s="320"/>
      <c r="P267" s="16"/>
      <c r="Q267" s="16"/>
      <c r="R267" s="320"/>
      <c r="S267" s="320"/>
      <c r="T267" s="320"/>
      <c r="U267" s="320"/>
      <c r="V267" s="16"/>
      <c r="W267" s="320"/>
      <c r="X267" s="320"/>
      <c r="Y267" s="16"/>
      <c r="Z267" s="320"/>
      <c r="AA267" s="320"/>
      <c r="AB267" s="16"/>
      <c r="AC267" s="320"/>
      <c r="AD267" s="320"/>
      <c r="AE267" s="16"/>
      <c r="AF267" s="320"/>
      <c r="AG267" s="320"/>
      <c r="AH267" s="16"/>
      <c r="AI267" s="320"/>
      <c r="AJ267" s="16"/>
      <c r="AK267" s="16"/>
      <c r="AL267" s="16"/>
      <c r="AM267" s="320"/>
      <c r="AN267" s="16"/>
      <c r="AO267" s="320"/>
      <c r="AP267" s="16"/>
      <c r="AQ267" s="320"/>
      <c r="AR267" s="320"/>
      <c r="AS267" s="320"/>
      <c r="AT267" s="320"/>
      <c r="AU267" s="320"/>
      <c r="AV267" s="320"/>
      <c r="AW267" s="320"/>
      <c r="AX267" s="320"/>
      <c r="AY267" s="16"/>
      <c r="AZ267" s="16"/>
      <c r="BA267" s="16"/>
      <c r="BB267" s="16"/>
      <c r="BC267" s="16"/>
      <c r="BD267" s="16"/>
      <c r="BE267" s="320"/>
      <c r="BF267" s="320"/>
      <c r="BG267" s="320"/>
      <c r="BH267" s="320"/>
      <c r="BI267" s="320"/>
      <c r="BJ267" s="320"/>
    </row>
    <row r="268" spans="1:62">
      <c r="A268" s="16"/>
      <c r="B268" s="16"/>
      <c r="C268" s="16"/>
      <c r="D268" s="414"/>
      <c r="E268" s="414"/>
      <c r="F268" s="16"/>
      <c r="G268" s="320"/>
      <c r="H268" s="320"/>
      <c r="I268" s="398"/>
      <c r="J268" s="16"/>
      <c r="K268" s="320"/>
      <c r="L268" s="320"/>
      <c r="M268" s="320"/>
      <c r="N268" s="16"/>
      <c r="O268" s="320"/>
      <c r="P268" s="16"/>
      <c r="Q268" s="16"/>
      <c r="R268" s="320"/>
      <c r="S268" s="320"/>
      <c r="T268" s="320"/>
      <c r="U268" s="320"/>
      <c r="V268" s="16"/>
      <c r="W268" s="320"/>
      <c r="X268" s="320"/>
      <c r="Y268" s="16"/>
      <c r="Z268" s="320"/>
      <c r="AA268" s="320"/>
      <c r="AB268" s="16"/>
      <c r="AC268" s="320"/>
      <c r="AD268" s="320"/>
      <c r="AE268" s="16"/>
      <c r="AF268" s="320"/>
      <c r="AG268" s="320"/>
      <c r="AH268" s="16"/>
      <c r="AI268" s="320"/>
      <c r="AJ268" s="16"/>
      <c r="AK268" s="16"/>
      <c r="AL268" s="16"/>
      <c r="AM268" s="320"/>
      <c r="AN268" s="16"/>
      <c r="AO268" s="320"/>
      <c r="AP268" s="16"/>
      <c r="AQ268" s="320"/>
      <c r="AR268" s="320"/>
      <c r="AS268" s="320"/>
      <c r="AT268" s="320"/>
      <c r="AU268" s="320"/>
      <c r="AV268" s="320"/>
      <c r="AW268" s="320"/>
      <c r="AX268" s="320"/>
      <c r="AY268" s="16"/>
      <c r="AZ268" s="16"/>
      <c r="BA268" s="16"/>
      <c r="BB268" s="16"/>
      <c r="BC268" s="16"/>
      <c r="BD268" s="16"/>
      <c r="BE268" s="320"/>
      <c r="BF268" s="320"/>
      <c r="BG268" s="320"/>
      <c r="BH268" s="320"/>
      <c r="BI268" s="320"/>
      <c r="BJ268" s="320"/>
    </row>
    <row r="269" spans="1:62">
      <c r="A269" s="16"/>
      <c r="B269" s="16"/>
      <c r="C269" s="16"/>
      <c r="D269" s="414"/>
      <c r="E269" s="414"/>
      <c r="F269" s="16"/>
      <c r="G269" s="320"/>
      <c r="H269" s="320"/>
      <c r="I269" s="398"/>
      <c r="J269" s="320"/>
      <c r="K269" s="320"/>
      <c r="L269" s="320"/>
      <c r="M269" s="320"/>
      <c r="N269" s="16"/>
      <c r="O269" s="320"/>
      <c r="P269" s="16"/>
      <c r="Q269" s="16"/>
      <c r="R269" s="320"/>
      <c r="S269" s="320"/>
      <c r="T269" s="320"/>
      <c r="U269" s="320"/>
      <c r="V269" s="16"/>
      <c r="W269" s="320"/>
      <c r="X269" s="320"/>
      <c r="Y269" s="16"/>
      <c r="Z269" s="320"/>
      <c r="AA269" s="320"/>
      <c r="AB269" s="16"/>
      <c r="AC269" s="320"/>
      <c r="AD269" s="320"/>
      <c r="AE269" s="16"/>
      <c r="AF269" s="320"/>
      <c r="AG269" s="320"/>
      <c r="AH269" s="16"/>
      <c r="AI269" s="320"/>
      <c r="AJ269" s="16"/>
      <c r="AK269" s="16"/>
      <c r="AL269" s="16"/>
      <c r="AM269" s="320"/>
      <c r="AN269" s="16"/>
      <c r="AO269" s="320"/>
      <c r="AP269" s="16"/>
      <c r="AQ269" s="320"/>
      <c r="AR269" s="320"/>
      <c r="AS269" s="320"/>
      <c r="AT269" s="320"/>
      <c r="AU269" s="320"/>
      <c r="AV269" s="320"/>
      <c r="AW269" s="320"/>
      <c r="AX269" s="320"/>
      <c r="AY269" s="16"/>
      <c r="AZ269" s="16"/>
      <c r="BA269" s="16"/>
      <c r="BB269" s="16"/>
      <c r="BC269" s="16"/>
      <c r="BD269" s="16"/>
      <c r="BE269" s="320"/>
      <c r="BF269" s="320"/>
      <c r="BG269" s="320"/>
      <c r="BH269" s="320"/>
      <c r="BI269" s="320"/>
      <c r="BJ269" s="320"/>
    </row>
    <row r="270" spans="1:62">
      <c r="A270" s="16"/>
      <c r="B270" s="16"/>
      <c r="C270" s="16"/>
      <c r="D270" s="414"/>
      <c r="E270" s="414"/>
      <c r="F270" s="16"/>
      <c r="G270" s="320"/>
      <c r="H270" s="320"/>
      <c r="I270" s="398"/>
      <c r="J270" s="320"/>
      <c r="K270" s="320"/>
      <c r="L270" s="320"/>
      <c r="M270" s="320"/>
      <c r="N270" s="16"/>
      <c r="O270" s="320"/>
      <c r="P270" s="16"/>
      <c r="Q270" s="16"/>
      <c r="R270" s="320"/>
      <c r="S270" s="320"/>
      <c r="T270" s="320"/>
      <c r="U270" s="320"/>
      <c r="V270" s="16"/>
      <c r="W270" s="320"/>
      <c r="X270" s="320"/>
      <c r="Y270" s="16"/>
      <c r="Z270" s="320"/>
      <c r="AA270" s="320"/>
      <c r="AB270" s="16"/>
      <c r="AC270" s="320"/>
      <c r="AD270" s="320"/>
      <c r="AE270" s="16"/>
      <c r="AF270" s="320"/>
      <c r="AG270" s="320"/>
      <c r="AH270" s="16"/>
      <c r="AI270" s="320"/>
      <c r="AJ270" s="16"/>
      <c r="AK270" s="16"/>
      <c r="AL270" s="16"/>
      <c r="AM270" s="320"/>
      <c r="AN270" s="16"/>
      <c r="AO270" s="320"/>
      <c r="AP270" s="16"/>
      <c r="AQ270" s="320"/>
      <c r="AR270" s="320"/>
      <c r="AS270" s="320"/>
      <c r="AT270" s="320"/>
      <c r="AU270" s="320"/>
      <c r="AV270" s="320"/>
      <c r="AW270" s="320"/>
      <c r="AX270" s="320"/>
      <c r="AY270" s="16"/>
      <c r="AZ270" s="16"/>
      <c r="BA270" s="16"/>
      <c r="BB270" s="16"/>
      <c r="BC270" s="16"/>
      <c r="BD270" s="16"/>
      <c r="BE270" s="320"/>
      <c r="BF270" s="320"/>
      <c r="BG270" s="320"/>
      <c r="BH270" s="320"/>
      <c r="BI270" s="320"/>
      <c r="BJ270" s="320"/>
    </row>
    <row r="271" spans="1:62">
      <c r="A271" s="16"/>
      <c r="B271" s="16"/>
      <c r="C271" s="16"/>
      <c r="D271" s="414"/>
      <c r="E271" s="414"/>
      <c r="F271" s="16"/>
      <c r="G271" s="320"/>
      <c r="H271" s="320"/>
      <c r="I271" s="398"/>
      <c r="J271" s="320"/>
      <c r="K271" s="320"/>
      <c r="L271" s="320"/>
      <c r="M271" s="320"/>
      <c r="N271" s="16"/>
      <c r="O271" s="320"/>
      <c r="P271" s="16"/>
      <c r="Q271" s="16"/>
      <c r="R271" s="320"/>
      <c r="S271" s="320"/>
      <c r="T271" s="320"/>
      <c r="U271" s="320"/>
      <c r="V271" s="16"/>
      <c r="W271" s="320"/>
      <c r="X271" s="320"/>
      <c r="Y271" s="16"/>
      <c r="Z271" s="320"/>
      <c r="AA271" s="320"/>
      <c r="AB271" s="16"/>
      <c r="AC271" s="320"/>
      <c r="AD271" s="320"/>
      <c r="AE271" s="16"/>
      <c r="AF271" s="320"/>
      <c r="AG271" s="320"/>
      <c r="AH271" s="16"/>
      <c r="AI271" s="320"/>
      <c r="AJ271" s="16"/>
      <c r="AK271" s="16"/>
      <c r="AL271" s="16"/>
      <c r="AM271" s="320"/>
      <c r="AN271" s="16"/>
      <c r="AO271" s="320"/>
      <c r="AP271" s="16"/>
      <c r="AQ271" s="320"/>
      <c r="AR271" s="320"/>
      <c r="AS271" s="320"/>
      <c r="AT271" s="320"/>
      <c r="AU271" s="320"/>
      <c r="AV271" s="320"/>
      <c r="AW271" s="320"/>
      <c r="AX271" s="320"/>
      <c r="AY271" s="16"/>
      <c r="AZ271" s="16"/>
      <c r="BA271" s="16"/>
      <c r="BB271" s="16"/>
      <c r="BC271" s="16"/>
      <c r="BD271" s="16"/>
      <c r="BE271" s="320"/>
      <c r="BF271" s="320"/>
      <c r="BG271" s="320"/>
      <c r="BH271" s="320"/>
      <c r="BI271" s="320"/>
      <c r="BJ271" s="320"/>
    </row>
    <row r="272" spans="1:62">
      <c r="A272" s="16"/>
      <c r="B272" s="16"/>
      <c r="C272" s="16"/>
      <c r="D272" s="414"/>
      <c r="E272" s="414"/>
      <c r="F272" s="16"/>
      <c r="G272" s="320"/>
      <c r="H272" s="320"/>
      <c r="I272" s="398"/>
      <c r="J272" s="16"/>
      <c r="K272" s="320"/>
      <c r="L272" s="320"/>
      <c r="M272" s="320"/>
      <c r="N272" s="16"/>
      <c r="O272" s="320"/>
      <c r="P272" s="16"/>
      <c r="Q272" s="16"/>
      <c r="R272" s="320"/>
      <c r="S272" s="320"/>
      <c r="T272" s="320"/>
      <c r="U272" s="320"/>
      <c r="V272" s="16"/>
      <c r="W272" s="320"/>
      <c r="X272" s="320"/>
      <c r="Y272" s="16"/>
      <c r="Z272" s="320"/>
      <c r="AA272" s="320"/>
      <c r="AB272" s="16"/>
      <c r="AC272" s="320"/>
      <c r="AD272" s="320"/>
      <c r="AE272" s="16"/>
      <c r="AF272" s="320"/>
      <c r="AG272" s="320"/>
      <c r="AH272" s="16"/>
      <c r="AI272" s="320"/>
      <c r="AJ272" s="16"/>
      <c r="AK272" s="16"/>
      <c r="AL272" s="16"/>
      <c r="AM272" s="320"/>
      <c r="AN272" s="16"/>
      <c r="AO272" s="320"/>
      <c r="AP272" s="16"/>
      <c r="AQ272" s="320"/>
      <c r="AR272" s="320"/>
      <c r="AS272" s="320"/>
      <c r="AT272" s="320"/>
      <c r="AU272" s="320"/>
      <c r="AV272" s="320"/>
      <c r="AW272" s="320"/>
      <c r="AX272" s="320"/>
      <c r="AY272" s="16"/>
      <c r="AZ272" s="16"/>
      <c r="BA272" s="16"/>
      <c r="BB272" s="16"/>
      <c r="BC272" s="16"/>
      <c r="BD272" s="16"/>
      <c r="BE272" s="320"/>
      <c r="BF272" s="320"/>
      <c r="BG272" s="320"/>
      <c r="BH272" s="320"/>
      <c r="BI272" s="320"/>
      <c r="BJ272" s="320"/>
    </row>
    <row r="273" spans="1:62">
      <c r="A273" s="16"/>
      <c r="B273" s="16"/>
      <c r="C273" s="16"/>
      <c r="D273" s="414"/>
      <c r="E273" s="414"/>
      <c r="F273" s="16"/>
      <c r="G273" s="320"/>
      <c r="H273" s="320"/>
      <c r="I273" s="398"/>
      <c r="J273" s="16"/>
      <c r="K273" s="320"/>
      <c r="L273" s="320"/>
      <c r="M273" s="320"/>
      <c r="N273" s="16"/>
      <c r="O273" s="320"/>
      <c r="P273" s="16"/>
      <c r="Q273" s="16"/>
      <c r="R273" s="320"/>
      <c r="S273" s="320"/>
      <c r="T273" s="320"/>
      <c r="U273" s="320"/>
      <c r="V273" s="16"/>
      <c r="W273" s="320"/>
      <c r="X273" s="320"/>
      <c r="Y273" s="16"/>
      <c r="Z273" s="320"/>
      <c r="AA273" s="320"/>
      <c r="AB273" s="16"/>
      <c r="AC273" s="320"/>
      <c r="AD273" s="320"/>
      <c r="AE273" s="16"/>
      <c r="AF273" s="320"/>
      <c r="AG273" s="320"/>
      <c r="AH273" s="16"/>
      <c r="AI273" s="320"/>
      <c r="AJ273" s="16"/>
      <c r="AK273" s="16"/>
      <c r="AL273" s="16"/>
      <c r="AM273" s="320"/>
      <c r="AN273" s="16"/>
      <c r="AO273" s="320"/>
      <c r="AP273" s="16"/>
      <c r="AQ273" s="320"/>
      <c r="AR273" s="320"/>
      <c r="AS273" s="320"/>
      <c r="AT273" s="320"/>
      <c r="AU273" s="320"/>
      <c r="AV273" s="320"/>
      <c r="AW273" s="320"/>
      <c r="AX273" s="320"/>
      <c r="AY273" s="16"/>
      <c r="AZ273" s="16"/>
      <c r="BA273" s="16"/>
      <c r="BB273" s="16"/>
      <c r="BC273" s="16"/>
      <c r="BD273" s="16"/>
      <c r="BE273" s="320"/>
      <c r="BF273" s="320"/>
      <c r="BG273" s="320"/>
      <c r="BH273" s="320"/>
      <c r="BI273" s="320"/>
      <c r="BJ273" s="320"/>
    </row>
    <row r="274" spans="1:62">
      <c r="A274" s="16"/>
      <c r="B274" s="16"/>
      <c r="C274" s="16"/>
      <c r="D274" s="414"/>
      <c r="E274" s="414"/>
      <c r="F274" s="16"/>
      <c r="G274" s="16"/>
      <c r="H274" s="16"/>
      <c r="I274" s="398"/>
      <c r="J274" s="16"/>
      <c r="K274" s="16"/>
      <c r="L274" s="16"/>
      <c r="M274" s="16"/>
      <c r="N274" s="16"/>
      <c r="O274" s="16"/>
      <c r="P274" s="16"/>
      <c r="Q274" s="16"/>
      <c r="R274" s="16"/>
      <c r="S274" s="16"/>
      <c r="T274" s="16"/>
      <c r="U274" s="16"/>
      <c r="V274" s="16"/>
      <c r="W274" s="16"/>
      <c r="X274" s="320"/>
      <c r="Y274" s="16"/>
      <c r="Z274" s="320"/>
      <c r="AA274" s="16"/>
      <c r="AB274" s="16"/>
      <c r="AC274" s="16"/>
      <c r="AD274" s="320"/>
      <c r="AE274" s="16"/>
      <c r="AF274" s="320"/>
      <c r="AG274" s="16"/>
      <c r="AH274" s="16"/>
      <c r="AI274" s="16"/>
      <c r="AJ274" s="16"/>
      <c r="AK274" s="16"/>
      <c r="AL274" s="16"/>
      <c r="AM274" s="16"/>
      <c r="AN274" s="16"/>
      <c r="AO274" s="16"/>
      <c r="AP274" s="16"/>
      <c r="AQ274" s="16"/>
      <c r="AR274" s="16"/>
      <c r="AS274" s="16"/>
      <c r="AT274" s="16"/>
      <c r="AU274" s="16"/>
      <c r="AV274" s="16"/>
      <c r="AW274" s="16"/>
      <c r="AX274" s="16"/>
      <c r="AY274" s="16"/>
      <c r="AZ274" s="16"/>
      <c r="BA274" s="16"/>
      <c r="BB274" s="16"/>
      <c r="BC274" s="16"/>
      <c r="BD274" s="16"/>
      <c r="BE274" s="16"/>
      <c r="BF274" s="16"/>
      <c r="BG274" s="16"/>
      <c r="BH274" s="320"/>
      <c r="BI274" s="320"/>
      <c r="BJ274" s="320"/>
    </row>
    <row r="275" spans="1:62">
      <c r="A275" s="16"/>
      <c r="B275" s="16"/>
      <c r="C275" s="16"/>
      <c r="D275" s="414"/>
      <c r="E275" s="414"/>
      <c r="F275" s="16"/>
      <c r="G275" s="16"/>
      <c r="H275" s="320"/>
      <c r="I275" s="398"/>
      <c r="J275" s="16"/>
      <c r="K275" s="16"/>
      <c r="L275" s="16"/>
      <c r="M275" s="16"/>
      <c r="N275" s="16"/>
      <c r="O275" s="16"/>
      <c r="P275" s="16"/>
      <c r="Q275" s="16"/>
      <c r="R275" s="16"/>
      <c r="S275" s="16"/>
      <c r="T275" s="16"/>
      <c r="U275" s="16"/>
      <c r="V275" s="16"/>
      <c r="W275" s="16"/>
      <c r="X275" s="320"/>
      <c r="Y275" s="16"/>
      <c r="Z275" s="320"/>
      <c r="AA275" s="16"/>
      <c r="AB275" s="16"/>
      <c r="AC275" s="16"/>
      <c r="AD275" s="320"/>
      <c r="AE275" s="16"/>
      <c r="AF275" s="320"/>
      <c r="AG275" s="16"/>
      <c r="AH275" s="16"/>
      <c r="AI275" s="16"/>
      <c r="AJ275" s="16"/>
      <c r="AK275" s="16"/>
      <c r="AL275" s="16"/>
      <c r="AM275" s="16"/>
      <c r="AN275" s="16"/>
      <c r="AO275" s="16"/>
      <c r="AP275" s="16"/>
      <c r="AQ275" s="16"/>
      <c r="AR275" s="16"/>
      <c r="AS275" s="16"/>
      <c r="AT275" s="16"/>
      <c r="AU275" s="16"/>
      <c r="AV275" s="16"/>
      <c r="AW275" s="16"/>
      <c r="AX275" s="16"/>
      <c r="AY275" s="16"/>
      <c r="AZ275" s="16"/>
      <c r="BA275" s="16"/>
      <c r="BB275" s="16"/>
      <c r="BC275" s="16"/>
      <c r="BD275" s="16"/>
      <c r="BE275" s="16"/>
      <c r="BF275" s="16"/>
      <c r="BG275" s="16"/>
      <c r="BH275" s="320"/>
      <c r="BI275" s="320"/>
      <c r="BJ275" s="320"/>
    </row>
    <row r="276" spans="1:62">
      <c r="A276" s="16"/>
      <c r="B276" s="16"/>
      <c r="C276" s="16"/>
      <c r="D276" s="414"/>
      <c r="E276" s="414"/>
      <c r="F276" s="16"/>
      <c r="G276" s="16"/>
      <c r="H276" s="320"/>
      <c r="I276" s="398"/>
      <c r="J276" s="16"/>
      <c r="K276" s="16"/>
      <c r="L276" s="16"/>
      <c r="M276" s="16"/>
      <c r="N276" s="16"/>
      <c r="O276" s="16"/>
      <c r="P276" s="16"/>
      <c r="Q276" s="16"/>
      <c r="R276" s="16"/>
      <c r="S276" s="16"/>
      <c r="T276" s="16"/>
      <c r="U276" s="16"/>
      <c r="V276" s="16"/>
      <c r="W276" s="16"/>
      <c r="X276" s="320"/>
      <c r="Y276" s="16"/>
      <c r="Z276" s="320"/>
      <c r="AA276" s="16"/>
      <c r="AB276" s="16"/>
      <c r="AC276" s="16"/>
      <c r="AD276" s="320"/>
      <c r="AE276" s="16"/>
      <c r="AF276" s="320"/>
      <c r="AG276" s="16"/>
      <c r="AH276" s="16"/>
      <c r="AI276" s="16"/>
      <c r="AJ276" s="16"/>
      <c r="AK276" s="16"/>
      <c r="AL276" s="16"/>
      <c r="AM276" s="16"/>
      <c r="AN276" s="16"/>
      <c r="AO276" s="16"/>
      <c r="AP276" s="16"/>
      <c r="AQ276" s="16"/>
      <c r="AR276" s="16"/>
      <c r="AS276" s="16"/>
      <c r="AT276" s="16"/>
      <c r="AU276" s="16"/>
      <c r="AV276" s="16"/>
      <c r="AW276" s="16"/>
      <c r="AX276" s="16"/>
      <c r="AY276" s="16"/>
      <c r="AZ276" s="16"/>
      <c r="BA276" s="16"/>
      <c r="BB276" s="16"/>
      <c r="BC276" s="16"/>
      <c r="BD276" s="16"/>
      <c r="BE276" s="16"/>
      <c r="BF276" s="16"/>
      <c r="BG276" s="16"/>
      <c r="BH276" s="320"/>
      <c r="BI276" s="320"/>
      <c r="BJ276" s="320"/>
    </row>
    <row r="277" spans="1:62">
      <c r="A277" s="16"/>
      <c r="B277" s="16"/>
      <c r="C277" s="16"/>
      <c r="D277" s="414"/>
      <c r="E277" s="414"/>
      <c r="F277" s="16"/>
      <c r="G277" s="320"/>
      <c r="H277" s="320"/>
      <c r="I277" s="398"/>
      <c r="J277" s="16"/>
      <c r="K277" s="16"/>
      <c r="L277" s="16"/>
      <c r="M277" s="16"/>
      <c r="N277" s="16"/>
      <c r="O277" s="16"/>
      <c r="P277" s="16"/>
      <c r="Q277" s="16"/>
      <c r="R277" s="16"/>
      <c r="S277" s="320"/>
      <c r="T277" s="320"/>
      <c r="U277" s="16"/>
      <c r="V277" s="16"/>
      <c r="W277" s="16"/>
      <c r="X277" s="320"/>
      <c r="Y277" s="16"/>
      <c r="Z277" s="320"/>
      <c r="AA277" s="16"/>
      <c r="AB277" s="16"/>
      <c r="AC277" s="16"/>
      <c r="AD277" s="320"/>
      <c r="AE277" s="16"/>
      <c r="AF277" s="320"/>
      <c r="AG277" s="16"/>
      <c r="AH277" s="16"/>
      <c r="AI277" s="16"/>
      <c r="AJ277" s="16"/>
      <c r="AK277" s="16"/>
      <c r="AL277" s="16"/>
      <c r="AM277" s="16"/>
      <c r="AN277" s="16"/>
      <c r="AO277" s="16"/>
      <c r="AP277" s="16"/>
      <c r="AQ277" s="16"/>
      <c r="AR277" s="16"/>
      <c r="AS277" s="320"/>
      <c r="AT277" s="16"/>
      <c r="AU277" s="320"/>
      <c r="AV277" s="320"/>
      <c r="AW277" s="16"/>
      <c r="AX277" s="320"/>
      <c r="AY277" s="16"/>
      <c r="AZ277" s="16"/>
      <c r="BA277" s="16"/>
      <c r="BB277" s="16"/>
      <c r="BC277" s="16"/>
      <c r="BD277" s="16"/>
      <c r="BE277" s="320"/>
      <c r="BF277" s="16"/>
      <c r="BG277" s="320"/>
      <c r="BH277" s="320"/>
      <c r="BI277" s="320"/>
      <c r="BJ277" s="320"/>
    </row>
    <row r="278" spans="1:62">
      <c r="A278" s="16"/>
      <c r="B278" s="16"/>
      <c r="C278" s="16"/>
      <c r="D278" s="414"/>
      <c r="E278" s="414"/>
      <c r="F278" s="16"/>
      <c r="G278" s="320"/>
      <c r="H278" s="320"/>
      <c r="I278" s="398"/>
      <c r="J278" s="16"/>
      <c r="K278" s="16"/>
      <c r="L278" s="16"/>
      <c r="M278" s="16"/>
      <c r="N278" s="16"/>
      <c r="O278" s="16"/>
      <c r="P278" s="16"/>
      <c r="Q278" s="16"/>
      <c r="R278" s="16"/>
      <c r="S278" s="320"/>
      <c r="T278" s="320"/>
      <c r="U278" s="16"/>
      <c r="V278" s="16"/>
      <c r="W278" s="16"/>
      <c r="X278" s="320"/>
      <c r="Y278" s="16"/>
      <c r="Z278" s="320"/>
      <c r="AA278" s="16"/>
      <c r="AB278" s="16"/>
      <c r="AC278" s="16"/>
      <c r="AD278" s="320"/>
      <c r="AE278" s="16"/>
      <c r="AF278" s="320"/>
      <c r="AG278" s="16"/>
      <c r="AH278" s="16"/>
      <c r="AI278" s="16"/>
      <c r="AJ278" s="16"/>
      <c r="AK278" s="16"/>
      <c r="AL278" s="16"/>
      <c r="AM278" s="16"/>
      <c r="AN278" s="16"/>
      <c r="AO278" s="16"/>
      <c r="AP278" s="16"/>
      <c r="AQ278" s="16"/>
      <c r="AR278" s="16"/>
      <c r="AS278" s="320"/>
      <c r="AT278" s="16"/>
      <c r="AU278" s="320"/>
      <c r="AV278" s="320"/>
      <c r="AW278" s="16"/>
      <c r="AX278" s="320"/>
      <c r="AY278" s="16"/>
      <c r="AZ278" s="16"/>
      <c r="BA278" s="16"/>
      <c r="BB278" s="16"/>
      <c r="BC278" s="16"/>
      <c r="BD278" s="16"/>
      <c r="BE278" s="320"/>
      <c r="BF278" s="16"/>
      <c r="BG278" s="320"/>
      <c r="BH278" s="320"/>
      <c r="BI278" s="320"/>
      <c r="BJ278" s="320"/>
    </row>
    <row r="279" spans="1:62">
      <c r="A279" s="16"/>
      <c r="B279" s="16"/>
      <c r="C279" s="16"/>
      <c r="D279" s="414"/>
      <c r="E279" s="414"/>
      <c r="F279" s="16"/>
      <c r="G279" s="320"/>
      <c r="H279" s="320"/>
      <c r="I279" s="398"/>
      <c r="J279" s="16"/>
      <c r="K279" s="16"/>
      <c r="L279" s="16"/>
      <c r="M279" s="16"/>
      <c r="N279" s="16"/>
      <c r="O279" s="16"/>
      <c r="P279" s="16"/>
      <c r="Q279" s="16"/>
      <c r="R279" s="16"/>
      <c r="S279" s="320"/>
      <c r="T279" s="320"/>
      <c r="U279" s="16"/>
      <c r="V279" s="16"/>
      <c r="W279" s="16"/>
      <c r="X279" s="320"/>
      <c r="Y279" s="16"/>
      <c r="Z279" s="320"/>
      <c r="AA279" s="16"/>
      <c r="AB279" s="16"/>
      <c r="AC279" s="16"/>
      <c r="AD279" s="320"/>
      <c r="AE279" s="16"/>
      <c r="AF279" s="320"/>
      <c r="AG279" s="16"/>
      <c r="AH279" s="16"/>
      <c r="AI279" s="16"/>
      <c r="AJ279" s="16"/>
      <c r="AK279" s="16"/>
      <c r="AL279" s="16"/>
      <c r="AM279" s="16"/>
      <c r="AN279" s="16"/>
      <c r="AO279" s="16"/>
      <c r="AP279" s="16"/>
      <c r="AQ279" s="16"/>
      <c r="AR279" s="16"/>
      <c r="AS279" s="320"/>
      <c r="AT279" s="16"/>
      <c r="AU279" s="320"/>
      <c r="AV279" s="320"/>
      <c r="AW279" s="16"/>
      <c r="AX279" s="320"/>
      <c r="AY279" s="16"/>
      <c r="AZ279" s="16"/>
      <c r="BA279" s="16"/>
      <c r="BB279" s="16"/>
      <c r="BC279" s="16"/>
      <c r="BD279" s="16"/>
      <c r="BE279" s="320"/>
      <c r="BF279" s="16"/>
      <c r="BG279" s="320"/>
      <c r="BH279" s="320"/>
      <c r="BI279" s="320"/>
      <c r="BJ279" s="320"/>
    </row>
    <row r="280" spans="1:62">
      <c r="A280" s="16"/>
      <c r="B280" s="16"/>
      <c r="C280" s="16"/>
      <c r="D280" s="414"/>
      <c r="E280" s="414"/>
      <c r="F280" s="16"/>
      <c r="G280" s="16"/>
      <c r="H280" s="16"/>
      <c r="I280" s="398"/>
      <c r="J280" s="16"/>
      <c r="K280" s="16"/>
      <c r="L280" s="16"/>
      <c r="M280" s="320"/>
      <c r="N280" s="320"/>
      <c r="O280" s="320"/>
      <c r="P280" s="16"/>
      <c r="Q280" s="16"/>
      <c r="R280" s="320"/>
      <c r="S280" s="320"/>
      <c r="T280" s="320"/>
      <c r="U280" s="16"/>
      <c r="V280" s="16"/>
      <c r="W280" s="16"/>
      <c r="X280" s="320"/>
      <c r="Y280" s="16"/>
      <c r="Z280" s="320"/>
      <c r="AA280" s="320"/>
      <c r="AB280" s="16"/>
      <c r="AC280" s="320"/>
      <c r="AD280" s="320"/>
      <c r="AE280" s="16"/>
      <c r="AF280" s="320"/>
      <c r="AG280" s="320"/>
      <c r="AH280" s="16"/>
      <c r="AI280" s="320"/>
      <c r="AJ280" s="320"/>
      <c r="AK280" s="16"/>
      <c r="AL280" s="320"/>
      <c r="AM280" s="320"/>
      <c r="AN280" s="16"/>
      <c r="AO280" s="320"/>
      <c r="AP280" s="16"/>
      <c r="AQ280" s="16"/>
      <c r="AR280" s="16"/>
      <c r="AS280" s="320"/>
      <c r="AT280" s="16"/>
      <c r="AU280" s="320"/>
      <c r="AV280" s="320"/>
      <c r="AW280" s="16"/>
      <c r="AX280" s="320"/>
      <c r="AY280" s="16"/>
      <c r="AZ280" s="16"/>
      <c r="BA280" s="16"/>
      <c r="BB280" s="16"/>
      <c r="BC280" s="16"/>
      <c r="BD280" s="16"/>
      <c r="BE280" s="320"/>
      <c r="BF280" s="16"/>
      <c r="BG280" s="320"/>
      <c r="BH280" s="320"/>
      <c r="BI280" s="320"/>
      <c r="BJ280" s="320"/>
    </row>
    <row r="281" spans="1:62">
      <c r="A281" s="16"/>
      <c r="B281" s="16"/>
      <c r="C281" s="16"/>
      <c r="D281" s="414"/>
      <c r="E281" s="414"/>
      <c r="F281" s="16"/>
      <c r="G281" s="320"/>
      <c r="H281" s="320"/>
      <c r="I281" s="398"/>
      <c r="J281" s="320"/>
      <c r="K281" s="16"/>
      <c r="L281" s="320"/>
      <c r="M281" s="320"/>
      <c r="N281" s="320"/>
      <c r="O281" s="320"/>
      <c r="P281" s="16"/>
      <c r="Q281" s="16"/>
      <c r="R281" s="320"/>
      <c r="S281" s="320"/>
      <c r="T281" s="320"/>
      <c r="U281" s="16"/>
      <c r="V281" s="16"/>
      <c r="W281" s="16"/>
      <c r="X281" s="320"/>
      <c r="Y281" s="16"/>
      <c r="Z281" s="320"/>
      <c r="AA281" s="320"/>
      <c r="AB281" s="16"/>
      <c r="AC281" s="320"/>
      <c r="AD281" s="320"/>
      <c r="AE281" s="16"/>
      <c r="AF281" s="320"/>
      <c r="AG281" s="320"/>
      <c r="AH281" s="16"/>
      <c r="AI281" s="320"/>
      <c r="AJ281" s="320"/>
      <c r="AK281" s="16"/>
      <c r="AL281" s="320"/>
      <c r="AM281" s="320"/>
      <c r="AN281" s="16"/>
      <c r="AO281" s="320"/>
      <c r="AP281" s="16"/>
      <c r="AQ281" s="16"/>
      <c r="AR281" s="16"/>
      <c r="AS281" s="320"/>
      <c r="AT281" s="16"/>
      <c r="AU281" s="320"/>
      <c r="AV281" s="320"/>
      <c r="AW281" s="16"/>
      <c r="AX281" s="320"/>
      <c r="AY281" s="16"/>
      <c r="AZ281" s="16"/>
      <c r="BA281" s="16"/>
      <c r="BB281" s="16"/>
      <c r="BC281" s="16"/>
      <c r="BD281" s="16"/>
      <c r="BE281" s="320"/>
      <c r="BF281" s="16"/>
      <c r="BG281" s="320"/>
      <c r="BH281" s="320"/>
      <c r="BI281" s="320"/>
      <c r="BJ281" s="320"/>
    </row>
    <row r="282" spans="1:62">
      <c r="A282" s="16"/>
      <c r="B282" s="16"/>
      <c r="C282" s="16"/>
      <c r="D282" s="414"/>
      <c r="E282" s="414"/>
      <c r="F282" s="16"/>
      <c r="G282" s="320"/>
      <c r="H282" s="320"/>
      <c r="I282" s="398"/>
      <c r="J282" s="16"/>
      <c r="K282" s="320"/>
      <c r="L282" s="320"/>
      <c r="M282" s="320"/>
      <c r="N282" s="320"/>
      <c r="O282" s="320"/>
      <c r="P282" s="16"/>
      <c r="Q282" s="16"/>
      <c r="R282" s="320"/>
      <c r="S282" s="320"/>
      <c r="T282" s="320"/>
      <c r="U282" s="16"/>
      <c r="V282" s="16"/>
      <c r="W282" s="16"/>
      <c r="X282" s="320"/>
      <c r="Y282" s="16"/>
      <c r="Z282" s="320"/>
      <c r="AA282" s="320"/>
      <c r="AB282" s="16"/>
      <c r="AC282" s="320"/>
      <c r="AD282" s="320"/>
      <c r="AE282" s="16"/>
      <c r="AF282" s="320"/>
      <c r="AG282" s="320"/>
      <c r="AH282" s="16"/>
      <c r="AI282" s="320"/>
      <c r="AJ282" s="320"/>
      <c r="AK282" s="16"/>
      <c r="AL282" s="320"/>
      <c r="AM282" s="320"/>
      <c r="AN282" s="16"/>
      <c r="AO282" s="320"/>
      <c r="AP282" s="16"/>
      <c r="AQ282" s="16"/>
      <c r="AR282" s="16"/>
      <c r="AS282" s="320"/>
      <c r="AT282" s="16"/>
      <c r="AU282" s="320"/>
      <c r="AV282" s="320"/>
      <c r="AW282" s="16"/>
      <c r="AX282" s="320"/>
      <c r="AY282" s="16"/>
      <c r="AZ282" s="16"/>
      <c r="BA282" s="16"/>
      <c r="BB282" s="16"/>
      <c r="BC282" s="16"/>
      <c r="BD282" s="16"/>
      <c r="BE282" s="320"/>
      <c r="BF282" s="16"/>
      <c r="BG282" s="320"/>
      <c r="BH282" s="320"/>
      <c r="BI282" s="320"/>
      <c r="BJ282" s="320"/>
    </row>
    <row r="283" spans="1:62">
      <c r="A283" s="16"/>
      <c r="B283" s="16"/>
      <c r="C283" s="16"/>
      <c r="D283" s="414"/>
      <c r="E283" s="414"/>
      <c r="F283" s="16"/>
      <c r="G283" s="320"/>
      <c r="H283" s="320"/>
      <c r="I283" s="398"/>
      <c r="J283" s="320"/>
      <c r="K283" s="320"/>
      <c r="L283" s="320"/>
      <c r="M283" s="320"/>
      <c r="N283" s="320"/>
      <c r="O283" s="320"/>
      <c r="P283" s="16"/>
      <c r="Q283" s="16"/>
      <c r="R283" s="320"/>
      <c r="S283" s="320"/>
      <c r="T283" s="320"/>
      <c r="U283" s="16"/>
      <c r="V283" s="16"/>
      <c r="W283" s="16"/>
      <c r="X283" s="320"/>
      <c r="Y283" s="16"/>
      <c r="Z283" s="320"/>
      <c r="AA283" s="320"/>
      <c r="AB283" s="16"/>
      <c r="AC283" s="320"/>
      <c r="AD283" s="320"/>
      <c r="AE283" s="16"/>
      <c r="AF283" s="320"/>
      <c r="AG283" s="320"/>
      <c r="AH283" s="16"/>
      <c r="AI283" s="320"/>
      <c r="AJ283" s="320"/>
      <c r="AK283" s="16"/>
      <c r="AL283" s="320"/>
      <c r="AM283" s="320"/>
      <c r="AN283" s="16"/>
      <c r="AO283" s="320"/>
      <c r="AP283" s="16"/>
      <c r="AQ283" s="16"/>
      <c r="AR283" s="16"/>
      <c r="AS283" s="320"/>
      <c r="AT283" s="16"/>
      <c r="AU283" s="320"/>
      <c r="AV283" s="320"/>
      <c r="AW283" s="16"/>
      <c r="AX283" s="320"/>
      <c r="AY283" s="16"/>
      <c r="AZ283" s="16"/>
      <c r="BA283" s="16"/>
      <c r="BB283" s="16"/>
      <c r="BC283" s="16"/>
      <c r="BD283" s="16"/>
      <c r="BE283" s="320"/>
      <c r="BF283" s="16"/>
      <c r="BG283" s="320"/>
      <c r="BH283" s="320"/>
      <c r="BI283" s="320"/>
      <c r="BJ283" s="320"/>
    </row>
    <row r="284" spans="1:62">
      <c r="A284" s="16"/>
      <c r="B284" s="16"/>
      <c r="C284" s="16"/>
      <c r="D284" s="414"/>
      <c r="E284" s="414"/>
      <c r="F284" s="16"/>
      <c r="G284" s="320"/>
      <c r="H284" s="320"/>
      <c r="I284" s="398"/>
      <c r="J284" s="16"/>
      <c r="K284" s="320"/>
      <c r="L284" s="320"/>
      <c r="M284" s="320"/>
      <c r="N284" s="320"/>
      <c r="O284" s="320"/>
      <c r="P284" s="16"/>
      <c r="Q284" s="16"/>
      <c r="R284" s="320"/>
      <c r="S284" s="320"/>
      <c r="T284" s="320"/>
      <c r="U284" s="16"/>
      <c r="V284" s="16"/>
      <c r="W284" s="16"/>
      <c r="X284" s="320"/>
      <c r="Y284" s="16"/>
      <c r="Z284" s="320"/>
      <c r="AA284" s="320"/>
      <c r="AB284" s="16"/>
      <c r="AC284" s="320"/>
      <c r="AD284" s="320"/>
      <c r="AE284" s="16"/>
      <c r="AF284" s="320"/>
      <c r="AG284" s="320"/>
      <c r="AH284" s="16"/>
      <c r="AI284" s="320"/>
      <c r="AJ284" s="320"/>
      <c r="AK284" s="16"/>
      <c r="AL284" s="320"/>
      <c r="AM284" s="320"/>
      <c r="AN284" s="16"/>
      <c r="AO284" s="320"/>
      <c r="AP284" s="16"/>
      <c r="AQ284" s="16"/>
      <c r="AR284" s="16"/>
      <c r="AS284" s="320"/>
      <c r="AT284" s="16"/>
      <c r="AU284" s="320"/>
      <c r="AV284" s="320"/>
      <c r="AW284" s="16"/>
      <c r="AX284" s="320"/>
      <c r="AY284" s="16"/>
      <c r="AZ284" s="16"/>
      <c r="BA284" s="16"/>
      <c r="BB284" s="16"/>
      <c r="BC284" s="16"/>
      <c r="BD284" s="16"/>
      <c r="BE284" s="320"/>
      <c r="BF284" s="16"/>
      <c r="BG284" s="320"/>
      <c r="BH284" s="320"/>
      <c r="BI284" s="320"/>
      <c r="BJ284" s="320"/>
    </row>
    <row r="285" spans="1:62">
      <c r="A285" s="16"/>
      <c r="B285" s="16"/>
      <c r="C285" s="16"/>
      <c r="D285" s="414"/>
      <c r="E285" s="414"/>
      <c r="F285" s="16"/>
      <c r="G285" s="320"/>
      <c r="H285" s="320"/>
      <c r="I285" s="398"/>
      <c r="J285" s="16"/>
      <c r="K285" s="320"/>
      <c r="L285" s="320"/>
      <c r="M285" s="320"/>
      <c r="N285" s="320"/>
      <c r="O285" s="320"/>
      <c r="P285" s="16"/>
      <c r="Q285" s="16"/>
      <c r="R285" s="320"/>
      <c r="S285" s="320"/>
      <c r="T285" s="320"/>
      <c r="U285" s="16"/>
      <c r="V285" s="16"/>
      <c r="W285" s="16"/>
      <c r="X285" s="320"/>
      <c r="Y285" s="16"/>
      <c r="Z285" s="320"/>
      <c r="AA285" s="320"/>
      <c r="AB285" s="16"/>
      <c r="AC285" s="320"/>
      <c r="AD285" s="320"/>
      <c r="AE285" s="16"/>
      <c r="AF285" s="320"/>
      <c r="AG285" s="320"/>
      <c r="AH285" s="16"/>
      <c r="AI285" s="320"/>
      <c r="AJ285" s="320"/>
      <c r="AK285" s="16"/>
      <c r="AL285" s="320"/>
      <c r="AM285" s="320"/>
      <c r="AN285" s="16"/>
      <c r="AO285" s="320"/>
      <c r="AP285" s="16"/>
      <c r="AQ285" s="16"/>
      <c r="AR285" s="16"/>
      <c r="AS285" s="320"/>
      <c r="AT285" s="16"/>
      <c r="AU285" s="320"/>
      <c r="AV285" s="320"/>
      <c r="AW285" s="16"/>
      <c r="AX285" s="320"/>
      <c r="AY285" s="16"/>
      <c r="AZ285" s="16"/>
      <c r="BA285" s="16"/>
      <c r="BB285" s="16"/>
      <c r="BC285" s="16"/>
      <c r="BD285" s="16"/>
      <c r="BE285" s="320"/>
      <c r="BF285" s="16"/>
      <c r="BG285" s="320"/>
      <c r="BH285" s="320"/>
      <c r="BI285" s="320"/>
      <c r="BJ285" s="320"/>
    </row>
    <row r="286" spans="1:62">
      <c r="A286" s="16"/>
      <c r="B286" s="16"/>
      <c r="C286" s="16"/>
      <c r="D286" s="414"/>
      <c r="E286" s="414"/>
      <c r="F286" s="16"/>
      <c r="G286" s="16"/>
      <c r="H286" s="320"/>
      <c r="I286" s="398"/>
      <c r="J286" s="16"/>
      <c r="K286" s="320"/>
      <c r="L286" s="320"/>
      <c r="M286" s="320"/>
      <c r="N286" s="320"/>
      <c r="O286" s="320"/>
      <c r="P286" s="16"/>
      <c r="Q286" s="16"/>
      <c r="R286" s="320"/>
      <c r="S286" s="320"/>
      <c r="T286" s="320"/>
      <c r="U286" s="16"/>
      <c r="V286" s="16"/>
      <c r="W286" s="16"/>
      <c r="X286" s="320"/>
      <c r="Y286" s="16"/>
      <c r="Z286" s="320"/>
      <c r="AA286" s="320"/>
      <c r="AB286" s="16"/>
      <c r="AC286" s="320"/>
      <c r="AD286" s="320"/>
      <c r="AE286" s="16"/>
      <c r="AF286" s="320"/>
      <c r="AG286" s="320"/>
      <c r="AH286" s="16"/>
      <c r="AI286" s="320"/>
      <c r="AJ286" s="320"/>
      <c r="AK286" s="16"/>
      <c r="AL286" s="320"/>
      <c r="AM286" s="320"/>
      <c r="AN286" s="16"/>
      <c r="AO286" s="320"/>
      <c r="AP286" s="16"/>
      <c r="AQ286" s="16"/>
      <c r="AR286" s="16"/>
      <c r="AS286" s="320"/>
      <c r="AT286" s="16"/>
      <c r="AU286" s="320"/>
      <c r="AV286" s="320"/>
      <c r="AW286" s="16"/>
      <c r="AX286" s="320"/>
      <c r="AY286" s="16"/>
      <c r="AZ286" s="16"/>
      <c r="BA286" s="16"/>
      <c r="BB286" s="16"/>
      <c r="BC286" s="16"/>
      <c r="BD286" s="16"/>
      <c r="BE286" s="320"/>
      <c r="BF286" s="16"/>
      <c r="BG286" s="320"/>
      <c r="BH286" s="320"/>
      <c r="BI286" s="320"/>
      <c r="BJ286" s="320"/>
    </row>
    <row r="287" spans="1:62">
      <c r="A287" s="16"/>
      <c r="B287" s="16"/>
      <c r="C287" s="16"/>
      <c r="D287" s="414"/>
      <c r="E287" s="414"/>
      <c r="F287" s="16"/>
      <c r="G287" s="320"/>
      <c r="H287" s="320"/>
      <c r="I287" s="398"/>
      <c r="J287" s="320"/>
      <c r="K287" s="320"/>
      <c r="L287" s="320"/>
      <c r="M287" s="320"/>
      <c r="N287" s="320"/>
      <c r="O287" s="320"/>
      <c r="P287" s="16"/>
      <c r="Q287" s="16"/>
      <c r="R287" s="320"/>
      <c r="S287" s="320"/>
      <c r="T287" s="320"/>
      <c r="U287" s="16"/>
      <c r="V287" s="16"/>
      <c r="W287" s="16"/>
      <c r="X287" s="320"/>
      <c r="Y287" s="16"/>
      <c r="Z287" s="320"/>
      <c r="AA287" s="320"/>
      <c r="AB287" s="16"/>
      <c r="AC287" s="320"/>
      <c r="AD287" s="320"/>
      <c r="AE287" s="16"/>
      <c r="AF287" s="320"/>
      <c r="AG287" s="320"/>
      <c r="AH287" s="16"/>
      <c r="AI287" s="320"/>
      <c r="AJ287" s="320"/>
      <c r="AK287" s="16"/>
      <c r="AL287" s="320"/>
      <c r="AM287" s="320"/>
      <c r="AN287" s="16"/>
      <c r="AO287" s="320"/>
      <c r="AP287" s="16"/>
      <c r="AQ287" s="16"/>
      <c r="AR287" s="16"/>
      <c r="AS287" s="320"/>
      <c r="AT287" s="16"/>
      <c r="AU287" s="320"/>
      <c r="AV287" s="320"/>
      <c r="AW287" s="16"/>
      <c r="AX287" s="320"/>
      <c r="AY287" s="16"/>
      <c r="AZ287" s="16"/>
      <c r="BA287" s="16"/>
      <c r="BB287" s="16"/>
      <c r="BC287" s="16"/>
      <c r="BD287" s="16"/>
      <c r="BE287" s="320"/>
      <c r="BF287" s="16"/>
      <c r="BG287" s="320"/>
      <c r="BH287" s="320"/>
      <c r="BI287" s="320"/>
      <c r="BJ287" s="320"/>
    </row>
    <row r="288" spans="1:62">
      <c r="A288" s="16"/>
      <c r="B288" s="16"/>
      <c r="C288" s="16"/>
      <c r="D288" s="414"/>
      <c r="E288" s="414"/>
      <c r="F288" s="16"/>
      <c r="G288" s="320"/>
      <c r="H288" s="320"/>
      <c r="I288" s="398"/>
      <c r="J288" s="320"/>
      <c r="K288" s="320"/>
      <c r="L288" s="320"/>
      <c r="M288" s="320"/>
      <c r="N288" s="320"/>
      <c r="O288" s="320"/>
      <c r="P288" s="16"/>
      <c r="Q288" s="16"/>
      <c r="R288" s="320"/>
      <c r="S288" s="320"/>
      <c r="T288" s="320"/>
      <c r="U288" s="16"/>
      <c r="V288" s="16"/>
      <c r="W288" s="16"/>
      <c r="X288" s="320"/>
      <c r="Y288" s="16"/>
      <c r="Z288" s="320"/>
      <c r="AA288" s="320"/>
      <c r="AB288" s="16"/>
      <c r="AC288" s="320"/>
      <c r="AD288" s="320"/>
      <c r="AE288" s="16"/>
      <c r="AF288" s="320"/>
      <c r="AG288" s="320"/>
      <c r="AH288" s="16"/>
      <c r="AI288" s="320"/>
      <c r="AJ288" s="320"/>
      <c r="AK288" s="16"/>
      <c r="AL288" s="320"/>
      <c r="AM288" s="320"/>
      <c r="AN288" s="16"/>
      <c r="AO288" s="320"/>
      <c r="AP288" s="16"/>
      <c r="AQ288" s="16"/>
      <c r="AR288" s="16"/>
      <c r="AS288" s="320"/>
      <c r="AT288" s="16"/>
      <c r="AU288" s="320"/>
      <c r="AV288" s="320"/>
      <c r="AW288" s="16"/>
      <c r="AX288" s="320"/>
      <c r="AY288" s="16"/>
      <c r="AZ288" s="16"/>
      <c r="BA288" s="16"/>
      <c r="BB288" s="16"/>
      <c r="BC288" s="16"/>
      <c r="BD288" s="16"/>
      <c r="BE288" s="320"/>
      <c r="BF288" s="16"/>
      <c r="BG288" s="320"/>
      <c r="BH288" s="320"/>
      <c r="BI288" s="320"/>
      <c r="BJ288" s="320"/>
    </row>
    <row r="289" spans="1:62">
      <c r="A289" s="16"/>
      <c r="B289" s="16"/>
      <c r="C289" s="16"/>
      <c r="D289" s="414"/>
      <c r="E289" s="414"/>
      <c r="F289" s="16"/>
      <c r="G289" s="320"/>
      <c r="H289" s="320"/>
      <c r="I289" s="398"/>
      <c r="J289" s="320"/>
      <c r="K289" s="320"/>
      <c r="L289" s="320"/>
      <c r="M289" s="320"/>
      <c r="N289" s="320"/>
      <c r="O289" s="320"/>
      <c r="P289" s="16"/>
      <c r="Q289" s="16"/>
      <c r="R289" s="320"/>
      <c r="S289" s="320"/>
      <c r="T289" s="320"/>
      <c r="U289" s="16"/>
      <c r="V289" s="16"/>
      <c r="W289" s="16"/>
      <c r="X289" s="320"/>
      <c r="Y289" s="16"/>
      <c r="Z289" s="320"/>
      <c r="AA289" s="320"/>
      <c r="AB289" s="16"/>
      <c r="AC289" s="320"/>
      <c r="AD289" s="320"/>
      <c r="AE289" s="16"/>
      <c r="AF289" s="320"/>
      <c r="AG289" s="320"/>
      <c r="AH289" s="16"/>
      <c r="AI289" s="320"/>
      <c r="AJ289" s="320"/>
      <c r="AK289" s="16"/>
      <c r="AL289" s="320"/>
      <c r="AM289" s="320"/>
      <c r="AN289" s="16"/>
      <c r="AO289" s="320"/>
      <c r="AP289" s="16"/>
      <c r="AQ289" s="16"/>
      <c r="AR289" s="16"/>
      <c r="AS289" s="320"/>
      <c r="AT289" s="16"/>
      <c r="AU289" s="320"/>
      <c r="AV289" s="320"/>
      <c r="AW289" s="16"/>
      <c r="AX289" s="320"/>
      <c r="AY289" s="16"/>
      <c r="AZ289" s="16"/>
      <c r="BA289" s="16"/>
      <c r="BB289" s="16"/>
      <c r="BC289" s="16"/>
      <c r="BD289" s="16"/>
      <c r="BE289" s="320"/>
      <c r="BF289" s="16"/>
      <c r="BG289" s="320"/>
      <c r="BH289" s="320"/>
      <c r="BI289" s="320"/>
      <c r="BJ289" s="320"/>
    </row>
    <row r="290" spans="1:62">
      <c r="A290" s="16"/>
      <c r="B290" s="16"/>
      <c r="C290" s="16"/>
      <c r="D290" s="414"/>
      <c r="E290" s="414"/>
      <c r="F290" s="16"/>
      <c r="G290" s="320"/>
      <c r="H290" s="320"/>
      <c r="I290" s="398"/>
      <c r="J290" s="320"/>
      <c r="K290" s="320"/>
      <c r="L290" s="320"/>
      <c r="M290" s="320"/>
      <c r="N290" s="320"/>
      <c r="O290" s="320"/>
      <c r="P290" s="16"/>
      <c r="Q290" s="16"/>
      <c r="R290" s="320"/>
      <c r="S290" s="320"/>
      <c r="T290" s="320"/>
      <c r="U290" s="16"/>
      <c r="V290" s="16"/>
      <c r="W290" s="16"/>
      <c r="X290" s="320"/>
      <c r="Y290" s="16"/>
      <c r="Z290" s="320"/>
      <c r="AA290" s="320"/>
      <c r="AB290" s="16"/>
      <c r="AC290" s="320"/>
      <c r="AD290" s="320"/>
      <c r="AE290" s="16"/>
      <c r="AF290" s="320"/>
      <c r="AG290" s="320"/>
      <c r="AH290" s="16"/>
      <c r="AI290" s="320"/>
      <c r="AJ290" s="320"/>
      <c r="AK290" s="16"/>
      <c r="AL290" s="320"/>
      <c r="AM290" s="320"/>
      <c r="AN290" s="16"/>
      <c r="AO290" s="320"/>
      <c r="AP290" s="16"/>
      <c r="AQ290" s="16"/>
      <c r="AR290" s="16"/>
      <c r="AS290" s="320"/>
      <c r="AT290" s="16"/>
      <c r="AU290" s="320"/>
      <c r="AV290" s="320"/>
      <c r="AW290" s="16"/>
      <c r="AX290" s="320"/>
      <c r="AY290" s="16"/>
      <c r="AZ290" s="16"/>
      <c r="BA290" s="16"/>
      <c r="BB290" s="16"/>
      <c r="BC290" s="16"/>
      <c r="BD290" s="16"/>
      <c r="BE290" s="320"/>
      <c r="BF290" s="16"/>
      <c r="BG290" s="320"/>
      <c r="BH290" s="320"/>
      <c r="BI290" s="320"/>
      <c r="BJ290" s="320"/>
    </row>
    <row r="291" spans="1:62">
      <c r="A291" s="16"/>
      <c r="B291" s="16"/>
      <c r="C291" s="16"/>
      <c r="D291" s="414"/>
      <c r="E291" s="414"/>
      <c r="F291" s="16"/>
      <c r="G291" s="320"/>
      <c r="H291" s="320"/>
      <c r="I291" s="398"/>
      <c r="J291" s="320"/>
      <c r="K291" s="320"/>
      <c r="L291" s="320"/>
      <c r="M291" s="320"/>
      <c r="N291" s="320"/>
      <c r="O291" s="320"/>
      <c r="P291" s="16"/>
      <c r="Q291" s="16"/>
      <c r="R291" s="320"/>
      <c r="S291" s="320"/>
      <c r="T291" s="320"/>
      <c r="U291" s="16"/>
      <c r="V291" s="16"/>
      <c r="W291" s="16"/>
      <c r="X291" s="320"/>
      <c r="Y291" s="16"/>
      <c r="Z291" s="320"/>
      <c r="AA291" s="320"/>
      <c r="AB291" s="16"/>
      <c r="AC291" s="320"/>
      <c r="AD291" s="320"/>
      <c r="AE291" s="16"/>
      <c r="AF291" s="320"/>
      <c r="AG291" s="320"/>
      <c r="AH291" s="16"/>
      <c r="AI291" s="320"/>
      <c r="AJ291" s="320"/>
      <c r="AK291" s="16"/>
      <c r="AL291" s="320"/>
      <c r="AM291" s="320"/>
      <c r="AN291" s="16"/>
      <c r="AO291" s="320"/>
      <c r="AP291" s="16"/>
      <c r="AQ291" s="16"/>
      <c r="AR291" s="16"/>
      <c r="AS291" s="320"/>
      <c r="AT291" s="16"/>
      <c r="AU291" s="320"/>
      <c r="AV291" s="320"/>
      <c r="AW291" s="16"/>
      <c r="AX291" s="320"/>
      <c r="AY291" s="16"/>
      <c r="AZ291" s="16"/>
      <c r="BA291" s="16"/>
      <c r="BB291" s="16"/>
      <c r="BC291" s="16"/>
      <c r="BD291" s="16"/>
      <c r="BE291" s="320"/>
      <c r="BF291" s="16"/>
      <c r="BG291" s="320"/>
      <c r="BH291" s="320"/>
      <c r="BI291" s="320"/>
      <c r="BJ291" s="320"/>
    </row>
    <row r="292" spans="1:62">
      <c r="A292" s="16"/>
      <c r="B292" s="16"/>
      <c r="C292" s="16"/>
      <c r="D292" s="414"/>
      <c r="E292" s="414"/>
      <c r="F292" s="16"/>
      <c r="G292" s="320"/>
      <c r="H292" s="320"/>
      <c r="I292" s="398"/>
      <c r="J292" s="320"/>
      <c r="K292" s="320"/>
      <c r="L292" s="320"/>
      <c r="M292" s="320"/>
      <c r="N292" s="320"/>
      <c r="O292" s="320"/>
      <c r="P292" s="16"/>
      <c r="Q292" s="16"/>
      <c r="R292" s="320"/>
      <c r="S292" s="320"/>
      <c r="T292" s="320"/>
      <c r="U292" s="16"/>
      <c r="V292" s="16"/>
      <c r="W292" s="16"/>
      <c r="X292" s="320"/>
      <c r="Y292" s="16"/>
      <c r="Z292" s="320"/>
      <c r="AA292" s="320"/>
      <c r="AB292" s="16"/>
      <c r="AC292" s="320"/>
      <c r="AD292" s="320"/>
      <c r="AE292" s="16"/>
      <c r="AF292" s="320"/>
      <c r="AG292" s="320"/>
      <c r="AH292" s="16"/>
      <c r="AI292" s="320"/>
      <c r="AJ292" s="320"/>
      <c r="AK292" s="16"/>
      <c r="AL292" s="320"/>
      <c r="AM292" s="320"/>
      <c r="AN292" s="16"/>
      <c r="AO292" s="320"/>
      <c r="AP292" s="16"/>
      <c r="AQ292" s="16"/>
      <c r="AR292" s="16"/>
      <c r="AS292" s="320"/>
      <c r="AT292" s="16"/>
      <c r="AU292" s="320"/>
      <c r="AV292" s="320"/>
      <c r="AW292" s="16"/>
      <c r="AX292" s="320"/>
      <c r="AY292" s="16"/>
      <c r="AZ292" s="16"/>
      <c r="BA292" s="16"/>
      <c r="BB292" s="16"/>
      <c r="BC292" s="16"/>
      <c r="BD292" s="16"/>
      <c r="BE292" s="320"/>
      <c r="BF292" s="16"/>
      <c r="BG292" s="320"/>
      <c r="BH292" s="320"/>
      <c r="BI292" s="320"/>
      <c r="BJ292" s="320"/>
    </row>
    <row r="293" spans="1:62">
      <c r="A293" s="16"/>
      <c r="B293" s="16"/>
      <c r="C293" s="16"/>
      <c r="D293" s="414"/>
      <c r="E293" s="414"/>
      <c r="F293" s="16"/>
      <c r="G293" s="320"/>
      <c r="H293" s="320"/>
      <c r="I293" s="398"/>
      <c r="J293" s="320"/>
      <c r="K293" s="320"/>
      <c r="L293" s="320"/>
      <c r="M293" s="320"/>
      <c r="N293" s="320"/>
      <c r="O293" s="320"/>
      <c r="P293" s="16"/>
      <c r="Q293" s="16"/>
      <c r="R293" s="320"/>
      <c r="S293" s="320"/>
      <c r="T293" s="320"/>
      <c r="U293" s="16"/>
      <c r="V293" s="16"/>
      <c r="W293" s="16"/>
      <c r="X293" s="320"/>
      <c r="Y293" s="16"/>
      <c r="Z293" s="320"/>
      <c r="AA293" s="320"/>
      <c r="AB293" s="16"/>
      <c r="AC293" s="320"/>
      <c r="AD293" s="320"/>
      <c r="AE293" s="16"/>
      <c r="AF293" s="320"/>
      <c r="AG293" s="320"/>
      <c r="AH293" s="16"/>
      <c r="AI293" s="320"/>
      <c r="AJ293" s="320"/>
      <c r="AK293" s="16"/>
      <c r="AL293" s="320"/>
      <c r="AM293" s="320"/>
      <c r="AN293" s="16"/>
      <c r="AO293" s="320"/>
      <c r="AP293" s="16"/>
      <c r="AQ293" s="16"/>
      <c r="AR293" s="16"/>
      <c r="AS293" s="320"/>
      <c r="AT293" s="16"/>
      <c r="AU293" s="320"/>
      <c r="AV293" s="320"/>
      <c r="AW293" s="16"/>
      <c r="AX293" s="320"/>
      <c r="AY293" s="16"/>
      <c r="AZ293" s="16"/>
      <c r="BA293" s="16"/>
      <c r="BB293" s="16"/>
      <c r="BC293" s="16"/>
      <c r="BD293" s="16"/>
      <c r="BE293" s="320"/>
      <c r="BF293" s="16"/>
      <c r="BG293" s="320"/>
      <c r="BH293" s="320"/>
      <c r="BI293" s="320"/>
      <c r="BJ293" s="320"/>
    </row>
    <row r="294" spans="1:62">
      <c r="A294" s="16"/>
      <c r="B294" s="16"/>
      <c r="C294" s="16"/>
      <c r="D294" s="414"/>
      <c r="E294" s="414"/>
      <c r="F294" s="16"/>
      <c r="G294" s="320"/>
      <c r="H294" s="320"/>
      <c r="I294" s="398"/>
      <c r="J294" s="320"/>
      <c r="K294" s="320"/>
      <c r="L294" s="320"/>
      <c r="M294" s="320"/>
      <c r="N294" s="320"/>
      <c r="O294" s="320"/>
      <c r="P294" s="16"/>
      <c r="Q294" s="16"/>
      <c r="R294" s="320"/>
      <c r="S294" s="320"/>
      <c r="T294" s="320"/>
      <c r="U294" s="16"/>
      <c r="V294" s="16"/>
      <c r="W294" s="16"/>
      <c r="X294" s="320"/>
      <c r="Y294" s="16"/>
      <c r="Z294" s="320"/>
      <c r="AA294" s="320"/>
      <c r="AB294" s="16"/>
      <c r="AC294" s="320"/>
      <c r="AD294" s="320"/>
      <c r="AE294" s="16"/>
      <c r="AF294" s="320"/>
      <c r="AG294" s="320"/>
      <c r="AH294" s="16"/>
      <c r="AI294" s="320"/>
      <c r="AJ294" s="320"/>
      <c r="AK294" s="16"/>
      <c r="AL294" s="320"/>
      <c r="AM294" s="320"/>
      <c r="AN294" s="16"/>
      <c r="AO294" s="320"/>
      <c r="AP294" s="16"/>
      <c r="AQ294" s="16"/>
      <c r="AR294" s="16"/>
      <c r="AS294" s="320"/>
      <c r="AT294" s="16"/>
      <c r="AU294" s="320"/>
      <c r="AV294" s="320"/>
      <c r="AW294" s="16"/>
      <c r="AX294" s="320"/>
      <c r="AY294" s="16"/>
      <c r="AZ294" s="16"/>
      <c r="BA294" s="16"/>
      <c r="BB294" s="16"/>
      <c r="BC294" s="16"/>
      <c r="BD294" s="16"/>
      <c r="BE294" s="320"/>
      <c r="BF294" s="16"/>
      <c r="BG294" s="320"/>
      <c r="BH294" s="320"/>
      <c r="BI294" s="320"/>
      <c r="BJ294" s="320"/>
    </row>
    <row r="295" spans="1:62">
      <c r="A295" s="16"/>
      <c r="B295" s="16"/>
      <c r="C295" s="16"/>
      <c r="D295" s="414"/>
      <c r="E295" s="414"/>
      <c r="F295" s="16"/>
      <c r="G295" s="320"/>
      <c r="H295" s="320"/>
      <c r="I295" s="398"/>
      <c r="J295" s="16"/>
      <c r="K295" s="320"/>
      <c r="L295" s="320"/>
      <c r="M295" s="320"/>
      <c r="N295" s="320"/>
      <c r="O295" s="320"/>
      <c r="P295" s="16"/>
      <c r="Q295" s="16"/>
      <c r="R295" s="320"/>
      <c r="S295" s="320"/>
      <c r="T295" s="320"/>
      <c r="U295" s="16"/>
      <c r="V295" s="16"/>
      <c r="W295" s="16"/>
      <c r="X295" s="320"/>
      <c r="Y295" s="16"/>
      <c r="Z295" s="320"/>
      <c r="AA295" s="320"/>
      <c r="AB295" s="16"/>
      <c r="AC295" s="320"/>
      <c r="AD295" s="320"/>
      <c r="AE295" s="16"/>
      <c r="AF295" s="320"/>
      <c r="AG295" s="320"/>
      <c r="AH295" s="16"/>
      <c r="AI295" s="320"/>
      <c r="AJ295" s="320"/>
      <c r="AK295" s="16"/>
      <c r="AL295" s="320"/>
      <c r="AM295" s="320"/>
      <c r="AN295" s="16"/>
      <c r="AO295" s="320"/>
      <c r="AP295" s="16"/>
      <c r="AQ295" s="16"/>
      <c r="AR295" s="16"/>
      <c r="AS295" s="320"/>
      <c r="AT295" s="16"/>
      <c r="AU295" s="320"/>
      <c r="AV295" s="320"/>
      <c r="AW295" s="16"/>
      <c r="AX295" s="320"/>
      <c r="AY295" s="16"/>
      <c r="AZ295" s="16"/>
      <c r="BA295" s="16"/>
      <c r="BB295" s="16"/>
      <c r="BC295" s="16"/>
      <c r="BD295" s="16"/>
      <c r="BE295" s="320"/>
      <c r="BF295" s="16"/>
      <c r="BG295" s="320"/>
      <c r="BH295" s="320"/>
      <c r="BI295" s="320"/>
      <c r="BJ295" s="320"/>
    </row>
    <row r="296" spans="1:62">
      <c r="A296" s="16"/>
      <c r="B296" s="16"/>
      <c r="C296" s="16"/>
      <c r="D296" s="414"/>
      <c r="E296" s="414"/>
      <c r="F296" s="16"/>
      <c r="G296" s="320"/>
      <c r="H296" s="320"/>
      <c r="I296" s="398"/>
      <c r="J296" s="320"/>
      <c r="K296" s="320"/>
      <c r="L296" s="320"/>
      <c r="M296" s="320"/>
      <c r="N296" s="320"/>
      <c r="O296" s="320"/>
      <c r="P296" s="16"/>
      <c r="Q296" s="16"/>
      <c r="R296" s="320"/>
      <c r="S296" s="320"/>
      <c r="T296" s="320"/>
      <c r="U296" s="16"/>
      <c r="V296" s="16"/>
      <c r="W296" s="16"/>
      <c r="X296" s="320"/>
      <c r="Y296" s="16"/>
      <c r="Z296" s="320"/>
      <c r="AA296" s="320"/>
      <c r="AB296" s="16"/>
      <c r="AC296" s="320"/>
      <c r="AD296" s="320"/>
      <c r="AE296" s="16"/>
      <c r="AF296" s="320"/>
      <c r="AG296" s="320"/>
      <c r="AH296" s="16"/>
      <c r="AI296" s="320"/>
      <c r="AJ296" s="320"/>
      <c r="AK296" s="16"/>
      <c r="AL296" s="320"/>
      <c r="AM296" s="320"/>
      <c r="AN296" s="16"/>
      <c r="AO296" s="320"/>
      <c r="AP296" s="16"/>
      <c r="AQ296" s="16"/>
      <c r="AR296" s="16"/>
      <c r="AS296" s="320"/>
      <c r="AT296" s="16"/>
      <c r="AU296" s="320"/>
      <c r="AV296" s="320"/>
      <c r="AW296" s="16"/>
      <c r="AX296" s="320"/>
      <c r="AY296" s="16"/>
      <c r="AZ296" s="16"/>
      <c r="BA296" s="16"/>
      <c r="BB296" s="16"/>
      <c r="BC296" s="16"/>
      <c r="BD296" s="16"/>
      <c r="BE296" s="320"/>
      <c r="BF296" s="16"/>
      <c r="BG296" s="320"/>
      <c r="BH296" s="320"/>
      <c r="BI296" s="320"/>
      <c r="BJ296" s="320"/>
    </row>
    <row r="297" spans="1:62">
      <c r="A297" s="16"/>
      <c r="B297" s="16"/>
      <c r="C297" s="16"/>
      <c r="D297" s="414"/>
      <c r="E297" s="414"/>
      <c r="F297" s="16"/>
      <c r="G297" s="320"/>
      <c r="H297" s="320"/>
      <c r="I297" s="398"/>
      <c r="J297" s="16"/>
      <c r="K297" s="16"/>
      <c r="L297" s="16"/>
      <c r="M297" s="320"/>
      <c r="N297" s="16"/>
      <c r="O297" s="320"/>
      <c r="P297" s="16"/>
      <c r="Q297" s="16"/>
      <c r="R297" s="320"/>
      <c r="S297" s="320"/>
      <c r="T297" s="320"/>
      <c r="U297" s="320"/>
      <c r="V297" s="16"/>
      <c r="W297" s="320"/>
      <c r="X297" s="320"/>
      <c r="Y297" s="16"/>
      <c r="Z297" s="320"/>
      <c r="AA297" s="320"/>
      <c r="AB297" s="16"/>
      <c r="AC297" s="320"/>
      <c r="AD297" s="320"/>
      <c r="AE297" s="16"/>
      <c r="AF297" s="320"/>
      <c r="AG297" s="320"/>
      <c r="AH297" s="16"/>
      <c r="AI297" s="320"/>
      <c r="AJ297" s="16"/>
      <c r="AK297" s="16"/>
      <c r="AL297" s="16"/>
      <c r="AM297" s="320"/>
      <c r="AN297" s="16"/>
      <c r="AO297" s="320"/>
      <c r="AP297" s="16"/>
      <c r="AQ297" s="320"/>
      <c r="AR297" s="320"/>
      <c r="AS297" s="320"/>
      <c r="AT297" s="320"/>
      <c r="AU297" s="320"/>
      <c r="AV297" s="320"/>
      <c r="AW297" s="320"/>
      <c r="AX297" s="320"/>
      <c r="AY297" s="16"/>
      <c r="AZ297" s="16"/>
      <c r="BA297" s="16"/>
      <c r="BB297" s="16"/>
      <c r="BC297" s="16"/>
      <c r="BD297" s="16"/>
      <c r="BE297" s="320"/>
      <c r="BF297" s="320"/>
      <c r="BG297" s="320"/>
      <c r="BH297" s="320"/>
      <c r="BI297" s="320"/>
      <c r="BJ297" s="320"/>
    </row>
    <row r="298" spans="1:62">
      <c r="A298" s="16"/>
      <c r="B298" s="16"/>
      <c r="C298" s="16"/>
      <c r="D298" s="414"/>
      <c r="E298" s="414"/>
      <c r="F298" s="16"/>
      <c r="G298" s="320"/>
      <c r="H298" s="320"/>
      <c r="I298" s="398"/>
      <c r="J298" s="16"/>
      <c r="K298" s="16"/>
      <c r="L298" s="16"/>
      <c r="M298" s="320"/>
      <c r="N298" s="16"/>
      <c r="O298" s="320"/>
      <c r="P298" s="16"/>
      <c r="Q298" s="16"/>
      <c r="R298" s="320"/>
      <c r="S298" s="320"/>
      <c r="T298" s="320"/>
      <c r="U298" s="320"/>
      <c r="V298" s="16"/>
      <c r="W298" s="320"/>
      <c r="X298" s="320"/>
      <c r="Y298" s="16"/>
      <c r="Z298" s="320"/>
      <c r="AA298" s="320"/>
      <c r="AB298" s="16"/>
      <c r="AC298" s="320"/>
      <c r="AD298" s="320"/>
      <c r="AE298" s="16"/>
      <c r="AF298" s="320"/>
      <c r="AG298" s="320"/>
      <c r="AH298" s="16"/>
      <c r="AI298" s="320"/>
      <c r="AJ298" s="16"/>
      <c r="AK298" s="16"/>
      <c r="AL298" s="16"/>
      <c r="AM298" s="320"/>
      <c r="AN298" s="16"/>
      <c r="AO298" s="320"/>
      <c r="AP298" s="16"/>
      <c r="AQ298" s="320"/>
      <c r="AR298" s="320"/>
      <c r="AS298" s="320"/>
      <c r="AT298" s="320"/>
      <c r="AU298" s="320"/>
      <c r="AV298" s="320"/>
      <c r="AW298" s="320"/>
      <c r="AX298" s="320"/>
      <c r="AY298" s="16"/>
      <c r="AZ298" s="16"/>
      <c r="BA298" s="16"/>
      <c r="BB298" s="16"/>
      <c r="BC298" s="16"/>
      <c r="BD298" s="16"/>
      <c r="BE298" s="320"/>
      <c r="BF298" s="320"/>
      <c r="BG298" s="320"/>
      <c r="BH298" s="320"/>
      <c r="BI298" s="320"/>
      <c r="BJ298" s="320"/>
    </row>
    <row r="299" spans="1:62">
      <c r="A299" s="16"/>
      <c r="B299" s="16"/>
      <c r="C299" s="16"/>
      <c r="D299" s="414"/>
      <c r="E299" s="414"/>
      <c r="F299" s="16"/>
      <c r="G299" s="16"/>
      <c r="H299" s="320"/>
      <c r="I299" s="398"/>
      <c r="J299" s="16"/>
      <c r="K299" s="16"/>
      <c r="L299" s="320"/>
      <c r="M299" s="320"/>
      <c r="N299" s="16"/>
      <c r="O299" s="320"/>
      <c r="P299" s="16"/>
      <c r="Q299" s="16"/>
      <c r="R299" s="320"/>
      <c r="S299" s="320"/>
      <c r="T299" s="320"/>
      <c r="U299" s="320"/>
      <c r="V299" s="16"/>
      <c r="W299" s="320"/>
      <c r="X299" s="320"/>
      <c r="Y299" s="16"/>
      <c r="Z299" s="320"/>
      <c r="AA299" s="320"/>
      <c r="AB299" s="16"/>
      <c r="AC299" s="320"/>
      <c r="AD299" s="320"/>
      <c r="AE299" s="16"/>
      <c r="AF299" s="320"/>
      <c r="AG299" s="320"/>
      <c r="AH299" s="16"/>
      <c r="AI299" s="320"/>
      <c r="AJ299" s="16"/>
      <c r="AK299" s="16"/>
      <c r="AL299" s="16"/>
      <c r="AM299" s="320"/>
      <c r="AN299" s="16"/>
      <c r="AO299" s="320"/>
      <c r="AP299" s="16"/>
      <c r="AQ299" s="320"/>
      <c r="AR299" s="320"/>
      <c r="AS299" s="320"/>
      <c r="AT299" s="320"/>
      <c r="AU299" s="320"/>
      <c r="AV299" s="320"/>
      <c r="AW299" s="320"/>
      <c r="AX299" s="320"/>
      <c r="AY299" s="16"/>
      <c r="AZ299" s="16"/>
      <c r="BA299" s="16"/>
      <c r="BB299" s="16"/>
      <c r="BC299" s="16"/>
      <c r="BD299" s="16"/>
      <c r="BE299" s="320"/>
      <c r="BF299" s="320"/>
      <c r="BG299" s="320"/>
      <c r="BH299" s="320"/>
      <c r="BI299" s="320"/>
      <c r="BJ299" s="320"/>
    </row>
    <row r="300" spans="1:62">
      <c r="A300" s="16"/>
      <c r="B300" s="16"/>
      <c r="C300" s="16"/>
      <c r="D300" s="414"/>
      <c r="E300" s="414"/>
      <c r="F300" s="16"/>
      <c r="G300" s="320"/>
      <c r="H300" s="320"/>
      <c r="I300" s="398"/>
      <c r="J300" s="16"/>
      <c r="K300" s="320"/>
      <c r="L300" s="320"/>
      <c r="M300" s="320"/>
      <c r="N300" s="16"/>
      <c r="O300" s="320"/>
      <c r="P300" s="16"/>
      <c r="Q300" s="16"/>
      <c r="R300" s="320"/>
      <c r="S300" s="320"/>
      <c r="T300" s="320"/>
      <c r="U300" s="320"/>
      <c r="V300" s="16"/>
      <c r="W300" s="320"/>
      <c r="X300" s="320"/>
      <c r="Y300" s="16"/>
      <c r="Z300" s="320"/>
      <c r="AA300" s="320"/>
      <c r="AB300" s="16"/>
      <c r="AC300" s="320"/>
      <c r="AD300" s="320"/>
      <c r="AE300" s="16"/>
      <c r="AF300" s="320"/>
      <c r="AG300" s="320"/>
      <c r="AH300" s="16"/>
      <c r="AI300" s="320"/>
      <c r="AJ300" s="16"/>
      <c r="AK300" s="16"/>
      <c r="AL300" s="16"/>
      <c r="AM300" s="320"/>
      <c r="AN300" s="16"/>
      <c r="AO300" s="320"/>
      <c r="AP300" s="16"/>
      <c r="AQ300" s="320"/>
      <c r="AR300" s="320"/>
      <c r="AS300" s="320"/>
      <c r="AT300" s="320"/>
      <c r="AU300" s="320"/>
      <c r="AV300" s="320"/>
      <c r="AW300" s="320"/>
      <c r="AX300" s="320"/>
      <c r="AY300" s="16"/>
      <c r="AZ300" s="16"/>
      <c r="BA300" s="16"/>
      <c r="BB300" s="16"/>
      <c r="BC300" s="16"/>
      <c r="BD300" s="16"/>
      <c r="BE300" s="320"/>
      <c r="BF300" s="320"/>
      <c r="BG300" s="320"/>
      <c r="BH300" s="320"/>
      <c r="BI300" s="320"/>
      <c r="BJ300" s="320"/>
    </row>
    <row r="301" spans="1:62">
      <c r="A301" s="16"/>
      <c r="B301" s="16"/>
      <c r="C301" s="16"/>
      <c r="D301" s="414"/>
      <c r="E301" s="414"/>
      <c r="F301" s="16"/>
      <c r="G301" s="320"/>
      <c r="H301" s="320"/>
      <c r="I301" s="398"/>
      <c r="J301" s="16"/>
      <c r="K301" s="320"/>
      <c r="L301" s="320"/>
      <c r="M301" s="320"/>
      <c r="N301" s="16"/>
      <c r="O301" s="320"/>
      <c r="P301" s="16"/>
      <c r="Q301" s="16"/>
      <c r="R301" s="320"/>
      <c r="S301" s="320"/>
      <c r="T301" s="320"/>
      <c r="U301" s="320"/>
      <c r="V301" s="16"/>
      <c r="W301" s="320"/>
      <c r="X301" s="320"/>
      <c r="Y301" s="16"/>
      <c r="Z301" s="320"/>
      <c r="AA301" s="320"/>
      <c r="AB301" s="16"/>
      <c r="AC301" s="320"/>
      <c r="AD301" s="320"/>
      <c r="AE301" s="16"/>
      <c r="AF301" s="320"/>
      <c r="AG301" s="320"/>
      <c r="AH301" s="16"/>
      <c r="AI301" s="320"/>
      <c r="AJ301" s="16"/>
      <c r="AK301" s="16"/>
      <c r="AL301" s="16"/>
      <c r="AM301" s="320"/>
      <c r="AN301" s="16"/>
      <c r="AO301" s="320"/>
      <c r="AP301" s="16"/>
      <c r="AQ301" s="320"/>
      <c r="AR301" s="320"/>
      <c r="AS301" s="320"/>
      <c r="AT301" s="320"/>
      <c r="AU301" s="320"/>
      <c r="AV301" s="320"/>
      <c r="AW301" s="320"/>
      <c r="AX301" s="320"/>
      <c r="AY301" s="16"/>
      <c r="AZ301" s="16"/>
      <c r="BA301" s="16"/>
      <c r="BB301" s="16"/>
      <c r="BC301" s="16"/>
      <c r="BD301" s="16"/>
      <c r="BE301" s="320"/>
      <c r="BF301" s="320"/>
      <c r="BG301" s="320"/>
      <c r="BH301" s="320"/>
      <c r="BI301" s="320"/>
      <c r="BJ301" s="320"/>
    </row>
    <row r="302" spans="1:62">
      <c r="A302" s="16"/>
      <c r="B302" s="16"/>
      <c r="C302" s="16"/>
      <c r="D302" s="414"/>
      <c r="E302" s="414"/>
      <c r="F302" s="16"/>
      <c r="G302" s="320"/>
      <c r="H302" s="320"/>
      <c r="I302" s="398"/>
      <c r="J302" s="320"/>
      <c r="K302" s="320"/>
      <c r="L302" s="320"/>
      <c r="M302" s="320"/>
      <c r="N302" s="16"/>
      <c r="O302" s="320"/>
      <c r="P302" s="16"/>
      <c r="Q302" s="16"/>
      <c r="R302" s="320"/>
      <c r="S302" s="320"/>
      <c r="T302" s="320"/>
      <c r="U302" s="320"/>
      <c r="V302" s="16"/>
      <c r="W302" s="320"/>
      <c r="X302" s="320"/>
      <c r="Y302" s="16"/>
      <c r="Z302" s="320"/>
      <c r="AA302" s="320"/>
      <c r="AB302" s="16"/>
      <c r="AC302" s="320"/>
      <c r="AD302" s="320"/>
      <c r="AE302" s="16"/>
      <c r="AF302" s="320"/>
      <c r="AG302" s="320"/>
      <c r="AH302" s="16"/>
      <c r="AI302" s="320"/>
      <c r="AJ302" s="16"/>
      <c r="AK302" s="16"/>
      <c r="AL302" s="16"/>
      <c r="AM302" s="320"/>
      <c r="AN302" s="16"/>
      <c r="AO302" s="320"/>
      <c r="AP302" s="16"/>
      <c r="AQ302" s="320"/>
      <c r="AR302" s="320"/>
      <c r="AS302" s="320"/>
      <c r="AT302" s="320"/>
      <c r="AU302" s="320"/>
      <c r="AV302" s="320"/>
      <c r="AW302" s="320"/>
      <c r="AX302" s="320"/>
      <c r="AY302" s="16"/>
      <c r="AZ302" s="16"/>
      <c r="BA302" s="16"/>
      <c r="BB302" s="16"/>
      <c r="BC302" s="16"/>
      <c r="BD302" s="16"/>
      <c r="BE302" s="320"/>
      <c r="BF302" s="320"/>
      <c r="BG302" s="320"/>
      <c r="BH302" s="320"/>
      <c r="BI302" s="320"/>
      <c r="BJ302" s="320"/>
    </row>
    <row r="303" spans="1:62">
      <c r="A303" s="16"/>
      <c r="B303" s="16"/>
      <c r="C303" s="16"/>
      <c r="D303" s="414"/>
      <c r="E303" s="414"/>
      <c r="F303" s="16"/>
      <c r="G303" s="320"/>
      <c r="H303" s="320"/>
      <c r="I303" s="398"/>
      <c r="J303" s="16"/>
      <c r="K303" s="320"/>
      <c r="L303" s="320"/>
      <c r="M303" s="320"/>
      <c r="N303" s="16"/>
      <c r="O303" s="320"/>
      <c r="P303" s="16"/>
      <c r="Q303" s="16"/>
      <c r="R303" s="320"/>
      <c r="S303" s="320"/>
      <c r="T303" s="320"/>
      <c r="U303" s="320"/>
      <c r="V303" s="16"/>
      <c r="W303" s="320"/>
      <c r="X303" s="320"/>
      <c r="Y303" s="16"/>
      <c r="Z303" s="320"/>
      <c r="AA303" s="320"/>
      <c r="AB303" s="16"/>
      <c r="AC303" s="320"/>
      <c r="AD303" s="320"/>
      <c r="AE303" s="16"/>
      <c r="AF303" s="320"/>
      <c r="AG303" s="320"/>
      <c r="AH303" s="16"/>
      <c r="AI303" s="320"/>
      <c r="AJ303" s="16"/>
      <c r="AK303" s="16"/>
      <c r="AL303" s="16"/>
      <c r="AM303" s="320"/>
      <c r="AN303" s="16"/>
      <c r="AO303" s="320"/>
      <c r="AP303" s="16"/>
      <c r="AQ303" s="320"/>
      <c r="AR303" s="320"/>
      <c r="AS303" s="320"/>
      <c r="AT303" s="320"/>
      <c r="AU303" s="320"/>
      <c r="AV303" s="320"/>
      <c r="AW303" s="320"/>
      <c r="AX303" s="320"/>
      <c r="AY303" s="16"/>
      <c r="AZ303" s="16"/>
      <c r="BA303" s="16"/>
      <c r="BB303" s="16"/>
      <c r="BC303" s="16"/>
      <c r="BD303" s="16"/>
      <c r="BE303" s="320"/>
      <c r="BF303" s="320"/>
      <c r="BG303" s="320"/>
      <c r="BH303" s="320"/>
      <c r="BI303" s="320"/>
      <c r="BJ303" s="320"/>
    </row>
    <row r="304" spans="1:62">
      <c r="A304" s="16"/>
      <c r="B304" s="16"/>
      <c r="C304" s="16"/>
      <c r="D304" s="414"/>
      <c r="E304" s="414"/>
      <c r="F304" s="16"/>
      <c r="G304" s="320"/>
      <c r="H304" s="320"/>
      <c r="I304" s="398"/>
      <c r="J304" s="16"/>
      <c r="K304" s="320"/>
      <c r="L304" s="320"/>
      <c r="M304" s="320"/>
      <c r="N304" s="16"/>
      <c r="O304" s="320"/>
      <c r="P304" s="16"/>
      <c r="Q304" s="16"/>
      <c r="R304" s="320"/>
      <c r="S304" s="320"/>
      <c r="T304" s="320"/>
      <c r="U304" s="320"/>
      <c r="V304" s="16"/>
      <c r="W304" s="320"/>
      <c r="X304" s="320"/>
      <c r="Y304" s="16"/>
      <c r="Z304" s="320"/>
      <c r="AA304" s="320"/>
      <c r="AB304" s="16"/>
      <c r="AC304" s="320"/>
      <c r="AD304" s="320"/>
      <c r="AE304" s="16"/>
      <c r="AF304" s="320"/>
      <c r="AG304" s="320"/>
      <c r="AH304" s="16"/>
      <c r="AI304" s="320"/>
      <c r="AJ304" s="16"/>
      <c r="AK304" s="16"/>
      <c r="AL304" s="16"/>
      <c r="AM304" s="320"/>
      <c r="AN304" s="16"/>
      <c r="AO304" s="320"/>
      <c r="AP304" s="16"/>
      <c r="AQ304" s="320"/>
      <c r="AR304" s="320"/>
      <c r="AS304" s="320"/>
      <c r="AT304" s="320"/>
      <c r="AU304" s="320"/>
      <c r="AV304" s="320"/>
      <c r="AW304" s="320"/>
      <c r="AX304" s="320"/>
      <c r="AY304" s="16"/>
      <c r="AZ304" s="16"/>
      <c r="BA304" s="16"/>
      <c r="BB304" s="16"/>
      <c r="BC304" s="16"/>
      <c r="BD304" s="16"/>
      <c r="BE304" s="320"/>
      <c r="BF304" s="320"/>
      <c r="BG304" s="320"/>
      <c r="BH304" s="320"/>
      <c r="BI304" s="320"/>
      <c r="BJ304" s="320"/>
    </row>
    <row r="305" spans="1:62">
      <c r="A305" s="16"/>
      <c r="B305" s="16"/>
      <c r="C305" s="16"/>
      <c r="D305" s="414"/>
      <c r="E305" s="414"/>
      <c r="F305" s="16"/>
      <c r="G305" s="320"/>
      <c r="H305" s="320"/>
      <c r="I305" s="398"/>
      <c r="J305" s="16"/>
      <c r="K305" s="320"/>
      <c r="L305" s="320"/>
      <c r="M305" s="320"/>
      <c r="N305" s="16"/>
      <c r="O305" s="320"/>
      <c r="P305" s="16"/>
      <c r="Q305" s="16"/>
      <c r="R305" s="320"/>
      <c r="S305" s="320"/>
      <c r="T305" s="320"/>
      <c r="U305" s="320"/>
      <c r="V305" s="16"/>
      <c r="W305" s="320"/>
      <c r="X305" s="320"/>
      <c r="Y305" s="16"/>
      <c r="Z305" s="320"/>
      <c r="AA305" s="320"/>
      <c r="AB305" s="16"/>
      <c r="AC305" s="320"/>
      <c r="AD305" s="320"/>
      <c r="AE305" s="16"/>
      <c r="AF305" s="320"/>
      <c r="AG305" s="320"/>
      <c r="AH305" s="16"/>
      <c r="AI305" s="320"/>
      <c r="AJ305" s="16"/>
      <c r="AK305" s="16"/>
      <c r="AL305" s="16"/>
      <c r="AM305" s="320"/>
      <c r="AN305" s="16"/>
      <c r="AO305" s="320"/>
      <c r="AP305" s="16"/>
      <c r="AQ305" s="320"/>
      <c r="AR305" s="320"/>
      <c r="AS305" s="320"/>
      <c r="AT305" s="320"/>
      <c r="AU305" s="320"/>
      <c r="AV305" s="320"/>
      <c r="AW305" s="320"/>
      <c r="AX305" s="320"/>
      <c r="AY305" s="16"/>
      <c r="AZ305" s="16"/>
      <c r="BA305" s="16"/>
      <c r="BB305" s="16"/>
      <c r="BC305" s="16"/>
      <c r="BD305" s="16"/>
      <c r="BE305" s="320"/>
      <c r="BF305" s="320"/>
      <c r="BG305" s="320"/>
      <c r="BH305" s="320"/>
      <c r="BI305" s="320"/>
      <c r="BJ305" s="320"/>
    </row>
    <row r="306" spans="1:62">
      <c r="A306" s="16"/>
      <c r="B306" s="16"/>
      <c r="C306" s="16"/>
      <c r="D306" s="414"/>
      <c r="E306" s="414"/>
      <c r="F306" s="16"/>
      <c r="G306" s="320"/>
      <c r="H306" s="320"/>
      <c r="I306" s="398"/>
      <c r="J306" s="16"/>
      <c r="K306" s="320"/>
      <c r="L306" s="320"/>
      <c r="M306" s="320"/>
      <c r="N306" s="16"/>
      <c r="O306" s="320"/>
      <c r="P306" s="16"/>
      <c r="Q306" s="16"/>
      <c r="R306" s="320"/>
      <c r="S306" s="320"/>
      <c r="T306" s="320"/>
      <c r="U306" s="320"/>
      <c r="V306" s="16"/>
      <c r="W306" s="320"/>
      <c r="X306" s="320"/>
      <c r="Y306" s="16"/>
      <c r="Z306" s="320"/>
      <c r="AA306" s="320"/>
      <c r="AB306" s="16"/>
      <c r="AC306" s="320"/>
      <c r="AD306" s="320"/>
      <c r="AE306" s="16"/>
      <c r="AF306" s="320"/>
      <c r="AG306" s="320"/>
      <c r="AH306" s="16"/>
      <c r="AI306" s="320"/>
      <c r="AJ306" s="16"/>
      <c r="AK306" s="16"/>
      <c r="AL306" s="16"/>
      <c r="AM306" s="320"/>
      <c r="AN306" s="16"/>
      <c r="AO306" s="320"/>
      <c r="AP306" s="16"/>
      <c r="AQ306" s="320"/>
      <c r="AR306" s="320"/>
      <c r="AS306" s="320"/>
      <c r="AT306" s="320"/>
      <c r="AU306" s="320"/>
      <c r="AV306" s="320"/>
      <c r="AW306" s="320"/>
      <c r="AX306" s="320"/>
      <c r="AY306" s="16"/>
      <c r="AZ306" s="16"/>
      <c r="BA306" s="16"/>
      <c r="BB306" s="16"/>
      <c r="BC306" s="16"/>
      <c r="BD306" s="16"/>
      <c r="BE306" s="320"/>
      <c r="BF306" s="320"/>
      <c r="BG306" s="320"/>
      <c r="BH306" s="320"/>
      <c r="BI306" s="320"/>
      <c r="BJ306" s="320"/>
    </row>
    <row r="307" spans="1:62">
      <c r="A307" s="16"/>
      <c r="B307" s="16"/>
      <c r="C307" s="16"/>
      <c r="D307" s="414"/>
      <c r="E307" s="414"/>
      <c r="F307" s="16"/>
      <c r="G307" s="16"/>
      <c r="H307" s="16"/>
      <c r="I307" s="398"/>
      <c r="J307" s="16"/>
      <c r="K307" s="16"/>
      <c r="L307" s="16"/>
      <c r="M307" s="320"/>
      <c r="N307" s="16"/>
      <c r="O307" s="320"/>
      <c r="P307" s="16"/>
      <c r="Q307" s="16"/>
      <c r="R307" s="320"/>
      <c r="S307" s="320"/>
      <c r="T307" s="320"/>
      <c r="U307" s="320"/>
      <c r="V307" s="16"/>
      <c r="W307" s="320"/>
      <c r="X307" s="320"/>
      <c r="Y307" s="16"/>
      <c r="Z307" s="320"/>
      <c r="AA307" s="320"/>
      <c r="AB307" s="16"/>
      <c r="AC307" s="320"/>
      <c r="AD307" s="320"/>
      <c r="AE307" s="16"/>
      <c r="AF307" s="320"/>
      <c r="AG307" s="320"/>
      <c r="AH307" s="16"/>
      <c r="AI307" s="320"/>
      <c r="AJ307" s="16"/>
      <c r="AK307" s="16"/>
      <c r="AL307" s="16"/>
      <c r="AM307" s="320"/>
      <c r="AN307" s="16"/>
      <c r="AO307" s="320"/>
      <c r="AP307" s="320"/>
      <c r="AQ307" s="320"/>
      <c r="AR307" s="320"/>
      <c r="AS307" s="320"/>
      <c r="AT307" s="320"/>
      <c r="AU307" s="320"/>
      <c r="AV307" s="320"/>
      <c r="AW307" s="320"/>
      <c r="AX307" s="320"/>
      <c r="AY307" s="16"/>
      <c r="AZ307" s="16"/>
      <c r="BA307" s="16"/>
      <c r="BB307" s="16"/>
      <c r="BC307" s="16"/>
      <c r="BD307" s="16"/>
      <c r="BE307" s="320"/>
      <c r="BF307" s="320"/>
      <c r="BG307" s="320"/>
      <c r="BH307" s="320"/>
      <c r="BI307" s="320"/>
      <c r="BJ307" s="320"/>
    </row>
    <row r="308" spans="1:62">
      <c r="A308" s="16"/>
      <c r="B308" s="16"/>
      <c r="C308" s="16"/>
      <c r="D308" s="414"/>
      <c r="E308" s="414"/>
      <c r="F308" s="16"/>
      <c r="G308" s="320"/>
      <c r="H308" s="320"/>
      <c r="I308" s="398"/>
      <c r="J308" s="320"/>
      <c r="K308" s="16"/>
      <c r="L308" s="320"/>
      <c r="M308" s="320"/>
      <c r="N308" s="16"/>
      <c r="O308" s="320"/>
      <c r="P308" s="16"/>
      <c r="Q308" s="16"/>
      <c r="R308" s="320"/>
      <c r="S308" s="320"/>
      <c r="T308" s="320"/>
      <c r="U308" s="320"/>
      <c r="V308" s="16"/>
      <c r="W308" s="320"/>
      <c r="X308" s="320"/>
      <c r="Y308" s="16"/>
      <c r="Z308" s="320"/>
      <c r="AA308" s="320"/>
      <c r="AB308" s="16"/>
      <c r="AC308" s="320"/>
      <c r="AD308" s="320"/>
      <c r="AE308" s="16"/>
      <c r="AF308" s="320"/>
      <c r="AG308" s="320"/>
      <c r="AH308" s="16"/>
      <c r="AI308" s="320"/>
      <c r="AJ308" s="16"/>
      <c r="AK308" s="16"/>
      <c r="AL308" s="16"/>
      <c r="AM308" s="320"/>
      <c r="AN308" s="16"/>
      <c r="AO308" s="320"/>
      <c r="AP308" s="320"/>
      <c r="AQ308" s="320"/>
      <c r="AR308" s="320"/>
      <c r="AS308" s="320"/>
      <c r="AT308" s="320"/>
      <c r="AU308" s="320"/>
      <c r="AV308" s="320"/>
      <c r="AW308" s="320"/>
      <c r="AX308" s="320"/>
      <c r="AY308" s="16"/>
      <c r="AZ308" s="16"/>
      <c r="BA308" s="16"/>
      <c r="BB308" s="16"/>
      <c r="BC308" s="16"/>
      <c r="BD308" s="16"/>
      <c r="BE308" s="320"/>
      <c r="BF308" s="320"/>
      <c r="BG308" s="320"/>
      <c r="BH308" s="320"/>
      <c r="BI308" s="320"/>
      <c r="BJ308" s="320"/>
    </row>
    <row r="309" spans="1:62">
      <c r="A309" s="16"/>
      <c r="B309" s="16"/>
      <c r="C309" s="16"/>
      <c r="D309" s="414"/>
      <c r="E309" s="414"/>
      <c r="F309" s="16"/>
      <c r="G309" s="320"/>
      <c r="H309" s="320"/>
      <c r="I309" s="398"/>
      <c r="J309" s="16"/>
      <c r="K309" s="320"/>
      <c r="L309" s="320"/>
      <c r="M309" s="320"/>
      <c r="N309" s="16"/>
      <c r="O309" s="320"/>
      <c r="P309" s="16"/>
      <c r="Q309" s="16"/>
      <c r="R309" s="320"/>
      <c r="S309" s="320"/>
      <c r="T309" s="320"/>
      <c r="U309" s="320"/>
      <c r="V309" s="16"/>
      <c r="W309" s="320"/>
      <c r="X309" s="320"/>
      <c r="Y309" s="16"/>
      <c r="Z309" s="320"/>
      <c r="AA309" s="320"/>
      <c r="AB309" s="16"/>
      <c r="AC309" s="320"/>
      <c r="AD309" s="320"/>
      <c r="AE309" s="16"/>
      <c r="AF309" s="320"/>
      <c r="AG309" s="320"/>
      <c r="AH309" s="16"/>
      <c r="AI309" s="320"/>
      <c r="AJ309" s="16"/>
      <c r="AK309" s="16"/>
      <c r="AL309" s="16"/>
      <c r="AM309" s="320"/>
      <c r="AN309" s="16"/>
      <c r="AO309" s="320"/>
      <c r="AP309" s="320"/>
      <c r="AQ309" s="320"/>
      <c r="AR309" s="320"/>
      <c r="AS309" s="320"/>
      <c r="AT309" s="320"/>
      <c r="AU309" s="320"/>
      <c r="AV309" s="320"/>
      <c r="AW309" s="320"/>
      <c r="AX309" s="320"/>
      <c r="AY309" s="16"/>
      <c r="AZ309" s="16"/>
      <c r="BA309" s="16"/>
      <c r="BB309" s="16"/>
      <c r="BC309" s="16"/>
      <c r="BD309" s="16"/>
      <c r="BE309" s="320"/>
      <c r="BF309" s="320"/>
      <c r="BG309" s="320"/>
      <c r="BH309" s="320"/>
      <c r="BI309" s="320"/>
      <c r="BJ309" s="320"/>
    </row>
    <row r="310" spans="1:62">
      <c r="A310" s="16"/>
      <c r="B310" s="16"/>
      <c r="C310" s="16"/>
      <c r="D310" s="414"/>
      <c r="E310" s="414"/>
      <c r="F310" s="16"/>
      <c r="G310" s="320"/>
      <c r="H310" s="320"/>
      <c r="I310" s="398"/>
      <c r="J310" s="320"/>
      <c r="K310" s="320"/>
      <c r="L310" s="320"/>
      <c r="M310" s="320"/>
      <c r="N310" s="16"/>
      <c r="O310" s="320"/>
      <c r="P310" s="16"/>
      <c r="Q310" s="16"/>
      <c r="R310" s="320"/>
      <c r="S310" s="320"/>
      <c r="T310" s="320"/>
      <c r="U310" s="320"/>
      <c r="V310" s="16"/>
      <c r="W310" s="320"/>
      <c r="X310" s="320"/>
      <c r="Y310" s="16"/>
      <c r="Z310" s="320"/>
      <c r="AA310" s="320"/>
      <c r="AB310" s="16"/>
      <c r="AC310" s="320"/>
      <c r="AD310" s="320"/>
      <c r="AE310" s="16"/>
      <c r="AF310" s="320"/>
      <c r="AG310" s="320"/>
      <c r="AH310" s="16"/>
      <c r="AI310" s="320"/>
      <c r="AJ310" s="16"/>
      <c r="AK310" s="16"/>
      <c r="AL310" s="16"/>
      <c r="AM310" s="320"/>
      <c r="AN310" s="16"/>
      <c r="AO310" s="320"/>
      <c r="AP310" s="320"/>
      <c r="AQ310" s="320"/>
      <c r="AR310" s="320"/>
      <c r="AS310" s="320"/>
      <c r="AT310" s="320"/>
      <c r="AU310" s="320"/>
      <c r="AV310" s="320"/>
      <c r="AW310" s="320"/>
      <c r="AX310" s="320"/>
      <c r="AY310" s="16"/>
      <c r="AZ310" s="16"/>
      <c r="BA310" s="16"/>
      <c r="BB310" s="16"/>
      <c r="BC310" s="16"/>
      <c r="BD310" s="16"/>
      <c r="BE310" s="320"/>
      <c r="BF310" s="320"/>
      <c r="BG310" s="320"/>
      <c r="BH310" s="320"/>
      <c r="BI310" s="320"/>
      <c r="BJ310" s="320"/>
    </row>
    <row r="311" spans="1:62">
      <c r="A311" s="16"/>
      <c r="B311" s="16"/>
      <c r="C311" s="16"/>
      <c r="D311" s="414"/>
      <c r="E311" s="414"/>
      <c r="F311" s="16"/>
      <c r="G311" s="320"/>
      <c r="H311" s="320"/>
      <c r="I311" s="398"/>
      <c r="J311" s="320"/>
      <c r="K311" s="320"/>
      <c r="L311" s="320"/>
      <c r="M311" s="320"/>
      <c r="N311" s="16"/>
      <c r="O311" s="320"/>
      <c r="P311" s="16"/>
      <c r="Q311" s="16"/>
      <c r="R311" s="320"/>
      <c r="S311" s="320"/>
      <c r="T311" s="320"/>
      <c r="U311" s="320"/>
      <c r="V311" s="16"/>
      <c r="W311" s="320"/>
      <c r="X311" s="320"/>
      <c r="Y311" s="16"/>
      <c r="Z311" s="320"/>
      <c r="AA311" s="320"/>
      <c r="AB311" s="16"/>
      <c r="AC311" s="320"/>
      <c r="AD311" s="320"/>
      <c r="AE311" s="16"/>
      <c r="AF311" s="320"/>
      <c r="AG311" s="320"/>
      <c r="AH311" s="16"/>
      <c r="AI311" s="320"/>
      <c r="AJ311" s="16"/>
      <c r="AK311" s="16"/>
      <c r="AL311" s="16"/>
      <c r="AM311" s="320"/>
      <c r="AN311" s="16"/>
      <c r="AO311" s="320"/>
      <c r="AP311" s="320"/>
      <c r="AQ311" s="320"/>
      <c r="AR311" s="320"/>
      <c r="AS311" s="320"/>
      <c r="AT311" s="320"/>
      <c r="AU311" s="320"/>
      <c r="AV311" s="320"/>
      <c r="AW311" s="320"/>
      <c r="AX311" s="320"/>
      <c r="AY311" s="16"/>
      <c r="AZ311" s="16"/>
      <c r="BA311" s="16"/>
      <c r="BB311" s="16"/>
      <c r="BC311" s="16"/>
      <c r="BD311" s="16"/>
      <c r="BE311" s="320"/>
      <c r="BF311" s="320"/>
      <c r="BG311" s="320"/>
      <c r="BH311" s="320"/>
      <c r="BI311" s="320"/>
      <c r="BJ311" s="320"/>
    </row>
    <row r="312" spans="1:62">
      <c r="A312" s="16"/>
      <c r="B312" s="16"/>
      <c r="C312" s="16"/>
      <c r="D312" s="414"/>
      <c r="E312" s="414"/>
      <c r="F312" s="16"/>
      <c r="G312" s="320"/>
      <c r="H312" s="320"/>
      <c r="I312" s="398"/>
      <c r="J312" s="320"/>
      <c r="K312" s="320"/>
      <c r="L312" s="320"/>
      <c r="M312" s="320"/>
      <c r="N312" s="16"/>
      <c r="O312" s="320"/>
      <c r="P312" s="16"/>
      <c r="Q312" s="16"/>
      <c r="R312" s="320"/>
      <c r="S312" s="320"/>
      <c r="T312" s="320"/>
      <c r="U312" s="320"/>
      <c r="V312" s="16"/>
      <c r="W312" s="320"/>
      <c r="X312" s="320"/>
      <c r="Y312" s="16"/>
      <c r="Z312" s="320"/>
      <c r="AA312" s="320"/>
      <c r="AB312" s="16"/>
      <c r="AC312" s="320"/>
      <c r="AD312" s="320"/>
      <c r="AE312" s="16"/>
      <c r="AF312" s="320"/>
      <c r="AG312" s="320"/>
      <c r="AH312" s="16"/>
      <c r="AI312" s="320"/>
      <c r="AJ312" s="16"/>
      <c r="AK312" s="16"/>
      <c r="AL312" s="16"/>
      <c r="AM312" s="320"/>
      <c r="AN312" s="16"/>
      <c r="AO312" s="320"/>
      <c r="AP312" s="320"/>
      <c r="AQ312" s="320"/>
      <c r="AR312" s="320"/>
      <c r="AS312" s="320"/>
      <c r="AT312" s="320"/>
      <c r="AU312" s="320"/>
      <c r="AV312" s="320"/>
      <c r="AW312" s="320"/>
      <c r="AX312" s="320"/>
      <c r="AY312" s="16"/>
      <c r="AZ312" s="16"/>
      <c r="BA312" s="16"/>
      <c r="BB312" s="16"/>
      <c r="BC312" s="16"/>
      <c r="BD312" s="16"/>
      <c r="BE312" s="320"/>
      <c r="BF312" s="320"/>
      <c r="BG312" s="320"/>
      <c r="BH312" s="320"/>
      <c r="BI312" s="320"/>
      <c r="BJ312" s="320"/>
    </row>
    <row r="313" spans="1:62">
      <c r="A313" s="16"/>
      <c r="B313" s="16"/>
      <c r="C313" s="16"/>
      <c r="D313" s="414"/>
      <c r="E313" s="414"/>
      <c r="F313" s="16"/>
      <c r="G313" s="320"/>
      <c r="H313" s="320"/>
      <c r="I313" s="398"/>
      <c r="J313" s="320"/>
      <c r="K313" s="320"/>
      <c r="L313" s="320"/>
      <c r="M313" s="320"/>
      <c r="N313" s="16"/>
      <c r="O313" s="320"/>
      <c r="P313" s="16"/>
      <c r="Q313" s="16"/>
      <c r="R313" s="320"/>
      <c r="S313" s="320"/>
      <c r="T313" s="320"/>
      <c r="U313" s="320"/>
      <c r="V313" s="16"/>
      <c r="W313" s="320"/>
      <c r="X313" s="320"/>
      <c r="Y313" s="16"/>
      <c r="Z313" s="320"/>
      <c r="AA313" s="320"/>
      <c r="AB313" s="16"/>
      <c r="AC313" s="320"/>
      <c r="AD313" s="320"/>
      <c r="AE313" s="16"/>
      <c r="AF313" s="320"/>
      <c r="AG313" s="320"/>
      <c r="AH313" s="16"/>
      <c r="AI313" s="320"/>
      <c r="AJ313" s="16"/>
      <c r="AK313" s="16"/>
      <c r="AL313" s="16"/>
      <c r="AM313" s="320"/>
      <c r="AN313" s="16"/>
      <c r="AO313" s="320"/>
      <c r="AP313" s="320"/>
      <c r="AQ313" s="320"/>
      <c r="AR313" s="320"/>
      <c r="AS313" s="320"/>
      <c r="AT313" s="320"/>
      <c r="AU313" s="320"/>
      <c r="AV313" s="320"/>
      <c r="AW313" s="320"/>
      <c r="AX313" s="320"/>
      <c r="AY313" s="16"/>
      <c r="AZ313" s="16"/>
      <c r="BA313" s="16"/>
      <c r="BB313" s="16"/>
      <c r="BC313" s="16"/>
      <c r="BD313" s="16"/>
      <c r="BE313" s="320"/>
      <c r="BF313" s="320"/>
      <c r="BG313" s="320"/>
      <c r="BH313" s="320"/>
      <c r="BI313" s="320"/>
      <c r="BJ313" s="320"/>
    </row>
    <row r="314" spans="1:62">
      <c r="A314" s="16"/>
      <c r="B314" s="16"/>
      <c r="C314" s="16"/>
      <c r="D314" s="414"/>
      <c r="E314" s="414"/>
      <c r="F314" s="16"/>
      <c r="G314" s="320"/>
      <c r="H314" s="320"/>
      <c r="I314" s="398"/>
      <c r="J314" s="320"/>
      <c r="K314" s="320"/>
      <c r="L314" s="320"/>
      <c r="M314" s="320"/>
      <c r="N314" s="16"/>
      <c r="O314" s="320"/>
      <c r="P314" s="16"/>
      <c r="Q314" s="16"/>
      <c r="R314" s="320"/>
      <c r="S314" s="320"/>
      <c r="T314" s="320"/>
      <c r="U314" s="320"/>
      <c r="V314" s="16"/>
      <c r="W314" s="320"/>
      <c r="X314" s="320"/>
      <c r="Y314" s="16"/>
      <c r="Z314" s="320"/>
      <c r="AA314" s="320"/>
      <c r="AB314" s="16"/>
      <c r="AC314" s="320"/>
      <c r="AD314" s="320"/>
      <c r="AE314" s="16"/>
      <c r="AF314" s="320"/>
      <c r="AG314" s="320"/>
      <c r="AH314" s="16"/>
      <c r="AI314" s="320"/>
      <c r="AJ314" s="16"/>
      <c r="AK314" s="16"/>
      <c r="AL314" s="16"/>
      <c r="AM314" s="320"/>
      <c r="AN314" s="16"/>
      <c r="AO314" s="320"/>
      <c r="AP314" s="320"/>
      <c r="AQ314" s="320"/>
      <c r="AR314" s="320"/>
      <c r="AS314" s="320"/>
      <c r="AT314" s="320"/>
      <c r="AU314" s="320"/>
      <c r="AV314" s="320"/>
      <c r="AW314" s="320"/>
      <c r="AX314" s="320"/>
      <c r="AY314" s="16"/>
      <c r="AZ314" s="16"/>
      <c r="BA314" s="16"/>
      <c r="BB314" s="16"/>
      <c r="BC314" s="16"/>
      <c r="BD314" s="16"/>
      <c r="BE314" s="320"/>
      <c r="BF314" s="320"/>
      <c r="BG314" s="320"/>
      <c r="BH314" s="320"/>
      <c r="BI314" s="320"/>
      <c r="BJ314" s="320"/>
    </row>
    <row r="315" spans="1:62">
      <c r="A315" s="16"/>
      <c r="B315" s="16"/>
      <c r="C315" s="16"/>
      <c r="D315" s="414"/>
      <c r="E315" s="414"/>
      <c r="F315" s="16"/>
      <c r="G315" s="320"/>
      <c r="H315" s="320"/>
      <c r="I315" s="398"/>
      <c r="J315" s="320"/>
      <c r="K315" s="320"/>
      <c r="L315" s="320"/>
      <c r="M315" s="320"/>
      <c r="N315" s="16"/>
      <c r="O315" s="320"/>
      <c r="P315" s="16"/>
      <c r="Q315" s="16"/>
      <c r="R315" s="320"/>
      <c r="S315" s="320"/>
      <c r="T315" s="320"/>
      <c r="U315" s="320"/>
      <c r="V315" s="16"/>
      <c r="W315" s="320"/>
      <c r="X315" s="320"/>
      <c r="Y315" s="16"/>
      <c r="Z315" s="320"/>
      <c r="AA315" s="320"/>
      <c r="AB315" s="16"/>
      <c r="AC315" s="320"/>
      <c r="AD315" s="320"/>
      <c r="AE315" s="16"/>
      <c r="AF315" s="320"/>
      <c r="AG315" s="320"/>
      <c r="AH315" s="16"/>
      <c r="AI315" s="320"/>
      <c r="AJ315" s="16"/>
      <c r="AK315" s="16"/>
      <c r="AL315" s="16"/>
      <c r="AM315" s="320"/>
      <c r="AN315" s="16"/>
      <c r="AO315" s="320"/>
      <c r="AP315" s="320"/>
      <c r="AQ315" s="320"/>
      <c r="AR315" s="320"/>
      <c r="AS315" s="320"/>
      <c r="AT315" s="320"/>
      <c r="AU315" s="320"/>
      <c r="AV315" s="320"/>
      <c r="AW315" s="320"/>
      <c r="AX315" s="320"/>
      <c r="AY315" s="16"/>
      <c r="AZ315" s="16"/>
      <c r="BA315" s="16"/>
      <c r="BB315" s="16"/>
      <c r="BC315" s="16"/>
      <c r="BD315" s="16"/>
      <c r="BE315" s="320"/>
      <c r="BF315" s="320"/>
      <c r="BG315" s="320"/>
      <c r="BH315" s="320"/>
      <c r="BI315" s="320"/>
      <c r="BJ315" s="320"/>
    </row>
    <row r="316" spans="1:62">
      <c r="A316" s="16"/>
      <c r="B316" s="16"/>
      <c r="C316" s="16"/>
      <c r="D316" s="414"/>
      <c r="E316" s="414"/>
      <c r="F316" s="16"/>
      <c r="G316" s="320"/>
      <c r="H316" s="320"/>
      <c r="I316" s="398"/>
      <c r="J316" s="320"/>
      <c r="K316" s="320"/>
      <c r="L316" s="320"/>
      <c r="M316" s="320"/>
      <c r="N316" s="16"/>
      <c r="O316" s="320"/>
      <c r="P316" s="16"/>
      <c r="Q316" s="16"/>
      <c r="R316" s="320"/>
      <c r="S316" s="320"/>
      <c r="T316" s="320"/>
      <c r="U316" s="320"/>
      <c r="V316" s="16"/>
      <c r="W316" s="320"/>
      <c r="X316" s="320"/>
      <c r="Y316" s="16"/>
      <c r="Z316" s="320"/>
      <c r="AA316" s="320"/>
      <c r="AB316" s="16"/>
      <c r="AC316" s="320"/>
      <c r="AD316" s="320"/>
      <c r="AE316" s="16"/>
      <c r="AF316" s="320"/>
      <c r="AG316" s="320"/>
      <c r="AH316" s="16"/>
      <c r="AI316" s="320"/>
      <c r="AJ316" s="16"/>
      <c r="AK316" s="16"/>
      <c r="AL316" s="16"/>
      <c r="AM316" s="320"/>
      <c r="AN316" s="16"/>
      <c r="AO316" s="320"/>
      <c r="AP316" s="320"/>
      <c r="AQ316" s="320"/>
      <c r="AR316" s="320"/>
      <c r="AS316" s="320"/>
      <c r="AT316" s="320"/>
      <c r="AU316" s="320"/>
      <c r="AV316" s="320"/>
      <c r="AW316" s="320"/>
      <c r="AX316" s="320"/>
      <c r="AY316" s="16"/>
      <c r="AZ316" s="16"/>
      <c r="BA316" s="16"/>
      <c r="BB316" s="16"/>
      <c r="BC316" s="16"/>
      <c r="BD316" s="16"/>
      <c r="BE316" s="320"/>
      <c r="BF316" s="320"/>
      <c r="BG316" s="320"/>
      <c r="BH316" s="320"/>
      <c r="BI316" s="320"/>
      <c r="BJ316" s="320"/>
    </row>
    <row r="317" spans="1:62">
      <c r="A317" s="16"/>
      <c r="B317" s="16"/>
      <c r="C317" s="16"/>
      <c r="D317" s="414"/>
      <c r="E317" s="414"/>
      <c r="F317" s="16"/>
      <c r="G317" s="320"/>
      <c r="H317" s="320"/>
      <c r="I317" s="398"/>
      <c r="J317" s="320"/>
      <c r="K317" s="320"/>
      <c r="L317" s="320"/>
      <c r="M317" s="320"/>
      <c r="N317" s="16"/>
      <c r="O317" s="320"/>
      <c r="P317" s="16"/>
      <c r="Q317" s="16"/>
      <c r="R317" s="320"/>
      <c r="S317" s="320"/>
      <c r="T317" s="320"/>
      <c r="U317" s="320"/>
      <c r="V317" s="16"/>
      <c r="W317" s="320"/>
      <c r="X317" s="320"/>
      <c r="Y317" s="16"/>
      <c r="Z317" s="320"/>
      <c r="AA317" s="320"/>
      <c r="AB317" s="16"/>
      <c r="AC317" s="320"/>
      <c r="AD317" s="320"/>
      <c r="AE317" s="16"/>
      <c r="AF317" s="320"/>
      <c r="AG317" s="320"/>
      <c r="AH317" s="16"/>
      <c r="AI317" s="320"/>
      <c r="AJ317" s="16"/>
      <c r="AK317" s="16"/>
      <c r="AL317" s="16"/>
      <c r="AM317" s="320"/>
      <c r="AN317" s="16"/>
      <c r="AO317" s="320"/>
      <c r="AP317" s="320"/>
      <c r="AQ317" s="320"/>
      <c r="AR317" s="320"/>
      <c r="AS317" s="320"/>
      <c r="AT317" s="320"/>
      <c r="AU317" s="320"/>
      <c r="AV317" s="320"/>
      <c r="AW317" s="320"/>
      <c r="AX317" s="320"/>
      <c r="AY317" s="16"/>
      <c r="AZ317" s="16"/>
      <c r="BA317" s="16"/>
      <c r="BB317" s="16"/>
      <c r="BC317" s="16"/>
      <c r="BD317" s="16"/>
      <c r="BE317" s="320"/>
      <c r="BF317" s="320"/>
      <c r="BG317" s="320"/>
      <c r="BH317" s="320"/>
      <c r="BI317" s="320"/>
      <c r="BJ317" s="320"/>
    </row>
    <row r="318" spans="1:62">
      <c r="A318" s="16"/>
      <c r="B318" s="16"/>
      <c r="C318" s="16"/>
      <c r="D318" s="414"/>
      <c r="E318" s="414"/>
      <c r="F318" s="16"/>
      <c r="G318" s="16"/>
      <c r="H318" s="16"/>
      <c r="I318" s="398"/>
      <c r="J318" s="16"/>
      <c r="K318" s="16"/>
      <c r="L318" s="16"/>
      <c r="M318" s="320"/>
      <c r="N318" s="16"/>
      <c r="O318" s="320"/>
      <c r="P318" s="16"/>
      <c r="Q318" s="16"/>
      <c r="R318" s="320"/>
      <c r="S318" s="320"/>
      <c r="T318" s="320"/>
      <c r="U318" s="320"/>
      <c r="V318" s="16"/>
      <c r="W318" s="320"/>
      <c r="X318" s="320"/>
      <c r="Y318" s="16"/>
      <c r="Z318" s="320"/>
      <c r="AA318" s="320"/>
      <c r="AB318" s="16"/>
      <c r="AC318" s="320"/>
      <c r="AD318" s="320"/>
      <c r="AE318" s="16"/>
      <c r="AF318" s="320"/>
      <c r="AG318" s="320"/>
      <c r="AH318" s="16"/>
      <c r="AI318" s="320"/>
      <c r="AJ318" s="16"/>
      <c r="AK318" s="16"/>
      <c r="AL318" s="16"/>
      <c r="AM318" s="320"/>
      <c r="AN318" s="16"/>
      <c r="AO318" s="320"/>
      <c r="AP318" s="320"/>
      <c r="AQ318" s="320"/>
      <c r="AR318" s="320"/>
      <c r="AS318" s="320"/>
      <c r="AT318" s="320"/>
      <c r="AU318" s="320"/>
      <c r="AV318" s="320"/>
      <c r="AW318" s="320"/>
      <c r="AX318" s="320"/>
      <c r="AY318" s="16"/>
      <c r="AZ318" s="16"/>
      <c r="BA318" s="16"/>
      <c r="BB318" s="16"/>
      <c r="BC318" s="16"/>
      <c r="BD318" s="16"/>
      <c r="BE318" s="320"/>
      <c r="BF318" s="320"/>
      <c r="BG318" s="320"/>
      <c r="BH318" s="320"/>
      <c r="BI318" s="320"/>
      <c r="BJ318" s="320"/>
    </row>
    <row r="319" spans="1:62">
      <c r="A319" s="16"/>
      <c r="B319" s="16"/>
      <c r="C319" s="16"/>
      <c r="D319" s="414"/>
      <c r="E319" s="414"/>
      <c r="F319" s="16"/>
      <c r="G319" s="320"/>
      <c r="H319" s="320"/>
      <c r="I319" s="398"/>
      <c r="J319" s="320"/>
      <c r="K319" s="16"/>
      <c r="L319" s="320"/>
      <c r="M319" s="320"/>
      <c r="N319" s="16"/>
      <c r="O319" s="320"/>
      <c r="P319" s="16"/>
      <c r="Q319" s="16"/>
      <c r="R319" s="320"/>
      <c r="S319" s="320"/>
      <c r="T319" s="320"/>
      <c r="U319" s="320"/>
      <c r="V319" s="16"/>
      <c r="W319" s="320"/>
      <c r="X319" s="320"/>
      <c r="Y319" s="16"/>
      <c r="Z319" s="320"/>
      <c r="AA319" s="320"/>
      <c r="AB319" s="16"/>
      <c r="AC319" s="320"/>
      <c r="AD319" s="320"/>
      <c r="AE319" s="16"/>
      <c r="AF319" s="320"/>
      <c r="AG319" s="320"/>
      <c r="AH319" s="16"/>
      <c r="AI319" s="320"/>
      <c r="AJ319" s="16"/>
      <c r="AK319" s="16"/>
      <c r="AL319" s="16"/>
      <c r="AM319" s="320"/>
      <c r="AN319" s="16"/>
      <c r="AO319" s="320"/>
      <c r="AP319" s="320"/>
      <c r="AQ319" s="320"/>
      <c r="AR319" s="320"/>
      <c r="AS319" s="320"/>
      <c r="AT319" s="320"/>
      <c r="AU319" s="320"/>
      <c r="AV319" s="320"/>
      <c r="AW319" s="320"/>
      <c r="AX319" s="320"/>
      <c r="AY319" s="16"/>
      <c r="AZ319" s="16"/>
      <c r="BA319" s="16"/>
      <c r="BB319" s="16"/>
      <c r="BC319" s="16"/>
      <c r="BD319" s="16"/>
      <c r="BE319" s="320"/>
      <c r="BF319" s="320"/>
      <c r="BG319" s="320"/>
      <c r="BH319" s="320"/>
      <c r="BI319" s="320"/>
      <c r="BJ319" s="320"/>
    </row>
    <row r="320" spans="1:62">
      <c r="A320" s="16"/>
      <c r="B320" s="16"/>
      <c r="C320" s="16"/>
      <c r="D320" s="414"/>
      <c r="E320" s="414"/>
      <c r="F320" s="16"/>
      <c r="G320" s="320"/>
      <c r="H320" s="320"/>
      <c r="I320" s="398"/>
      <c r="J320" s="16"/>
      <c r="K320" s="320"/>
      <c r="L320" s="320"/>
      <c r="M320" s="320"/>
      <c r="N320" s="16"/>
      <c r="O320" s="320"/>
      <c r="P320" s="16"/>
      <c r="Q320" s="16"/>
      <c r="R320" s="320"/>
      <c r="S320" s="320"/>
      <c r="T320" s="320"/>
      <c r="U320" s="320"/>
      <c r="V320" s="16"/>
      <c r="W320" s="320"/>
      <c r="X320" s="320"/>
      <c r="Y320" s="16"/>
      <c r="Z320" s="320"/>
      <c r="AA320" s="320"/>
      <c r="AB320" s="16"/>
      <c r="AC320" s="320"/>
      <c r="AD320" s="320"/>
      <c r="AE320" s="16"/>
      <c r="AF320" s="320"/>
      <c r="AG320" s="320"/>
      <c r="AH320" s="16"/>
      <c r="AI320" s="320"/>
      <c r="AJ320" s="16"/>
      <c r="AK320" s="16"/>
      <c r="AL320" s="16"/>
      <c r="AM320" s="320"/>
      <c r="AN320" s="16"/>
      <c r="AO320" s="320"/>
      <c r="AP320" s="320"/>
      <c r="AQ320" s="320"/>
      <c r="AR320" s="320"/>
      <c r="AS320" s="320"/>
      <c r="AT320" s="320"/>
      <c r="AU320" s="320"/>
      <c r="AV320" s="320"/>
      <c r="AW320" s="320"/>
      <c r="AX320" s="320"/>
      <c r="AY320" s="16"/>
      <c r="AZ320" s="16"/>
      <c r="BA320" s="16"/>
      <c r="BB320" s="16"/>
      <c r="BC320" s="16"/>
      <c r="BD320" s="16"/>
      <c r="BE320" s="320"/>
      <c r="BF320" s="320"/>
      <c r="BG320" s="320"/>
      <c r="BH320" s="320"/>
      <c r="BI320" s="320"/>
      <c r="BJ320" s="320"/>
    </row>
    <row r="321" spans="1:62">
      <c r="A321" s="16"/>
      <c r="B321" s="16"/>
      <c r="C321" s="16"/>
      <c r="D321" s="414"/>
      <c r="E321" s="414"/>
      <c r="F321" s="16"/>
      <c r="G321" s="320"/>
      <c r="H321" s="320"/>
      <c r="I321" s="398"/>
      <c r="J321" s="320"/>
      <c r="K321" s="320"/>
      <c r="L321" s="320"/>
      <c r="M321" s="320"/>
      <c r="N321" s="16"/>
      <c r="O321" s="320"/>
      <c r="P321" s="16"/>
      <c r="Q321" s="16"/>
      <c r="R321" s="320"/>
      <c r="S321" s="320"/>
      <c r="T321" s="320"/>
      <c r="U321" s="320"/>
      <c r="V321" s="16"/>
      <c r="W321" s="320"/>
      <c r="X321" s="320"/>
      <c r="Y321" s="16"/>
      <c r="Z321" s="320"/>
      <c r="AA321" s="320"/>
      <c r="AB321" s="16"/>
      <c r="AC321" s="320"/>
      <c r="AD321" s="320"/>
      <c r="AE321" s="16"/>
      <c r="AF321" s="320"/>
      <c r="AG321" s="320"/>
      <c r="AH321" s="16"/>
      <c r="AI321" s="320"/>
      <c r="AJ321" s="16"/>
      <c r="AK321" s="16"/>
      <c r="AL321" s="16"/>
      <c r="AM321" s="320"/>
      <c r="AN321" s="16"/>
      <c r="AO321" s="320"/>
      <c r="AP321" s="320"/>
      <c r="AQ321" s="320"/>
      <c r="AR321" s="320"/>
      <c r="AS321" s="320"/>
      <c r="AT321" s="320"/>
      <c r="AU321" s="320"/>
      <c r="AV321" s="320"/>
      <c r="AW321" s="320"/>
      <c r="AX321" s="320"/>
      <c r="AY321" s="16"/>
      <c r="AZ321" s="16"/>
      <c r="BA321" s="16"/>
      <c r="BB321" s="16"/>
      <c r="BC321" s="16"/>
      <c r="BD321" s="16"/>
      <c r="BE321" s="320"/>
      <c r="BF321" s="320"/>
      <c r="BG321" s="320"/>
      <c r="BH321" s="320"/>
      <c r="BI321" s="320"/>
      <c r="BJ321" s="320"/>
    </row>
    <row r="322" spans="1:62">
      <c r="A322" s="16"/>
      <c r="B322" s="16"/>
      <c r="C322" s="16"/>
      <c r="D322" s="414"/>
      <c r="E322" s="414"/>
      <c r="F322" s="16"/>
      <c r="G322" s="320"/>
      <c r="H322" s="320"/>
      <c r="I322" s="398"/>
      <c r="J322" s="320"/>
      <c r="K322" s="320"/>
      <c r="L322" s="320"/>
      <c r="M322" s="320"/>
      <c r="N322" s="16"/>
      <c r="O322" s="320"/>
      <c r="P322" s="16"/>
      <c r="Q322" s="16"/>
      <c r="R322" s="320"/>
      <c r="S322" s="320"/>
      <c r="T322" s="320"/>
      <c r="U322" s="320"/>
      <c r="V322" s="16"/>
      <c r="W322" s="320"/>
      <c r="X322" s="320"/>
      <c r="Y322" s="16"/>
      <c r="Z322" s="320"/>
      <c r="AA322" s="320"/>
      <c r="AB322" s="16"/>
      <c r="AC322" s="320"/>
      <c r="AD322" s="320"/>
      <c r="AE322" s="16"/>
      <c r="AF322" s="320"/>
      <c r="AG322" s="320"/>
      <c r="AH322" s="16"/>
      <c r="AI322" s="320"/>
      <c r="AJ322" s="16"/>
      <c r="AK322" s="16"/>
      <c r="AL322" s="16"/>
      <c r="AM322" s="320"/>
      <c r="AN322" s="16"/>
      <c r="AO322" s="320"/>
      <c r="AP322" s="320"/>
      <c r="AQ322" s="320"/>
      <c r="AR322" s="320"/>
      <c r="AS322" s="320"/>
      <c r="AT322" s="320"/>
      <c r="AU322" s="320"/>
      <c r="AV322" s="320"/>
      <c r="AW322" s="320"/>
      <c r="AX322" s="320"/>
      <c r="AY322" s="16"/>
      <c r="AZ322" s="16"/>
      <c r="BA322" s="16"/>
      <c r="BB322" s="16"/>
      <c r="BC322" s="16"/>
      <c r="BD322" s="16"/>
      <c r="BE322" s="320"/>
      <c r="BF322" s="320"/>
      <c r="BG322" s="320"/>
      <c r="BH322" s="320"/>
      <c r="BI322" s="320"/>
      <c r="BJ322" s="320"/>
    </row>
    <row r="323" spans="1:62">
      <c r="A323" s="16"/>
      <c r="B323" s="16"/>
      <c r="C323" s="16"/>
      <c r="D323" s="414"/>
      <c r="E323" s="414"/>
      <c r="F323" s="16"/>
      <c r="G323" s="320"/>
      <c r="H323" s="320"/>
      <c r="I323" s="398"/>
      <c r="J323" s="320"/>
      <c r="K323" s="320"/>
      <c r="L323" s="320"/>
      <c r="M323" s="320"/>
      <c r="N323" s="16"/>
      <c r="O323" s="320"/>
      <c r="P323" s="16"/>
      <c r="Q323" s="16"/>
      <c r="R323" s="320"/>
      <c r="S323" s="320"/>
      <c r="T323" s="320"/>
      <c r="U323" s="320"/>
      <c r="V323" s="16"/>
      <c r="W323" s="320"/>
      <c r="X323" s="320"/>
      <c r="Y323" s="16"/>
      <c r="Z323" s="320"/>
      <c r="AA323" s="320"/>
      <c r="AB323" s="16"/>
      <c r="AC323" s="320"/>
      <c r="AD323" s="320"/>
      <c r="AE323" s="16"/>
      <c r="AF323" s="320"/>
      <c r="AG323" s="320"/>
      <c r="AH323" s="16"/>
      <c r="AI323" s="320"/>
      <c r="AJ323" s="16"/>
      <c r="AK323" s="16"/>
      <c r="AL323" s="16"/>
      <c r="AM323" s="320"/>
      <c r="AN323" s="16"/>
      <c r="AO323" s="320"/>
      <c r="AP323" s="320"/>
      <c r="AQ323" s="320"/>
      <c r="AR323" s="320"/>
      <c r="AS323" s="320"/>
      <c r="AT323" s="320"/>
      <c r="AU323" s="320"/>
      <c r="AV323" s="320"/>
      <c r="AW323" s="320"/>
      <c r="AX323" s="320"/>
      <c r="AY323" s="16"/>
      <c r="AZ323" s="16"/>
      <c r="BA323" s="16"/>
      <c r="BB323" s="16"/>
      <c r="BC323" s="16"/>
      <c r="BD323" s="16"/>
      <c r="BE323" s="320"/>
      <c r="BF323" s="320"/>
      <c r="BG323" s="320"/>
      <c r="BH323" s="320"/>
      <c r="BI323" s="320"/>
      <c r="BJ323" s="320"/>
    </row>
    <row r="324" spans="1:62">
      <c r="A324" s="16"/>
      <c r="B324" s="16"/>
      <c r="C324" s="16"/>
      <c r="D324" s="414"/>
      <c r="E324" s="414"/>
      <c r="F324" s="16"/>
      <c r="G324" s="320"/>
      <c r="H324" s="320"/>
      <c r="I324" s="398"/>
      <c r="J324" s="320"/>
      <c r="K324" s="320"/>
      <c r="L324" s="320"/>
      <c r="M324" s="320"/>
      <c r="N324" s="16"/>
      <c r="O324" s="320"/>
      <c r="P324" s="16"/>
      <c r="Q324" s="16"/>
      <c r="R324" s="320"/>
      <c r="S324" s="320"/>
      <c r="T324" s="320"/>
      <c r="U324" s="320"/>
      <c r="V324" s="16"/>
      <c r="W324" s="320"/>
      <c r="X324" s="320"/>
      <c r="Y324" s="16"/>
      <c r="Z324" s="320"/>
      <c r="AA324" s="320"/>
      <c r="AB324" s="16"/>
      <c r="AC324" s="320"/>
      <c r="AD324" s="320"/>
      <c r="AE324" s="16"/>
      <c r="AF324" s="320"/>
      <c r="AG324" s="320"/>
      <c r="AH324" s="16"/>
      <c r="AI324" s="320"/>
      <c r="AJ324" s="16"/>
      <c r="AK324" s="16"/>
      <c r="AL324" s="16"/>
      <c r="AM324" s="320"/>
      <c r="AN324" s="16"/>
      <c r="AO324" s="320"/>
      <c r="AP324" s="320"/>
      <c r="AQ324" s="320"/>
      <c r="AR324" s="320"/>
      <c r="AS324" s="320"/>
      <c r="AT324" s="320"/>
      <c r="AU324" s="320"/>
      <c r="AV324" s="320"/>
      <c r="AW324" s="320"/>
      <c r="AX324" s="320"/>
      <c r="AY324" s="16"/>
      <c r="AZ324" s="16"/>
      <c r="BA324" s="16"/>
      <c r="BB324" s="16"/>
      <c r="BC324" s="16"/>
      <c r="BD324" s="16"/>
      <c r="BE324" s="320"/>
      <c r="BF324" s="320"/>
      <c r="BG324" s="320"/>
      <c r="BH324" s="320"/>
      <c r="BI324" s="320"/>
      <c r="BJ324" s="320"/>
    </row>
    <row r="325" spans="1:62">
      <c r="A325" s="16"/>
      <c r="B325" s="16"/>
      <c r="C325" s="16"/>
      <c r="D325" s="414"/>
      <c r="E325" s="414"/>
      <c r="F325" s="16"/>
      <c r="G325" s="320"/>
      <c r="H325" s="320"/>
      <c r="I325" s="398"/>
      <c r="J325" s="320"/>
      <c r="K325" s="320"/>
      <c r="L325" s="320"/>
      <c r="M325" s="320"/>
      <c r="N325" s="16"/>
      <c r="O325" s="320"/>
      <c r="P325" s="16"/>
      <c r="Q325" s="16"/>
      <c r="R325" s="320"/>
      <c r="S325" s="320"/>
      <c r="T325" s="320"/>
      <c r="U325" s="320"/>
      <c r="V325" s="16"/>
      <c r="W325" s="320"/>
      <c r="X325" s="320"/>
      <c r="Y325" s="16"/>
      <c r="Z325" s="320"/>
      <c r="AA325" s="320"/>
      <c r="AB325" s="16"/>
      <c r="AC325" s="320"/>
      <c r="AD325" s="320"/>
      <c r="AE325" s="16"/>
      <c r="AF325" s="320"/>
      <c r="AG325" s="320"/>
      <c r="AH325" s="16"/>
      <c r="AI325" s="320"/>
      <c r="AJ325" s="16"/>
      <c r="AK325" s="16"/>
      <c r="AL325" s="16"/>
      <c r="AM325" s="320"/>
      <c r="AN325" s="16"/>
      <c r="AO325" s="320"/>
      <c r="AP325" s="320"/>
      <c r="AQ325" s="320"/>
      <c r="AR325" s="320"/>
      <c r="AS325" s="320"/>
      <c r="AT325" s="320"/>
      <c r="AU325" s="320"/>
      <c r="AV325" s="320"/>
      <c r="AW325" s="320"/>
      <c r="AX325" s="320"/>
      <c r="AY325" s="16"/>
      <c r="AZ325" s="16"/>
      <c r="BA325" s="16"/>
      <c r="BB325" s="16"/>
      <c r="BC325" s="16"/>
      <c r="BD325" s="16"/>
      <c r="BE325" s="320"/>
      <c r="BF325" s="320"/>
      <c r="BG325" s="320"/>
      <c r="BH325" s="320"/>
      <c r="BI325" s="320"/>
      <c r="BJ325" s="320"/>
    </row>
    <row r="326" spans="1:62">
      <c r="A326" s="16"/>
      <c r="B326" s="16"/>
      <c r="C326" s="16"/>
      <c r="D326" s="414"/>
      <c r="E326" s="414"/>
      <c r="F326" s="16"/>
      <c r="G326" s="320"/>
      <c r="H326" s="320"/>
      <c r="I326" s="398"/>
      <c r="J326" s="320"/>
      <c r="K326" s="320"/>
      <c r="L326" s="320"/>
      <c r="M326" s="320"/>
      <c r="N326" s="16"/>
      <c r="O326" s="320"/>
      <c r="P326" s="16"/>
      <c r="Q326" s="16"/>
      <c r="R326" s="320"/>
      <c r="S326" s="320"/>
      <c r="T326" s="320"/>
      <c r="U326" s="320"/>
      <c r="V326" s="16"/>
      <c r="W326" s="320"/>
      <c r="X326" s="320"/>
      <c r="Y326" s="16"/>
      <c r="Z326" s="320"/>
      <c r="AA326" s="320"/>
      <c r="AB326" s="16"/>
      <c r="AC326" s="320"/>
      <c r="AD326" s="320"/>
      <c r="AE326" s="16"/>
      <c r="AF326" s="320"/>
      <c r="AG326" s="320"/>
      <c r="AH326" s="16"/>
      <c r="AI326" s="320"/>
      <c r="AJ326" s="16"/>
      <c r="AK326" s="16"/>
      <c r="AL326" s="16"/>
      <c r="AM326" s="320"/>
      <c r="AN326" s="16"/>
      <c r="AO326" s="320"/>
      <c r="AP326" s="320"/>
      <c r="AQ326" s="320"/>
      <c r="AR326" s="320"/>
      <c r="AS326" s="320"/>
      <c r="AT326" s="320"/>
      <c r="AU326" s="320"/>
      <c r="AV326" s="320"/>
      <c r="AW326" s="320"/>
      <c r="AX326" s="320"/>
      <c r="AY326" s="16"/>
      <c r="AZ326" s="16"/>
      <c r="BA326" s="16"/>
      <c r="BB326" s="16"/>
      <c r="BC326" s="16"/>
      <c r="BD326" s="16"/>
      <c r="BE326" s="320"/>
      <c r="BF326" s="320"/>
      <c r="BG326" s="320"/>
      <c r="BH326" s="320"/>
      <c r="BI326" s="320"/>
      <c r="BJ326" s="320"/>
    </row>
    <row r="327" spans="1:62">
      <c r="A327" s="16"/>
      <c r="B327" s="16"/>
      <c r="C327" s="16"/>
      <c r="D327" s="414"/>
      <c r="E327" s="414"/>
      <c r="F327" s="16"/>
      <c r="G327" s="320"/>
      <c r="H327" s="320"/>
      <c r="I327" s="398"/>
      <c r="J327" s="16"/>
      <c r="K327" s="320"/>
      <c r="L327" s="320"/>
      <c r="M327" s="320"/>
      <c r="N327" s="16"/>
      <c r="O327" s="320"/>
      <c r="P327" s="16"/>
      <c r="Q327" s="16"/>
      <c r="R327" s="320"/>
      <c r="S327" s="320"/>
      <c r="T327" s="320"/>
      <c r="U327" s="320"/>
      <c r="V327" s="16"/>
      <c r="W327" s="320"/>
      <c r="X327" s="320"/>
      <c r="Y327" s="16"/>
      <c r="Z327" s="320"/>
      <c r="AA327" s="320"/>
      <c r="AB327" s="16"/>
      <c r="AC327" s="320"/>
      <c r="AD327" s="320"/>
      <c r="AE327" s="16"/>
      <c r="AF327" s="320"/>
      <c r="AG327" s="320"/>
      <c r="AH327" s="16"/>
      <c r="AI327" s="320"/>
      <c r="AJ327" s="16"/>
      <c r="AK327" s="16"/>
      <c r="AL327" s="16"/>
      <c r="AM327" s="320"/>
      <c r="AN327" s="16"/>
      <c r="AO327" s="320"/>
      <c r="AP327" s="320"/>
      <c r="AQ327" s="320"/>
      <c r="AR327" s="320"/>
      <c r="AS327" s="320"/>
      <c r="AT327" s="320"/>
      <c r="AU327" s="320"/>
      <c r="AV327" s="320"/>
      <c r="AW327" s="320"/>
      <c r="AX327" s="320"/>
      <c r="AY327" s="16"/>
      <c r="AZ327" s="16"/>
      <c r="BA327" s="16"/>
      <c r="BB327" s="16"/>
      <c r="BC327" s="16"/>
      <c r="BD327" s="16"/>
      <c r="BE327" s="320"/>
      <c r="BF327" s="320"/>
      <c r="BG327" s="320"/>
      <c r="BH327" s="320"/>
      <c r="BI327" s="320"/>
      <c r="BJ327" s="320"/>
    </row>
    <row r="328" spans="1:62">
      <c r="A328" s="16"/>
      <c r="B328" s="16"/>
      <c r="C328" s="16"/>
      <c r="D328" s="414"/>
      <c r="E328" s="414"/>
      <c r="F328" s="16"/>
      <c r="G328" s="320"/>
      <c r="H328" s="320"/>
      <c r="I328" s="398"/>
      <c r="J328" s="320"/>
      <c r="K328" s="320"/>
      <c r="L328" s="320"/>
      <c r="M328" s="320"/>
      <c r="N328" s="16"/>
      <c r="O328" s="320"/>
      <c r="P328" s="16"/>
      <c r="Q328" s="16"/>
      <c r="R328" s="320"/>
      <c r="S328" s="320"/>
      <c r="T328" s="320"/>
      <c r="U328" s="320"/>
      <c r="V328" s="16"/>
      <c r="W328" s="320"/>
      <c r="X328" s="320"/>
      <c r="Y328" s="16"/>
      <c r="Z328" s="320"/>
      <c r="AA328" s="320"/>
      <c r="AB328" s="16"/>
      <c r="AC328" s="320"/>
      <c r="AD328" s="320"/>
      <c r="AE328" s="16"/>
      <c r="AF328" s="320"/>
      <c r="AG328" s="320"/>
      <c r="AH328" s="16"/>
      <c r="AI328" s="320"/>
      <c r="AJ328" s="16"/>
      <c r="AK328" s="16"/>
      <c r="AL328" s="16"/>
      <c r="AM328" s="320"/>
      <c r="AN328" s="16"/>
      <c r="AO328" s="320"/>
      <c r="AP328" s="320"/>
      <c r="AQ328" s="320"/>
      <c r="AR328" s="320"/>
      <c r="AS328" s="320"/>
      <c r="AT328" s="320"/>
      <c r="AU328" s="320"/>
      <c r="AV328" s="320"/>
      <c r="AW328" s="320"/>
      <c r="AX328" s="320"/>
      <c r="AY328" s="16"/>
      <c r="AZ328" s="16"/>
      <c r="BA328" s="16"/>
      <c r="BB328" s="16"/>
      <c r="BC328" s="16"/>
      <c r="BD328" s="16"/>
      <c r="BE328" s="320"/>
      <c r="BF328" s="320"/>
      <c r="BG328" s="320"/>
      <c r="BH328" s="320"/>
      <c r="BI328" s="320"/>
      <c r="BJ328" s="320"/>
    </row>
    <row r="329" spans="1:62">
      <c r="A329" s="16"/>
      <c r="B329" s="16"/>
      <c r="C329" s="16"/>
      <c r="D329" s="414"/>
      <c r="E329" s="414"/>
      <c r="F329" s="16"/>
      <c r="G329" s="320"/>
      <c r="H329" s="320"/>
      <c r="I329" s="398"/>
      <c r="J329" s="320"/>
      <c r="K329" s="16"/>
      <c r="L329" s="320"/>
      <c r="M329" s="320"/>
      <c r="N329" s="16"/>
      <c r="O329" s="320"/>
      <c r="P329" s="16"/>
      <c r="Q329" s="16"/>
      <c r="R329" s="320"/>
      <c r="S329" s="320"/>
      <c r="T329" s="320"/>
      <c r="U329" s="320"/>
      <c r="V329" s="16"/>
      <c r="W329" s="320"/>
      <c r="X329" s="320"/>
      <c r="Y329" s="16"/>
      <c r="Z329" s="320"/>
      <c r="AA329" s="16"/>
      <c r="AB329" s="16"/>
      <c r="AC329" s="16"/>
      <c r="AD329" s="320"/>
      <c r="AE329" s="16"/>
      <c r="AF329" s="320"/>
      <c r="AG329" s="320"/>
      <c r="AH329" s="16"/>
      <c r="AI329" s="320"/>
      <c r="AJ329" s="16"/>
      <c r="AK329" s="16"/>
      <c r="AL329" s="16"/>
      <c r="AM329" s="320"/>
      <c r="AN329" s="16"/>
      <c r="AO329" s="320"/>
      <c r="AP329" s="16"/>
      <c r="AQ329" s="320"/>
      <c r="AR329" s="320"/>
      <c r="AS329" s="320"/>
      <c r="AT329" s="320"/>
      <c r="AU329" s="320"/>
      <c r="AV329" s="320"/>
      <c r="AW329" s="320"/>
      <c r="AX329" s="320"/>
      <c r="AY329" s="16"/>
      <c r="AZ329" s="16"/>
      <c r="BA329" s="16"/>
      <c r="BB329" s="16"/>
      <c r="BC329" s="16"/>
      <c r="BD329" s="16"/>
      <c r="BE329" s="320"/>
      <c r="BF329" s="320"/>
      <c r="BG329" s="320"/>
      <c r="BH329" s="320"/>
      <c r="BI329" s="320"/>
      <c r="BJ329" s="320"/>
    </row>
    <row r="330" spans="1:62">
      <c r="A330" s="16"/>
      <c r="B330" s="16"/>
      <c r="C330" s="16"/>
      <c r="D330" s="414"/>
      <c r="E330" s="414"/>
      <c r="F330" s="16"/>
      <c r="G330" s="320"/>
      <c r="H330" s="320"/>
      <c r="I330" s="398"/>
      <c r="J330" s="16"/>
      <c r="K330" s="320"/>
      <c r="L330" s="320"/>
      <c r="M330" s="320"/>
      <c r="N330" s="16"/>
      <c r="O330" s="320"/>
      <c r="P330" s="16"/>
      <c r="Q330" s="16"/>
      <c r="R330" s="320"/>
      <c r="S330" s="320"/>
      <c r="T330" s="320"/>
      <c r="U330" s="320"/>
      <c r="V330" s="16"/>
      <c r="W330" s="320"/>
      <c r="X330" s="320"/>
      <c r="Y330" s="16"/>
      <c r="Z330" s="320"/>
      <c r="AA330" s="16"/>
      <c r="AB330" s="16"/>
      <c r="AC330" s="16"/>
      <c r="AD330" s="320"/>
      <c r="AE330" s="16"/>
      <c r="AF330" s="320"/>
      <c r="AG330" s="320"/>
      <c r="AH330" s="16"/>
      <c r="AI330" s="320"/>
      <c r="AJ330" s="16"/>
      <c r="AK330" s="16"/>
      <c r="AL330" s="16"/>
      <c r="AM330" s="320"/>
      <c r="AN330" s="16"/>
      <c r="AO330" s="320"/>
      <c r="AP330" s="16"/>
      <c r="AQ330" s="320"/>
      <c r="AR330" s="320"/>
      <c r="AS330" s="320"/>
      <c r="AT330" s="320"/>
      <c r="AU330" s="320"/>
      <c r="AV330" s="320"/>
      <c r="AW330" s="320"/>
      <c r="AX330" s="320"/>
      <c r="AY330" s="16"/>
      <c r="AZ330" s="16"/>
      <c r="BA330" s="16"/>
      <c r="BB330" s="16"/>
      <c r="BC330" s="16"/>
      <c r="BD330" s="16"/>
      <c r="BE330" s="320"/>
      <c r="BF330" s="320"/>
      <c r="BG330" s="320"/>
      <c r="BH330" s="320"/>
      <c r="BI330" s="320"/>
      <c r="BJ330" s="320"/>
    </row>
    <row r="331" spans="1:62">
      <c r="A331" s="16"/>
      <c r="B331" s="16"/>
      <c r="C331" s="16"/>
      <c r="D331" s="414"/>
      <c r="E331" s="414"/>
      <c r="F331" s="16"/>
      <c r="G331" s="320"/>
      <c r="H331" s="320"/>
      <c r="I331" s="398"/>
      <c r="J331" s="320"/>
      <c r="K331" s="320"/>
      <c r="L331" s="320"/>
      <c r="M331" s="320"/>
      <c r="N331" s="16"/>
      <c r="O331" s="320"/>
      <c r="P331" s="16"/>
      <c r="Q331" s="16"/>
      <c r="R331" s="320"/>
      <c r="S331" s="320"/>
      <c r="T331" s="320"/>
      <c r="U331" s="320"/>
      <c r="V331" s="16"/>
      <c r="W331" s="320"/>
      <c r="X331" s="320"/>
      <c r="Y331" s="16"/>
      <c r="Z331" s="320"/>
      <c r="AA331" s="16"/>
      <c r="AB331" s="16"/>
      <c r="AC331" s="16"/>
      <c r="AD331" s="320"/>
      <c r="AE331" s="16"/>
      <c r="AF331" s="320"/>
      <c r="AG331" s="320"/>
      <c r="AH331" s="16"/>
      <c r="AI331" s="320"/>
      <c r="AJ331" s="16"/>
      <c r="AK331" s="16"/>
      <c r="AL331" s="16"/>
      <c r="AM331" s="320"/>
      <c r="AN331" s="16"/>
      <c r="AO331" s="320"/>
      <c r="AP331" s="16"/>
      <c r="AQ331" s="320"/>
      <c r="AR331" s="320"/>
      <c r="AS331" s="320"/>
      <c r="AT331" s="320"/>
      <c r="AU331" s="320"/>
      <c r="AV331" s="320"/>
      <c r="AW331" s="320"/>
      <c r="AX331" s="320"/>
      <c r="AY331" s="16"/>
      <c r="AZ331" s="16"/>
      <c r="BA331" s="16"/>
      <c r="BB331" s="16"/>
      <c r="BC331" s="16"/>
      <c r="BD331" s="16"/>
      <c r="BE331" s="320"/>
      <c r="BF331" s="320"/>
      <c r="BG331" s="320"/>
      <c r="BH331" s="320"/>
      <c r="BI331" s="320"/>
      <c r="BJ331" s="320"/>
    </row>
    <row r="332" spans="1:62">
      <c r="A332" s="16"/>
      <c r="B332" s="16"/>
      <c r="C332" s="16"/>
      <c r="D332" s="414"/>
      <c r="E332" s="414"/>
      <c r="F332" s="16"/>
      <c r="G332" s="16"/>
      <c r="H332" s="16"/>
      <c r="I332" s="398"/>
      <c r="J332" s="16"/>
      <c r="K332" s="16"/>
      <c r="L332" s="16"/>
      <c r="M332" s="320"/>
      <c r="N332" s="16"/>
      <c r="O332" s="320"/>
      <c r="P332" s="16"/>
      <c r="Q332" s="16"/>
      <c r="R332" s="320"/>
      <c r="S332" s="320"/>
      <c r="T332" s="320"/>
      <c r="U332" s="320"/>
      <c r="V332" s="16"/>
      <c r="W332" s="320"/>
      <c r="X332" s="320"/>
      <c r="Y332" s="16"/>
      <c r="Z332" s="320"/>
      <c r="AA332" s="320"/>
      <c r="AB332" s="16"/>
      <c r="AC332" s="320"/>
      <c r="AD332" s="320"/>
      <c r="AE332" s="16"/>
      <c r="AF332" s="320"/>
      <c r="AG332" s="320"/>
      <c r="AH332" s="16"/>
      <c r="AI332" s="320"/>
      <c r="AJ332" s="16"/>
      <c r="AK332" s="16"/>
      <c r="AL332" s="16"/>
      <c r="AM332" s="320"/>
      <c r="AN332" s="16"/>
      <c r="AO332" s="320"/>
      <c r="AP332" s="320"/>
      <c r="AQ332" s="320"/>
      <c r="AR332" s="320"/>
      <c r="AS332" s="320"/>
      <c r="AT332" s="320"/>
      <c r="AU332" s="320"/>
      <c r="AV332" s="320"/>
      <c r="AW332" s="320"/>
      <c r="AX332" s="320"/>
      <c r="AY332" s="16"/>
      <c r="AZ332" s="16"/>
      <c r="BA332" s="16"/>
      <c r="BB332" s="16"/>
      <c r="BC332" s="16"/>
      <c r="BD332" s="16"/>
      <c r="BE332" s="320"/>
      <c r="BF332" s="320"/>
      <c r="BG332" s="320"/>
      <c r="BH332" s="320"/>
      <c r="BI332" s="320"/>
      <c r="BJ332" s="320"/>
    </row>
    <row r="333" spans="1:62">
      <c r="A333" s="16"/>
      <c r="B333" s="16"/>
      <c r="C333" s="16"/>
      <c r="D333" s="414"/>
      <c r="E333" s="414"/>
      <c r="F333" s="16"/>
      <c r="G333" s="320"/>
      <c r="H333" s="320"/>
      <c r="I333" s="398"/>
      <c r="J333" s="320"/>
      <c r="K333" s="16"/>
      <c r="L333" s="320"/>
      <c r="M333" s="320"/>
      <c r="N333" s="16"/>
      <c r="O333" s="320"/>
      <c r="P333" s="16"/>
      <c r="Q333" s="16"/>
      <c r="R333" s="320"/>
      <c r="S333" s="320"/>
      <c r="T333" s="320"/>
      <c r="U333" s="320"/>
      <c r="V333" s="16"/>
      <c r="W333" s="320"/>
      <c r="X333" s="320"/>
      <c r="Y333" s="16"/>
      <c r="Z333" s="320"/>
      <c r="AA333" s="320"/>
      <c r="AB333" s="16"/>
      <c r="AC333" s="320"/>
      <c r="AD333" s="320"/>
      <c r="AE333" s="16"/>
      <c r="AF333" s="320"/>
      <c r="AG333" s="320"/>
      <c r="AH333" s="16"/>
      <c r="AI333" s="320"/>
      <c r="AJ333" s="16"/>
      <c r="AK333" s="16"/>
      <c r="AL333" s="16"/>
      <c r="AM333" s="320"/>
      <c r="AN333" s="16"/>
      <c r="AO333" s="320"/>
      <c r="AP333" s="320"/>
      <c r="AQ333" s="320"/>
      <c r="AR333" s="320"/>
      <c r="AS333" s="320"/>
      <c r="AT333" s="320"/>
      <c r="AU333" s="320"/>
      <c r="AV333" s="320"/>
      <c r="AW333" s="320"/>
      <c r="AX333" s="320"/>
      <c r="AY333" s="16"/>
      <c r="AZ333" s="16"/>
      <c r="BA333" s="16"/>
      <c r="BB333" s="16"/>
      <c r="BC333" s="16"/>
      <c r="BD333" s="16"/>
      <c r="BE333" s="320"/>
      <c r="BF333" s="320"/>
      <c r="BG333" s="320"/>
      <c r="BH333" s="320"/>
      <c r="BI333" s="320"/>
      <c r="BJ333" s="320"/>
    </row>
    <row r="334" spans="1:62">
      <c r="A334" s="16"/>
      <c r="B334" s="16"/>
      <c r="C334" s="16"/>
      <c r="D334" s="414"/>
      <c r="E334" s="414"/>
      <c r="F334" s="16"/>
      <c r="G334" s="320"/>
      <c r="H334" s="320"/>
      <c r="I334" s="398"/>
      <c r="J334" s="16"/>
      <c r="K334" s="320"/>
      <c r="L334" s="320"/>
      <c r="M334" s="320"/>
      <c r="N334" s="16"/>
      <c r="O334" s="320"/>
      <c r="P334" s="16"/>
      <c r="Q334" s="16"/>
      <c r="R334" s="320"/>
      <c r="S334" s="320"/>
      <c r="T334" s="320"/>
      <c r="U334" s="320"/>
      <c r="V334" s="16"/>
      <c r="W334" s="320"/>
      <c r="X334" s="320"/>
      <c r="Y334" s="16"/>
      <c r="Z334" s="320"/>
      <c r="AA334" s="320"/>
      <c r="AB334" s="16"/>
      <c r="AC334" s="320"/>
      <c r="AD334" s="320"/>
      <c r="AE334" s="16"/>
      <c r="AF334" s="320"/>
      <c r="AG334" s="320"/>
      <c r="AH334" s="16"/>
      <c r="AI334" s="320"/>
      <c r="AJ334" s="16"/>
      <c r="AK334" s="16"/>
      <c r="AL334" s="16"/>
      <c r="AM334" s="320"/>
      <c r="AN334" s="16"/>
      <c r="AO334" s="320"/>
      <c r="AP334" s="320"/>
      <c r="AQ334" s="320"/>
      <c r="AR334" s="320"/>
      <c r="AS334" s="320"/>
      <c r="AT334" s="320"/>
      <c r="AU334" s="320"/>
      <c r="AV334" s="320"/>
      <c r="AW334" s="320"/>
      <c r="AX334" s="320"/>
      <c r="AY334" s="16"/>
      <c r="AZ334" s="16"/>
      <c r="BA334" s="16"/>
      <c r="BB334" s="16"/>
      <c r="BC334" s="16"/>
      <c r="BD334" s="16"/>
      <c r="BE334" s="320"/>
      <c r="BF334" s="320"/>
      <c r="BG334" s="320"/>
      <c r="BH334" s="320"/>
      <c r="BI334" s="320"/>
      <c r="BJ334" s="320"/>
    </row>
    <row r="335" spans="1:62">
      <c r="A335" s="16"/>
      <c r="B335" s="16"/>
      <c r="C335" s="16"/>
      <c r="D335" s="414"/>
      <c r="E335" s="414"/>
      <c r="F335" s="16"/>
      <c r="G335" s="320"/>
      <c r="H335" s="320"/>
      <c r="I335" s="398"/>
      <c r="J335" s="320"/>
      <c r="K335" s="320"/>
      <c r="L335" s="320"/>
      <c r="M335" s="320"/>
      <c r="N335" s="16"/>
      <c r="O335" s="320"/>
      <c r="P335" s="16"/>
      <c r="Q335" s="16"/>
      <c r="R335" s="320"/>
      <c r="S335" s="320"/>
      <c r="T335" s="320"/>
      <c r="U335" s="320"/>
      <c r="V335" s="16"/>
      <c r="W335" s="320"/>
      <c r="X335" s="320"/>
      <c r="Y335" s="16"/>
      <c r="Z335" s="320"/>
      <c r="AA335" s="320"/>
      <c r="AB335" s="16"/>
      <c r="AC335" s="320"/>
      <c r="AD335" s="320"/>
      <c r="AE335" s="16"/>
      <c r="AF335" s="320"/>
      <c r="AG335" s="320"/>
      <c r="AH335" s="16"/>
      <c r="AI335" s="320"/>
      <c r="AJ335" s="16"/>
      <c r="AK335" s="16"/>
      <c r="AL335" s="16"/>
      <c r="AM335" s="320"/>
      <c r="AN335" s="16"/>
      <c r="AO335" s="320"/>
      <c r="AP335" s="320"/>
      <c r="AQ335" s="320"/>
      <c r="AR335" s="320"/>
      <c r="AS335" s="320"/>
      <c r="AT335" s="320"/>
      <c r="AU335" s="320"/>
      <c r="AV335" s="320"/>
      <c r="AW335" s="320"/>
      <c r="AX335" s="320"/>
      <c r="AY335" s="16"/>
      <c r="AZ335" s="16"/>
      <c r="BA335" s="16"/>
      <c r="BB335" s="16"/>
      <c r="BC335" s="16"/>
      <c r="BD335" s="16"/>
      <c r="BE335" s="320"/>
      <c r="BF335" s="320"/>
      <c r="BG335" s="320"/>
      <c r="BH335" s="320"/>
      <c r="BI335" s="320"/>
      <c r="BJ335" s="320"/>
    </row>
    <row r="336" spans="1:62">
      <c r="A336" s="16"/>
      <c r="B336" s="16"/>
      <c r="C336" s="16"/>
      <c r="D336" s="414"/>
      <c r="E336" s="414"/>
      <c r="F336" s="16"/>
      <c r="G336" s="320"/>
      <c r="H336" s="320"/>
      <c r="I336" s="398"/>
      <c r="J336" s="320"/>
      <c r="K336" s="320"/>
      <c r="L336" s="320"/>
      <c r="M336" s="320"/>
      <c r="N336" s="16"/>
      <c r="O336" s="320"/>
      <c r="P336" s="16"/>
      <c r="Q336" s="16"/>
      <c r="R336" s="320"/>
      <c r="S336" s="320"/>
      <c r="T336" s="320"/>
      <c r="U336" s="320"/>
      <c r="V336" s="16"/>
      <c r="W336" s="320"/>
      <c r="X336" s="320"/>
      <c r="Y336" s="16"/>
      <c r="Z336" s="320"/>
      <c r="AA336" s="320"/>
      <c r="AB336" s="16"/>
      <c r="AC336" s="320"/>
      <c r="AD336" s="320"/>
      <c r="AE336" s="16"/>
      <c r="AF336" s="320"/>
      <c r="AG336" s="320"/>
      <c r="AH336" s="16"/>
      <c r="AI336" s="320"/>
      <c r="AJ336" s="16"/>
      <c r="AK336" s="16"/>
      <c r="AL336" s="16"/>
      <c r="AM336" s="320"/>
      <c r="AN336" s="16"/>
      <c r="AO336" s="320"/>
      <c r="AP336" s="320"/>
      <c r="AQ336" s="320"/>
      <c r="AR336" s="320"/>
      <c r="AS336" s="320"/>
      <c r="AT336" s="320"/>
      <c r="AU336" s="320"/>
      <c r="AV336" s="320"/>
      <c r="AW336" s="320"/>
      <c r="AX336" s="320"/>
      <c r="AY336" s="16"/>
      <c r="AZ336" s="16"/>
      <c r="BA336" s="16"/>
      <c r="BB336" s="16"/>
      <c r="BC336" s="16"/>
      <c r="BD336" s="16"/>
      <c r="BE336" s="320"/>
      <c r="BF336" s="320"/>
      <c r="BG336" s="320"/>
      <c r="BH336" s="320"/>
      <c r="BI336" s="320"/>
      <c r="BJ336" s="320"/>
    </row>
    <row r="337" spans="1:62">
      <c r="A337" s="16"/>
      <c r="B337" s="16"/>
      <c r="C337" s="16"/>
      <c r="D337" s="414"/>
      <c r="E337" s="414"/>
      <c r="F337" s="16"/>
      <c r="G337" s="320"/>
      <c r="H337" s="320"/>
      <c r="I337" s="398"/>
      <c r="J337" s="320"/>
      <c r="K337" s="320"/>
      <c r="L337" s="320"/>
      <c r="M337" s="320"/>
      <c r="N337" s="16"/>
      <c r="O337" s="320"/>
      <c r="P337" s="16"/>
      <c r="Q337" s="16"/>
      <c r="R337" s="320"/>
      <c r="S337" s="320"/>
      <c r="T337" s="320"/>
      <c r="U337" s="320"/>
      <c r="V337" s="16"/>
      <c r="W337" s="320"/>
      <c r="X337" s="320"/>
      <c r="Y337" s="16"/>
      <c r="Z337" s="320"/>
      <c r="AA337" s="320"/>
      <c r="AB337" s="16"/>
      <c r="AC337" s="320"/>
      <c r="AD337" s="320"/>
      <c r="AE337" s="16"/>
      <c r="AF337" s="320"/>
      <c r="AG337" s="320"/>
      <c r="AH337" s="16"/>
      <c r="AI337" s="320"/>
      <c r="AJ337" s="16"/>
      <c r="AK337" s="16"/>
      <c r="AL337" s="16"/>
      <c r="AM337" s="320"/>
      <c r="AN337" s="16"/>
      <c r="AO337" s="320"/>
      <c r="AP337" s="320"/>
      <c r="AQ337" s="320"/>
      <c r="AR337" s="320"/>
      <c r="AS337" s="320"/>
      <c r="AT337" s="320"/>
      <c r="AU337" s="320"/>
      <c r="AV337" s="320"/>
      <c r="AW337" s="320"/>
      <c r="AX337" s="320"/>
      <c r="AY337" s="16"/>
      <c r="AZ337" s="16"/>
      <c r="BA337" s="16"/>
      <c r="BB337" s="16"/>
      <c r="BC337" s="16"/>
      <c r="BD337" s="16"/>
      <c r="BE337" s="320"/>
      <c r="BF337" s="320"/>
      <c r="BG337" s="320"/>
      <c r="BH337" s="320"/>
      <c r="BI337" s="320"/>
      <c r="BJ337" s="320"/>
    </row>
    <row r="338" spans="1:62">
      <c r="A338" s="16"/>
      <c r="B338" s="16"/>
      <c r="C338" s="16"/>
      <c r="D338" s="414"/>
      <c r="E338" s="414"/>
      <c r="F338" s="16"/>
      <c r="G338" s="320"/>
      <c r="H338" s="320"/>
      <c r="I338" s="398"/>
      <c r="J338" s="320"/>
      <c r="K338" s="320"/>
      <c r="L338" s="320"/>
      <c r="M338" s="320"/>
      <c r="N338" s="16"/>
      <c r="O338" s="320"/>
      <c r="P338" s="16"/>
      <c r="Q338" s="16"/>
      <c r="R338" s="320"/>
      <c r="S338" s="320"/>
      <c r="T338" s="320"/>
      <c r="U338" s="320"/>
      <c r="V338" s="16"/>
      <c r="W338" s="320"/>
      <c r="X338" s="320"/>
      <c r="Y338" s="16"/>
      <c r="Z338" s="320"/>
      <c r="AA338" s="320"/>
      <c r="AB338" s="16"/>
      <c r="AC338" s="320"/>
      <c r="AD338" s="320"/>
      <c r="AE338" s="16"/>
      <c r="AF338" s="320"/>
      <c r="AG338" s="320"/>
      <c r="AH338" s="16"/>
      <c r="AI338" s="320"/>
      <c r="AJ338" s="16"/>
      <c r="AK338" s="16"/>
      <c r="AL338" s="16"/>
      <c r="AM338" s="320"/>
      <c r="AN338" s="16"/>
      <c r="AO338" s="320"/>
      <c r="AP338" s="320"/>
      <c r="AQ338" s="320"/>
      <c r="AR338" s="320"/>
      <c r="AS338" s="320"/>
      <c r="AT338" s="320"/>
      <c r="AU338" s="320"/>
      <c r="AV338" s="320"/>
      <c r="AW338" s="320"/>
      <c r="AX338" s="320"/>
      <c r="AY338" s="16"/>
      <c r="AZ338" s="16"/>
      <c r="BA338" s="16"/>
      <c r="BB338" s="16"/>
      <c r="BC338" s="16"/>
      <c r="BD338" s="16"/>
      <c r="BE338" s="320"/>
      <c r="BF338" s="320"/>
      <c r="BG338" s="320"/>
      <c r="BH338" s="320"/>
      <c r="BI338" s="320"/>
      <c r="BJ338" s="320"/>
    </row>
    <row r="339" spans="1:62">
      <c r="A339" s="16"/>
      <c r="B339" s="16"/>
      <c r="C339" s="16"/>
      <c r="D339" s="414"/>
      <c r="E339" s="414"/>
      <c r="F339" s="16"/>
      <c r="G339" s="320"/>
      <c r="H339" s="320"/>
      <c r="I339" s="398"/>
      <c r="J339" s="320"/>
      <c r="K339" s="320"/>
      <c r="L339" s="320"/>
      <c r="M339" s="320"/>
      <c r="N339" s="16"/>
      <c r="O339" s="320"/>
      <c r="P339" s="16"/>
      <c r="Q339" s="16"/>
      <c r="R339" s="320"/>
      <c r="S339" s="320"/>
      <c r="T339" s="320"/>
      <c r="U339" s="320"/>
      <c r="V339" s="16"/>
      <c r="W339" s="320"/>
      <c r="X339" s="320"/>
      <c r="Y339" s="16"/>
      <c r="Z339" s="320"/>
      <c r="AA339" s="320"/>
      <c r="AB339" s="16"/>
      <c r="AC339" s="320"/>
      <c r="AD339" s="320"/>
      <c r="AE339" s="16"/>
      <c r="AF339" s="320"/>
      <c r="AG339" s="320"/>
      <c r="AH339" s="16"/>
      <c r="AI339" s="320"/>
      <c r="AJ339" s="16"/>
      <c r="AK339" s="16"/>
      <c r="AL339" s="16"/>
      <c r="AM339" s="320"/>
      <c r="AN339" s="16"/>
      <c r="AO339" s="320"/>
      <c r="AP339" s="320"/>
      <c r="AQ339" s="320"/>
      <c r="AR339" s="320"/>
      <c r="AS339" s="320"/>
      <c r="AT339" s="320"/>
      <c r="AU339" s="320"/>
      <c r="AV339" s="320"/>
      <c r="AW339" s="320"/>
      <c r="AX339" s="320"/>
      <c r="AY339" s="16"/>
      <c r="AZ339" s="16"/>
      <c r="BA339" s="16"/>
      <c r="BB339" s="16"/>
      <c r="BC339" s="16"/>
      <c r="BD339" s="16"/>
      <c r="BE339" s="320"/>
      <c r="BF339" s="320"/>
      <c r="BG339" s="320"/>
      <c r="BH339" s="320"/>
      <c r="BI339" s="320"/>
      <c r="BJ339" s="320"/>
    </row>
    <row r="340" spans="1:62">
      <c r="A340" s="16"/>
      <c r="B340" s="16"/>
      <c r="C340" s="16"/>
      <c r="D340" s="414"/>
      <c r="E340" s="414"/>
      <c r="F340" s="16"/>
      <c r="G340" s="320"/>
      <c r="H340" s="320"/>
      <c r="I340" s="398"/>
      <c r="J340" s="320"/>
      <c r="K340" s="320"/>
      <c r="L340" s="320"/>
      <c r="M340" s="320"/>
      <c r="N340" s="16"/>
      <c r="O340" s="320"/>
      <c r="P340" s="16"/>
      <c r="Q340" s="16"/>
      <c r="R340" s="320"/>
      <c r="S340" s="320"/>
      <c r="T340" s="320"/>
      <c r="U340" s="320"/>
      <c r="V340" s="16"/>
      <c r="W340" s="320"/>
      <c r="X340" s="320"/>
      <c r="Y340" s="16"/>
      <c r="Z340" s="320"/>
      <c r="AA340" s="320"/>
      <c r="AB340" s="16"/>
      <c r="AC340" s="320"/>
      <c r="AD340" s="320"/>
      <c r="AE340" s="16"/>
      <c r="AF340" s="320"/>
      <c r="AG340" s="320"/>
      <c r="AH340" s="16"/>
      <c r="AI340" s="320"/>
      <c r="AJ340" s="16"/>
      <c r="AK340" s="16"/>
      <c r="AL340" s="16"/>
      <c r="AM340" s="320"/>
      <c r="AN340" s="16"/>
      <c r="AO340" s="320"/>
      <c r="AP340" s="320"/>
      <c r="AQ340" s="320"/>
      <c r="AR340" s="320"/>
      <c r="AS340" s="320"/>
      <c r="AT340" s="320"/>
      <c r="AU340" s="320"/>
      <c r="AV340" s="320"/>
      <c r="AW340" s="320"/>
      <c r="AX340" s="320"/>
      <c r="AY340" s="16"/>
      <c r="AZ340" s="16"/>
      <c r="BA340" s="16"/>
      <c r="BB340" s="16"/>
      <c r="BC340" s="16"/>
      <c r="BD340" s="16"/>
      <c r="BE340" s="320"/>
      <c r="BF340" s="320"/>
      <c r="BG340" s="320"/>
      <c r="BH340" s="320"/>
      <c r="BI340" s="320"/>
      <c r="BJ340" s="320"/>
    </row>
    <row r="341" spans="1:62">
      <c r="A341" s="16"/>
      <c r="B341" s="16"/>
      <c r="C341" s="16"/>
      <c r="D341" s="414"/>
      <c r="E341" s="414"/>
      <c r="F341" s="16"/>
      <c r="G341" s="320"/>
      <c r="H341" s="320"/>
      <c r="I341" s="398"/>
      <c r="J341" s="320"/>
      <c r="K341" s="320"/>
      <c r="L341" s="320"/>
      <c r="M341" s="320"/>
      <c r="N341" s="16"/>
      <c r="O341" s="320"/>
      <c r="P341" s="16"/>
      <c r="Q341" s="16"/>
      <c r="R341" s="320"/>
      <c r="S341" s="320"/>
      <c r="T341" s="320"/>
      <c r="U341" s="320"/>
      <c r="V341" s="16"/>
      <c r="W341" s="320"/>
      <c r="X341" s="320"/>
      <c r="Y341" s="16"/>
      <c r="Z341" s="320"/>
      <c r="AA341" s="320"/>
      <c r="AB341" s="16"/>
      <c r="AC341" s="320"/>
      <c r="AD341" s="320"/>
      <c r="AE341" s="16"/>
      <c r="AF341" s="320"/>
      <c r="AG341" s="320"/>
      <c r="AH341" s="16"/>
      <c r="AI341" s="320"/>
      <c r="AJ341" s="16"/>
      <c r="AK341" s="16"/>
      <c r="AL341" s="16"/>
      <c r="AM341" s="320"/>
      <c r="AN341" s="16"/>
      <c r="AO341" s="320"/>
      <c r="AP341" s="320"/>
      <c r="AQ341" s="320"/>
      <c r="AR341" s="320"/>
      <c r="AS341" s="320"/>
      <c r="AT341" s="320"/>
      <c r="AU341" s="320"/>
      <c r="AV341" s="320"/>
      <c r="AW341" s="320"/>
      <c r="AX341" s="320"/>
      <c r="AY341" s="16"/>
      <c r="AZ341" s="16"/>
      <c r="BA341" s="16"/>
      <c r="BB341" s="16"/>
      <c r="BC341" s="16"/>
      <c r="BD341" s="16"/>
      <c r="BE341" s="320"/>
      <c r="BF341" s="320"/>
      <c r="BG341" s="320"/>
      <c r="BH341" s="320"/>
      <c r="BI341" s="320"/>
      <c r="BJ341" s="320"/>
    </row>
    <row r="342" spans="1:62">
      <c r="A342" s="16"/>
      <c r="B342" s="16"/>
      <c r="C342" s="16"/>
      <c r="D342" s="414"/>
      <c r="E342" s="414"/>
      <c r="F342" s="16"/>
      <c r="G342" s="320"/>
      <c r="H342" s="320"/>
      <c r="I342" s="398"/>
      <c r="J342" s="320"/>
      <c r="K342" s="320"/>
      <c r="L342" s="320"/>
      <c r="M342" s="320"/>
      <c r="N342" s="16"/>
      <c r="O342" s="320"/>
      <c r="P342" s="16"/>
      <c r="Q342" s="16"/>
      <c r="R342" s="320"/>
      <c r="S342" s="320"/>
      <c r="T342" s="320"/>
      <c r="U342" s="320"/>
      <c r="V342" s="16"/>
      <c r="W342" s="320"/>
      <c r="X342" s="320"/>
      <c r="Y342" s="16"/>
      <c r="Z342" s="320"/>
      <c r="AA342" s="320"/>
      <c r="AB342" s="16"/>
      <c r="AC342" s="320"/>
      <c r="AD342" s="320"/>
      <c r="AE342" s="16"/>
      <c r="AF342" s="320"/>
      <c r="AG342" s="320"/>
      <c r="AH342" s="16"/>
      <c r="AI342" s="320"/>
      <c r="AJ342" s="16"/>
      <c r="AK342" s="16"/>
      <c r="AL342" s="16"/>
      <c r="AM342" s="320"/>
      <c r="AN342" s="16"/>
      <c r="AO342" s="320"/>
      <c r="AP342" s="320"/>
      <c r="AQ342" s="320"/>
      <c r="AR342" s="320"/>
      <c r="AS342" s="320"/>
      <c r="AT342" s="320"/>
      <c r="AU342" s="320"/>
      <c r="AV342" s="320"/>
      <c r="AW342" s="320"/>
      <c r="AX342" s="320"/>
      <c r="AY342" s="16"/>
      <c r="AZ342" s="16"/>
      <c r="BA342" s="16"/>
      <c r="BB342" s="16"/>
      <c r="BC342" s="16"/>
      <c r="BD342" s="16"/>
      <c r="BE342" s="320"/>
      <c r="BF342" s="320"/>
      <c r="BG342" s="320"/>
      <c r="BH342" s="320"/>
      <c r="BI342" s="320"/>
      <c r="BJ342" s="320"/>
    </row>
    <row r="343" spans="1:62">
      <c r="A343" s="16"/>
      <c r="B343" s="16"/>
      <c r="C343" s="16"/>
      <c r="D343" s="414"/>
      <c r="E343" s="414"/>
      <c r="F343" s="16"/>
      <c r="G343" s="16"/>
      <c r="H343" s="16"/>
      <c r="I343" s="398"/>
      <c r="J343" s="16"/>
      <c r="K343" s="16"/>
      <c r="L343" s="16"/>
      <c r="M343" s="320"/>
      <c r="N343" s="16"/>
      <c r="O343" s="320"/>
      <c r="P343" s="16"/>
      <c r="Q343" s="16"/>
      <c r="R343" s="320"/>
      <c r="S343" s="320"/>
      <c r="T343" s="320"/>
      <c r="U343" s="320"/>
      <c r="V343" s="16"/>
      <c r="W343" s="320"/>
      <c r="X343" s="320"/>
      <c r="Y343" s="16"/>
      <c r="Z343" s="320"/>
      <c r="AA343" s="320"/>
      <c r="AB343" s="16"/>
      <c r="AC343" s="320"/>
      <c r="AD343" s="320"/>
      <c r="AE343" s="16"/>
      <c r="AF343" s="320"/>
      <c r="AG343" s="320"/>
      <c r="AH343" s="16"/>
      <c r="AI343" s="320"/>
      <c r="AJ343" s="16"/>
      <c r="AK343" s="16"/>
      <c r="AL343" s="16"/>
      <c r="AM343" s="320"/>
      <c r="AN343" s="16"/>
      <c r="AO343" s="320"/>
      <c r="AP343" s="16"/>
      <c r="AQ343" s="320"/>
      <c r="AR343" s="320"/>
      <c r="AS343" s="320"/>
      <c r="AT343" s="320"/>
      <c r="AU343" s="320"/>
      <c r="AV343" s="320"/>
      <c r="AW343" s="320"/>
      <c r="AX343" s="320"/>
      <c r="AY343" s="16"/>
      <c r="AZ343" s="16"/>
      <c r="BA343" s="16"/>
      <c r="BB343" s="16"/>
      <c r="BC343" s="16"/>
      <c r="BD343" s="16"/>
      <c r="BE343" s="320"/>
      <c r="BF343" s="320"/>
      <c r="BG343" s="320"/>
      <c r="BH343" s="320"/>
      <c r="BI343" s="320"/>
      <c r="BJ343" s="320"/>
    </row>
    <row r="344" spans="1:62">
      <c r="A344" s="16"/>
      <c r="B344" s="16"/>
      <c r="C344" s="16"/>
      <c r="D344" s="414"/>
      <c r="E344" s="414"/>
      <c r="F344" s="16"/>
      <c r="G344" s="320"/>
      <c r="H344" s="320"/>
      <c r="I344" s="398"/>
      <c r="J344" s="16"/>
      <c r="K344" s="16"/>
      <c r="L344" s="16"/>
      <c r="M344" s="320"/>
      <c r="N344" s="16"/>
      <c r="O344" s="320"/>
      <c r="P344" s="16"/>
      <c r="Q344" s="16"/>
      <c r="R344" s="320"/>
      <c r="S344" s="320"/>
      <c r="T344" s="320"/>
      <c r="U344" s="320"/>
      <c r="V344" s="16"/>
      <c r="W344" s="320"/>
      <c r="X344" s="320"/>
      <c r="Y344" s="16"/>
      <c r="Z344" s="320"/>
      <c r="AA344" s="320"/>
      <c r="AB344" s="16"/>
      <c r="AC344" s="320"/>
      <c r="AD344" s="320"/>
      <c r="AE344" s="16"/>
      <c r="AF344" s="320"/>
      <c r="AG344" s="320"/>
      <c r="AH344" s="16"/>
      <c r="AI344" s="320"/>
      <c r="AJ344" s="16"/>
      <c r="AK344" s="16"/>
      <c r="AL344" s="16"/>
      <c r="AM344" s="320"/>
      <c r="AN344" s="16"/>
      <c r="AO344" s="320"/>
      <c r="AP344" s="16"/>
      <c r="AQ344" s="320"/>
      <c r="AR344" s="320"/>
      <c r="AS344" s="320"/>
      <c r="AT344" s="320"/>
      <c r="AU344" s="320"/>
      <c r="AV344" s="320"/>
      <c r="AW344" s="320"/>
      <c r="AX344" s="320"/>
      <c r="AY344" s="16"/>
      <c r="AZ344" s="16"/>
      <c r="BA344" s="16"/>
      <c r="BB344" s="16"/>
      <c r="BC344" s="16"/>
      <c r="BD344" s="16"/>
      <c r="BE344" s="320"/>
      <c r="BF344" s="320"/>
      <c r="BG344" s="320"/>
      <c r="BH344" s="320"/>
      <c r="BI344" s="320"/>
      <c r="BJ344" s="320"/>
    </row>
    <row r="345" spans="1:62">
      <c r="A345" s="16"/>
      <c r="B345" s="16"/>
      <c r="C345" s="16"/>
      <c r="D345" s="414"/>
      <c r="E345" s="414"/>
      <c r="F345" s="16"/>
      <c r="G345" s="320"/>
      <c r="H345" s="320"/>
      <c r="I345" s="398"/>
      <c r="J345" s="16"/>
      <c r="K345" s="16"/>
      <c r="L345" s="16"/>
      <c r="M345" s="320"/>
      <c r="N345" s="16"/>
      <c r="O345" s="320"/>
      <c r="P345" s="16"/>
      <c r="Q345" s="16"/>
      <c r="R345" s="320"/>
      <c r="S345" s="320"/>
      <c r="T345" s="320"/>
      <c r="U345" s="320"/>
      <c r="V345" s="16"/>
      <c r="W345" s="320"/>
      <c r="X345" s="320"/>
      <c r="Y345" s="16"/>
      <c r="Z345" s="320"/>
      <c r="AA345" s="320"/>
      <c r="AB345" s="16"/>
      <c r="AC345" s="320"/>
      <c r="AD345" s="320"/>
      <c r="AE345" s="16"/>
      <c r="AF345" s="320"/>
      <c r="AG345" s="320"/>
      <c r="AH345" s="16"/>
      <c r="AI345" s="320"/>
      <c r="AJ345" s="16"/>
      <c r="AK345" s="16"/>
      <c r="AL345" s="16"/>
      <c r="AM345" s="320"/>
      <c r="AN345" s="16"/>
      <c r="AO345" s="320"/>
      <c r="AP345" s="16"/>
      <c r="AQ345" s="320"/>
      <c r="AR345" s="320"/>
      <c r="AS345" s="320"/>
      <c r="AT345" s="320"/>
      <c r="AU345" s="320"/>
      <c r="AV345" s="320"/>
      <c r="AW345" s="320"/>
      <c r="AX345" s="320"/>
      <c r="AY345" s="16"/>
      <c r="AZ345" s="16"/>
      <c r="BA345" s="16"/>
      <c r="BB345" s="16"/>
      <c r="BC345" s="16"/>
      <c r="BD345" s="16"/>
      <c r="BE345" s="320"/>
      <c r="BF345" s="320"/>
      <c r="BG345" s="320"/>
      <c r="BH345" s="320"/>
      <c r="BI345" s="320"/>
      <c r="BJ345" s="320"/>
    </row>
    <row r="346" spans="1:62">
      <c r="A346" s="16"/>
      <c r="B346" s="16"/>
      <c r="C346" s="16"/>
      <c r="D346" s="414"/>
      <c r="E346" s="414"/>
      <c r="F346" s="16"/>
      <c r="G346" s="16"/>
      <c r="H346" s="320"/>
      <c r="I346" s="398"/>
      <c r="J346" s="16"/>
      <c r="K346" s="16"/>
      <c r="L346" s="320"/>
      <c r="M346" s="320"/>
      <c r="N346" s="16"/>
      <c r="O346" s="320"/>
      <c r="P346" s="16"/>
      <c r="Q346" s="16"/>
      <c r="R346" s="320"/>
      <c r="S346" s="320"/>
      <c r="T346" s="320"/>
      <c r="U346" s="320"/>
      <c r="V346" s="16"/>
      <c r="W346" s="320"/>
      <c r="X346" s="320"/>
      <c r="Y346" s="16"/>
      <c r="Z346" s="320"/>
      <c r="AA346" s="320"/>
      <c r="AB346" s="16"/>
      <c r="AC346" s="320"/>
      <c r="AD346" s="320"/>
      <c r="AE346" s="16"/>
      <c r="AF346" s="320"/>
      <c r="AG346" s="320"/>
      <c r="AH346" s="16"/>
      <c r="AI346" s="320"/>
      <c r="AJ346" s="16"/>
      <c r="AK346" s="16"/>
      <c r="AL346" s="16"/>
      <c r="AM346" s="320"/>
      <c r="AN346" s="16"/>
      <c r="AO346" s="320"/>
      <c r="AP346" s="16"/>
      <c r="AQ346" s="320"/>
      <c r="AR346" s="320"/>
      <c r="AS346" s="320"/>
      <c r="AT346" s="320"/>
      <c r="AU346" s="320"/>
      <c r="AV346" s="320"/>
      <c r="AW346" s="320"/>
      <c r="AX346" s="320"/>
      <c r="AY346" s="16"/>
      <c r="AZ346" s="16"/>
      <c r="BA346" s="16"/>
      <c r="BB346" s="16"/>
      <c r="BC346" s="16"/>
      <c r="BD346" s="16"/>
      <c r="BE346" s="320"/>
      <c r="BF346" s="320"/>
      <c r="BG346" s="320"/>
      <c r="BH346" s="320"/>
      <c r="BI346" s="320"/>
      <c r="BJ346" s="320"/>
    </row>
    <row r="347" spans="1:62">
      <c r="A347" s="16"/>
      <c r="B347" s="16"/>
      <c r="C347" s="16"/>
      <c r="D347" s="414"/>
      <c r="E347" s="414"/>
      <c r="F347" s="16"/>
      <c r="G347" s="320"/>
      <c r="H347" s="320"/>
      <c r="I347" s="398"/>
      <c r="J347" s="16"/>
      <c r="K347" s="320"/>
      <c r="L347" s="320"/>
      <c r="M347" s="320"/>
      <c r="N347" s="16"/>
      <c r="O347" s="320"/>
      <c r="P347" s="16"/>
      <c r="Q347" s="16"/>
      <c r="R347" s="320"/>
      <c r="S347" s="320"/>
      <c r="T347" s="320"/>
      <c r="U347" s="320"/>
      <c r="V347" s="16"/>
      <c r="W347" s="320"/>
      <c r="X347" s="320"/>
      <c r="Y347" s="16"/>
      <c r="Z347" s="320"/>
      <c r="AA347" s="320"/>
      <c r="AB347" s="16"/>
      <c r="AC347" s="320"/>
      <c r="AD347" s="320"/>
      <c r="AE347" s="16"/>
      <c r="AF347" s="320"/>
      <c r="AG347" s="320"/>
      <c r="AH347" s="16"/>
      <c r="AI347" s="320"/>
      <c r="AJ347" s="16"/>
      <c r="AK347" s="16"/>
      <c r="AL347" s="16"/>
      <c r="AM347" s="320"/>
      <c r="AN347" s="16"/>
      <c r="AO347" s="320"/>
      <c r="AP347" s="16"/>
      <c r="AQ347" s="320"/>
      <c r="AR347" s="320"/>
      <c r="AS347" s="320"/>
      <c r="AT347" s="320"/>
      <c r="AU347" s="320"/>
      <c r="AV347" s="320"/>
      <c r="AW347" s="320"/>
      <c r="AX347" s="320"/>
      <c r="AY347" s="16"/>
      <c r="AZ347" s="16"/>
      <c r="BA347" s="16"/>
      <c r="BB347" s="16"/>
      <c r="BC347" s="16"/>
      <c r="BD347" s="16"/>
      <c r="BE347" s="320"/>
      <c r="BF347" s="320"/>
      <c r="BG347" s="320"/>
      <c r="BH347" s="320"/>
      <c r="BI347" s="320"/>
      <c r="BJ347" s="320"/>
    </row>
    <row r="348" spans="1:62">
      <c r="A348" s="16"/>
      <c r="B348" s="16"/>
      <c r="C348" s="16"/>
      <c r="D348" s="414"/>
      <c r="E348" s="414"/>
      <c r="F348" s="16"/>
      <c r="G348" s="320"/>
      <c r="H348" s="320"/>
      <c r="I348" s="398"/>
      <c r="J348" s="16"/>
      <c r="K348" s="320"/>
      <c r="L348" s="320"/>
      <c r="M348" s="320"/>
      <c r="N348" s="16"/>
      <c r="O348" s="320"/>
      <c r="P348" s="16"/>
      <c r="Q348" s="16"/>
      <c r="R348" s="320"/>
      <c r="S348" s="320"/>
      <c r="T348" s="320"/>
      <c r="U348" s="320"/>
      <c r="V348" s="16"/>
      <c r="W348" s="320"/>
      <c r="X348" s="320"/>
      <c r="Y348" s="16"/>
      <c r="Z348" s="320"/>
      <c r="AA348" s="320"/>
      <c r="AB348" s="16"/>
      <c r="AC348" s="320"/>
      <c r="AD348" s="320"/>
      <c r="AE348" s="16"/>
      <c r="AF348" s="320"/>
      <c r="AG348" s="320"/>
      <c r="AH348" s="16"/>
      <c r="AI348" s="320"/>
      <c r="AJ348" s="16"/>
      <c r="AK348" s="16"/>
      <c r="AL348" s="16"/>
      <c r="AM348" s="320"/>
      <c r="AN348" s="16"/>
      <c r="AO348" s="320"/>
      <c r="AP348" s="16"/>
      <c r="AQ348" s="320"/>
      <c r="AR348" s="320"/>
      <c r="AS348" s="320"/>
      <c r="AT348" s="320"/>
      <c r="AU348" s="320"/>
      <c r="AV348" s="320"/>
      <c r="AW348" s="320"/>
      <c r="AX348" s="320"/>
      <c r="AY348" s="16"/>
      <c r="AZ348" s="16"/>
      <c r="BA348" s="16"/>
      <c r="BB348" s="16"/>
      <c r="BC348" s="16"/>
      <c r="BD348" s="16"/>
      <c r="BE348" s="320"/>
      <c r="BF348" s="320"/>
      <c r="BG348" s="320"/>
      <c r="BH348" s="320"/>
      <c r="BI348" s="320"/>
      <c r="BJ348" s="320"/>
    </row>
    <row r="349" spans="1:62">
      <c r="A349" s="16"/>
      <c r="B349" s="16"/>
      <c r="C349" s="16"/>
      <c r="D349" s="414"/>
      <c r="E349" s="414"/>
      <c r="F349" s="16"/>
      <c r="G349" s="320"/>
      <c r="H349" s="320"/>
      <c r="I349" s="398"/>
      <c r="J349" s="320"/>
      <c r="K349" s="320"/>
      <c r="L349" s="320"/>
      <c r="M349" s="320"/>
      <c r="N349" s="16"/>
      <c r="O349" s="320"/>
      <c r="P349" s="16"/>
      <c r="Q349" s="16"/>
      <c r="R349" s="320"/>
      <c r="S349" s="320"/>
      <c r="T349" s="320"/>
      <c r="U349" s="320"/>
      <c r="V349" s="16"/>
      <c r="W349" s="320"/>
      <c r="X349" s="320"/>
      <c r="Y349" s="16"/>
      <c r="Z349" s="320"/>
      <c r="AA349" s="320"/>
      <c r="AB349" s="16"/>
      <c r="AC349" s="320"/>
      <c r="AD349" s="320"/>
      <c r="AE349" s="16"/>
      <c r="AF349" s="320"/>
      <c r="AG349" s="320"/>
      <c r="AH349" s="16"/>
      <c r="AI349" s="320"/>
      <c r="AJ349" s="16"/>
      <c r="AK349" s="16"/>
      <c r="AL349" s="16"/>
      <c r="AM349" s="320"/>
      <c r="AN349" s="16"/>
      <c r="AO349" s="320"/>
      <c r="AP349" s="16"/>
      <c r="AQ349" s="320"/>
      <c r="AR349" s="320"/>
      <c r="AS349" s="320"/>
      <c r="AT349" s="320"/>
      <c r="AU349" s="320"/>
      <c r="AV349" s="320"/>
      <c r="AW349" s="320"/>
      <c r="AX349" s="320"/>
      <c r="AY349" s="16"/>
      <c r="AZ349" s="16"/>
      <c r="BA349" s="16"/>
      <c r="BB349" s="16"/>
      <c r="BC349" s="16"/>
      <c r="BD349" s="16"/>
      <c r="BE349" s="320"/>
      <c r="BF349" s="320"/>
      <c r="BG349" s="320"/>
      <c r="BH349" s="320"/>
      <c r="BI349" s="320"/>
      <c r="BJ349" s="320"/>
    </row>
    <row r="350" spans="1:62">
      <c r="A350" s="16"/>
      <c r="B350" s="16"/>
      <c r="C350" s="16"/>
      <c r="D350" s="414"/>
      <c r="E350" s="414"/>
      <c r="F350" s="16"/>
      <c r="G350" s="320"/>
      <c r="H350" s="320"/>
      <c r="I350" s="398"/>
      <c r="J350" s="16"/>
      <c r="K350" s="320"/>
      <c r="L350" s="320"/>
      <c r="M350" s="320"/>
      <c r="N350" s="16"/>
      <c r="O350" s="320"/>
      <c r="P350" s="16"/>
      <c r="Q350" s="16"/>
      <c r="R350" s="320"/>
      <c r="S350" s="320"/>
      <c r="T350" s="320"/>
      <c r="U350" s="320"/>
      <c r="V350" s="16"/>
      <c r="W350" s="320"/>
      <c r="X350" s="320"/>
      <c r="Y350" s="16"/>
      <c r="Z350" s="320"/>
      <c r="AA350" s="320"/>
      <c r="AB350" s="16"/>
      <c r="AC350" s="320"/>
      <c r="AD350" s="320"/>
      <c r="AE350" s="16"/>
      <c r="AF350" s="320"/>
      <c r="AG350" s="320"/>
      <c r="AH350" s="16"/>
      <c r="AI350" s="320"/>
      <c r="AJ350" s="16"/>
      <c r="AK350" s="16"/>
      <c r="AL350" s="16"/>
      <c r="AM350" s="320"/>
      <c r="AN350" s="16"/>
      <c r="AO350" s="320"/>
      <c r="AP350" s="16"/>
      <c r="AQ350" s="320"/>
      <c r="AR350" s="320"/>
      <c r="AS350" s="320"/>
      <c r="AT350" s="320"/>
      <c r="AU350" s="320"/>
      <c r="AV350" s="320"/>
      <c r="AW350" s="320"/>
      <c r="AX350" s="320"/>
      <c r="AY350" s="16"/>
      <c r="AZ350" s="16"/>
      <c r="BA350" s="16"/>
      <c r="BB350" s="16"/>
      <c r="BC350" s="16"/>
      <c r="BD350" s="16"/>
      <c r="BE350" s="320"/>
      <c r="BF350" s="320"/>
      <c r="BG350" s="320"/>
      <c r="BH350" s="320"/>
      <c r="BI350" s="320"/>
      <c r="BJ350" s="320"/>
    </row>
    <row r="351" spans="1:62">
      <c r="A351" s="16"/>
      <c r="B351" s="16"/>
      <c r="C351" s="16"/>
      <c r="D351" s="414"/>
      <c r="E351" s="414"/>
      <c r="F351" s="16"/>
      <c r="G351" s="320"/>
      <c r="H351" s="320"/>
      <c r="I351" s="398"/>
      <c r="J351" s="16"/>
      <c r="K351" s="320"/>
      <c r="L351" s="320"/>
      <c r="M351" s="320"/>
      <c r="N351" s="16"/>
      <c r="O351" s="320"/>
      <c r="P351" s="16"/>
      <c r="Q351" s="16"/>
      <c r="R351" s="320"/>
      <c r="S351" s="320"/>
      <c r="T351" s="320"/>
      <c r="U351" s="320"/>
      <c r="V351" s="16"/>
      <c r="W351" s="320"/>
      <c r="X351" s="320"/>
      <c r="Y351" s="16"/>
      <c r="Z351" s="320"/>
      <c r="AA351" s="320"/>
      <c r="AB351" s="16"/>
      <c r="AC351" s="320"/>
      <c r="AD351" s="320"/>
      <c r="AE351" s="16"/>
      <c r="AF351" s="320"/>
      <c r="AG351" s="320"/>
      <c r="AH351" s="16"/>
      <c r="AI351" s="320"/>
      <c r="AJ351" s="16"/>
      <c r="AK351" s="16"/>
      <c r="AL351" s="16"/>
      <c r="AM351" s="320"/>
      <c r="AN351" s="16"/>
      <c r="AO351" s="320"/>
      <c r="AP351" s="16"/>
      <c r="AQ351" s="320"/>
      <c r="AR351" s="320"/>
      <c r="AS351" s="320"/>
      <c r="AT351" s="320"/>
      <c r="AU351" s="320"/>
      <c r="AV351" s="320"/>
      <c r="AW351" s="320"/>
      <c r="AX351" s="320"/>
      <c r="AY351" s="16"/>
      <c r="AZ351" s="16"/>
      <c r="BA351" s="16"/>
      <c r="BB351" s="16"/>
      <c r="BC351" s="16"/>
      <c r="BD351" s="16"/>
      <c r="BE351" s="320"/>
      <c r="BF351" s="320"/>
      <c r="BG351" s="320"/>
      <c r="BH351" s="320"/>
      <c r="BI351" s="320"/>
      <c r="BJ351" s="320"/>
    </row>
    <row r="352" spans="1:62">
      <c r="A352" s="16"/>
      <c r="B352" s="16"/>
      <c r="C352" s="16"/>
      <c r="D352" s="414"/>
      <c r="E352" s="414"/>
      <c r="F352" s="16"/>
      <c r="G352" s="320"/>
      <c r="H352" s="320"/>
      <c r="I352" s="398"/>
      <c r="J352" s="16"/>
      <c r="K352" s="320"/>
      <c r="L352" s="320"/>
      <c r="M352" s="320"/>
      <c r="N352" s="16"/>
      <c r="O352" s="320"/>
      <c r="P352" s="16"/>
      <c r="Q352" s="16"/>
      <c r="R352" s="320"/>
      <c r="S352" s="320"/>
      <c r="T352" s="320"/>
      <c r="U352" s="320"/>
      <c r="V352" s="16"/>
      <c r="W352" s="320"/>
      <c r="X352" s="320"/>
      <c r="Y352" s="16"/>
      <c r="Z352" s="320"/>
      <c r="AA352" s="320"/>
      <c r="AB352" s="16"/>
      <c r="AC352" s="320"/>
      <c r="AD352" s="320"/>
      <c r="AE352" s="16"/>
      <c r="AF352" s="320"/>
      <c r="AG352" s="320"/>
      <c r="AH352" s="16"/>
      <c r="AI352" s="320"/>
      <c r="AJ352" s="16"/>
      <c r="AK352" s="16"/>
      <c r="AL352" s="16"/>
      <c r="AM352" s="320"/>
      <c r="AN352" s="16"/>
      <c r="AO352" s="320"/>
      <c r="AP352" s="16"/>
      <c r="AQ352" s="320"/>
      <c r="AR352" s="320"/>
      <c r="AS352" s="320"/>
      <c r="AT352" s="320"/>
      <c r="AU352" s="320"/>
      <c r="AV352" s="320"/>
      <c r="AW352" s="320"/>
      <c r="AX352" s="320"/>
      <c r="AY352" s="16"/>
      <c r="AZ352" s="16"/>
      <c r="BA352" s="16"/>
      <c r="BB352" s="16"/>
      <c r="BC352" s="16"/>
      <c r="BD352" s="16"/>
      <c r="BE352" s="320"/>
      <c r="BF352" s="320"/>
      <c r="BG352" s="320"/>
      <c r="BH352" s="320"/>
      <c r="BI352" s="320"/>
      <c r="BJ352" s="320"/>
    </row>
    <row r="353" spans="1:62">
      <c r="A353" s="16"/>
      <c r="B353" s="16"/>
      <c r="C353" s="16"/>
      <c r="D353" s="414"/>
      <c r="E353" s="414"/>
      <c r="F353" s="16"/>
      <c r="G353" s="320"/>
      <c r="H353" s="320"/>
      <c r="I353" s="398"/>
      <c r="J353" s="16"/>
      <c r="K353" s="320"/>
      <c r="L353" s="320"/>
      <c r="M353" s="320"/>
      <c r="N353" s="16"/>
      <c r="O353" s="320"/>
      <c r="P353" s="16"/>
      <c r="Q353" s="16"/>
      <c r="R353" s="320"/>
      <c r="S353" s="320"/>
      <c r="T353" s="320"/>
      <c r="U353" s="320"/>
      <c r="V353" s="16"/>
      <c r="W353" s="320"/>
      <c r="X353" s="320"/>
      <c r="Y353" s="16"/>
      <c r="Z353" s="320"/>
      <c r="AA353" s="320"/>
      <c r="AB353" s="16"/>
      <c r="AC353" s="320"/>
      <c r="AD353" s="320"/>
      <c r="AE353" s="16"/>
      <c r="AF353" s="320"/>
      <c r="AG353" s="320"/>
      <c r="AH353" s="16"/>
      <c r="AI353" s="320"/>
      <c r="AJ353" s="16"/>
      <c r="AK353" s="16"/>
      <c r="AL353" s="16"/>
      <c r="AM353" s="320"/>
      <c r="AN353" s="16"/>
      <c r="AO353" s="320"/>
      <c r="AP353" s="16"/>
      <c r="AQ353" s="320"/>
      <c r="AR353" s="320"/>
      <c r="AS353" s="320"/>
      <c r="AT353" s="320"/>
      <c r="AU353" s="320"/>
      <c r="AV353" s="320"/>
      <c r="AW353" s="320"/>
      <c r="AX353" s="320"/>
      <c r="AY353" s="16"/>
      <c r="AZ353" s="16"/>
      <c r="BA353" s="16"/>
      <c r="BB353" s="16"/>
      <c r="BC353" s="16"/>
      <c r="BD353" s="16"/>
      <c r="BE353" s="320"/>
      <c r="BF353" s="320"/>
      <c r="BG353" s="320"/>
      <c r="BH353" s="320"/>
      <c r="BI353" s="320"/>
      <c r="BJ353" s="320"/>
    </row>
    <row r="354" spans="1:62">
      <c r="A354" s="16"/>
      <c r="B354" s="16"/>
      <c r="C354" s="16"/>
      <c r="D354" s="414"/>
      <c r="E354" s="414"/>
      <c r="F354" s="16"/>
      <c r="G354" s="320"/>
      <c r="H354" s="320"/>
      <c r="I354" s="398"/>
      <c r="J354" s="320"/>
      <c r="K354" s="16"/>
      <c r="L354" s="320"/>
      <c r="M354" s="320"/>
      <c r="N354" s="16"/>
      <c r="O354" s="320"/>
      <c r="P354" s="16"/>
      <c r="Q354" s="16"/>
      <c r="R354" s="320"/>
      <c r="S354" s="320"/>
      <c r="T354" s="320"/>
      <c r="U354" s="320"/>
      <c r="V354" s="16"/>
      <c r="W354" s="320"/>
      <c r="X354" s="320"/>
      <c r="Y354" s="16"/>
      <c r="Z354" s="320"/>
      <c r="AA354" s="320"/>
      <c r="AB354" s="16"/>
      <c r="AC354" s="320"/>
      <c r="AD354" s="320"/>
      <c r="AE354" s="16"/>
      <c r="AF354" s="320"/>
      <c r="AG354" s="320"/>
      <c r="AH354" s="16"/>
      <c r="AI354" s="320"/>
      <c r="AJ354" s="16"/>
      <c r="AK354" s="16"/>
      <c r="AL354" s="16"/>
      <c r="AM354" s="320"/>
      <c r="AN354" s="16"/>
      <c r="AO354" s="320"/>
      <c r="AP354" s="320"/>
      <c r="AQ354" s="320"/>
      <c r="AR354" s="320"/>
      <c r="AS354" s="320"/>
      <c r="AT354" s="320"/>
      <c r="AU354" s="320"/>
      <c r="AV354" s="320"/>
      <c r="AW354" s="320"/>
      <c r="AX354" s="320"/>
      <c r="AY354" s="16"/>
      <c r="AZ354" s="16"/>
      <c r="BA354" s="16"/>
      <c r="BB354" s="16"/>
      <c r="BC354" s="16"/>
      <c r="BD354" s="16"/>
      <c r="BE354" s="320"/>
      <c r="BF354" s="320"/>
      <c r="BG354" s="320"/>
      <c r="BH354" s="320"/>
      <c r="BI354" s="320"/>
      <c r="BJ354" s="320"/>
    </row>
    <row r="355" spans="1:62">
      <c r="A355" s="16"/>
      <c r="B355" s="16"/>
      <c r="C355" s="16"/>
      <c r="D355" s="414"/>
      <c r="E355" s="414"/>
      <c r="F355" s="16"/>
      <c r="G355" s="320"/>
      <c r="H355" s="320"/>
      <c r="I355" s="398"/>
      <c r="J355" s="16"/>
      <c r="K355" s="320"/>
      <c r="L355" s="320"/>
      <c r="M355" s="320"/>
      <c r="N355" s="16"/>
      <c r="O355" s="320"/>
      <c r="P355" s="16"/>
      <c r="Q355" s="16"/>
      <c r="R355" s="320"/>
      <c r="S355" s="320"/>
      <c r="T355" s="320"/>
      <c r="U355" s="320"/>
      <c r="V355" s="16"/>
      <c r="W355" s="320"/>
      <c r="X355" s="320"/>
      <c r="Y355" s="16"/>
      <c r="Z355" s="320"/>
      <c r="AA355" s="320"/>
      <c r="AB355" s="16"/>
      <c r="AC355" s="320"/>
      <c r="AD355" s="320"/>
      <c r="AE355" s="16"/>
      <c r="AF355" s="320"/>
      <c r="AG355" s="320"/>
      <c r="AH355" s="16"/>
      <c r="AI355" s="320"/>
      <c r="AJ355" s="16"/>
      <c r="AK355" s="16"/>
      <c r="AL355" s="16"/>
      <c r="AM355" s="320"/>
      <c r="AN355" s="16"/>
      <c r="AO355" s="320"/>
      <c r="AP355" s="320"/>
      <c r="AQ355" s="320"/>
      <c r="AR355" s="320"/>
      <c r="AS355" s="320"/>
      <c r="AT355" s="320"/>
      <c r="AU355" s="320"/>
      <c r="AV355" s="320"/>
      <c r="AW355" s="320"/>
      <c r="AX355" s="320"/>
      <c r="AY355" s="16"/>
      <c r="AZ355" s="16"/>
      <c r="BA355" s="16"/>
      <c r="BB355" s="16"/>
      <c r="BC355" s="16"/>
      <c r="BD355" s="16"/>
      <c r="BE355" s="320"/>
      <c r="BF355" s="320"/>
      <c r="BG355" s="320"/>
      <c r="BH355" s="320"/>
      <c r="BI355" s="320"/>
      <c r="BJ355" s="320"/>
    </row>
    <row r="356" spans="1:62">
      <c r="A356" s="16"/>
      <c r="B356" s="16"/>
      <c r="C356" s="16"/>
      <c r="D356" s="414"/>
      <c r="E356" s="414"/>
      <c r="F356" s="16"/>
      <c r="G356" s="320"/>
      <c r="H356" s="320"/>
      <c r="I356" s="398"/>
      <c r="J356" s="320"/>
      <c r="K356" s="320"/>
      <c r="L356" s="320"/>
      <c r="M356" s="320"/>
      <c r="N356" s="16"/>
      <c r="O356" s="320"/>
      <c r="P356" s="16"/>
      <c r="Q356" s="16"/>
      <c r="R356" s="320"/>
      <c r="S356" s="320"/>
      <c r="T356" s="320"/>
      <c r="U356" s="320"/>
      <c r="V356" s="16"/>
      <c r="W356" s="320"/>
      <c r="X356" s="320"/>
      <c r="Y356" s="16"/>
      <c r="Z356" s="320"/>
      <c r="AA356" s="320"/>
      <c r="AB356" s="16"/>
      <c r="AC356" s="320"/>
      <c r="AD356" s="320"/>
      <c r="AE356" s="16"/>
      <c r="AF356" s="320"/>
      <c r="AG356" s="320"/>
      <c r="AH356" s="16"/>
      <c r="AI356" s="320"/>
      <c r="AJ356" s="16"/>
      <c r="AK356" s="16"/>
      <c r="AL356" s="16"/>
      <c r="AM356" s="320"/>
      <c r="AN356" s="16"/>
      <c r="AO356" s="320"/>
      <c r="AP356" s="320"/>
      <c r="AQ356" s="320"/>
      <c r="AR356" s="320"/>
      <c r="AS356" s="320"/>
      <c r="AT356" s="320"/>
      <c r="AU356" s="320"/>
      <c r="AV356" s="320"/>
      <c r="AW356" s="320"/>
      <c r="AX356" s="320"/>
      <c r="AY356" s="16"/>
      <c r="AZ356" s="16"/>
      <c r="BA356" s="16"/>
      <c r="BB356" s="16"/>
      <c r="BC356" s="16"/>
      <c r="BD356" s="16"/>
      <c r="BE356" s="320"/>
      <c r="BF356" s="320"/>
      <c r="BG356" s="320"/>
      <c r="BH356" s="320"/>
      <c r="BI356" s="320"/>
      <c r="BJ356" s="320"/>
    </row>
    <row r="357" spans="1:62">
      <c r="A357" s="16"/>
      <c r="B357" s="16"/>
      <c r="C357" s="16"/>
      <c r="D357" s="414"/>
      <c r="E357" s="414"/>
      <c r="F357" s="16"/>
      <c r="G357" s="320"/>
      <c r="H357" s="320"/>
      <c r="I357" s="398"/>
      <c r="J357" s="320"/>
      <c r="K357" s="320"/>
      <c r="L357" s="320"/>
      <c r="M357" s="320"/>
      <c r="N357" s="16"/>
      <c r="O357" s="320"/>
      <c r="P357" s="16"/>
      <c r="Q357" s="16"/>
      <c r="R357" s="320"/>
      <c r="S357" s="320"/>
      <c r="T357" s="320"/>
      <c r="U357" s="320"/>
      <c r="V357" s="16"/>
      <c r="W357" s="320"/>
      <c r="X357" s="320"/>
      <c r="Y357" s="16"/>
      <c r="Z357" s="320"/>
      <c r="AA357" s="320"/>
      <c r="AB357" s="16"/>
      <c r="AC357" s="320"/>
      <c r="AD357" s="320"/>
      <c r="AE357" s="16"/>
      <c r="AF357" s="320"/>
      <c r="AG357" s="320"/>
      <c r="AH357" s="16"/>
      <c r="AI357" s="320"/>
      <c r="AJ357" s="16"/>
      <c r="AK357" s="16"/>
      <c r="AL357" s="16"/>
      <c r="AM357" s="320"/>
      <c r="AN357" s="16"/>
      <c r="AO357" s="320"/>
      <c r="AP357" s="320"/>
      <c r="AQ357" s="320"/>
      <c r="AR357" s="320"/>
      <c r="AS357" s="320"/>
      <c r="AT357" s="320"/>
      <c r="AU357" s="320"/>
      <c r="AV357" s="320"/>
      <c r="AW357" s="320"/>
      <c r="AX357" s="320"/>
      <c r="AY357" s="16"/>
      <c r="AZ357" s="16"/>
      <c r="BA357" s="16"/>
      <c r="BB357" s="16"/>
      <c r="BC357" s="16"/>
      <c r="BD357" s="16"/>
      <c r="BE357" s="320"/>
      <c r="BF357" s="320"/>
      <c r="BG357" s="320"/>
      <c r="BH357" s="320"/>
      <c r="BI357" s="320"/>
      <c r="BJ357" s="320"/>
    </row>
    <row r="358" spans="1:62">
      <c r="A358" s="16"/>
      <c r="B358" s="16"/>
      <c r="C358" s="16"/>
      <c r="D358" s="414"/>
      <c r="E358" s="414"/>
      <c r="F358" s="16"/>
      <c r="G358" s="320"/>
      <c r="H358" s="320"/>
      <c r="I358" s="398"/>
      <c r="J358" s="320"/>
      <c r="K358" s="320"/>
      <c r="L358" s="320"/>
      <c r="M358" s="320"/>
      <c r="N358" s="16"/>
      <c r="O358" s="320"/>
      <c r="P358" s="16"/>
      <c r="Q358" s="16"/>
      <c r="R358" s="320"/>
      <c r="S358" s="320"/>
      <c r="T358" s="320"/>
      <c r="U358" s="320"/>
      <c r="V358" s="16"/>
      <c r="W358" s="320"/>
      <c r="X358" s="320"/>
      <c r="Y358" s="16"/>
      <c r="Z358" s="320"/>
      <c r="AA358" s="320"/>
      <c r="AB358" s="16"/>
      <c r="AC358" s="320"/>
      <c r="AD358" s="320"/>
      <c r="AE358" s="16"/>
      <c r="AF358" s="320"/>
      <c r="AG358" s="320"/>
      <c r="AH358" s="16"/>
      <c r="AI358" s="320"/>
      <c r="AJ358" s="16"/>
      <c r="AK358" s="16"/>
      <c r="AL358" s="16"/>
      <c r="AM358" s="320"/>
      <c r="AN358" s="16"/>
      <c r="AO358" s="320"/>
      <c r="AP358" s="320"/>
      <c r="AQ358" s="320"/>
      <c r="AR358" s="320"/>
      <c r="AS358" s="320"/>
      <c r="AT358" s="320"/>
      <c r="AU358" s="320"/>
      <c r="AV358" s="320"/>
      <c r="AW358" s="320"/>
      <c r="AX358" s="320"/>
      <c r="AY358" s="16"/>
      <c r="AZ358" s="16"/>
      <c r="BA358" s="16"/>
      <c r="BB358" s="16"/>
      <c r="BC358" s="16"/>
      <c r="BD358" s="16"/>
      <c r="BE358" s="320"/>
      <c r="BF358" s="320"/>
      <c r="BG358" s="320"/>
      <c r="BH358" s="320"/>
      <c r="BI358" s="320"/>
      <c r="BJ358" s="320"/>
    </row>
    <row r="359" spans="1:62">
      <c r="A359" s="16"/>
      <c r="B359" s="16"/>
      <c r="C359" s="16"/>
      <c r="D359" s="414"/>
      <c r="E359" s="414"/>
      <c r="F359" s="16"/>
      <c r="G359" s="320"/>
      <c r="H359" s="320"/>
      <c r="I359" s="398"/>
      <c r="J359" s="320"/>
      <c r="K359" s="320"/>
      <c r="L359" s="320"/>
      <c r="M359" s="320"/>
      <c r="N359" s="16"/>
      <c r="O359" s="320"/>
      <c r="P359" s="16"/>
      <c r="Q359" s="16"/>
      <c r="R359" s="320"/>
      <c r="S359" s="320"/>
      <c r="T359" s="320"/>
      <c r="U359" s="320"/>
      <c r="V359" s="16"/>
      <c r="W359" s="320"/>
      <c r="X359" s="320"/>
      <c r="Y359" s="16"/>
      <c r="Z359" s="320"/>
      <c r="AA359" s="320"/>
      <c r="AB359" s="16"/>
      <c r="AC359" s="320"/>
      <c r="AD359" s="320"/>
      <c r="AE359" s="16"/>
      <c r="AF359" s="320"/>
      <c r="AG359" s="320"/>
      <c r="AH359" s="16"/>
      <c r="AI359" s="320"/>
      <c r="AJ359" s="16"/>
      <c r="AK359" s="16"/>
      <c r="AL359" s="16"/>
      <c r="AM359" s="320"/>
      <c r="AN359" s="16"/>
      <c r="AO359" s="320"/>
      <c r="AP359" s="320"/>
      <c r="AQ359" s="320"/>
      <c r="AR359" s="320"/>
      <c r="AS359" s="320"/>
      <c r="AT359" s="320"/>
      <c r="AU359" s="320"/>
      <c r="AV359" s="320"/>
      <c r="AW359" s="320"/>
      <c r="AX359" s="320"/>
      <c r="AY359" s="16"/>
      <c r="AZ359" s="16"/>
      <c r="BA359" s="16"/>
      <c r="BB359" s="16"/>
      <c r="BC359" s="16"/>
      <c r="BD359" s="16"/>
      <c r="BE359" s="320"/>
      <c r="BF359" s="320"/>
      <c r="BG359" s="320"/>
      <c r="BH359" s="320"/>
      <c r="BI359" s="320"/>
      <c r="BJ359" s="320"/>
    </row>
    <row r="360" spans="1:62">
      <c r="A360" s="16"/>
      <c r="B360" s="16"/>
      <c r="C360" s="16"/>
      <c r="D360" s="414"/>
      <c r="E360" s="414"/>
      <c r="F360" s="16"/>
      <c r="G360" s="320"/>
      <c r="H360" s="320"/>
      <c r="I360" s="398"/>
      <c r="J360" s="320"/>
      <c r="K360" s="320"/>
      <c r="L360" s="320"/>
      <c r="M360" s="320"/>
      <c r="N360" s="16"/>
      <c r="O360" s="320"/>
      <c r="P360" s="16"/>
      <c r="Q360" s="16"/>
      <c r="R360" s="320"/>
      <c r="S360" s="320"/>
      <c r="T360" s="320"/>
      <c r="U360" s="320"/>
      <c r="V360" s="16"/>
      <c r="W360" s="320"/>
      <c r="X360" s="320"/>
      <c r="Y360" s="16"/>
      <c r="Z360" s="320"/>
      <c r="AA360" s="320"/>
      <c r="AB360" s="16"/>
      <c r="AC360" s="320"/>
      <c r="AD360" s="320"/>
      <c r="AE360" s="16"/>
      <c r="AF360" s="320"/>
      <c r="AG360" s="320"/>
      <c r="AH360" s="16"/>
      <c r="AI360" s="320"/>
      <c r="AJ360" s="16"/>
      <c r="AK360" s="16"/>
      <c r="AL360" s="16"/>
      <c r="AM360" s="320"/>
      <c r="AN360" s="16"/>
      <c r="AO360" s="320"/>
      <c r="AP360" s="320"/>
      <c r="AQ360" s="320"/>
      <c r="AR360" s="320"/>
      <c r="AS360" s="320"/>
      <c r="AT360" s="320"/>
      <c r="AU360" s="320"/>
      <c r="AV360" s="320"/>
      <c r="AW360" s="320"/>
      <c r="AX360" s="320"/>
      <c r="AY360" s="16"/>
      <c r="AZ360" s="16"/>
      <c r="BA360" s="16"/>
      <c r="BB360" s="16"/>
      <c r="BC360" s="16"/>
      <c r="BD360" s="16"/>
      <c r="BE360" s="320"/>
      <c r="BF360" s="320"/>
      <c r="BG360" s="320"/>
      <c r="BH360" s="320"/>
      <c r="BI360" s="320"/>
      <c r="BJ360" s="320"/>
    </row>
    <row r="361" spans="1:62">
      <c r="A361" s="16"/>
      <c r="B361" s="16"/>
      <c r="C361" s="16"/>
      <c r="D361" s="414"/>
      <c r="E361" s="414"/>
      <c r="F361" s="16"/>
      <c r="G361" s="320"/>
      <c r="H361" s="320"/>
      <c r="I361" s="398"/>
      <c r="J361" s="320"/>
      <c r="K361" s="320"/>
      <c r="L361" s="320"/>
      <c r="M361" s="320"/>
      <c r="N361" s="16"/>
      <c r="O361" s="320"/>
      <c r="P361" s="16"/>
      <c r="Q361" s="16"/>
      <c r="R361" s="320"/>
      <c r="S361" s="320"/>
      <c r="T361" s="320"/>
      <c r="U361" s="320"/>
      <c r="V361" s="16"/>
      <c r="W361" s="320"/>
      <c r="X361" s="320"/>
      <c r="Y361" s="16"/>
      <c r="Z361" s="320"/>
      <c r="AA361" s="320"/>
      <c r="AB361" s="16"/>
      <c r="AC361" s="320"/>
      <c r="AD361" s="320"/>
      <c r="AE361" s="16"/>
      <c r="AF361" s="320"/>
      <c r="AG361" s="320"/>
      <c r="AH361" s="16"/>
      <c r="AI361" s="320"/>
      <c r="AJ361" s="16"/>
      <c r="AK361" s="16"/>
      <c r="AL361" s="16"/>
      <c r="AM361" s="320"/>
      <c r="AN361" s="16"/>
      <c r="AO361" s="320"/>
      <c r="AP361" s="320"/>
      <c r="AQ361" s="320"/>
      <c r="AR361" s="320"/>
      <c r="AS361" s="320"/>
      <c r="AT361" s="320"/>
      <c r="AU361" s="320"/>
      <c r="AV361" s="320"/>
      <c r="AW361" s="320"/>
      <c r="AX361" s="320"/>
      <c r="AY361" s="16"/>
      <c r="AZ361" s="16"/>
      <c r="BA361" s="16"/>
      <c r="BB361" s="16"/>
      <c r="BC361" s="16"/>
      <c r="BD361" s="16"/>
      <c r="BE361" s="320"/>
      <c r="BF361" s="320"/>
      <c r="BG361" s="320"/>
      <c r="BH361" s="320"/>
      <c r="BI361" s="320"/>
      <c r="BJ361" s="320"/>
    </row>
    <row r="362" spans="1:62">
      <c r="A362" s="16"/>
      <c r="B362" s="16"/>
      <c r="C362" s="16"/>
      <c r="D362" s="414"/>
      <c r="E362" s="414"/>
      <c r="F362" s="16"/>
      <c r="G362" s="320"/>
      <c r="H362" s="320"/>
      <c r="I362" s="398"/>
      <c r="J362" s="320"/>
      <c r="K362" s="320"/>
      <c r="L362" s="320"/>
      <c r="M362" s="320"/>
      <c r="N362" s="16"/>
      <c r="O362" s="320"/>
      <c r="P362" s="16"/>
      <c r="Q362" s="16"/>
      <c r="R362" s="320"/>
      <c r="S362" s="320"/>
      <c r="T362" s="320"/>
      <c r="U362" s="320"/>
      <c r="V362" s="16"/>
      <c r="W362" s="320"/>
      <c r="X362" s="320"/>
      <c r="Y362" s="16"/>
      <c r="Z362" s="320"/>
      <c r="AA362" s="320"/>
      <c r="AB362" s="16"/>
      <c r="AC362" s="320"/>
      <c r="AD362" s="320"/>
      <c r="AE362" s="16"/>
      <c r="AF362" s="320"/>
      <c r="AG362" s="320"/>
      <c r="AH362" s="16"/>
      <c r="AI362" s="320"/>
      <c r="AJ362" s="16"/>
      <c r="AK362" s="16"/>
      <c r="AL362" s="16"/>
      <c r="AM362" s="320"/>
      <c r="AN362" s="16"/>
      <c r="AO362" s="320"/>
      <c r="AP362" s="320"/>
      <c r="AQ362" s="320"/>
      <c r="AR362" s="320"/>
      <c r="AS362" s="320"/>
      <c r="AT362" s="320"/>
      <c r="AU362" s="320"/>
      <c r="AV362" s="320"/>
      <c r="AW362" s="320"/>
      <c r="AX362" s="320"/>
      <c r="AY362" s="16"/>
      <c r="AZ362" s="16"/>
      <c r="BA362" s="16"/>
      <c r="BB362" s="16"/>
      <c r="BC362" s="16"/>
      <c r="BD362" s="16"/>
      <c r="BE362" s="320"/>
      <c r="BF362" s="320"/>
      <c r="BG362" s="320"/>
      <c r="BH362" s="320"/>
      <c r="BI362" s="320"/>
      <c r="BJ362" s="320"/>
    </row>
    <row r="363" spans="1:62">
      <c r="A363" s="16"/>
      <c r="B363" s="16"/>
      <c r="C363" s="16"/>
      <c r="D363" s="414"/>
      <c r="E363" s="414"/>
      <c r="F363" s="16"/>
      <c r="G363" s="320"/>
      <c r="H363" s="320"/>
      <c r="I363" s="398"/>
      <c r="J363" s="320"/>
      <c r="K363" s="320"/>
      <c r="L363" s="320"/>
      <c r="M363" s="320"/>
      <c r="N363" s="16"/>
      <c r="O363" s="320"/>
      <c r="P363" s="16"/>
      <c r="Q363" s="16"/>
      <c r="R363" s="320"/>
      <c r="S363" s="320"/>
      <c r="T363" s="320"/>
      <c r="U363" s="320"/>
      <c r="V363" s="16"/>
      <c r="W363" s="320"/>
      <c r="X363" s="320"/>
      <c r="Y363" s="16"/>
      <c r="Z363" s="320"/>
      <c r="AA363" s="320"/>
      <c r="AB363" s="16"/>
      <c r="AC363" s="320"/>
      <c r="AD363" s="320"/>
      <c r="AE363" s="16"/>
      <c r="AF363" s="320"/>
      <c r="AG363" s="320"/>
      <c r="AH363" s="16"/>
      <c r="AI363" s="320"/>
      <c r="AJ363" s="16"/>
      <c r="AK363" s="16"/>
      <c r="AL363" s="16"/>
      <c r="AM363" s="320"/>
      <c r="AN363" s="16"/>
      <c r="AO363" s="320"/>
      <c r="AP363" s="320"/>
      <c r="AQ363" s="320"/>
      <c r="AR363" s="320"/>
      <c r="AS363" s="320"/>
      <c r="AT363" s="320"/>
      <c r="AU363" s="320"/>
      <c r="AV363" s="320"/>
      <c r="AW363" s="320"/>
      <c r="AX363" s="320"/>
      <c r="AY363" s="16"/>
      <c r="AZ363" s="16"/>
      <c r="BA363" s="16"/>
      <c r="BB363" s="16"/>
      <c r="BC363" s="16"/>
      <c r="BD363" s="16"/>
      <c r="BE363" s="320"/>
      <c r="BF363" s="320"/>
      <c r="BG363" s="320"/>
      <c r="BH363" s="320"/>
      <c r="BI363" s="320"/>
      <c r="BJ363" s="320"/>
    </row>
    <row r="364" spans="1:62">
      <c r="A364" s="16"/>
      <c r="B364" s="16"/>
      <c r="C364" s="16"/>
      <c r="D364" s="414"/>
      <c r="E364" s="414"/>
      <c r="F364" s="16"/>
      <c r="G364" s="320"/>
      <c r="H364" s="320"/>
      <c r="I364" s="398"/>
      <c r="J364" s="320"/>
      <c r="K364" s="16"/>
      <c r="L364" s="320"/>
      <c r="M364" s="320"/>
      <c r="N364" s="16"/>
      <c r="O364" s="320"/>
      <c r="P364" s="16"/>
      <c r="Q364" s="16"/>
      <c r="R364" s="320"/>
      <c r="S364" s="320"/>
      <c r="T364" s="320"/>
      <c r="U364" s="320"/>
      <c r="V364" s="16"/>
      <c r="W364" s="320"/>
      <c r="X364" s="320"/>
      <c r="Y364" s="16"/>
      <c r="Z364" s="320"/>
      <c r="AA364" s="320"/>
      <c r="AB364" s="16"/>
      <c r="AC364" s="320"/>
      <c r="AD364" s="320"/>
      <c r="AE364" s="16"/>
      <c r="AF364" s="320"/>
      <c r="AG364" s="320"/>
      <c r="AH364" s="16"/>
      <c r="AI364" s="320"/>
      <c r="AJ364" s="16"/>
      <c r="AK364" s="16"/>
      <c r="AL364" s="16"/>
      <c r="AM364" s="320"/>
      <c r="AN364" s="16"/>
      <c r="AO364" s="320"/>
      <c r="AP364" s="16"/>
      <c r="AQ364" s="16"/>
      <c r="AR364" s="16"/>
      <c r="AS364" s="320"/>
      <c r="AT364" s="320"/>
      <c r="AU364" s="320"/>
      <c r="AV364" s="320"/>
      <c r="AW364" s="320"/>
      <c r="AX364" s="320"/>
      <c r="AY364" s="16"/>
      <c r="AZ364" s="16"/>
      <c r="BA364" s="16"/>
      <c r="BB364" s="16"/>
      <c r="BC364" s="16"/>
      <c r="BD364" s="16"/>
      <c r="BE364" s="320"/>
      <c r="BF364" s="320"/>
      <c r="BG364" s="320"/>
      <c r="BH364" s="320"/>
      <c r="BI364" s="320"/>
      <c r="BJ364" s="320"/>
    </row>
    <row r="365" spans="1:62">
      <c r="A365" s="16"/>
      <c r="B365" s="16"/>
      <c r="C365" s="16"/>
      <c r="D365" s="414"/>
      <c r="E365" s="414"/>
      <c r="F365" s="16"/>
      <c r="G365" s="320"/>
      <c r="H365" s="320"/>
      <c r="I365" s="398"/>
      <c r="J365" s="16"/>
      <c r="K365" s="320"/>
      <c r="L365" s="320"/>
      <c r="M365" s="320"/>
      <c r="N365" s="16"/>
      <c r="O365" s="320"/>
      <c r="P365" s="16"/>
      <c r="Q365" s="16"/>
      <c r="R365" s="320"/>
      <c r="S365" s="320"/>
      <c r="T365" s="320"/>
      <c r="U365" s="320"/>
      <c r="V365" s="16"/>
      <c r="W365" s="320"/>
      <c r="X365" s="320"/>
      <c r="Y365" s="16"/>
      <c r="Z365" s="320"/>
      <c r="AA365" s="320"/>
      <c r="AB365" s="16"/>
      <c r="AC365" s="320"/>
      <c r="AD365" s="320"/>
      <c r="AE365" s="16"/>
      <c r="AF365" s="320"/>
      <c r="AG365" s="320"/>
      <c r="AH365" s="16"/>
      <c r="AI365" s="320"/>
      <c r="AJ365" s="16"/>
      <c r="AK365" s="16"/>
      <c r="AL365" s="16"/>
      <c r="AM365" s="320"/>
      <c r="AN365" s="16"/>
      <c r="AO365" s="320"/>
      <c r="AP365" s="16"/>
      <c r="AQ365" s="16"/>
      <c r="AR365" s="16"/>
      <c r="AS365" s="320"/>
      <c r="AT365" s="320"/>
      <c r="AU365" s="320"/>
      <c r="AV365" s="320"/>
      <c r="AW365" s="320"/>
      <c r="AX365" s="320"/>
      <c r="AY365" s="16"/>
      <c r="AZ365" s="16"/>
      <c r="BA365" s="16"/>
      <c r="BB365" s="16"/>
      <c r="BC365" s="16"/>
      <c r="BD365" s="16"/>
      <c r="BE365" s="320"/>
      <c r="BF365" s="320"/>
      <c r="BG365" s="320"/>
      <c r="BH365" s="320"/>
      <c r="BI365" s="320"/>
      <c r="BJ365" s="320"/>
    </row>
    <row r="366" spans="1:62">
      <c r="A366" s="16"/>
      <c r="B366" s="16"/>
      <c r="C366" s="16"/>
      <c r="D366" s="414"/>
      <c r="E366" s="414"/>
      <c r="F366" s="16"/>
      <c r="G366" s="320"/>
      <c r="H366" s="320"/>
      <c r="I366" s="398"/>
      <c r="J366" s="16"/>
      <c r="K366" s="320"/>
      <c r="L366" s="320"/>
      <c r="M366" s="320"/>
      <c r="N366" s="16"/>
      <c r="O366" s="320"/>
      <c r="P366" s="16"/>
      <c r="Q366" s="16"/>
      <c r="R366" s="320"/>
      <c r="S366" s="320"/>
      <c r="T366" s="320"/>
      <c r="U366" s="320"/>
      <c r="V366" s="16"/>
      <c r="W366" s="320"/>
      <c r="X366" s="320"/>
      <c r="Y366" s="16"/>
      <c r="Z366" s="320"/>
      <c r="AA366" s="320"/>
      <c r="AB366" s="16"/>
      <c r="AC366" s="320"/>
      <c r="AD366" s="320"/>
      <c r="AE366" s="16"/>
      <c r="AF366" s="320"/>
      <c r="AG366" s="320"/>
      <c r="AH366" s="16"/>
      <c r="AI366" s="320"/>
      <c r="AJ366" s="16"/>
      <c r="AK366" s="16"/>
      <c r="AL366" s="16"/>
      <c r="AM366" s="320"/>
      <c r="AN366" s="16"/>
      <c r="AO366" s="320"/>
      <c r="AP366" s="16"/>
      <c r="AQ366" s="16"/>
      <c r="AR366" s="16"/>
      <c r="AS366" s="320"/>
      <c r="AT366" s="320"/>
      <c r="AU366" s="320"/>
      <c r="AV366" s="320"/>
      <c r="AW366" s="320"/>
      <c r="AX366" s="320"/>
      <c r="AY366" s="16"/>
      <c r="AZ366" s="16"/>
      <c r="BA366" s="16"/>
      <c r="BB366" s="16"/>
      <c r="BC366" s="16"/>
      <c r="BD366" s="16"/>
      <c r="BE366" s="320"/>
      <c r="BF366" s="320"/>
      <c r="BG366" s="320"/>
      <c r="BH366" s="320"/>
      <c r="BI366" s="320"/>
      <c r="BJ366" s="320"/>
    </row>
    <row r="367" spans="1:62">
      <c r="A367" s="16"/>
      <c r="B367" s="16"/>
      <c r="C367" s="16"/>
      <c r="D367" s="414"/>
      <c r="E367" s="414"/>
      <c r="F367" s="16"/>
      <c r="G367" s="320"/>
      <c r="H367" s="320"/>
      <c r="I367" s="398"/>
      <c r="J367" s="16"/>
      <c r="K367" s="320"/>
      <c r="L367" s="320"/>
      <c r="M367" s="320"/>
      <c r="N367" s="16"/>
      <c r="O367" s="320"/>
      <c r="P367" s="16"/>
      <c r="Q367" s="16"/>
      <c r="R367" s="320"/>
      <c r="S367" s="320"/>
      <c r="T367" s="320"/>
      <c r="U367" s="320"/>
      <c r="V367" s="16"/>
      <c r="W367" s="320"/>
      <c r="X367" s="320"/>
      <c r="Y367" s="16"/>
      <c r="Z367" s="320"/>
      <c r="AA367" s="320"/>
      <c r="AB367" s="16"/>
      <c r="AC367" s="320"/>
      <c r="AD367" s="320"/>
      <c r="AE367" s="16"/>
      <c r="AF367" s="320"/>
      <c r="AG367" s="320"/>
      <c r="AH367" s="16"/>
      <c r="AI367" s="320"/>
      <c r="AJ367" s="16"/>
      <c r="AK367" s="16"/>
      <c r="AL367" s="16"/>
      <c r="AM367" s="320"/>
      <c r="AN367" s="16"/>
      <c r="AO367" s="320"/>
      <c r="AP367" s="16"/>
      <c r="AQ367" s="16"/>
      <c r="AR367" s="16"/>
      <c r="AS367" s="320"/>
      <c r="AT367" s="320"/>
      <c r="AU367" s="320"/>
      <c r="AV367" s="320"/>
      <c r="AW367" s="320"/>
      <c r="AX367" s="320"/>
      <c r="AY367" s="16"/>
      <c r="AZ367" s="16"/>
      <c r="BA367" s="16"/>
      <c r="BB367" s="16"/>
      <c r="BC367" s="16"/>
      <c r="BD367" s="16"/>
      <c r="BE367" s="320"/>
      <c r="BF367" s="320"/>
      <c r="BG367" s="320"/>
      <c r="BH367" s="320"/>
      <c r="BI367" s="320"/>
      <c r="BJ367" s="320"/>
    </row>
    <row r="368" spans="1:62">
      <c r="A368" s="16"/>
      <c r="B368" s="16"/>
      <c r="C368" s="16"/>
      <c r="D368" s="414"/>
      <c r="E368" s="414"/>
      <c r="F368" s="16"/>
      <c r="G368" s="320"/>
      <c r="H368" s="320"/>
      <c r="I368" s="398"/>
      <c r="J368" s="16"/>
      <c r="K368" s="320"/>
      <c r="L368" s="320"/>
      <c r="M368" s="320"/>
      <c r="N368" s="16"/>
      <c r="O368" s="320"/>
      <c r="P368" s="16"/>
      <c r="Q368" s="16"/>
      <c r="R368" s="320"/>
      <c r="S368" s="320"/>
      <c r="T368" s="320"/>
      <c r="U368" s="320"/>
      <c r="V368" s="16"/>
      <c r="W368" s="320"/>
      <c r="X368" s="320"/>
      <c r="Y368" s="16"/>
      <c r="Z368" s="320"/>
      <c r="AA368" s="320"/>
      <c r="AB368" s="16"/>
      <c r="AC368" s="320"/>
      <c r="AD368" s="320"/>
      <c r="AE368" s="16"/>
      <c r="AF368" s="320"/>
      <c r="AG368" s="320"/>
      <c r="AH368" s="16"/>
      <c r="AI368" s="320"/>
      <c r="AJ368" s="16"/>
      <c r="AK368" s="16"/>
      <c r="AL368" s="16"/>
      <c r="AM368" s="320"/>
      <c r="AN368" s="16"/>
      <c r="AO368" s="320"/>
      <c r="AP368" s="16"/>
      <c r="AQ368" s="16"/>
      <c r="AR368" s="16"/>
      <c r="AS368" s="320"/>
      <c r="AT368" s="320"/>
      <c r="AU368" s="320"/>
      <c r="AV368" s="320"/>
      <c r="AW368" s="320"/>
      <c r="AX368" s="320"/>
      <c r="AY368" s="16"/>
      <c r="AZ368" s="16"/>
      <c r="BA368" s="16"/>
      <c r="BB368" s="16"/>
      <c r="BC368" s="16"/>
      <c r="BD368" s="16"/>
      <c r="BE368" s="320"/>
      <c r="BF368" s="320"/>
      <c r="BG368" s="320"/>
      <c r="BH368" s="320"/>
      <c r="BI368" s="320"/>
      <c r="BJ368" s="320"/>
    </row>
    <row r="369" spans="1:62">
      <c r="A369" s="16"/>
      <c r="B369" s="16"/>
      <c r="C369" s="16"/>
      <c r="D369" s="414"/>
      <c r="E369" s="414"/>
      <c r="F369" s="16"/>
      <c r="G369" s="320"/>
      <c r="H369" s="320"/>
      <c r="I369" s="398"/>
      <c r="J369" s="320"/>
      <c r="K369" s="16"/>
      <c r="L369" s="320"/>
      <c r="M369" s="320"/>
      <c r="N369" s="16"/>
      <c r="O369" s="320"/>
      <c r="P369" s="16"/>
      <c r="Q369" s="16"/>
      <c r="R369" s="320"/>
      <c r="S369" s="320"/>
      <c r="T369" s="320"/>
      <c r="U369" s="320"/>
      <c r="V369" s="16"/>
      <c r="W369" s="320"/>
      <c r="X369" s="320"/>
      <c r="Y369" s="16"/>
      <c r="Z369" s="320"/>
      <c r="AA369" s="320"/>
      <c r="AB369" s="16"/>
      <c r="AC369" s="320"/>
      <c r="AD369" s="320"/>
      <c r="AE369" s="16"/>
      <c r="AF369" s="320"/>
      <c r="AG369" s="320"/>
      <c r="AH369" s="16"/>
      <c r="AI369" s="320"/>
      <c r="AJ369" s="16"/>
      <c r="AK369" s="16"/>
      <c r="AL369" s="16"/>
      <c r="AM369" s="320"/>
      <c r="AN369" s="16"/>
      <c r="AO369" s="320"/>
      <c r="AP369" s="320"/>
      <c r="AQ369" s="320"/>
      <c r="AR369" s="320"/>
      <c r="AS369" s="320"/>
      <c r="AT369" s="320"/>
      <c r="AU369" s="320"/>
      <c r="AV369" s="320"/>
      <c r="AW369" s="320"/>
      <c r="AX369" s="320"/>
      <c r="AY369" s="16"/>
      <c r="AZ369" s="16"/>
      <c r="BA369" s="16"/>
      <c r="BB369" s="16"/>
      <c r="BC369" s="16"/>
      <c r="BD369" s="16"/>
      <c r="BE369" s="320"/>
      <c r="BF369" s="320"/>
      <c r="BG369" s="320"/>
      <c r="BH369" s="320"/>
      <c r="BI369" s="320"/>
      <c r="BJ369" s="320"/>
    </row>
    <row r="370" spans="1:62">
      <c r="A370" s="16"/>
      <c r="B370" s="16"/>
      <c r="C370" s="16"/>
      <c r="D370" s="414"/>
      <c r="E370" s="414"/>
      <c r="F370" s="16"/>
      <c r="G370" s="320"/>
      <c r="H370" s="320"/>
      <c r="I370" s="398"/>
      <c r="J370" s="16"/>
      <c r="K370" s="320"/>
      <c r="L370" s="320"/>
      <c r="M370" s="320"/>
      <c r="N370" s="16"/>
      <c r="O370" s="320"/>
      <c r="P370" s="16"/>
      <c r="Q370" s="16"/>
      <c r="R370" s="320"/>
      <c r="S370" s="320"/>
      <c r="T370" s="320"/>
      <c r="U370" s="320"/>
      <c r="V370" s="16"/>
      <c r="W370" s="320"/>
      <c r="X370" s="320"/>
      <c r="Y370" s="16"/>
      <c r="Z370" s="320"/>
      <c r="AA370" s="320"/>
      <c r="AB370" s="16"/>
      <c r="AC370" s="320"/>
      <c r="AD370" s="320"/>
      <c r="AE370" s="16"/>
      <c r="AF370" s="320"/>
      <c r="AG370" s="320"/>
      <c r="AH370" s="16"/>
      <c r="AI370" s="320"/>
      <c r="AJ370" s="16"/>
      <c r="AK370" s="16"/>
      <c r="AL370" s="16"/>
      <c r="AM370" s="320"/>
      <c r="AN370" s="16"/>
      <c r="AO370" s="320"/>
      <c r="AP370" s="320"/>
      <c r="AQ370" s="320"/>
      <c r="AR370" s="320"/>
      <c r="AS370" s="320"/>
      <c r="AT370" s="320"/>
      <c r="AU370" s="320"/>
      <c r="AV370" s="320"/>
      <c r="AW370" s="320"/>
      <c r="AX370" s="320"/>
      <c r="AY370" s="16"/>
      <c r="AZ370" s="16"/>
      <c r="BA370" s="16"/>
      <c r="BB370" s="16"/>
      <c r="BC370" s="16"/>
      <c r="BD370" s="16"/>
      <c r="BE370" s="320"/>
      <c r="BF370" s="320"/>
      <c r="BG370" s="320"/>
      <c r="BH370" s="320"/>
      <c r="BI370" s="320"/>
      <c r="BJ370" s="320"/>
    </row>
    <row r="371" spans="1:62">
      <c r="A371" s="16"/>
      <c r="B371" s="16"/>
      <c r="C371" s="16"/>
      <c r="D371" s="414"/>
      <c r="E371" s="414"/>
      <c r="F371" s="16"/>
      <c r="G371" s="320"/>
      <c r="H371" s="320"/>
      <c r="I371" s="398"/>
      <c r="J371" s="320"/>
      <c r="K371" s="320"/>
      <c r="L371" s="320"/>
      <c r="M371" s="320"/>
      <c r="N371" s="16"/>
      <c r="O371" s="320"/>
      <c r="P371" s="16"/>
      <c r="Q371" s="16"/>
      <c r="R371" s="320"/>
      <c r="S371" s="320"/>
      <c r="T371" s="320"/>
      <c r="U371" s="320"/>
      <c r="V371" s="16"/>
      <c r="W371" s="320"/>
      <c r="X371" s="320"/>
      <c r="Y371" s="16"/>
      <c r="Z371" s="320"/>
      <c r="AA371" s="320"/>
      <c r="AB371" s="16"/>
      <c r="AC371" s="320"/>
      <c r="AD371" s="320"/>
      <c r="AE371" s="16"/>
      <c r="AF371" s="320"/>
      <c r="AG371" s="320"/>
      <c r="AH371" s="16"/>
      <c r="AI371" s="320"/>
      <c r="AJ371" s="16"/>
      <c r="AK371" s="16"/>
      <c r="AL371" s="16"/>
      <c r="AM371" s="320"/>
      <c r="AN371" s="16"/>
      <c r="AO371" s="320"/>
      <c r="AP371" s="320"/>
      <c r="AQ371" s="320"/>
      <c r="AR371" s="320"/>
      <c r="AS371" s="320"/>
      <c r="AT371" s="320"/>
      <c r="AU371" s="320"/>
      <c r="AV371" s="320"/>
      <c r="AW371" s="320"/>
      <c r="AX371" s="320"/>
      <c r="AY371" s="16"/>
      <c r="AZ371" s="16"/>
      <c r="BA371" s="16"/>
      <c r="BB371" s="16"/>
      <c r="BC371" s="16"/>
      <c r="BD371" s="16"/>
      <c r="BE371" s="320"/>
      <c r="BF371" s="320"/>
      <c r="BG371" s="320"/>
      <c r="BH371" s="320"/>
      <c r="BI371" s="320"/>
      <c r="BJ371" s="320"/>
    </row>
    <row r="372" spans="1:62">
      <c r="A372" s="16"/>
      <c r="B372" s="16"/>
      <c r="C372" s="16"/>
      <c r="D372" s="414"/>
      <c r="E372" s="414"/>
      <c r="F372" s="16"/>
      <c r="G372" s="320"/>
      <c r="H372" s="320"/>
      <c r="I372" s="398"/>
      <c r="J372" s="320"/>
      <c r="K372" s="320"/>
      <c r="L372" s="320"/>
      <c r="M372" s="320"/>
      <c r="N372" s="16"/>
      <c r="O372" s="320"/>
      <c r="P372" s="16"/>
      <c r="Q372" s="16"/>
      <c r="R372" s="320"/>
      <c r="S372" s="320"/>
      <c r="T372" s="320"/>
      <c r="U372" s="320"/>
      <c r="V372" s="16"/>
      <c r="W372" s="320"/>
      <c r="X372" s="320"/>
      <c r="Y372" s="16"/>
      <c r="Z372" s="320"/>
      <c r="AA372" s="320"/>
      <c r="AB372" s="16"/>
      <c r="AC372" s="320"/>
      <c r="AD372" s="320"/>
      <c r="AE372" s="16"/>
      <c r="AF372" s="320"/>
      <c r="AG372" s="320"/>
      <c r="AH372" s="16"/>
      <c r="AI372" s="320"/>
      <c r="AJ372" s="16"/>
      <c r="AK372" s="16"/>
      <c r="AL372" s="16"/>
      <c r="AM372" s="320"/>
      <c r="AN372" s="16"/>
      <c r="AO372" s="320"/>
      <c r="AP372" s="320"/>
      <c r="AQ372" s="320"/>
      <c r="AR372" s="320"/>
      <c r="AS372" s="320"/>
      <c r="AT372" s="320"/>
      <c r="AU372" s="320"/>
      <c r="AV372" s="320"/>
      <c r="AW372" s="320"/>
      <c r="AX372" s="320"/>
      <c r="AY372" s="16"/>
      <c r="AZ372" s="16"/>
      <c r="BA372" s="16"/>
      <c r="BB372" s="16"/>
      <c r="BC372" s="16"/>
      <c r="BD372" s="16"/>
      <c r="BE372" s="320"/>
      <c r="BF372" s="320"/>
      <c r="BG372" s="320"/>
      <c r="BH372" s="320"/>
      <c r="BI372" s="320"/>
      <c r="BJ372" s="320"/>
    </row>
    <row r="373" spans="1:62">
      <c r="A373" s="16"/>
      <c r="B373" s="16"/>
      <c r="C373" s="16"/>
      <c r="D373" s="414"/>
      <c r="E373" s="414"/>
      <c r="F373" s="16"/>
      <c r="G373" s="320"/>
      <c r="H373" s="320"/>
      <c r="I373" s="398"/>
      <c r="J373" s="320"/>
      <c r="K373" s="320"/>
      <c r="L373" s="320"/>
      <c r="M373" s="320"/>
      <c r="N373" s="16"/>
      <c r="O373" s="320"/>
      <c r="P373" s="16"/>
      <c r="Q373" s="16"/>
      <c r="R373" s="320"/>
      <c r="S373" s="320"/>
      <c r="T373" s="320"/>
      <c r="U373" s="320"/>
      <c r="V373" s="16"/>
      <c r="W373" s="320"/>
      <c r="X373" s="320"/>
      <c r="Y373" s="16"/>
      <c r="Z373" s="320"/>
      <c r="AA373" s="320"/>
      <c r="AB373" s="16"/>
      <c r="AC373" s="320"/>
      <c r="AD373" s="320"/>
      <c r="AE373" s="16"/>
      <c r="AF373" s="320"/>
      <c r="AG373" s="320"/>
      <c r="AH373" s="16"/>
      <c r="AI373" s="320"/>
      <c r="AJ373" s="16"/>
      <c r="AK373" s="16"/>
      <c r="AL373" s="16"/>
      <c r="AM373" s="320"/>
      <c r="AN373" s="16"/>
      <c r="AO373" s="320"/>
      <c r="AP373" s="320"/>
      <c r="AQ373" s="320"/>
      <c r="AR373" s="320"/>
      <c r="AS373" s="320"/>
      <c r="AT373" s="320"/>
      <c r="AU373" s="320"/>
      <c r="AV373" s="320"/>
      <c r="AW373" s="320"/>
      <c r="AX373" s="320"/>
      <c r="AY373" s="16"/>
      <c r="AZ373" s="16"/>
      <c r="BA373" s="16"/>
      <c r="BB373" s="16"/>
      <c r="BC373" s="16"/>
      <c r="BD373" s="16"/>
      <c r="BE373" s="320"/>
      <c r="BF373" s="320"/>
      <c r="BG373" s="320"/>
      <c r="BH373" s="320"/>
      <c r="BI373" s="320"/>
      <c r="BJ373" s="320"/>
    </row>
    <row r="374" spans="1:62">
      <c r="A374" s="16"/>
      <c r="B374" s="16"/>
      <c r="C374" s="16"/>
      <c r="D374" s="414"/>
      <c r="E374" s="414"/>
      <c r="F374" s="16"/>
      <c r="G374" s="320"/>
      <c r="H374" s="320"/>
      <c r="I374" s="398"/>
      <c r="J374" s="320"/>
      <c r="K374" s="320"/>
      <c r="L374" s="320"/>
      <c r="M374" s="320"/>
      <c r="N374" s="16"/>
      <c r="O374" s="320"/>
      <c r="P374" s="16"/>
      <c r="Q374" s="16"/>
      <c r="R374" s="320"/>
      <c r="S374" s="320"/>
      <c r="T374" s="320"/>
      <c r="U374" s="320"/>
      <c r="V374" s="16"/>
      <c r="W374" s="320"/>
      <c r="X374" s="320"/>
      <c r="Y374" s="16"/>
      <c r="Z374" s="320"/>
      <c r="AA374" s="320"/>
      <c r="AB374" s="16"/>
      <c r="AC374" s="320"/>
      <c r="AD374" s="320"/>
      <c r="AE374" s="16"/>
      <c r="AF374" s="320"/>
      <c r="AG374" s="320"/>
      <c r="AH374" s="16"/>
      <c r="AI374" s="320"/>
      <c r="AJ374" s="16"/>
      <c r="AK374" s="16"/>
      <c r="AL374" s="16"/>
      <c r="AM374" s="320"/>
      <c r="AN374" s="16"/>
      <c r="AO374" s="320"/>
      <c r="AP374" s="320"/>
      <c r="AQ374" s="320"/>
      <c r="AR374" s="320"/>
      <c r="AS374" s="320"/>
      <c r="AT374" s="320"/>
      <c r="AU374" s="320"/>
      <c r="AV374" s="320"/>
      <c r="AW374" s="320"/>
      <c r="AX374" s="320"/>
      <c r="AY374" s="16"/>
      <c r="AZ374" s="16"/>
      <c r="BA374" s="16"/>
      <c r="BB374" s="16"/>
      <c r="BC374" s="16"/>
      <c r="BD374" s="16"/>
      <c r="BE374" s="320"/>
      <c r="BF374" s="320"/>
      <c r="BG374" s="320"/>
      <c r="BH374" s="320"/>
      <c r="BI374" s="320"/>
      <c r="BJ374" s="320"/>
    </row>
    <row r="375" spans="1:62">
      <c r="A375" s="16"/>
      <c r="B375" s="16"/>
      <c r="C375" s="16"/>
      <c r="D375" s="414"/>
      <c r="E375" s="414"/>
      <c r="F375" s="16"/>
      <c r="G375" s="320"/>
      <c r="H375" s="320"/>
      <c r="I375" s="398"/>
      <c r="J375" s="320"/>
      <c r="K375" s="320"/>
      <c r="L375" s="320"/>
      <c r="M375" s="320"/>
      <c r="N375" s="16"/>
      <c r="O375" s="320"/>
      <c r="P375" s="16"/>
      <c r="Q375" s="16"/>
      <c r="R375" s="320"/>
      <c r="S375" s="320"/>
      <c r="T375" s="320"/>
      <c r="U375" s="320"/>
      <c r="V375" s="16"/>
      <c r="W375" s="320"/>
      <c r="X375" s="320"/>
      <c r="Y375" s="16"/>
      <c r="Z375" s="320"/>
      <c r="AA375" s="320"/>
      <c r="AB375" s="16"/>
      <c r="AC375" s="320"/>
      <c r="AD375" s="320"/>
      <c r="AE375" s="16"/>
      <c r="AF375" s="320"/>
      <c r="AG375" s="320"/>
      <c r="AH375" s="16"/>
      <c r="AI375" s="320"/>
      <c r="AJ375" s="16"/>
      <c r="AK375" s="16"/>
      <c r="AL375" s="16"/>
      <c r="AM375" s="320"/>
      <c r="AN375" s="16"/>
      <c r="AO375" s="320"/>
      <c r="AP375" s="320"/>
      <c r="AQ375" s="320"/>
      <c r="AR375" s="320"/>
      <c r="AS375" s="320"/>
      <c r="AT375" s="320"/>
      <c r="AU375" s="320"/>
      <c r="AV375" s="320"/>
      <c r="AW375" s="320"/>
      <c r="AX375" s="320"/>
      <c r="AY375" s="16"/>
      <c r="AZ375" s="16"/>
      <c r="BA375" s="16"/>
      <c r="BB375" s="16"/>
      <c r="BC375" s="16"/>
      <c r="BD375" s="16"/>
      <c r="BE375" s="320"/>
      <c r="BF375" s="320"/>
      <c r="BG375" s="320"/>
      <c r="BH375" s="320"/>
      <c r="BI375" s="320"/>
      <c r="BJ375" s="320"/>
    </row>
    <row r="376" spans="1:62">
      <c r="A376" s="16"/>
      <c r="B376" s="16"/>
      <c r="C376" s="16"/>
      <c r="D376" s="414"/>
      <c r="E376" s="414"/>
      <c r="F376" s="16"/>
      <c r="G376" s="320"/>
      <c r="H376" s="320"/>
      <c r="I376" s="398"/>
      <c r="J376" s="320"/>
      <c r="K376" s="320"/>
      <c r="L376" s="320"/>
      <c r="M376" s="320"/>
      <c r="N376" s="16"/>
      <c r="O376" s="320"/>
      <c r="P376" s="16"/>
      <c r="Q376" s="16"/>
      <c r="R376" s="320"/>
      <c r="S376" s="320"/>
      <c r="T376" s="320"/>
      <c r="U376" s="320"/>
      <c r="V376" s="16"/>
      <c r="W376" s="320"/>
      <c r="X376" s="320"/>
      <c r="Y376" s="16"/>
      <c r="Z376" s="320"/>
      <c r="AA376" s="320"/>
      <c r="AB376" s="16"/>
      <c r="AC376" s="320"/>
      <c r="AD376" s="320"/>
      <c r="AE376" s="16"/>
      <c r="AF376" s="320"/>
      <c r="AG376" s="320"/>
      <c r="AH376" s="16"/>
      <c r="AI376" s="320"/>
      <c r="AJ376" s="16"/>
      <c r="AK376" s="16"/>
      <c r="AL376" s="16"/>
      <c r="AM376" s="320"/>
      <c r="AN376" s="16"/>
      <c r="AO376" s="320"/>
      <c r="AP376" s="320"/>
      <c r="AQ376" s="320"/>
      <c r="AR376" s="320"/>
      <c r="AS376" s="320"/>
      <c r="AT376" s="320"/>
      <c r="AU376" s="320"/>
      <c r="AV376" s="320"/>
      <c r="AW376" s="320"/>
      <c r="AX376" s="320"/>
      <c r="AY376" s="16"/>
      <c r="AZ376" s="16"/>
      <c r="BA376" s="16"/>
      <c r="BB376" s="16"/>
      <c r="BC376" s="16"/>
      <c r="BD376" s="16"/>
      <c r="BE376" s="320"/>
      <c r="BF376" s="320"/>
      <c r="BG376" s="320"/>
      <c r="BH376" s="320"/>
      <c r="BI376" s="320"/>
      <c r="BJ376" s="320"/>
    </row>
    <row r="377" spans="1:62">
      <c r="A377" s="16"/>
      <c r="B377" s="16"/>
      <c r="C377" s="16"/>
      <c r="D377" s="414"/>
      <c r="E377" s="414"/>
      <c r="F377" s="16"/>
      <c r="G377" s="320"/>
      <c r="H377" s="320"/>
      <c r="I377" s="398"/>
      <c r="J377" s="16"/>
      <c r="K377" s="320"/>
      <c r="L377" s="320"/>
      <c r="M377" s="320"/>
      <c r="N377" s="16"/>
      <c r="O377" s="320"/>
      <c r="P377" s="16"/>
      <c r="Q377" s="16"/>
      <c r="R377" s="320"/>
      <c r="S377" s="320"/>
      <c r="T377" s="320"/>
      <c r="U377" s="320"/>
      <c r="V377" s="16"/>
      <c r="W377" s="320"/>
      <c r="X377" s="320"/>
      <c r="Y377" s="16"/>
      <c r="Z377" s="320"/>
      <c r="AA377" s="320"/>
      <c r="AB377" s="16"/>
      <c r="AC377" s="320"/>
      <c r="AD377" s="320"/>
      <c r="AE377" s="16"/>
      <c r="AF377" s="320"/>
      <c r="AG377" s="320"/>
      <c r="AH377" s="16"/>
      <c r="AI377" s="320"/>
      <c r="AJ377" s="16"/>
      <c r="AK377" s="16"/>
      <c r="AL377" s="16"/>
      <c r="AM377" s="320"/>
      <c r="AN377" s="16"/>
      <c r="AO377" s="320"/>
      <c r="AP377" s="320"/>
      <c r="AQ377" s="320"/>
      <c r="AR377" s="320"/>
      <c r="AS377" s="320"/>
      <c r="AT377" s="320"/>
      <c r="AU377" s="320"/>
      <c r="AV377" s="320"/>
      <c r="AW377" s="320"/>
      <c r="AX377" s="320"/>
      <c r="AY377" s="16"/>
      <c r="AZ377" s="16"/>
      <c r="BA377" s="16"/>
      <c r="BB377" s="16"/>
      <c r="BC377" s="16"/>
      <c r="BD377" s="16"/>
      <c r="BE377" s="320"/>
      <c r="BF377" s="320"/>
      <c r="BG377" s="320"/>
      <c r="BH377" s="320"/>
      <c r="BI377" s="320"/>
      <c r="BJ377" s="320"/>
    </row>
    <row r="378" spans="1:62">
      <c r="A378" s="16"/>
      <c r="B378" s="16"/>
      <c r="C378" s="16"/>
      <c r="D378" s="414"/>
      <c r="E378" s="414"/>
      <c r="F378" s="16"/>
      <c r="G378" s="320"/>
      <c r="H378" s="320"/>
      <c r="I378" s="398"/>
      <c r="J378" s="320"/>
      <c r="K378" s="320"/>
      <c r="L378" s="320"/>
      <c r="M378" s="320"/>
      <c r="N378" s="16"/>
      <c r="O378" s="320"/>
      <c r="P378" s="16"/>
      <c r="Q378" s="16"/>
      <c r="R378" s="320"/>
      <c r="S378" s="320"/>
      <c r="T378" s="320"/>
      <c r="U378" s="320"/>
      <c r="V378" s="16"/>
      <c r="W378" s="320"/>
      <c r="X378" s="320"/>
      <c r="Y378" s="16"/>
      <c r="Z378" s="320"/>
      <c r="AA378" s="320"/>
      <c r="AB378" s="16"/>
      <c r="AC378" s="320"/>
      <c r="AD378" s="320"/>
      <c r="AE378" s="16"/>
      <c r="AF378" s="320"/>
      <c r="AG378" s="320"/>
      <c r="AH378" s="16"/>
      <c r="AI378" s="320"/>
      <c r="AJ378" s="16"/>
      <c r="AK378" s="16"/>
      <c r="AL378" s="16"/>
      <c r="AM378" s="320"/>
      <c r="AN378" s="16"/>
      <c r="AO378" s="320"/>
      <c r="AP378" s="320"/>
      <c r="AQ378" s="320"/>
      <c r="AR378" s="320"/>
      <c r="AS378" s="320"/>
      <c r="AT378" s="320"/>
      <c r="AU378" s="320"/>
      <c r="AV378" s="320"/>
      <c r="AW378" s="320"/>
      <c r="AX378" s="320"/>
      <c r="AY378" s="16"/>
      <c r="AZ378" s="16"/>
      <c r="BA378" s="16"/>
      <c r="BB378" s="16"/>
      <c r="BC378" s="16"/>
      <c r="BD378" s="16"/>
      <c r="BE378" s="320"/>
      <c r="BF378" s="320"/>
      <c r="BG378" s="320"/>
      <c r="BH378" s="320"/>
      <c r="BI378" s="320"/>
      <c r="BJ378" s="320"/>
    </row>
    <row r="379" spans="1:62">
      <c r="A379" s="16"/>
      <c r="B379" s="16"/>
      <c r="C379" s="16"/>
      <c r="D379" s="414"/>
      <c r="E379" s="414"/>
      <c r="F379" s="16"/>
      <c r="G379" s="320"/>
      <c r="H379" s="320"/>
      <c r="I379" s="398"/>
      <c r="J379" s="320"/>
      <c r="K379" s="16"/>
      <c r="L379" s="320"/>
      <c r="M379" s="320"/>
      <c r="N379" s="16"/>
      <c r="O379" s="320"/>
      <c r="P379" s="16"/>
      <c r="Q379" s="16"/>
      <c r="R379" s="320"/>
      <c r="S379" s="320"/>
      <c r="T379" s="320"/>
      <c r="U379" s="320"/>
      <c r="V379" s="16"/>
      <c r="W379" s="320"/>
      <c r="X379" s="320"/>
      <c r="Y379" s="16"/>
      <c r="Z379" s="320"/>
      <c r="AA379" s="320"/>
      <c r="AB379" s="16"/>
      <c r="AC379" s="320"/>
      <c r="AD379" s="320"/>
      <c r="AE379" s="16"/>
      <c r="AF379" s="320"/>
      <c r="AG379" s="320"/>
      <c r="AH379" s="16"/>
      <c r="AI379" s="320"/>
      <c r="AJ379" s="16"/>
      <c r="AK379" s="16"/>
      <c r="AL379" s="16"/>
      <c r="AM379" s="320"/>
      <c r="AN379" s="16"/>
      <c r="AO379" s="320"/>
      <c r="AP379" s="320"/>
      <c r="AQ379" s="320"/>
      <c r="AR379" s="320"/>
      <c r="AS379" s="320"/>
      <c r="AT379" s="320"/>
      <c r="AU379" s="320"/>
      <c r="AV379" s="320"/>
      <c r="AW379" s="320"/>
      <c r="AX379" s="320"/>
      <c r="AY379" s="16"/>
      <c r="AZ379" s="16"/>
      <c r="BA379" s="16"/>
      <c r="BB379" s="16"/>
      <c r="BC379" s="16"/>
      <c r="BD379" s="16"/>
      <c r="BE379" s="320"/>
      <c r="BF379" s="320"/>
      <c r="BG379" s="320"/>
      <c r="BH379" s="320"/>
      <c r="BI379" s="320"/>
      <c r="BJ379" s="320"/>
    </row>
    <row r="380" spans="1:62">
      <c r="A380" s="16"/>
      <c r="B380" s="16"/>
      <c r="C380" s="16"/>
      <c r="D380" s="414"/>
      <c r="E380" s="414"/>
      <c r="F380" s="16"/>
      <c r="G380" s="320"/>
      <c r="H380" s="320"/>
      <c r="I380" s="398"/>
      <c r="J380" s="320"/>
      <c r="K380" s="320"/>
      <c r="L380" s="320"/>
      <c r="M380" s="320"/>
      <c r="N380" s="16"/>
      <c r="O380" s="320"/>
      <c r="P380" s="16"/>
      <c r="Q380" s="16"/>
      <c r="R380" s="320"/>
      <c r="S380" s="320"/>
      <c r="T380" s="320"/>
      <c r="U380" s="320"/>
      <c r="V380" s="16"/>
      <c r="W380" s="320"/>
      <c r="X380" s="320"/>
      <c r="Y380" s="16"/>
      <c r="Z380" s="320"/>
      <c r="AA380" s="320"/>
      <c r="AB380" s="16"/>
      <c r="AC380" s="320"/>
      <c r="AD380" s="320"/>
      <c r="AE380" s="16"/>
      <c r="AF380" s="320"/>
      <c r="AG380" s="320"/>
      <c r="AH380" s="16"/>
      <c r="AI380" s="320"/>
      <c r="AJ380" s="16"/>
      <c r="AK380" s="16"/>
      <c r="AL380" s="16"/>
      <c r="AM380" s="320"/>
      <c r="AN380" s="16"/>
      <c r="AO380" s="320"/>
      <c r="AP380" s="320"/>
      <c r="AQ380" s="320"/>
      <c r="AR380" s="320"/>
      <c r="AS380" s="320"/>
      <c r="AT380" s="320"/>
      <c r="AU380" s="320"/>
      <c r="AV380" s="320"/>
      <c r="AW380" s="320"/>
      <c r="AX380" s="320"/>
      <c r="AY380" s="16"/>
      <c r="AZ380" s="16"/>
      <c r="BA380" s="16"/>
      <c r="BB380" s="16"/>
      <c r="BC380" s="16"/>
      <c r="BD380" s="16"/>
      <c r="BE380" s="320"/>
      <c r="BF380" s="320"/>
      <c r="BG380" s="320"/>
      <c r="BH380" s="320"/>
      <c r="BI380" s="320"/>
      <c r="BJ380" s="320"/>
    </row>
    <row r="381" spans="1:62">
      <c r="A381" s="16"/>
      <c r="B381" s="16"/>
      <c r="C381" s="16"/>
      <c r="D381" s="414"/>
      <c r="E381" s="414"/>
      <c r="F381" s="16"/>
      <c r="G381" s="320"/>
      <c r="H381" s="320"/>
      <c r="I381" s="398"/>
      <c r="J381" s="320"/>
      <c r="K381" s="320"/>
      <c r="L381" s="320"/>
      <c r="M381" s="320"/>
      <c r="N381" s="16"/>
      <c r="O381" s="320"/>
      <c r="P381" s="16"/>
      <c r="Q381" s="16"/>
      <c r="R381" s="320"/>
      <c r="S381" s="320"/>
      <c r="T381" s="320"/>
      <c r="U381" s="320"/>
      <c r="V381" s="16"/>
      <c r="W381" s="320"/>
      <c r="X381" s="320"/>
      <c r="Y381" s="16"/>
      <c r="Z381" s="320"/>
      <c r="AA381" s="320"/>
      <c r="AB381" s="16"/>
      <c r="AC381" s="320"/>
      <c r="AD381" s="320"/>
      <c r="AE381" s="16"/>
      <c r="AF381" s="320"/>
      <c r="AG381" s="320"/>
      <c r="AH381" s="16"/>
      <c r="AI381" s="320"/>
      <c r="AJ381" s="16"/>
      <c r="AK381" s="16"/>
      <c r="AL381" s="16"/>
      <c r="AM381" s="320"/>
      <c r="AN381" s="16"/>
      <c r="AO381" s="320"/>
      <c r="AP381" s="320"/>
      <c r="AQ381" s="320"/>
      <c r="AR381" s="320"/>
      <c r="AS381" s="320"/>
      <c r="AT381" s="320"/>
      <c r="AU381" s="320"/>
      <c r="AV381" s="320"/>
      <c r="AW381" s="320"/>
      <c r="AX381" s="320"/>
      <c r="AY381" s="16"/>
      <c r="AZ381" s="16"/>
      <c r="BA381" s="16"/>
      <c r="BB381" s="16"/>
      <c r="BC381" s="16"/>
      <c r="BD381" s="16"/>
      <c r="BE381" s="320"/>
      <c r="BF381" s="320"/>
      <c r="BG381" s="320"/>
      <c r="BH381" s="320"/>
      <c r="BI381" s="320"/>
      <c r="BJ381" s="320"/>
    </row>
    <row r="382" spans="1:62">
      <c r="A382" s="16"/>
      <c r="B382" s="16"/>
      <c r="C382" s="16"/>
      <c r="D382" s="414"/>
      <c r="E382" s="414"/>
      <c r="F382" s="16"/>
      <c r="G382" s="320"/>
      <c r="H382" s="320"/>
      <c r="I382" s="398"/>
      <c r="J382" s="16"/>
      <c r="K382" s="320"/>
      <c r="L382" s="320"/>
      <c r="M382" s="320"/>
      <c r="N382" s="16"/>
      <c r="O382" s="320"/>
      <c r="P382" s="16"/>
      <c r="Q382" s="16"/>
      <c r="R382" s="320"/>
      <c r="S382" s="320"/>
      <c r="T382" s="320"/>
      <c r="U382" s="320"/>
      <c r="V382" s="16"/>
      <c r="W382" s="320"/>
      <c r="X382" s="320"/>
      <c r="Y382" s="16"/>
      <c r="Z382" s="320"/>
      <c r="AA382" s="320"/>
      <c r="AB382" s="16"/>
      <c r="AC382" s="320"/>
      <c r="AD382" s="320"/>
      <c r="AE382" s="16"/>
      <c r="AF382" s="320"/>
      <c r="AG382" s="320"/>
      <c r="AH382" s="16"/>
      <c r="AI382" s="320"/>
      <c r="AJ382" s="16"/>
      <c r="AK382" s="16"/>
      <c r="AL382" s="16"/>
      <c r="AM382" s="320"/>
      <c r="AN382" s="16"/>
      <c r="AO382" s="320"/>
      <c r="AP382" s="320"/>
      <c r="AQ382" s="320"/>
      <c r="AR382" s="320"/>
      <c r="AS382" s="320"/>
      <c r="AT382" s="320"/>
      <c r="AU382" s="320"/>
      <c r="AV382" s="320"/>
      <c r="AW382" s="320"/>
      <c r="AX382" s="320"/>
      <c r="AY382" s="16"/>
      <c r="AZ382" s="16"/>
      <c r="BA382" s="16"/>
      <c r="BB382" s="16"/>
      <c r="BC382" s="16"/>
      <c r="BD382" s="16"/>
      <c r="BE382" s="320"/>
      <c r="BF382" s="320"/>
      <c r="BG382" s="320"/>
      <c r="BH382" s="320"/>
      <c r="BI382" s="320"/>
      <c r="BJ382" s="320"/>
    </row>
    <row r="383" spans="1:62">
      <c r="A383" s="16"/>
      <c r="B383" s="16"/>
      <c r="C383" s="16"/>
      <c r="D383" s="414"/>
      <c r="E383" s="414"/>
      <c r="F383" s="16"/>
      <c r="G383" s="320"/>
      <c r="H383" s="320"/>
      <c r="I383" s="398"/>
      <c r="J383" s="320"/>
      <c r="K383" s="320"/>
      <c r="L383" s="320"/>
      <c r="M383" s="320"/>
      <c r="N383" s="16"/>
      <c r="O383" s="320"/>
      <c r="P383" s="16"/>
      <c r="Q383" s="16"/>
      <c r="R383" s="320"/>
      <c r="S383" s="320"/>
      <c r="T383" s="320"/>
      <c r="U383" s="320"/>
      <c r="V383" s="16"/>
      <c r="W383" s="320"/>
      <c r="X383" s="320"/>
      <c r="Y383" s="16"/>
      <c r="Z383" s="320"/>
      <c r="AA383" s="320"/>
      <c r="AB383" s="16"/>
      <c r="AC383" s="320"/>
      <c r="AD383" s="320"/>
      <c r="AE383" s="16"/>
      <c r="AF383" s="320"/>
      <c r="AG383" s="320"/>
      <c r="AH383" s="16"/>
      <c r="AI383" s="320"/>
      <c r="AJ383" s="16"/>
      <c r="AK383" s="16"/>
      <c r="AL383" s="16"/>
      <c r="AM383" s="320"/>
      <c r="AN383" s="16"/>
      <c r="AO383" s="320"/>
      <c r="AP383" s="320"/>
      <c r="AQ383" s="320"/>
      <c r="AR383" s="320"/>
      <c r="AS383" s="320"/>
      <c r="AT383" s="320"/>
      <c r="AU383" s="320"/>
      <c r="AV383" s="320"/>
      <c r="AW383" s="320"/>
      <c r="AX383" s="320"/>
      <c r="AY383" s="16"/>
      <c r="AZ383" s="16"/>
      <c r="BA383" s="16"/>
      <c r="BB383" s="16"/>
      <c r="BC383" s="16"/>
      <c r="BD383" s="16"/>
      <c r="BE383" s="320"/>
      <c r="BF383" s="320"/>
      <c r="BG383" s="320"/>
      <c r="BH383" s="320"/>
      <c r="BI383" s="320"/>
      <c r="BJ383" s="320"/>
    </row>
    <row r="384" spans="1:62">
      <c r="A384" s="16"/>
      <c r="B384" s="16"/>
      <c r="C384" s="16"/>
      <c r="D384" s="414"/>
      <c r="E384" s="414"/>
      <c r="F384" s="16"/>
      <c r="G384" s="320"/>
      <c r="H384" s="320"/>
      <c r="I384" s="398"/>
      <c r="J384" s="16"/>
      <c r="K384" s="16"/>
      <c r="L384" s="16"/>
      <c r="M384" s="320"/>
      <c r="N384" s="16"/>
      <c r="O384" s="320"/>
      <c r="P384" s="16"/>
      <c r="Q384" s="16"/>
      <c r="R384" s="320"/>
      <c r="S384" s="320"/>
      <c r="T384" s="320"/>
      <c r="U384" s="16"/>
      <c r="V384" s="16"/>
      <c r="W384" s="16"/>
      <c r="X384" s="320"/>
      <c r="Y384" s="16"/>
      <c r="Z384" s="320"/>
      <c r="AA384" s="16"/>
      <c r="AB384" s="16"/>
      <c r="AC384" s="16"/>
      <c r="AD384" s="320"/>
      <c r="AE384" s="16"/>
      <c r="AF384" s="320"/>
      <c r="AG384" s="320"/>
      <c r="AH384" s="16"/>
      <c r="AI384" s="320"/>
      <c r="AJ384" s="16"/>
      <c r="AK384" s="16"/>
      <c r="AL384" s="16"/>
      <c r="AM384" s="320"/>
      <c r="AN384" s="16"/>
      <c r="AO384" s="320"/>
      <c r="AP384" s="16"/>
      <c r="AQ384" s="16"/>
      <c r="AR384" s="16"/>
      <c r="AS384" s="320"/>
      <c r="AT384" s="16"/>
      <c r="AU384" s="320"/>
      <c r="AV384" s="320"/>
      <c r="AW384" s="16"/>
      <c r="AX384" s="320"/>
      <c r="AY384" s="16"/>
      <c r="AZ384" s="16"/>
      <c r="BA384" s="16"/>
      <c r="BB384" s="16"/>
      <c r="BC384" s="16"/>
      <c r="BD384" s="16"/>
      <c r="BE384" s="320"/>
      <c r="BF384" s="16"/>
      <c r="BG384" s="320"/>
      <c r="BH384" s="320"/>
      <c r="BI384" s="320"/>
      <c r="BJ384" s="320"/>
    </row>
    <row r="385" spans="1:62">
      <c r="A385" s="16"/>
      <c r="B385" s="16"/>
      <c r="C385" s="16"/>
      <c r="D385" s="414"/>
      <c r="E385" s="414"/>
      <c r="F385" s="16"/>
      <c r="G385" s="320"/>
      <c r="H385" s="320"/>
      <c r="I385" s="398"/>
      <c r="J385" s="16"/>
      <c r="K385" s="16"/>
      <c r="L385" s="16"/>
      <c r="M385" s="320"/>
      <c r="N385" s="16"/>
      <c r="O385" s="320"/>
      <c r="P385" s="16"/>
      <c r="Q385" s="16"/>
      <c r="R385" s="320"/>
      <c r="S385" s="320"/>
      <c r="T385" s="320"/>
      <c r="U385" s="16"/>
      <c r="V385" s="16"/>
      <c r="W385" s="16"/>
      <c r="X385" s="320"/>
      <c r="Y385" s="16"/>
      <c r="Z385" s="320"/>
      <c r="AA385" s="16"/>
      <c r="AB385" s="16"/>
      <c r="AC385" s="16"/>
      <c r="AD385" s="320"/>
      <c r="AE385" s="16"/>
      <c r="AF385" s="320"/>
      <c r="AG385" s="320"/>
      <c r="AH385" s="16"/>
      <c r="AI385" s="320"/>
      <c r="AJ385" s="16"/>
      <c r="AK385" s="16"/>
      <c r="AL385" s="16"/>
      <c r="AM385" s="320"/>
      <c r="AN385" s="16"/>
      <c r="AO385" s="320"/>
      <c r="AP385" s="16"/>
      <c r="AQ385" s="16"/>
      <c r="AR385" s="16"/>
      <c r="AS385" s="320"/>
      <c r="AT385" s="16"/>
      <c r="AU385" s="320"/>
      <c r="AV385" s="320"/>
      <c r="AW385" s="16"/>
      <c r="AX385" s="320"/>
      <c r="AY385" s="16"/>
      <c r="AZ385" s="16"/>
      <c r="BA385" s="16"/>
      <c r="BB385" s="16"/>
      <c r="BC385" s="16"/>
      <c r="BD385" s="16"/>
      <c r="BE385" s="320"/>
      <c r="BF385" s="16"/>
      <c r="BG385" s="320"/>
      <c r="BH385" s="320"/>
      <c r="BI385" s="320"/>
      <c r="BJ385" s="320"/>
    </row>
    <row r="386" spans="1:62">
      <c r="A386" s="16"/>
      <c r="B386" s="16"/>
      <c r="C386" s="16"/>
      <c r="D386" s="414"/>
      <c r="E386" s="414"/>
      <c r="F386" s="16"/>
      <c r="G386" s="320"/>
      <c r="H386" s="320"/>
      <c r="I386" s="398"/>
      <c r="J386" s="16"/>
      <c r="K386" s="16"/>
      <c r="L386" s="320"/>
      <c r="M386" s="320"/>
      <c r="N386" s="16"/>
      <c r="O386" s="320"/>
      <c r="P386" s="16"/>
      <c r="Q386" s="16"/>
      <c r="R386" s="320"/>
      <c r="S386" s="320"/>
      <c r="T386" s="320"/>
      <c r="U386" s="16"/>
      <c r="V386" s="16"/>
      <c r="W386" s="16"/>
      <c r="X386" s="320"/>
      <c r="Y386" s="16"/>
      <c r="Z386" s="320"/>
      <c r="AA386" s="16"/>
      <c r="AB386" s="16"/>
      <c r="AC386" s="16"/>
      <c r="AD386" s="320"/>
      <c r="AE386" s="16"/>
      <c r="AF386" s="320"/>
      <c r="AG386" s="320"/>
      <c r="AH386" s="16"/>
      <c r="AI386" s="320"/>
      <c r="AJ386" s="16"/>
      <c r="AK386" s="16"/>
      <c r="AL386" s="16"/>
      <c r="AM386" s="320"/>
      <c r="AN386" s="16"/>
      <c r="AO386" s="320"/>
      <c r="AP386" s="16"/>
      <c r="AQ386" s="16"/>
      <c r="AR386" s="16"/>
      <c r="AS386" s="320"/>
      <c r="AT386" s="16"/>
      <c r="AU386" s="320"/>
      <c r="AV386" s="320"/>
      <c r="AW386" s="16"/>
      <c r="AX386" s="320"/>
      <c r="AY386" s="16"/>
      <c r="AZ386" s="16"/>
      <c r="BA386" s="16"/>
      <c r="BB386" s="16"/>
      <c r="BC386" s="16"/>
      <c r="BD386" s="16"/>
      <c r="BE386" s="320"/>
      <c r="BF386" s="16"/>
      <c r="BG386" s="320"/>
      <c r="BH386" s="320"/>
      <c r="BI386" s="320"/>
      <c r="BJ386" s="320"/>
    </row>
    <row r="387" spans="1:62">
      <c r="A387" s="16"/>
      <c r="B387" s="16"/>
      <c r="C387" s="16"/>
      <c r="D387" s="414"/>
      <c r="E387" s="414"/>
      <c r="F387" s="16"/>
      <c r="G387" s="320"/>
      <c r="H387" s="320"/>
      <c r="I387" s="398"/>
      <c r="J387" s="16"/>
      <c r="K387" s="16"/>
      <c r="L387" s="16"/>
      <c r="M387" s="320"/>
      <c r="N387" s="16"/>
      <c r="O387" s="320"/>
      <c r="P387" s="16"/>
      <c r="Q387" s="16"/>
      <c r="R387" s="320"/>
      <c r="S387" s="320"/>
      <c r="T387" s="320"/>
      <c r="U387" s="320"/>
      <c r="V387" s="16"/>
      <c r="W387" s="320"/>
      <c r="X387" s="320"/>
      <c r="Y387" s="16"/>
      <c r="Z387" s="320"/>
      <c r="AA387" s="320"/>
      <c r="AB387" s="16"/>
      <c r="AC387" s="320"/>
      <c r="AD387" s="320"/>
      <c r="AE387" s="16"/>
      <c r="AF387" s="320"/>
      <c r="AG387" s="320"/>
      <c r="AH387" s="16"/>
      <c r="AI387" s="320"/>
      <c r="AJ387" s="16"/>
      <c r="AK387" s="16"/>
      <c r="AL387" s="16"/>
      <c r="AM387" s="320"/>
      <c r="AN387" s="16"/>
      <c r="AO387" s="320"/>
      <c r="AP387" s="16"/>
      <c r="AQ387" s="320"/>
      <c r="AR387" s="320"/>
      <c r="AS387" s="320"/>
      <c r="AT387" s="320"/>
      <c r="AU387" s="320"/>
      <c r="AV387" s="320"/>
      <c r="AW387" s="320"/>
      <c r="AX387" s="320"/>
      <c r="AY387" s="16"/>
      <c r="AZ387" s="16"/>
      <c r="BA387" s="16"/>
      <c r="BB387" s="16"/>
      <c r="BC387" s="16"/>
      <c r="BD387" s="16"/>
      <c r="BE387" s="320"/>
      <c r="BF387" s="320"/>
      <c r="BG387" s="320"/>
      <c r="BH387" s="320"/>
      <c r="BI387" s="320"/>
      <c r="BJ387" s="320"/>
    </row>
    <row r="388" spans="1:62">
      <c r="A388" s="16"/>
      <c r="B388" s="16"/>
      <c r="C388" s="16"/>
      <c r="D388" s="414"/>
      <c r="E388" s="414"/>
      <c r="F388" s="16"/>
      <c r="G388" s="320"/>
      <c r="H388" s="320"/>
      <c r="I388" s="398"/>
      <c r="J388" s="16"/>
      <c r="K388" s="16"/>
      <c r="L388" s="16"/>
      <c r="M388" s="320"/>
      <c r="N388" s="16"/>
      <c r="O388" s="320"/>
      <c r="P388" s="16"/>
      <c r="Q388" s="16"/>
      <c r="R388" s="320"/>
      <c r="S388" s="320"/>
      <c r="T388" s="320"/>
      <c r="U388" s="320"/>
      <c r="V388" s="16"/>
      <c r="W388" s="320"/>
      <c r="X388" s="320"/>
      <c r="Y388" s="16"/>
      <c r="Z388" s="320"/>
      <c r="AA388" s="320"/>
      <c r="AB388" s="16"/>
      <c r="AC388" s="320"/>
      <c r="AD388" s="320"/>
      <c r="AE388" s="16"/>
      <c r="AF388" s="320"/>
      <c r="AG388" s="320"/>
      <c r="AH388" s="16"/>
      <c r="AI388" s="320"/>
      <c r="AJ388" s="16"/>
      <c r="AK388" s="16"/>
      <c r="AL388" s="16"/>
      <c r="AM388" s="320"/>
      <c r="AN388" s="16"/>
      <c r="AO388" s="320"/>
      <c r="AP388" s="16"/>
      <c r="AQ388" s="320"/>
      <c r="AR388" s="320"/>
      <c r="AS388" s="320"/>
      <c r="AT388" s="320"/>
      <c r="AU388" s="320"/>
      <c r="AV388" s="320"/>
      <c r="AW388" s="320"/>
      <c r="AX388" s="320"/>
      <c r="AY388" s="16"/>
      <c r="AZ388" s="16"/>
      <c r="BA388" s="16"/>
      <c r="BB388" s="16"/>
      <c r="BC388" s="16"/>
      <c r="BD388" s="16"/>
      <c r="BE388" s="320"/>
      <c r="BF388" s="320"/>
      <c r="BG388" s="320"/>
      <c r="BH388" s="320"/>
      <c r="BI388" s="320"/>
      <c r="BJ388" s="320"/>
    </row>
    <row r="389" spans="1:62">
      <c r="A389" s="16"/>
      <c r="B389" s="16"/>
      <c r="C389" s="16"/>
      <c r="D389" s="414"/>
      <c r="E389" s="414"/>
      <c r="F389" s="16"/>
      <c r="G389" s="16"/>
      <c r="H389" s="320"/>
      <c r="I389" s="398"/>
      <c r="J389" s="16"/>
      <c r="K389" s="16"/>
      <c r="L389" s="16"/>
      <c r="M389" s="320"/>
      <c r="N389" s="16"/>
      <c r="O389" s="320"/>
      <c r="P389" s="16"/>
      <c r="Q389" s="16"/>
      <c r="R389" s="320"/>
      <c r="S389" s="320"/>
      <c r="T389" s="320"/>
      <c r="U389" s="320"/>
      <c r="V389" s="16"/>
      <c r="W389" s="320"/>
      <c r="X389" s="320"/>
      <c r="Y389" s="16"/>
      <c r="Z389" s="320"/>
      <c r="AA389" s="320"/>
      <c r="AB389" s="16"/>
      <c r="AC389" s="320"/>
      <c r="AD389" s="320"/>
      <c r="AE389" s="16"/>
      <c r="AF389" s="320"/>
      <c r="AG389" s="320"/>
      <c r="AH389" s="16"/>
      <c r="AI389" s="320"/>
      <c r="AJ389" s="16"/>
      <c r="AK389" s="16"/>
      <c r="AL389" s="16"/>
      <c r="AM389" s="320"/>
      <c r="AN389" s="16"/>
      <c r="AO389" s="320"/>
      <c r="AP389" s="16"/>
      <c r="AQ389" s="320"/>
      <c r="AR389" s="320"/>
      <c r="AS389" s="320"/>
      <c r="AT389" s="320"/>
      <c r="AU389" s="320"/>
      <c r="AV389" s="320"/>
      <c r="AW389" s="320"/>
      <c r="AX389" s="320"/>
      <c r="AY389" s="16"/>
      <c r="AZ389" s="16"/>
      <c r="BA389" s="16"/>
      <c r="BB389" s="16"/>
      <c r="BC389" s="16"/>
      <c r="BD389" s="16"/>
      <c r="BE389" s="320"/>
      <c r="BF389" s="320"/>
      <c r="BG389" s="320"/>
      <c r="BH389" s="320"/>
      <c r="BI389" s="320"/>
      <c r="BJ389" s="320"/>
    </row>
    <row r="390" spans="1:62">
      <c r="A390" s="16"/>
      <c r="B390" s="16"/>
      <c r="C390" s="16"/>
      <c r="D390" s="414"/>
      <c r="E390" s="414"/>
      <c r="F390" s="16"/>
      <c r="G390" s="320"/>
      <c r="H390" s="320"/>
      <c r="I390" s="398"/>
      <c r="J390" s="16"/>
      <c r="K390" s="16"/>
      <c r="L390" s="320"/>
      <c r="M390" s="320"/>
      <c r="N390" s="16"/>
      <c r="O390" s="320"/>
      <c r="P390" s="16"/>
      <c r="Q390" s="16"/>
      <c r="R390" s="320"/>
      <c r="S390" s="320"/>
      <c r="T390" s="320"/>
      <c r="U390" s="320"/>
      <c r="V390" s="16"/>
      <c r="W390" s="320"/>
      <c r="X390" s="320"/>
      <c r="Y390" s="16"/>
      <c r="Z390" s="320"/>
      <c r="AA390" s="320"/>
      <c r="AB390" s="16"/>
      <c r="AC390" s="320"/>
      <c r="AD390" s="320"/>
      <c r="AE390" s="16"/>
      <c r="AF390" s="320"/>
      <c r="AG390" s="320"/>
      <c r="AH390" s="16"/>
      <c r="AI390" s="320"/>
      <c r="AJ390" s="16"/>
      <c r="AK390" s="16"/>
      <c r="AL390" s="16"/>
      <c r="AM390" s="320"/>
      <c r="AN390" s="16"/>
      <c r="AO390" s="320"/>
      <c r="AP390" s="16"/>
      <c r="AQ390" s="320"/>
      <c r="AR390" s="320"/>
      <c r="AS390" s="320"/>
      <c r="AT390" s="320"/>
      <c r="AU390" s="320"/>
      <c r="AV390" s="320"/>
      <c r="AW390" s="320"/>
      <c r="AX390" s="320"/>
      <c r="AY390" s="16"/>
      <c r="AZ390" s="16"/>
      <c r="BA390" s="16"/>
      <c r="BB390" s="16"/>
      <c r="BC390" s="16"/>
      <c r="BD390" s="16"/>
      <c r="BE390" s="320"/>
      <c r="BF390" s="320"/>
      <c r="BG390" s="320"/>
      <c r="BH390" s="320"/>
      <c r="BI390" s="320"/>
      <c r="BJ390" s="320"/>
    </row>
    <row r="391" spans="1:62">
      <c r="A391" s="16"/>
      <c r="B391" s="16"/>
      <c r="C391" s="16"/>
      <c r="D391" s="414"/>
      <c r="E391" s="414"/>
      <c r="F391" s="16"/>
      <c r="G391" s="320"/>
      <c r="H391" s="320"/>
      <c r="I391" s="398"/>
      <c r="J391" s="16"/>
      <c r="K391" s="320"/>
      <c r="L391" s="320"/>
      <c r="M391" s="320"/>
      <c r="N391" s="16"/>
      <c r="O391" s="320"/>
      <c r="P391" s="16"/>
      <c r="Q391" s="16"/>
      <c r="R391" s="320"/>
      <c r="S391" s="320"/>
      <c r="T391" s="320"/>
      <c r="U391" s="320"/>
      <c r="V391" s="16"/>
      <c r="W391" s="320"/>
      <c r="X391" s="320"/>
      <c r="Y391" s="16"/>
      <c r="Z391" s="320"/>
      <c r="AA391" s="320"/>
      <c r="AB391" s="16"/>
      <c r="AC391" s="320"/>
      <c r="AD391" s="320"/>
      <c r="AE391" s="16"/>
      <c r="AF391" s="320"/>
      <c r="AG391" s="320"/>
      <c r="AH391" s="16"/>
      <c r="AI391" s="320"/>
      <c r="AJ391" s="16"/>
      <c r="AK391" s="16"/>
      <c r="AL391" s="16"/>
      <c r="AM391" s="320"/>
      <c r="AN391" s="16"/>
      <c r="AO391" s="320"/>
      <c r="AP391" s="16"/>
      <c r="AQ391" s="320"/>
      <c r="AR391" s="320"/>
      <c r="AS391" s="320"/>
      <c r="AT391" s="320"/>
      <c r="AU391" s="320"/>
      <c r="AV391" s="320"/>
      <c r="AW391" s="320"/>
      <c r="AX391" s="320"/>
      <c r="AY391" s="16"/>
      <c r="AZ391" s="16"/>
      <c r="BA391" s="16"/>
      <c r="BB391" s="16"/>
      <c r="BC391" s="16"/>
      <c r="BD391" s="16"/>
      <c r="BE391" s="320"/>
      <c r="BF391" s="320"/>
      <c r="BG391" s="320"/>
      <c r="BH391" s="320"/>
      <c r="BI391" s="320"/>
      <c r="BJ391" s="320"/>
    </row>
    <row r="392" spans="1:62">
      <c r="A392" s="16"/>
      <c r="B392" s="16"/>
      <c r="C392" s="16"/>
      <c r="D392" s="414"/>
      <c r="E392" s="414"/>
      <c r="F392" s="16"/>
      <c r="G392" s="320"/>
      <c r="H392" s="320"/>
      <c r="I392" s="398"/>
      <c r="J392" s="320"/>
      <c r="K392" s="320"/>
      <c r="L392" s="320"/>
      <c r="M392" s="320"/>
      <c r="N392" s="16"/>
      <c r="O392" s="320"/>
      <c r="P392" s="16"/>
      <c r="Q392" s="16"/>
      <c r="R392" s="320"/>
      <c r="S392" s="320"/>
      <c r="T392" s="320"/>
      <c r="U392" s="320"/>
      <c r="V392" s="16"/>
      <c r="W392" s="320"/>
      <c r="X392" s="320"/>
      <c r="Y392" s="16"/>
      <c r="Z392" s="320"/>
      <c r="AA392" s="320"/>
      <c r="AB392" s="16"/>
      <c r="AC392" s="320"/>
      <c r="AD392" s="320"/>
      <c r="AE392" s="16"/>
      <c r="AF392" s="320"/>
      <c r="AG392" s="320"/>
      <c r="AH392" s="16"/>
      <c r="AI392" s="320"/>
      <c r="AJ392" s="16"/>
      <c r="AK392" s="16"/>
      <c r="AL392" s="16"/>
      <c r="AM392" s="320"/>
      <c r="AN392" s="16"/>
      <c r="AO392" s="320"/>
      <c r="AP392" s="16"/>
      <c r="AQ392" s="320"/>
      <c r="AR392" s="320"/>
      <c r="AS392" s="320"/>
      <c r="AT392" s="320"/>
      <c r="AU392" s="320"/>
      <c r="AV392" s="320"/>
      <c r="AW392" s="320"/>
      <c r="AX392" s="320"/>
      <c r="AY392" s="16"/>
      <c r="AZ392" s="16"/>
      <c r="BA392" s="16"/>
      <c r="BB392" s="16"/>
      <c r="BC392" s="16"/>
      <c r="BD392" s="16"/>
      <c r="BE392" s="320"/>
      <c r="BF392" s="320"/>
      <c r="BG392" s="320"/>
      <c r="BH392" s="320"/>
      <c r="BI392" s="320"/>
      <c r="BJ392" s="320"/>
    </row>
    <row r="393" spans="1:62">
      <c r="A393" s="16"/>
      <c r="B393" s="16"/>
      <c r="C393" s="16"/>
      <c r="D393" s="414"/>
      <c r="E393" s="414"/>
      <c r="F393" s="16"/>
      <c r="G393" s="320"/>
      <c r="H393" s="320"/>
      <c r="I393" s="398"/>
      <c r="J393" s="16"/>
      <c r="K393" s="320"/>
      <c r="L393" s="320"/>
      <c r="M393" s="320"/>
      <c r="N393" s="16"/>
      <c r="O393" s="320"/>
      <c r="P393" s="16"/>
      <c r="Q393" s="16"/>
      <c r="R393" s="320"/>
      <c r="S393" s="320"/>
      <c r="T393" s="320"/>
      <c r="U393" s="320"/>
      <c r="V393" s="16"/>
      <c r="W393" s="320"/>
      <c r="X393" s="320"/>
      <c r="Y393" s="16"/>
      <c r="Z393" s="320"/>
      <c r="AA393" s="320"/>
      <c r="AB393" s="16"/>
      <c r="AC393" s="320"/>
      <c r="AD393" s="320"/>
      <c r="AE393" s="16"/>
      <c r="AF393" s="320"/>
      <c r="AG393" s="320"/>
      <c r="AH393" s="16"/>
      <c r="AI393" s="320"/>
      <c r="AJ393" s="16"/>
      <c r="AK393" s="16"/>
      <c r="AL393" s="16"/>
      <c r="AM393" s="320"/>
      <c r="AN393" s="16"/>
      <c r="AO393" s="320"/>
      <c r="AP393" s="16"/>
      <c r="AQ393" s="320"/>
      <c r="AR393" s="320"/>
      <c r="AS393" s="320"/>
      <c r="AT393" s="320"/>
      <c r="AU393" s="320"/>
      <c r="AV393" s="320"/>
      <c r="AW393" s="320"/>
      <c r="AX393" s="320"/>
      <c r="AY393" s="16"/>
      <c r="AZ393" s="16"/>
      <c r="BA393" s="16"/>
      <c r="BB393" s="16"/>
      <c r="BC393" s="16"/>
      <c r="BD393" s="16"/>
      <c r="BE393" s="320"/>
      <c r="BF393" s="320"/>
      <c r="BG393" s="320"/>
      <c r="BH393" s="320"/>
      <c r="BI393" s="320"/>
      <c r="BJ393" s="320"/>
    </row>
    <row r="394" spans="1:62">
      <c r="A394" s="16"/>
      <c r="B394" s="16"/>
      <c r="C394" s="16"/>
      <c r="D394" s="414"/>
      <c r="E394" s="414"/>
      <c r="F394" s="16"/>
      <c r="G394" s="320"/>
      <c r="H394" s="320"/>
      <c r="I394" s="398"/>
      <c r="J394" s="16"/>
      <c r="K394" s="320"/>
      <c r="L394" s="320"/>
      <c r="M394" s="320"/>
      <c r="N394" s="16"/>
      <c r="O394" s="320"/>
      <c r="P394" s="16"/>
      <c r="Q394" s="16"/>
      <c r="R394" s="320"/>
      <c r="S394" s="320"/>
      <c r="T394" s="320"/>
      <c r="U394" s="320"/>
      <c r="V394" s="16"/>
      <c r="W394" s="320"/>
      <c r="X394" s="320"/>
      <c r="Y394" s="16"/>
      <c r="Z394" s="320"/>
      <c r="AA394" s="320"/>
      <c r="AB394" s="16"/>
      <c r="AC394" s="320"/>
      <c r="AD394" s="320"/>
      <c r="AE394" s="16"/>
      <c r="AF394" s="320"/>
      <c r="AG394" s="320"/>
      <c r="AH394" s="16"/>
      <c r="AI394" s="320"/>
      <c r="AJ394" s="16"/>
      <c r="AK394" s="16"/>
      <c r="AL394" s="16"/>
      <c r="AM394" s="320"/>
      <c r="AN394" s="16"/>
      <c r="AO394" s="320"/>
      <c r="AP394" s="16"/>
      <c r="AQ394" s="320"/>
      <c r="AR394" s="320"/>
      <c r="AS394" s="320"/>
      <c r="AT394" s="320"/>
      <c r="AU394" s="320"/>
      <c r="AV394" s="320"/>
      <c r="AW394" s="320"/>
      <c r="AX394" s="320"/>
      <c r="AY394" s="16"/>
      <c r="AZ394" s="16"/>
      <c r="BA394" s="16"/>
      <c r="BB394" s="16"/>
      <c r="BC394" s="16"/>
      <c r="BD394" s="16"/>
      <c r="BE394" s="320"/>
      <c r="BF394" s="320"/>
      <c r="BG394" s="320"/>
      <c r="BH394" s="320"/>
      <c r="BI394" s="320"/>
      <c r="BJ394" s="320"/>
    </row>
    <row r="395" spans="1:62">
      <c r="A395" s="16"/>
      <c r="B395" s="16"/>
      <c r="C395" s="16"/>
      <c r="D395" s="414"/>
      <c r="E395" s="414"/>
      <c r="F395" s="16"/>
      <c r="G395" s="320"/>
      <c r="H395" s="320"/>
      <c r="I395" s="398"/>
      <c r="J395" s="16"/>
      <c r="K395" s="320"/>
      <c r="L395" s="320"/>
      <c r="M395" s="320"/>
      <c r="N395" s="16"/>
      <c r="O395" s="320"/>
      <c r="P395" s="16"/>
      <c r="Q395" s="16"/>
      <c r="R395" s="320"/>
      <c r="S395" s="320"/>
      <c r="T395" s="320"/>
      <c r="U395" s="320"/>
      <c r="V395" s="16"/>
      <c r="W395" s="320"/>
      <c r="X395" s="320"/>
      <c r="Y395" s="16"/>
      <c r="Z395" s="320"/>
      <c r="AA395" s="320"/>
      <c r="AB395" s="16"/>
      <c r="AC395" s="320"/>
      <c r="AD395" s="320"/>
      <c r="AE395" s="16"/>
      <c r="AF395" s="320"/>
      <c r="AG395" s="320"/>
      <c r="AH395" s="16"/>
      <c r="AI395" s="320"/>
      <c r="AJ395" s="16"/>
      <c r="AK395" s="16"/>
      <c r="AL395" s="16"/>
      <c r="AM395" s="320"/>
      <c r="AN395" s="16"/>
      <c r="AO395" s="320"/>
      <c r="AP395" s="16"/>
      <c r="AQ395" s="320"/>
      <c r="AR395" s="320"/>
      <c r="AS395" s="320"/>
      <c r="AT395" s="320"/>
      <c r="AU395" s="320"/>
      <c r="AV395" s="320"/>
      <c r="AW395" s="320"/>
      <c r="AX395" s="320"/>
      <c r="AY395" s="16"/>
      <c r="AZ395" s="16"/>
      <c r="BA395" s="16"/>
      <c r="BB395" s="16"/>
      <c r="BC395" s="16"/>
      <c r="BD395" s="16"/>
      <c r="BE395" s="320"/>
      <c r="BF395" s="320"/>
      <c r="BG395" s="320"/>
      <c r="BH395" s="320"/>
      <c r="BI395" s="320"/>
      <c r="BJ395" s="320"/>
    </row>
    <row r="396" spans="1:62">
      <c r="A396" s="16"/>
      <c r="B396" s="16"/>
      <c r="C396" s="16"/>
      <c r="D396" s="414"/>
      <c r="E396" s="414"/>
      <c r="F396" s="16"/>
      <c r="G396" s="320"/>
      <c r="H396" s="320"/>
      <c r="I396" s="398"/>
      <c r="J396" s="16"/>
      <c r="K396" s="320"/>
      <c r="L396" s="320"/>
      <c r="M396" s="320"/>
      <c r="N396" s="16"/>
      <c r="O396" s="320"/>
      <c r="P396" s="16"/>
      <c r="Q396" s="16"/>
      <c r="R396" s="320"/>
      <c r="S396" s="320"/>
      <c r="T396" s="320"/>
      <c r="U396" s="320"/>
      <c r="V396" s="16"/>
      <c r="W396" s="320"/>
      <c r="X396" s="320"/>
      <c r="Y396" s="16"/>
      <c r="Z396" s="320"/>
      <c r="AA396" s="320"/>
      <c r="AB396" s="16"/>
      <c r="AC396" s="320"/>
      <c r="AD396" s="320"/>
      <c r="AE396" s="16"/>
      <c r="AF396" s="320"/>
      <c r="AG396" s="320"/>
      <c r="AH396" s="16"/>
      <c r="AI396" s="320"/>
      <c r="AJ396" s="16"/>
      <c r="AK396" s="16"/>
      <c r="AL396" s="16"/>
      <c r="AM396" s="320"/>
      <c r="AN396" s="16"/>
      <c r="AO396" s="320"/>
      <c r="AP396" s="16"/>
      <c r="AQ396" s="320"/>
      <c r="AR396" s="320"/>
      <c r="AS396" s="320"/>
      <c r="AT396" s="320"/>
      <c r="AU396" s="320"/>
      <c r="AV396" s="320"/>
      <c r="AW396" s="320"/>
      <c r="AX396" s="320"/>
      <c r="AY396" s="16"/>
      <c r="AZ396" s="16"/>
      <c r="BA396" s="16"/>
      <c r="BB396" s="16"/>
      <c r="BC396" s="16"/>
      <c r="BD396" s="16"/>
      <c r="BE396" s="320"/>
      <c r="BF396" s="320"/>
      <c r="BG396" s="320"/>
      <c r="BH396" s="320"/>
      <c r="BI396" s="320"/>
      <c r="BJ396" s="320"/>
    </row>
    <row r="397" spans="1:62">
      <c r="A397" s="16"/>
      <c r="B397" s="16"/>
      <c r="C397" s="16"/>
      <c r="D397" s="414"/>
      <c r="E397" s="414"/>
      <c r="F397" s="16"/>
      <c r="G397" s="320"/>
      <c r="H397" s="320"/>
      <c r="I397" s="398"/>
      <c r="J397" s="320"/>
      <c r="K397" s="16"/>
      <c r="L397" s="320"/>
      <c r="M397" s="320"/>
      <c r="N397" s="16"/>
      <c r="O397" s="320"/>
      <c r="P397" s="16"/>
      <c r="Q397" s="16"/>
      <c r="R397" s="320"/>
      <c r="S397" s="320"/>
      <c r="T397" s="320"/>
      <c r="U397" s="320"/>
      <c r="V397" s="16"/>
      <c r="W397" s="320"/>
      <c r="X397" s="320"/>
      <c r="Y397" s="16"/>
      <c r="Z397" s="320"/>
      <c r="AA397" s="320"/>
      <c r="AB397" s="16"/>
      <c r="AC397" s="320"/>
      <c r="AD397" s="320"/>
      <c r="AE397" s="16"/>
      <c r="AF397" s="320"/>
      <c r="AG397" s="320"/>
      <c r="AH397" s="16"/>
      <c r="AI397" s="320"/>
      <c r="AJ397" s="16"/>
      <c r="AK397" s="16"/>
      <c r="AL397" s="16"/>
      <c r="AM397" s="320"/>
      <c r="AN397" s="16"/>
      <c r="AO397" s="320"/>
      <c r="AP397" s="320"/>
      <c r="AQ397" s="320"/>
      <c r="AR397" s="320"/>
      <c r="AS397" s="320"/>
      <c r="AT397" s="320"/>
      <c r="AU397" s="320"/>
      <c r="AV397" s="320"/>
      <c r="AW397" s="320"/>
      <c r="AX397" s="320"/>
      <c r="AY397" s="16"/>
      <c r="AZ397" s="16"/>
      <c r="BA397" s="16"/>
      <c r="BB397" s="16"/>
      <c r="BC397" s="16"/>
      <c r="BD397" s="16"/>
      <c r="BE397" s="320"/>
      <c r="BF397" s="320"/>
      <c r="BG397" s="320"/>
      <c r="BH397" s="320"/>
      <c r="BI397" s="320"/>
      <c r="BJ397" s="320"/>
    </row>
    <row r="398" spans="1:62">
      <c r="A398" s="16"/>
      <c r="B398" s="16"/>
      <c r="C398" s="16"/>
      <c r="D398" s="414"/>
      <c r="E398" s="414"/>
      <c r="F398" s="16"/>
      <c r="G398" s="320"/>
      <c r="H398" s="320"/>
      <c r="I398" s="398"/>
      <c r="J398" s="16"/>
      <c r="K398" s="320"/>
      <c r="L398" s="320"/>
      <c r="M398" s="320"/>
      <c r="N398" s="16"/>
      <c r="O398" s="320"/>
      <c r="P398" s="16"/>
      <c r="Q398" s="16"/>
      <c r="R398" s="320"/>
      <c r="S398" s="320"/>
      <c r="T398" s="320"/>
      <c r="U398" s="320"/>
      <c r="V398" s="16"/>
      <c r="W398" s="320"/>
      <c r="X398" s="320"/>
      <c r="Y398" s="16"/>
      <c r="Z398" s="320"/>
      <c r="AA398" s="320"/>
      <c r="AB398" s="16"/>
      <c r="AC398" s="320"/>
      <c r="AD398" s="320"/>
      <c r="AE398" s="16"/>
      <c r="AF398" s="320"/>
      <c r="AG398" s="320"/>
      <c r="AH398" s="16"/>
      <c r="AI398" s="320"/>
      <c r="AJ398" s="16"/>
      <c r="AK398" s="16"/>
      <c r="AL398" s="16"/>
      <c r="AM398" s="320"/>
      <c r="AN398" s="16"/>
      <c r="AO398" s="320"/>
      <c r="AP398" s="320"/>
      <c r="AQ398" s="320"/>
      <c r="AR398" s="320"/>
      <c r="AS398" s="320"/>
      <c r="AT398" s="320"/>
      <c r="AU398" s="320"/>
      <c r="AV398" s="320"/>
      <c r="AW398" s="320"/>
      <c r="AX398" s="320"/>
      <c r="AY398" s="16"/>
      <c r="AZ398" s="16"/>
      <c r="BA398" s="16"/>
      <c r="BB398" s="16"/>
      <c r="BC398" s="16"/>
      <c r="BD398" s="16"/>
      <c r="BE398" s="320"/>
      <c r="BF398" s="320"/>
      <c r="BG398" s="320"/>
      <c r="BH398" s="320"/>
      <c r="BI398" s="320"/>
      <c r="BJ398" s="320"/>
    </row>
    <row r="399" spans="1:62">
      <c r="A399" s="16"/>
      <c r="B399" s="16"/>
      <c r="C399" s="16"/>
      <c r="D399" s="414"/>
      <c r="E399" s="414"/>
      <c r="F399" s="16"/>
      <c r="G399" s="320"/>
      <c r="H399" s="320"/>
      <c r="I399" s="398"/>
      <c r="J399" s="320"/>
      <c r="K399" s="320"/>
      <c r="L399" s="320"/>
      <c r="M399" s="320"/>
      <c r="N399" s="16"/>
      <c r="O399" s="320"/>
      <c r="P399" s="16"/>
      <c r="Q399" s="16"/>
      <c r="R399" s="320"/>
      <c r="S399" s="320"/>
      <c r="T399" s="320"/>
      <c r="U399" s="320"/>
      <c r="V399" s="16"/>
      <c r="W399" s="320"/>
      <c r="X399" s="320"/>
      <c r="Y399" s="16"/>
      <c r="Z399" s="320"/>
      <c r="AA399" s="320"/>
      <c r="AB399" s="16"/>
      <c r="AC399" s="320"/>
      <c r="AD399" s="320"/>
      <c r="AE399" s="16"/>
      <c r="AF399" s="320"/>
      <c r="AG399" s="320"/>
      <c r="AH399" s="16"/>
      <c r="AI399" s="320"/>
      <c r="AJ399" s="16"/>
      <c r="AK399" s="16"/>
      <c r="AL399" s="16"/>
      <c r="AM399" s="320"/>
      <c r="AN399" s="16"/>
      <c r="AO399" s="320"/>
      <c r="AP399" s="320"/>
      <c r="AQ399" s="320"/>
      <c r="AR399" s="320"/>
      <c r="AS399" s="320"/>
      <c r="AT399" s="320"/>
      <c r="AU399" s="320"/>
      <c r="AV399" s="320"/>
      <c r="AW399" s="320"/>
      <c r="AX399" s="320"/>
      <c r="AY399" s="16"/>
      <c r="AZ399" s="16"/>
      <c r="BA399" s="16"/>
      <c r="BB399" s="16"/>
      <c r="BC399" s="16"/>
      <c r="BD399" s="16"/>
      <c r="BE399" s="320"/>
      <c r="BF399" s="320"/>
      <c r="BG399" s="320"/>
      <c r="BH399" s="320"/>
      <c r="BI399" s="320"/>
      <c r="BJ399" s="320"/>
    </row>
    <row r="400" spans="1:62">
      <c r="A400" s="16"/>
      <c r="B400" s="16"/>
      <c r="C400" s="16"/>
      <c r="D400" s="414"/>
      <c r="E400" s="414"/>
      <c r="F400" s="16"/>
      <c r="G400" s="320"/>
      <c r="H400" s="320"/>
      <c r="I400" s="398"/>
      <c r="J400" s="320"/>
      <c r="K400" s="320"/>
      <c r="L400" s="320"/>
      <c r="M400" s="320"/>
      <c r="N400" s="16"/>
      <c r="O400" s="320"/>
      <c r="P400" s="16"/>
      <c r="Q400" s="16"/>
      <c r="R400" s="320"/>
      <c r="S400" s="320"/>
      <c r="T400" s="320"/>
      <c r="U400" s="320"/>
      <c r="V400" s="16"/>
      <c r="W400" s="320"/>
      <c r="X400" s="320"/>
      <c r="Y400" s="16"/>
      <c r="Z400" s="320"/>
      <c r="AA400" s="320"/>
      <c r="AB400" s="16"/>
      <c r="AC400" s="320"/>
      <c r="AD400" s="320"/>
      <c r="AE400" s="16"/>
      <c r="AF400" s="320"/>
      <c r="AG400" s="320"/>
      <c r="AH400" s="16"/>
      <c r="AI400" s="320"/>
      <c r="AJ400" s="16"/>
      <c r="AK400" s="16"/>
      <c r="AL400" s="16"/>
      <c r="AM400" s="320"/>
      <c r="AN400" s="16"/>
      <c r="AO400" s="320"/>
      <c r="AP400" s="320"/>
      <c r="AQ400" s="320"/>
      <c r="AR400" s="320"/>
      <c r="AS400" s="320"/>
      <c r="AT400" s="320"/>
      <c r="AU400" s="320"/>
      <c r="AV400" s="320"/>
      <c r="AW400" s="320"/>
      <c r="AX400" s="320"/>
      <c r="AY400" s="16"/>
      <c r="AZ400" s="16"/>
      <c r="BA400" s="16"/>
      <c r="BB400" s="16"/>
      <c r="BC400" s="16"/>
      <c r="BD400" s="16"/>
      <c r="BE400" s="320"/>
      <c r="BF400" s="320"/>
      <c r="BG400" s="320"/>
      <c r="BH400" s="320"/>
      <c r="BI400" s="320"/>
      <c r="BJ400" s="320"/>
    </row>
    <row r="401" spans="1:62">
      <c r="A401" s="16"/>
      <c r="B401" s="16"/>
      <c r="C401" s="16"/>
      <c r="D401" s="414"/>
      <c r="E401" s="414"/>
      <c r="F401" s="16"/>
      <c r="G401" s="320"/>
      <c r="H401" s="320"/>
      <c r="I401" s="398"/>
      <c r="J401" s="320"/>
      <c r="K401" s="320"/>
      <c r="L401" s="320"/>
      <c r="M401" s="320"/>
      <c r="N401" s="16"/>
      <c r="O401" s="320"/>
      <c r="P401" s="16"/>
      <c r="Q401" s="16"/>
      <c r="R401" s="320"/>
      <c r="S401" s="320"/>
      <c r="T401" s="320"/>
      <c r="U401" s="320"/>
      <c r="V401" s="16"/>
      <c r="W401" s="320"/>
      <c r="X401" s="320"/>
      <c r="Y401" s="16"/>
      <c r="Z401" s="320"/>
      <c r="AA401" s="320"/>
      <c r="AB401" s="16"/>
      <c r="AC401" s="320"/>
      <c r="AD401" s="320"/>
      <c r="AE401" s="16"/>
      <c r="AF401" s="320"/>
      <c r="AG401" s="320"/>
      <c r="AH401" s="16"/>
      <c r="AI401" s="320"/>
      <c r="AJ401" s="16"/>
      <c r="AK401" s="16"/>
      <c r="AL401" s="16"/>
      <c r="AM401" s="320"/>
      <c r="AN401" s="16"/>
      <c r="AO401" s="320"/>
      <c r="AP401" s="320"/>
      <c r="AQ401" s="320"/>
      <c r="AR401" s="320"/>
      <c r="AS401" s="320"/>
      <c r="AT401" s="320"/>
      <c r="AU401" s="320"/>
      <c r="AV401" s="320"/>
      <c r="AW401" s="320"/>
      <c r="AX401" s="320"/>
      <c r="AY401" s="16"/>
      <c r="AZ401" s="16"/>
      <c r="BA401" s="16"/>
      <c r="BB401" s="16"/>
      <c r="BC401" s="16"/>
      <c r="BD401" s="16"/>
      <c r="BE401" s="320"/>
      <c r="BF401" s="320"/>
      <c r="BG401" s="320"/>
      <c r="BH401" s="320"/>
      <c r="BI401" s="320"/>
      <c r="BJ401" s="320"/>
    </row>
    <row r="402" spans="1:62">
      <c r="A402" s="16"/>
      <c r="B402" s="16"/>
      <c r="C402" s="16"/>
      <c r="D402" s="414"/>
      <c r="E402" s="414"/>
      <c r="F402" s="16"/>
      <c r="G402" s="320"/>
      <c r="H402" s="320"/>
      <c r="I402" s="398"/>
      <c r="J402" s="320"/>
      <c r="K402" s="320"/>
      <c r="L402" s="320"/>
      <c r="M402" s="320"/>
      <c r="N402" s="16"/>
      <c r="O402" s="320"/>
      <c r="P402" s="16"/>
      <c r="Q402" s="16"/>
      <c r="R402" s="320"/>
      <c r="S402" s="320"/>
      <c r="T402" s="320"/>
      <c r="U402" s="320"/>
      <c r="V402" s="16"/>
      <c r="W402" s="320"/>
      <c r="X402" s="320"/>
      <c r="Y402" s="16"/>
      <c r="Z402" s="320"/>
      <c r="AA402" s="320"/>
      <c r="AB402" s="16"/>
      <c r="AC402" s="320"/>
      <c r="AD402" s="320"/>
      <c r="AE402" s="16"/>
      <c r="AF402" s="320"/>
      <c r="AG402" s="320"/>
      <c r="AH402" s="16"/>
      <c r="AI402" s="320"/>
      <c r="AJ402" s="16"/>
      <c r="AK402" s="16"/>
      <c r="AL402" s="16"/>
      <c r="AM402" s="320"/>
      <c r="AN402" s="16"/>
      <c r="AO402" s="320"/>
      <c r="AP402" s="320"/>
      <c r="AQ402" s="320"/>
      <c r="AR402" s="320"/>
      <c r="AS402" s="320"/>
      <c r="AT402" s="320"/>
      <c r="AU402" s="320"/>
      <c r="AV402" s="320"/>
      <c r="AW402" s="320"/>
      <c r="AX402" s="320"/>
      <c r="AY402" s="16"/>
      <c r="AZ402" s="16"/>
      <c r="BA402" s="16"/>
      <c r="BB402" s="16"/>
      <c r="BC402" s="16"/>
      <c r="BD402" s="16"/>
      <c r="BE402" s="320"/>
      <c r="BF402" s="320"/>
      <c r="BG402" s="320"/>
      <c r="BH402" s="320"/>
      <c r="BI402" s="320"/>
      <c r="BJ402" s="320"/>
    </row>
    <row r="403" spans="1:62">
      <c r="A403" s="16"/>
      <c r="B403" s="16"/>
      <c r="C403" s="16"/>
      <c r="D403" s="414"/>
      <c r="E403" s="414"/>
      <c r="F403" s="16"/>
      <c r="G403" s="320"/>
      <c r="H403" s="320"/>
      <c r="I403" s="398"/>
      <c r="J403" s="320"/>
      <c r="K403" s="320"/>
      <c r="L403" s="320"/>
      <c r="M403" s="320"/>
      <c r="N403" s="16"/>
      <c r="O403" s="320"/>
      <c r="P403" s="16"/>
      <c r="Q403" s="16"/>
      <c r="R403" s="320"/>
      <c r="S403" s="320"/>
      <c r="T403" s="320"/>
      <c r="U403" s="320"/>
      <c r="V403" s="16"/>
      <c r="W403" s="320"/>
      <c r="X403" s="320"/>
      <c r="Y403" s="16"/>
      <c r="Z403" s="320"/>
      <c r="AA403" s="320"/>
      <c r="AB403" s="16"/>
      <c r="AC403" s="320"/>
      <c r="AD403" s="320"/>
      <c r="AE403" s="16"/>
      <c r="AF403" s="320"/>
      <c r="AG403" s="320"/>
      <c r="AH403" s="16"/>
      <c r="AI403" s="320"/>
      <c r="AJ403" s="16"/>
      <c r="AK403" s="16"/>
      <c r="AL403" s="16"/>
      <c r="AM403" s="320"/>
      <c r="AN403" s="16"/>
      <c r="AO403" s="320"/>
      <c r="AP403" s="320"/>
      <c r="AQ403" s="320"/>
      <c r="AR403" s="320"/>
      <c r="AS403" s="320"/>
      <c r="AT403" s="320"/>
      <c r="AU403" s="320"/>
      <c r="AV403" s="320"/>
      <c r="AW403" s="320"/>
      <c r="AX403" s="320"/>
      <c r="AY403" s="16"/>
      <c r="AZ403" s="16"/>
      <c r="BA403" s="16"/>
      <c r="BB403" s="16"/>
      <c r="BC403" s="16"/>
      <c r="BD403" s="16"/>
      <c r="BE403" s="320"/>
      <c r="BF403" s="320"/>
      <c r="BG403" s="320"/>
      <c r="BH403" s="320"/>
      <c r="BI403" s="320"/>
      <c r="BJ403" s="320"/>
    </row>
    <row r="404" spans="1:62">
      <c r="A404" s="16"/>
      <c r="B404" s="16"/>
      <c r="C404" s="16"/>
      <c r="D404" s="414"/>
      <c r="E404" s="414"/>
      <c r="F404" s="16"/>
      <c r="G404" s="320"/>
      <c r="H404" s="320"/>
      <c r="I404" s="398"/>
      <c r="J404" s="320"/>
      <c r="K404" s="320"/>
      <c r="L404" s="320"/>
      <c r="M404" s="320"/>
      <c r="N404" s="16"/>
      <c r="O404" s="320"/>
      <c r="P404" s="16"/>
      <c r="Q404" s="16"/>
      <c r="R404" s="320"/>
      <c r="S404" s="320"/>
      <c r="T404" s="320"/>
      <c r="U404" s="320"/>
      <c r="V404" s="16"/>
      <c r="W404" s="320"/>
      <c r="X404" s="320"/>
      <c r="Y404" s="16"/>
      <c r="Z404" s="320"/>
      <c r="AA404" s="320"/>
      <c r="AB404" s="16"/>
      <c r="AC404" s="320"/>
      <c r="AD404" s="320"/>
      <c r="AE404" s="16"/>
      <c r="AF404" s="320"/>
      <c r="AG404" s="320"/>
      <c r="AH404" s="16"/>
      <c r="AI404" s="320"/>
      <c r="AJ404" s="16"/>
      <c r="AK404" s="16"/>
      <c r="AL404" s="16"/>
      <c r="AM404" s="320"/>
      <c r="AN404" s="16"/>
      <c r="AO404" s="320"/>
      <c r="AP404" s="320"/>
      <c r="AQ404" s="320"/>
      <c r="AR404" s="320"/>
      <c r="AS404" s="320"/>
      <c r="AT404" s="320"/>
      <c r="AU404" s="320"/>
      <c r="AV404" s="320"/>
      <c r="AW404" s="320"/>
      <c r="AX404" s="320"/>
      <c r="AY404" s="16"/>
      <c r="AZ404" s="16"/>
      <c r="BA404" s="16"/>
      <c r="BB404" s="16"/>
      <c r="BC404" s="16"/>
      <c r="BD404" s="16"/>
      <c r="BE404" s="320"/>
      <c r="BF404" s="320"/>
      <c r="BG404" s="320"/>
      <c r="BH404" s="320"/>
      <c r="BI404" s="320"/>
      <c r="BJ404" s="320"/>
    </row>
    <row r="405" spans="1:62">
      <c r="A405" s="16"/>
      <c r="B405" s="16"/>
      <c r="C405" s="16"/>
      <c r="D405" s="414"/>
      <c r="E405" s="414"/>
      <c r="F405" s="16"/>
      <c r="G405" s="320"/>
      <c r="H405" s="320"/>
      <c r="I405" s="398"/>
      <c r="J405" s="16"/>
      <c r="K405" s="320"/>
      <c r="L405" s="320"/>
      <c r="M405" s="320"/>
      <c r="N405" s="16"/>
      <c r="O405" s="320"/>
      <c r="P405" s="16"/>
      <c r="Q405" s="16"/>
      <c r="R405" s="320"/>
      <c r="S405" s="320"/>
      <c r="T405" s="320"/>
      <c r="U405" s="320"/>
      <c r="V405" s="16"/>
      <c r="W405" s="320"/>
      <c r="X405" s="320"/>
      <c r="Y405" s="16"/>
      <c r="Z405" s="320"/>
      <c r="AA405" s="320"/>
      <c r="AB405" s="16"/>
      <c r="AC405" s="320"/>
      <c r="AD405" s="320"/>
      <c r="AE405" s="16"/>
      <c r="AF405" s="320"/>
      <c r="AG405" s="320"/>
      <c r="AH405" s="16"/>
      <c r="AI405" s="320"/>
      <c r="AJ405" s="16"/>
      <c r="AK405" s="16"/>
      <c r="AL405" s="16"/>
      <c r="AM405" s="320"/>
      <c r="AN405" s="16"/>
      <c r="AO405" s="320"/>
      <c r="AP405" s="320"/>
      <c r="AQ405" s="320"/>
      <c r="AR405" s="320"/>
      <c r="AS405" s="320"/>
      <c r="AT405" s="320"/>
      <c r="AU405" s="320"/>
      <c r="AV405" s="320"/>
      <c r="AW405" s="320"/>
      <c r="AX405" s="320"/>
      <c r="AY405" s="16"/>
      <c r="AZ405" s="16"/>
      <c r="BA405" s="16"/>
      <c r="BB405" s="16"/>
      <c r="BC405" s="16"/>
      <c r="BD405" s="16"/>
      <c r="BE405" s="320"/>
      <c r="BF405" s="320"/>
      <c r="BG405" s="320"/>
      <c r="BH405" s="320"/>
      <c r="BI405" s="320"/>
      <c r="BJ405" s="320"/>
    </row>
    <row r="406" spans="1:62">
      <c r="A406" s="16"/>
      <c r="B406" s="16"/>
      <c r="C406" s="16"/>
      <c r="D406" s="414"/>
      <c r="E406" s="414"/>
      <c r="F406" s="16"/>
      <c r="G406" s="320"/>
      <c r="H406" s="320"/>
      <c r="I406" s="398"/>
      <c r="J406" s="320"/>
      <c r="K406" s="320"/>
      <c r="L406" s="320"/>
      <c r="M406" s="320"/>
      <c r="N406" s="16"/>
      <c r="O406" s="320"/>
      <c r="P406" s="16"/>
      <c r="Q406" s="16"/>
      <c r="R406" s="320"/>
      <c r="S406" s="320"/>
      <c r="T406" s="320"/>
      <c r="U406" s="320"/>
      <c r="V406" s="16"/>
      <c r="W406" s="320"/>
      <c r="X406" s="320"/>
      <c r="Y406" s="16"/>
      <c r="Z406" s="320"/>
      <c r="AA406" s="320"/>
      <c r="AB406" s="16"/>
      <c r="AC406" s="320"/>
      <c r="AD406" s="320"/>
      <c r="AE406" s="16"/>
      <c r="AF406" s="320"/>
      <c r="AG406" s="320"/>
      <c r="AH406" s="16"/>
      <c r="AI406" s="320"/>
      <c r="AJ406" s="16"/>
      <c r="AK406" s="16"/>
      <c r="AL406" s="16"/>
      <c r="AM406" s="320"/>
      <c r="AN406" s="16"/>
      <c r="AO406" s="320"/>
      <c r="AP406" s="320"/>
      <c r="AQ406" s="320"/>
      <c r="AR406" s="320"/>
      <c r="AS406" s="320"/>
      <c r="AT406" s="320"/>
      <c r="AU406" s="320"/>
      <c r="AV406" s="320"/>
      <c r="AW406" s="320"/>
      <c r="AX406" s="320"/>
      <c r="AY406" s="16"/>
      <c r="AZ406" s="16"/>
      <c r="BA406" s="16"/>
      <c r="BB406" s="16"/>
      <c r="BC406" s="16"/>
      <c r="BD406" s="16"/>
      <c r="BE406" s="320"/>
      <c r="BF406" s="320"/>
      <c r="BG406" s="320"/>
      <c r="BH406" s="320"/>
      <c r="BI406" s="320"/>
      <c r="BJ406" s="320"/>
    </row>
    <row r="407" spans="1:62">
      <c r="A407" s="16"/>
      <c r="B407" s="16"/>
      <c r="C407" s="16"/>
      <c r="D407" s="414"/>
      <c r="E407" s="414"/>
      <c r="F407" s="16"/>
      <c r="G407" s="320"/>
      <c r="H407" s="320"/>
      <c r="I407" s="398"/>
      <c r="J407" s="16"/>
      <c r="K407" s="16"/>
      <c r="L407" s="16"/>
      <c r="M407" s="16"/>
      <c r="N407" s="16"/>
      <c r="O407" s="16"/>
      <c r="P407" s="16"/>
      <c r="Q407" s="16"/>
      <c r="R407" s="16"/>
      <c r="S407" s="320"/>
      <c r="T407" s="320"/>
      <c r="U407" s="320"/>
      <c r="V407" s="16"/>
      <c r="W407" s="320"/>
      <c r="X407" s="320"/>
      <c r="Y407" s="16"/>
      <c r="Z407" s="320"/>
      <c r="AA407" s="320"/>
      <c r="AB407" s="16"/>
      <c r="AC407" s="320"/>
      <c r="AD407" s="320"/>
      <c r="AE407" s="16"/>
      <c r="AF407" s="320"/>
      <c r="AG407" s="16"/>
      <c r="AH407" s="16"/>
      <c r="AI407" s="16"/>
      <c r="AJ407" s="16"/>
      <c r="AK407" s="16"/>
      <c r="AL407" s="16"/>
      <c r="AM407" s="16"/>
      <c r="AN407" s="16"/>
      <c r="AO407" s="16"/>
      <c r="AP407" s="16"/>
      <c r="AQ407" s="16"/>
      <c r="AR407" s="16"/>
      <c r="AS407" s="320"/>
      <c r="AT407" s="320"/>
      <c r="AU407" s="320"/>
      <c r="AV407" s="320"/>
      <c r="AW407" s="320"/>
      <c r="AX407" s="320"/>
      <c r="AY407" s="16"/>
      <c r="AZ407" s="16"/>
      <c r="BA407" s="16"/>
      <c r="BB407" s="16"/>
      <c r="BC407" s="16"/>
      <c r="BD407" s="16"/>
      <c r="BE407" s="320"/>
      <c r="BF407" s="320"/>
      <c r="BG407" s="320"/>
      <c r="BH407" s="320"/>
      <c r="BI407" s="320"/>
      <c r="BJ407" s="320"/>
    </row>
    <row r="408" spans="1:62">
      <c r="A408" s="16"/>
      <c r="B408" s="16"/>
      <c r="C408" s="16"/>
      <c r="D408" s="414"/>
      <c r="E408" s="414"/>
      <c r="F408" s="16"/>
      <c r="G408" s="320"/>
      <c r="H408" s="320"/>
      <c r="I408" s="398"/>
      <c r="J408" s="16"/>
      <c r="K408" s="16"/>
      <c r="L408" s="16"/>
      <c r="M408" s="16"/>
      <c r="N408" s="16"/>
      <c r="O408" s="16"/>
      <c r="P408" s="16"/>
      <c r="Q408" s="16"/>
      <c r="R408" s="16"/>
      <c r="S408" s="320"/>
      <c r="T408" s="320"/>
      <c r="U408" s="320"/>
      <c r="V408" s="16"/>
      <c r="W408" s="320"/>
      <c r="X408" s="320"/>
      <c r="Y408" s="16"/>
      <c r="Z408" s="320"/>
      <c r="AA408" s="320"/>
      <c r="AB408" s="16"/>
      <c r="AC408" s="320"/>
      <c r="AD408" s="320"/>
      <c r="AE408" s="16"/>
      <c r="AF408" s="320"/>
      <c r="AG408" s="16"/>
      <c r="AH408" s="16"/>
      <c r="AI408" s="16"/>
      <c r="AJ408" s="16"/>
      <c r="AK408" s="16"/>
      <c r="AL408" s="16"/>
      <c r="AM408" s="16"/>
      <c r="AN408" s="16"/>
      <c r="AO408" s="16"/>
      <c r="AP408" s="16"/>
      <c r="AQ408" s="16"/>
      <c r="AR408" s="16"/>
      <c r="AS408" s="320"/>
      <c r="AT408" s="320"/>
      <c r="AU408" s="320"/>
      <c r="AV408" s="320"/>
      <c r="AW408" s="320"/>
      <c r="AX408" s="320"/>
      <c r="AY408" s="16"/>
      <c r="AZ408" s="16"/>
      <c r="BA408" s="16"/>
      <c r="BB408" s="16"/>
      <c r="BC408" s="16"/>
      <c r="BD408" s="16"/>
      <c r="BE408" s="320"/>
      <c r="BF408" s="320"/>
      <c r="BG408" s="320"/>
      <c r="BH408" s="320"/>
      <c r="BI408" s="320"/>
      <c r="BJ408" s="320"/>
    </row>
    <row r="409" spans="1:62">
      <c r="A409" s="16"/>
      <c r="B409" s="16"/>
      <c r="C409" s="16"/>
      <c r="D409" s="414"/>
      <c r="E409" s="414"/>
      <c r="F409" s="16"/>
      <c r="G409" s="320"/>
      <c r="H409" s="320"/>
      <c r="I409" s="398"/>
      <c r="J409" s="16"/>
      <c r="K409" s="16"/>
      <c r="L409" s="16"/>
      <c r="M409" s="16"/>
      <c r="N409" s="16"/>
      <c r="O409" s="16"/>
      <c r="P409" s="16"/>
      <c r="Q409" s="16"/>
      <c r="R409" s="16"/>
      <c r="S409" s="320"/>
      <c r="T409" s="320"/>
      <c r="U409" s="320"/>
      <c r="V409" s="16"/>
      <c r="W409" s="320"/>
      <c r="X409" s="320"/>
      <c r="Y409" s="16"/>
      <c r="Z409" s="320"/>
      <c r="AA409" s="320"/>
      <c r="AB409" s="16"/>
      <c r="AC409" s="320"/>
      <c r="AD409" s="320"/>
      <c r="AE409" s="16"/>
      <c r="AF409" s="320"/>
      <c r="AG409" s="16"/>
      <c r="AH409" s="16"/>
      <c r="AI409" s="16"/>
      <c r="AJ409" s="16"/>
      <c r="AK409" s="16"/>
      <c r="AL409" s="16"/>
      <c r="AM409" s="16"/>
      <c r="AN409" s="16"/>
      <c r="AO409" s="16"/>
      <c r="AP409" s="16"/>
      <c r="AQ409" s="16"/>
      <c r="AR409" s="16"/>
      <c r="AS409" s="320"/>
      <c r="AT409" s="320"/>
      <c r="AU409" s="320"/>
      <c r="AV409" s="320"/>
      <c r="AW409" s="320"/>
      <c r="AX409" s="320"/>
      <c r="AY409" s="16"/>
      <c r="AZ409" s="16"/>
      <c r="BA409" s="16"/>
      <c r="BB409" s="16"/>
      <c r="BC409" s="16"/>
      <c r="BD409" s="16"/>
      <c r="BE409" s="320"/>
      <c r="BF409" s="320"/>
      <c r="BG409" s="320"/>
      <c r="BH409" s="320"/>
      <c r="BI409" s="320"/>
      <c r="BJ409" s="320"/>
    </row>
    <row r="410" spans="1:62">
      <c r="A410" s="16"/>
      <c r="B410" s="16"/>
      <c r="C410" s="16"/>
      <c r="D410" s="414"/>
      <c r="E410" s="414"/>
      <c r="F410" s="16"/>
      <c r="G410" s="320"/>
      <c r="H410" s="320"/>
      <c r="I410" s="398"/>
      <c r="J410" s="16"/>
      <c r="K410" s="16"/>
      <c r="L410" s="16"/>
      <c r="M410" s="16"/>
      <c r="N410" s="16"/>
      <c r="O410" s="16"/>
      <c r="P410" s="16"/>
      <c r="Q410" s="16"/>
      <c r="R410" s="16"/>
      <c r="S410" s="320"/>
      <c r="T410" s="320"/>
      <c r="U410" s="320"/>
      <c r="V410" s="16"/>
      <c r="W410" s="320"/>
      <c r="X410" s="320"/>
      <c r="Y410" s="16"/>
      <c r="Z410" s="320"/>
      <c r="AA410" s="320"/>
      <c r="AB410" s="16"/>
      <c r="AC410" s="320"/>
      <c r="AD410" s="320"/>
      <c r="AE410" s="16"/>
      <c r="AF410" s="320"/>
      <c r="AG410" s="16"/>
      <c r="AH410" s="16"/>
      <c r="AI410" s="16"/>
      <c r="AJ410" s="16"/>
      <c r="AK410" s="16"/>
      <c r="AL410" s="16"/>
      <c r="AM410" s="16"/>
      <c r="AN410" s="16"/>
      <c r="AO410" s="16"/>
      <c r="AP410" s="16"/>
      <c r="AQ410" s="16"/>
      <c r="AR410" s="16"/>
      <c r="AS410" s="320"/>
      <c r="AT410" s="320"/>
      <c r="AU410" s="320"/>
      <c r="AV410" s="320"/>
      <c r="AW410" s="320"/>
      <c r="AX410" s="320"/>
      <c r="AY410" s="16"/>
      <c r="AZ410" s="16"/>
      <c r="BA410" s="16"/>
      <c r="BB410" s="16"/>
      <c r="BC410" s="16"/>
      <c r="BD410" s="16"/>
      <c r="BE410" s="320"/>
      <c r="BF410" s="320"/>
      <c r="BG410" s="320"/>
      <c r="BH410" s="320"/>
      <c r="BI410" s="320"/>
      <c r="BJ410" s="320"/>
    </row>
    <row r="411" spans="1:62">
      <c r="A411" s="16"/>
      <c r="B411" s="16"/>
      <c r="C411" s="16"/>
      <c r="D411" s="414"/>
      <c r="E411" s="414"/>
      <c r="F411" s="16"/>
      <c r="G411" s="320"/>
      <c r="H411" s="320"/>
      <c r="I411" s="398"/>
      <c r="J411" s="16"/>
      <c r="K411" s="16"/>
      <c r="L411" s="16"/>
      <c r="M411" s="16"/>
      <c r="N411" s="16"/>
      <c r="O411" s="16"/>
      <c r="P411" s="16"/>
      <c r="Q411" s="16"/>
      <c r="R411" s="16"/>
      <c r="S411" s="320"/>
      <c r="T411" s="320"/>
      <c r="U411" s="320"/>
      <c r="V411" s="16"/>
      <c r="W411" s="320"/>
      <c r="X411" s="320"/>
      <c r="Y411" s="16"/>
      <c r="Z411" s="320"/>
      <c r="AA411" s="320"/>
      <c r="AB411" s="16"/>
      <c r="AC411" s="320"/>
      <c r="AD411" s="320"/>
      <c r="AE411" s="16"/>
      <c r="AF411" s="320"/>
      <c r="AG411" s="16"/>
      <c r="AH411" s="16"/>
      <c r="AI411" s="16"/>
      <c r="AJ411" s="16"/>
      <c r="AK411" s="16"/>
      <c r="AL411" s="16"/>
      <c r="AM411" s="16"/>
      <c r="AN411" s="16"/>
      <c r="AO411" s="16"/>
      <c r="AP411" s="16"/>
      <c r="AQ411" s="16"/>
      <c r="AR411" s="16"/>
      <c r="AS411" s="320"/>
      <c r="AT411" s="320"/>
      <c r="AU411" s="320"/>
      <c r="AV411" s="320"/>
      <c r="AW411" s="320"/>
      <c r="AX411" s="320"/>
      <c r="AY411" s="16"/>
      <c r="AZ411" s="16"/>
      <c r="BA411" s="16"/>
      <c r="BB411" s="16"/>
      <c r="BC411" s="16"/>
      <c r="BD411" s="16"/>
      <c r="BE411" s="320"/>
      <c r="BF411" s="320"/>
      <c r="BG411" s="320"/>
      <c r="BH411" s="320"/>
      <c r="BI411" s="320"/>
      <c r="BJ411" s="320"/>
    </row>
    <row r="412" spans="1:62">
      <c r="A412" s="16"/>
      <c r="B412" s="16"/>
      <c r="C412" s="16"/>
      <c r="D412" s="414"/>
      <c r="E412" s="414"/>
      <c r="F412" s="16"/>
      <c r="G412" s="320"/>
      <c r="H412" s="320"/>
      <c r="I412" s="398"/>
      <c r="J412" s="16"/>
      <c r="K412" s="16"/>
      <c r="L412" s="16"/>
      <c r="M412" s="16"/>
      <c r="N412" s="16"/>
      <c r="O412" s="16"/>
      <c r="P412" s="16"/>
      <c r="Q412" s="16"/>
      <c r="R412" s="16"/>
      <c r="S412" s="320"/>
      <c r="T412" s="320"/>
      <c r="U412" s="320"/>
      <c r="V412" s="16"/>
      <c r="W412" s="320"/>
      <c r="X412" s="320"/>
      <c r="Y412" s="16"/>
      <c r="Z412" s="320"/>
      <c r="AA412" s="320"/>
      <c r="AB412" s="16"/>
      <c r="AC412" s="320"/>
      <c r="AD412" s="320"/>
      <c r="AE412" s="16"/>
      <c r="AF412" s="320"/>
      <c r="AG412" s="16"/>
      <c r="AH412" s="16"/>
      <c r="AI412" s="16"/>
      <c r="AJ412" s="16"/>
      <c r="AK412" s="16"/>
      <c r="AL412" s="16"/>
      <c r="AM412" s="16"/>
      <c r="AN412" s="16"/>
      <c r="AO412" s="16"/>
      <c r="AP412" s="16"/>
      <c r="AQ412" s="16"/>
      <c r="AR412" s="16"/>
      <c r="AS412" s="320"/>
      <c r="AT412" s="320"/>
      <c r="AU412" s="320"/>
      <c r="AV412" s="320"/>
      <c r="AW412" s="320"/>
      <c r="AX412" s="320"/>
      <c r="AY412" s="16"/>
      <c r="AZ412" s="16"/>
      <c r="BA412" s="16"/>
      <c r="BB412" s="16"/>
      <c r="BC412" s="16"/>
      <c r="BD412" s="16"/>
      <c r="BE412" s="320"/>
      <c r="BF412" s="320"/>
      <c r="BG412" s="320"/>
      <c r="BH412" s="320"/>
      <c r="BI412" s="320"/>
      <c r="BJ412" s="320"/>
    </row>
    <row r="413" spans="1:62">
      <c r="A413" s="16"/>
      <c r="B413" s="16"/>
      <c r="C413" s="16"/>
      <c r="D413" s="414"/>
      <c r="E413" s="414"/>
      <c r="F413" s="16"/>
      <c r="G413" s="320"/>
      <c r="H413" s="320"/>
      <c r="I413" s="398"/>
      <c r="J413" s="320"/>
      <c r="K413" s="16"/>
      <c r="L413" s="320"/>
      <c r="M413" s="320"/>
      <c r="N413" s="16"/>
      <c r="O413" s="320"/>
      <c r="P413" s="16"/>
      <c r="Q413" s="16"/>
      <c r="R413" s="320"/>
      <c r="S413" s="320"/>
      <c r="T413" s="320"/>
      <c r="U413" s="320"/>
      <c r="V413" s="16"/>
      <c r="W413" s="320"/>
      <c r="X413" s="320"/>
      <c r="Y413" s="16"/>
      <c r="Z413" s="320"/>
      <c r="AA413" s="320"/>
      <c r="AB413" s="16"/>
      <c r="AC413" s="320"/>
      <c r="AD413" s="320"/>
      <c r="AE413" s="16"/>
      <c r="AF413" s="320"/>
      <c r="AG413" s="320"/>
      <c r="AH413" s="16"/>
      <c r="AI413" s="320"/>
      <c r="AJ413" s="16"/>
      <c r="AK413" s="16"/>
      <c r="AL413" s="16"/>
      <c r="AM413" s="320"/>
      <c r="AN413" s="16"/>
      <c r="AO413" s="320"/>
      <c r="AP413" s="320"/>
      <c r="AQ413" s="320"/>
      <c r="AR413" s="320"/>
      <c r="AS413" s="320"/>
      <c r="AT413" s="320"/>
      <c r="AU413" s="320"/>
      <c r="AV413" s="320"/>
      <c r="AW413" s="320"/>
      <c r="AX413" s="320"/>
      <c r="AY413" s="16"/>
      <c r="AZ413" s="16"/>
      <c r="BA413" s="16"/>
      <c r="BB413" s="16"/>
      <c r="BC413" s="16"/>
      <c r="BD413" s="16"/>
      <c r="BE413" s="320"/>
      <c r="BF413" s="320"/>
      <c r="BG413" s="320"/>
      <c r="BH413" s="320"/>
      <c r="BI413" s="320"/>
      <c r="BJ413" s="320"/>
    </row>
    <row r="414" spans="1:62">
      <c r="A414" s="16"/>
      <c r="B414" s="16"/>
      <c r="C414" s="16"/>
      <c r="D414" s="414"/>
      <c r="E414" s="414"/>
      <c r="F414" s="16"/>
      <c r="G414" s="320"/>
      <c r="H414" s="320"/>
      <c r="I414" s="398"/>
      <c r="J414" s="16"/>
      <c r="K414" s="320"/>
      <c r="L414" s="320"/>
      <c r="M414" s="320"/>
      <c r="N414" s="16"/>
      <c r="O414" s="320"/>
      <c r="P414" s="16"/>
      <c r="Q414" s="16"/>
      <c r="R414" s="320"/>
      <c r="S414" s="320"/>
      <c r="T414" s="320"/>
      <c r="U414" s="320"/>
      <c r="V414" s="16"/>
      <c r="W414" s="320"/>
      <c r="X414" s="320"/>
      <c r="Y414" s="16"/>
      <c r="Z414" s="320"/>
      <c r="AA414" s="320"/>
      <c r="AB414" s="16"/>
      <c r="AC414" s="320"/>
      <c r="AD414" s="320"/>
      <c r="AE414" s="16"/>
      <c r="AF414" s="320"/>
      <c r="AG414" s="320"/>
      <c r="AH414" s="16"/>
      <c r="AI414" s="320"/>
      <c r="AJ414" s="16"/>
      <c r="AK414" s="16"/>
      <c r="AL414" s="16"/>
      <c r="AM414" s="320"/>
      <c r="AN414" s="16"/>
      <c r="AO414" s="320"/>
      <c r="AP414" s="320"/>
      <c r="AQ414" s="320"/>
      <c r="AR414" s="320"/>
      <c r="AS414" s="320"/>
      <c r="AT414" s="320"/>
      <c r="AU414" s="320"/>
      <c r="AV414" s="320"/>
      <c r="AW414" s="320"/>
      <c r="AX414" s="320"/>
      <c r="AY414" s="16"/>
      <c r="AZ414" s="16"/>
      <c r="BA414" s="16"/>
      <c r="BB414" s="16"/>
      <c r="BC414" s="16"/>
      <c r="BD414" s="16"/>
      <c r="BE414" s="320"/>
      <c r="BF414" s="320"/>
      <c r="BG414" s="320"/>
      <c r="BH414" s="320"/>
      <c r="BI414" s="320"/>
      <c r="BJ414" s="320"/>
    </row>
    <row r="415" spans="1:62">
      <c r="A415" s="16"/>
      <c r="B415" s="16"/>
      <c r="C415" s="16"/>
      <c r="D415" s="414"/>
      <c r="E415" s="414"/>
      <c r="F415" s="16"/>
      <c r="G415" s="320"/>
      <c r="H415" s="320"/>
      <c r="I415" s="398"/>
      <c r="J415" s="320"/>
      <c r="K415" s="320"/>
      <c r="L415" s="320"/>
      <c r="M415" s="320"/>
      <c r="N415" s="16"/>
      <c r="O415" s="320"/>
      <c r="P415" s="16"/>
      <c r="Q415" s="16"/>
      <c r="R415" s="320"/>
      <c r="S415" s="320"/>
      <c r="T415" s="320"/>
      <c r="U415" s="320"/>
      <c r="V415" s="16"/>
      <c r="W415" s="320"/>
      <c r="X415" s="320"/>
      <c r="Y415" s="16"/>
      <c r="Z415" s="320"/>
      <c r="AA415" s="320"/>
      <c r="AB415" s="16"/>
      <c r="AC415" s="320"/>
      <c r="AD415" s="320"/>
      <c r="AE415" s="16"/>
      <c r="AF415" s="320"/>
      <c r="AG415" s="320"/>
      <c r="AH415" s="16"/>
      <c r="AI415" s="320"/>
      <c r="AJ415" s="16"/>
      <c r="AK415" s="16"/>
      <c r="AL415" s="16"/>
      <c r="AM415" s="320"/>
      <c r="AN415" s="16"/>
      <c r="AO415" s="320"/>
      <c r="AP415" s="320"/>
      <c r="AQ415" s="320"/>
      <c r="AR415" s="320"/>
      <c r="AS415" s="320"/>
      <c r="AT415" s="320"/>
      <c r="AU415" s="320"/>
      <c r="AV415" s="320"/>
      <c r="AW415" s="320"/>
      <c r="AX415" s="320"/>
      <c r="AY415" s="16"/>
      <c r="AZ415" s="16"/>
      <c r="BA415" s="16"/>
      <c r="BB415" s="16"/>
      <c r="BC415" s="16"/>
      <c r="BD415" s="16"/>
      <c r="BE415" s="320"/>
      <c r="BF415" s="320"/>
      <c r="BG415" s="320"/>
      <c r="BH415" s="320"/>
      <c r="BI415" s="320"/>
      <c r="BJ415" s="320"/>
    </row>
    <row r="416" spans="1:62">
      <c r="A416" s="16"/>
      <c r="B416" s="16"/>
      <c r="C416" s="16"/>
      <c r="D416" s="414"/>
      <c r="E416" s="414"/>
      <c r="F416" s="16"/>
      <c r="G416" s="320"/>
      <c r="H416" s="320"/>
      <c r="I416" s="398"/>
      <c r="J416" s="320"/>
      <c r="K416" s="320"/>
      <c r="L416" s="320"/>
      <c r="M416" s="320"/>
      <c r="N416" s="16"/>
      <c r="O416" s="320"/>
      <c r="P416" s="16"/>
      <c r="Q416" s="16"/>
      <c r="R416" s="320"/>
      <c r="S416" s="320"/>
      <c r="T416" s="320"/>
      <c r="U416" s="320"/>
      <c r="V416" s="16"/>
      <c r="W416" s="320"/>
      <c r="X416" s="320"/>
      <c r="Y416" s="16"/>
      <c r="Z416" s="320"/>
      <c r="AA416" s="320"/>
      <c r="AB416" s="16"/>
      <c r="AC416" s="320"/>
      <c r="AD416" s="320"/>
      <c r="AE416" s="16"/>
      <c r="AF416" s="320"/>
      <c r="AG416" s="320"/>
      <c r="AH416" s="16"/>
      <c r="AI416" s="320"/>
      <c r="AJ416" s="16"/>
      <c r="AK416" s="16"/>
      <c r="AL416" s="16"/>
      <c r="AM416" s="320"/>
      <c r="AN416" s="16"/>
      <c r="AO416" s="320"/>
      <c r="AP416" s="320"/>
      <c r="AQ416" s="320"/>
      <c r="AR416" s="320"/>
      <c r="AS416" s="320"/>
      <c r="AT416" s="320"/>
      <c r="AU416" s="320"/>
      <c r="AV416" s="320"/>
      <c r="AW416" s="320"/>
      <c r="AX416" s="320"/>
      <c r="AY416" s="16"/>
      <c r="AZ416" s="16"/>
      <c r="BA416" s="16"/>
      <c r="BB416" s="16"/>
      <c r="BC416" s="16"/>
      <c r="BD416" s="16"/>
      <c r="BE416" s="320"/>
      <c r="BF416" s="320"/>
      <c r="BG416" s="320"/>
      <c r="BH416" s="320"/>
      <c r="BI416" s="320"/>
      <c r="BJ416" s="320"/>
    </row>
    <row r="417" spans="1:62">
      <c r="A417" s="16"/>
      <c r="B417" s="16"/>
      <c r="C417" s="16"/>
      <c r="D417" s="414"/>
      <c r="E417" s="414"/>
      <c r="F417" s="16"/>
      <c r="G417" s="320"/>
      <c r="H417" s="320"/>
      <c r="I417" s="398"/>
      <c r="J417" s="320"/>
      <c r="K417" s="320"/>
      <c r="L417" s="320"/>
      <c r="M417" s="320"/>
      <c r="N417" s="16"/>
      <c r="O417" s="320"/>
      <c r="P417" s="16"/>
      <c r="Q417" s="16"/>
      <c r="R417" s="320"/>
      <c r="S417" s="320"/>
      <c r="T417" s="320"/>
      <c r="U417" s="320"/>
      <c r="V417" s="16"/>
      <c r="W417" s="320"/>
      <c r="X417" s="320"/>
      <c r="Y417" s="16"/>
      <c r="Z417" s="320"/>
      <c r="AA417" s="320"/>
      <c r="AB417" s="16"/>
      <c r="AC417" s="320"/>
      <c r="AD417" s="320"/>
      <c r="AE417" s="16"/>
      <c r="AF417" s="320"/>
      <c r="AG417" s="320"/>
      <c r="AH417" s="16"/>
      <c r="AI417" s="320"/>
      <c r="AJ417" s="16"/>
      <c r="AK417" s="16"/>
      <c r="AL417" s="16"/>
      <c r="AM417" s="320"/>
      <c r="AN417" s="16"/>
      <c r="AO417" s="320"/>
      <c r="AP417" s="320"/>
      <c r="AQ417" s="320"/>
      <c r="AR417" s="320"/>
      <c r="AS417" s="320"/>
      <c r="AT417" s="320"/>
      <c r="AU417" s="320"/>
      <c r="AV417" s="320"/>
      <c r="AW417" s="320"/>
      <c r="AX417" s="320"/>
      <c r="AY417" s="16"/>
      <c r="AZ417" s="16"/>
      <c r="BA417" s="16"/>
      <c r="BB417" s="16"/>
      <c r="BC417" s="16"/>
      <c r="BD417" s="16"/>
      <c r="BE417" s="320"/>
      <c r="BF417" s="320"/>
      <c r="BG417" s="320"/>
      <c r="BH417" s="320"/>
      <c r="BI417" s="320"/>
      <c r="BJ417" s="320"/>
    </row>
    <row r="418" spans="1:62">
      <c r="A418" s="16"/>
      <c r="B418" s="16"/>
      <c r="C418" s="16"/>
      <c r="D418" s="414"/>
      <c r="E418" s="414"/>
      <c r="F418" s="16"/>
      <c r="G418" s="320"/>
      <c r="H418" s="320"/>
      <c r="I418" s="398"/>
      <c r="J418" s="320"/>
      <c r="K418" s="320"/>
      <c r="L418" s="320"/>
      <c r="M418" s="320"/>
      <c r="N418" s="16"/>
      <c r="O418" s="320"/>
      <c r="P418" s="16"/>
      <c r="Q418" s="16"/>
      <c r="R418" s="320"/>
      <c r="S418" s="320"/>
      <c r="T418" s="320"/>
      <c r="U418" s="320"/>
      <c r="V418" s="16"/>
      <c r="W418" s="320"/>
      <c r="X418" s="320"/>
      <c r="Y418" s="16"/>
      <c r="Z418" s="320"/>
      <c r="AA418" s="320"/>
      <c r="AB418" s="16"/>
      <c r="AC418" s="320"/>
      <c r="AD418" s="320"/>
      <c r="AE418" s="16"/>
      <c r="AF418" s="320"/>
      <c r="AG418" s="320"/>
      <c r="AH418" s="16"/>
      <c r="AI418" s="320"/>
      <c r="AJ418" s="16"/>
      <c r="AK418" s="16"/>
      <c r="AL418" s="16"/>
      <c r="AM418" s="320"/>
      <c r="AN418" s="16"/>
      <c r="AO418" s="320"/>
      <c r="AP418" s="320"/>
      <c r="AQ418" s="320"/>
      <c r="AR418" s="320"/>
      <c r="AS418" s="320"/>
      <c r="AT418" s="320"/>
      <c r="AU418" s="320"/>
      <c r="AV418" s="320"/>
      <c r="AW418" s="320"/>
      <c r="AX418" s="320"/>
      <c r="AY418" s="16"/>
      <c r="AZ418" s="16"/>
      <c r="BA418" s="16"/>
      <c r="BB418" s="16"/>
      <c r="BC418" s="16"/>
      <c r="BD418" s="16"/>
      <c r="BE418" s="320"/>
      <c r="BF418" s="320"/>
      <c r="BG418" s="320"/>
      <c r="BH418" s="320"/>
      <c r="BI418" s="320"/>
      <c r="BJ418" s="320"/>
    </row>
    <row r="419" spans="1:62">
      <c r="A419" s="16"/>
      <c r="B419" s="16"/>
      <c r="C419" s="16"/>
      <c r="D419" s="414"/>
      <c r="E419" s="414"/>
      <c r="F419" s="16"/>
      <c r="G419" s="320"/>
      <c r="H419" s="320"/>
      <c r="I419" s="398"/>
      <c r="J419" s="320"/>
      <c r="K419" s="320"/>
      <c r="L419" s="320"/>
      <c r="M419" s="320"/>
      <c r="N419" s="16"/>
      <c r="O419" s="320"/>
      <c r="P419" s="16"/>
      <c r="Q419" s="16"/>
      <c r="R419" s="320"/>
      <c r="S419" s="320"/>
      <c r="T419" s="320"/>
      <c r="U419" s="320"/>
      <c r="V419" s="16"/>
      <c r="W419" s="320"/>
      <c r="X419" s="320"/>
      <c r="Y419" s="16"/>
      <c r="Z419" s="320"/>
      <c r="AA419" s="320"/>
      <c r="AB419" s="16"/>
      <c r="AC419" s="320"/>
      <c r="AD419" s="320"/>
      <c r="AE419" s="16"/>
      <c r="AF419" s="320"/>
      <c r="AG419" s="320"/>
      <c r="AH419" s="16"/>
      <c r="AI419" s="320"/>
      <c r="AJ419" s="16"/>
      <c r="AK419" s="16"/>
      <c r="AL419" s="16"/>
      <c r="AM419" s="320"/>
      <c r="AN419" s="16"/>
      <c r="AO419" s="320"/>
      <c r="AP419" s="320"/>
      <c r="AQ419" s="320"/>
      <c r="AR419" s="320"/>
      <c r="AS419" s="320"/>
      <c r="AT419" s="320"/>
      <c r="AU419" s="320"/>
      <c r="AV419" s="320"/>
      <c r="AW419" s="320"/>
      <c r="AX419" s="320"/>
      <c r="AY419" s="16"/>
      <c r="AZ419" s="16"/>
      <c r="BA419" s="16"/>
      <c r="BB419" s="16"/>
      <c r="BC419" s="16"/>
      <c r="BD419" s="16"/>
      <c r="BE419" s="320"/>
      <c r="BF419" s="320"/>
      <c r="BG419" s="320"/>
      <c r="BH419" s="320"/>
      <c r="BI419" s="320"/>
      <c r="BJ419" s="320"/>
    </row>
    <row r="420" spans="1:62">
      <c r="A420" s="16"/>
      <c r="B420" s="16"/>
      <c r="C420" s="16"/>
      <c r="D420" s="414"/>
      <c r="E420" s="414"/>
      <c r="F420" s="16"/>
      <c r="G420" s="320"/>
      <c r="H420" s="320"/>
      <c r="I420" s="398"/>
      <c r="J420" s="320"/>
      <c r="K420" s="320"/>
      <c r="L420" s="320"/>
      <c r="M420" s="320"/>
      <c r="N420" s="16"/>
      <c r="O420" s="320"/>
      <c r="P420" s="16"/>
      <c r="Q420" s="16"/>
      <c r="R420" s="320"/>
      <c r="S420" s="320"/>
      <c r="T420" s="320"/>
      <c r="U420" s="320"/>
      <c r="V420" s="16"/>
      <c r="W420" s="320"/>
      <c r="X420" s="320"/>
      <c r="Y420" s="16"/>
      <c r="Z420" s="320"/>
      <c r="AA420" s="320"/>
      <c r="AB420" s="16"/>
      <c r="AC420" s="320"/>
      <c r="AD420" s="320"/>
      <c r="AE420" s="16"/>
      <c r="AF420" s="320"/>
      <c r="AG420" s="320"/>
      <c r="AH420" s="16"/>
      <c r="AI420" s="320"/>
      <c r="AJ420" s="16"/>
      <c r="AK420" s="16"/>
      <c r="AL420" s="16"/>
      <c r="AM420" s="320"/>
      <c r="AN420" s="16"/>
      <c r="AO420" s="320"/>
      <c r="AP420" s="320"/>
      <c r="AQ420" s="320"/>
      <c r="AR420" s="320"/>
      <c r="AS420" s="320"/>
      <c r="AT420" s="320"/>
      <c r="AU420" s="320"/>
      <c r="AV420" s="320"/>
      <c r="AW420" s="320"/>
      <c r="AX420" s="320"/>
      <c r="AY420" s="16"/>
      <c r="AZ420" s="16"/>
      <c r="BA420" s="16"/>
      <c r="BB420" s="16"/>
      <c r="BC420" s="16"/>
      <c r="BD420" s="16"/>
      <c r="BE420" s="320"/>
      <c r="BF420" s="320"/>
      <c r="BG420" s="320"/>
      <c r="BH420" s="320"/>
      <c r="BI420" s="320"/>
      <c r="BJ420" s="320"/>
    </row>
    <row r="421" spans="1:62">
      <c r="A421" s="16"/>
      <c r="B421" s="16"/>
      <c r="C421" s="16"/>
      <c r="D421" s="414"/>
      <c r="E421" s="414"/>
      <c r="F421" s="16"/>
      <c r="G421" s="320"/>
      <c r="H421" s="320"/>
      <c r="I421" s="398"/>
      <c r="J421" s="16"/>
      <c r="K421" s="320"/>
      <c r="L421" s="320"/>
      <c r="M421" s="320"/>
      <c r="N421" s="16"/>
      <c r="O421" s="320"/>
      <c r="P421" s="16"/>
      <c r="Q421" s="16"/>
      <c r="R421" s="320"/>
      <c r="S421" s="320"/>
      <c r="T421" s="320"/>
      <c r="U421" s="320"/>
      <c r="V421" s="16"/>
      <c r="W421" s="320"/>
      <c r="X421" s="320"/>
      <c r="Y421" s="16"/>
      <c r="Z421" s="320"/>
      <c r="AA421" s="320"/>
      <c r="AB421" s="16"/>
      <c r="AC421" s="320"/>
      <c r="AD421" s="320"/>
      <c r="AE421" s="16"/>
      <c r="AF421" s="320"/>
      <c r="AG421" s="320"/>
      <c r="AH421" s="16"/>
      <c r="AI421" s="320"/>
      <c r="AJ421" s="16"/>
      <c r="AK421" s="16"/>
      <c r="AL421" s="16"/>
      <c r="AM421" s="320"/>
      <c r="AN421" s="16"/>
      <c r="AO421" s="320"/>
      <c r="AP421" s="320"/>
      <c r="AQ421" s="320"/>
      <c r="AR421" s="320"/>
      <c r="AS421" s="320"/>
      <c r="AT421" s="320"/>
      <c r="AU421" s="320"/>
      <c r="AV421" s="320"/>
      <c r="AW421" s="320"/>
      <c r="AX421" s="320"/>
      <c r="AY421" s="16"/>
      <c r="AZ421" s="16"/>
      <c r="BA421" s="16"/>
      <c r="BB421" s="16"/>
      <c r="BC421" s="16"/>
      <c r="BD421" s="16"/>
      <c r="BE421" s="320"/>
      <c r="BF421" s="320"/>
      <c r="BG421" s="320"/>
      <c r="BH421" s="320"/>
      <c r="BI421" s="320"/>
      <c r="BJ421" s="320"/>
    </row>
    <row r="422" spans="1:62">
      <c r="A422" s="16"/>
      <c r="B422" s="16"/>
      <c r="C422" s="16"/>
      <c r="D422" s="414"/>
      <c r="E422" s="414"/>
      <c r="F422" s="16"/>
      <c r="G422" s="320"/>
      <c r="H422" s="320"/>
      <c r="I422" s="398"/>
      <c r="J422" s="320"/>
      <c r="K422" s="320"/>
      <c r="L422" s="320"/>
      <c r="M422" s="320"/>
      <c r="N422" s="16"/>
      <c r="O422" s="320"/>
      <c r="P422" s="16"/>
      <c r="Q422" s="16"/>
      <c r="R422" s="320"/>
      <c r="S422" s="320"/>
      <c r="T422" s="320"/>
      <c r="U422" s="320"/>
      <c r="V422" s="16"/>
      <c r="W422" s="320"/>
      <c r="X422" s="320"/>
      <c r="Y422" s="16"/>
      <c r="Z422" s="320"/>
      <c r="AA422" s="320"/>
      <c r="AB422" s="16"/>
      <c r="AC422" s="320"/>
      <c r="AD422" s="320"/>
      <c r="AE422" s="16"/>
      <c r="AF422" s="320"/>
      <c r="AG422" s="320"/>
      <c r="AH422" s="16"/>
      <c r="AI422" s="320"/>
      <c r="AJ422" s="16"/>
      <c r="AK422" s="16"/>
      <c r="AL422" s="16"/>
      <c r="AM422" s="320"/>
      <c r="AN422" s="16"/>
      <c r="AO422" s="320"/>
      <c r="AP422" s="320"/>
      <c r="AQ422" s="320"/>
      <c r="AR422" s="320"/>
      <c r="AS422" s="320"/>
      <c r="AT422" s="320"/>
      <c r="AU422" s="320"/>
      <c r="AV422" s="320"/>
      <c r="AW422" s="320"/>
      <c r="AX422" s="320"/>
      <c r="AY422" s="16"/>
      <c r="AZ422" s="16"/>
      <c r="BA422" s="16"/>
      <c r="BB422" s="16"/>
      <c r="BC422" s="16"/>
      <c r="BD422" s="16"/>
      <c r="BE422" s="320"/>
      <c r="BF422" s="320"/>
      <c r="BG422" s="320"/>
      <c r="BH422" s="320"/>
      <c r="BI422" s="320"/>
      <c r="BJ422" s="320"/>
    </row>
    <row r="423" spans="1:62">
      <c r="A423" s="16"/>
      <c r="B423" s="16"/>
      <c r="C423" s="16"/>
      <c r="D423" s="414"/>
      <c r="E423" s="414"/>
      <c r="F423" s="16"/>
      <c r="G423" s="16"/>
      <c r="H423" s="16"/>
      <c r="I423" s="398"/>
      <c r="J423" s="16"/>
      <c r="K423" s="16"/>
      <c r="L423" s="16"/>
      <c r="M423" s="320"/>
      <c r="N423" s="16"/>
      <c r="O423" s="320"/>
      <c r="P423" s="16"/>
      <c r="Q423" s="16"/>
      <c r="R423" s="320"/>
      <c r="S423" s="320"/>
      <c r="T423" s="320"/>
      <c r="U423" s="320"/>
      <c r="V423" s="16"/>
      <c r="W423" s="320"/>
      <c r="X423" s="320"/>
      <c r="Y423" s="16"/>
      <c r="Z423" s="320"/>
      <c r="AA423" s="320"/>
      <c r="AB423" s="16"/>
      <c r="AC423" s="320"/>
      <c r="AD423" s="320"/>
      <c r="AE423" s="16"/>
      <c r="AF423" s="320"/>
      <c r="AG423" s="320"/>
      <c r="AH423" s="16"/>
      <c r="AI423" s="320"/>
      <c r="AJ423" s="16"/>
      <c r="AK423" s="16"/>
      <c r="AL423" s="16"/>
      <c r="AM423" s="320"/>
      <c r="AN423" s="16"/>
      <c r="AO423" s="320"/>
      <c r="AP423" s="320"/>
      <c r="AQ423" s="320"/>
      <c r="AR423" s="320"/>
      <c r="AS423" s="320"/>
      <c r="AT423" s="320"/>
      <c r="AU423" s="320"/>
      <c r="AV423" s="320"/>
      <c r="AW423" s="320"/>
      <c r="AX423" s="320"/>
      <c r="AY423" s="16"/>
      <c r="AZ423" s="16"/>
      <c r="BA423" s="16"/>
      <c r="BB423" s="16"/>
      <c r="BC423" s="16"/>
      <c r="BD423" s="16"/>
      <c r="BE423" s="320"/>
      <c r="BF423" s="320"/>
      <c r="BG423" s="320"/>
      <c r="BH423" s="320"/>
      <c r="BI423" s="320"/>
      <c r="BJ423" s="320"/>
    </row>
    <row r="424" spans="1:62">
      <c r="A424" s="16"/>
      <c r="B424" s="16"/>
      <c r="C424" s="16"/>
      <c r="D424" s="414"/>
      <c r="E424" s="414"/>
      <c r="F424" s="16"/>
      <c r="G424" s="320"/>
      <c r="H424" s="320"/>
      <c r="I424" s="398"/>
      <c r="J424" s="320"/>
      <c r="K424" s="16"/>
      <c r="L424" s="320"/>
      <c r="M424" s="320"/>
      <c r="N424" s="16"/>
      <c r="O424" s="320"/>
      <c r="P424" s="16"/>
      <c r="Q424" s="16"/>
      <c r="R424" s="320"/>
      <c r="S424" s="320"/>
      <c r="T424" s="320"/>
      <c r="U424" s="320"/>
      <c r="V424" s="16"/>
      <c r="W424" s="320"/>
      <c r="X424" s="320"/>
      <c r="Y424" s="16"/>
      <c r="Z424" s="320"/>
      <c r="AA424" s="320"/>
      <c r="AB424" s="16"/>
      <c r="AC424" s="320"/>
      <c r="AD424" s="320"/>
      <c r="AE424" s="16"/>
      <c r="AF424" s="320"/>
      <c r="AG424" s="320"/>
      <c r="AH424" s="16"/>
      <c r="AI424" s="320"/>
      <c r="AJ424" s="16"/>
      <c r="AK424" s="16"/>
      <c r="AL424" s="16"/>
      <c r="AM424" s="320"/>
      <c r="AN424" s="16"/>
      <c r="AO424" s="320"/>
      <c r="AP424" s="320"/>
      <c r="AQ424" s="320"/>
      <c r="AR424" s="320"/>
      <c r="AS424" s="320"/>
      <c r="AT424" s="320"/>
      <c r="AU424" s="320"/>
      <c r="AV424" s="320"/>
      <c r="AW424" s="320"/>
      <c r="AX424" s="320"/>
      <c r="AY424" s="16"/>
      <c r="AZ424" s="16"/>
      <c r="BA424" s="16"/>
      <c r="BB424" s="16"/>
      <c r="BC424" s="16"/>
      <c r="BD424" s="16"/>
      <c r="BE424" s="320"/>
      <c r="BF424" s="320"/>
      <c r="BG424" s="320"/>
      <c r="BH424" s="320"/>
      <c r="BI424" s="320"/>
      <c r="BJ424" s="320"/>
    </row>
    <row r="425" spans="1:62">
      <c r="A425" s="16"/>
      <c r="B425" s="16"/>
      <c r="C425" s="16"/>
      <c r="D425" s="414"/>
      <c r="E425" s="414"/>
      <c r="F425" s="16"/>
      <c r="G425" s="320"/>
      <c r="H425" s="320"/>
      <c r="I425" s="398"/>
      <c r="J425" s="16"/>
      <c r="K425" s="320"/>
      <c r="L425" s="320"/>
      <c r="M425" s="320"/>
      <c r="N425" s="16"/>
      <c r="O425" s="320"/>
      <c r="P425" s="16"/>
      <c r="Q425" s="16"/>
      <c r="R425" s="320"/>
      <c r="S425" s="320"/>
      <c r="T425" s="320"/>
      <c r="U425" s="320"/>
      <c r="V425" s="16"/>
      <c r="W425" s="320"/>
      <c r="X425" s="320"/>
      <c r="Y425" s="16"/>
      <c r="Z425" s="320"/>
      <c r="AA425" s="320"/>
      <c r="AB425" s="16"/>
      <c r="AC425" s="320"/>
      <c r="AD425" s="320"/>
      <c r="AE425" s="16"/>
      <c r="AF425" s="320"/>
      <c r="AG425" s="320"/>
      <c r="AH425" s="16"/>
      <c r="AI425" s="320"/>
      <c r="AJ425" s="16"/>
      <c r="AK425" s="16"/>
      <c r="AL425" s="16"/>
      <c r="AM425" s="320"/>
      <c r="AN425" s="16"/>
      <c r="AO425" s="320"/>
      <c r="AP425" s="320"/>
      <c r="AQ425" s="320"/>
      <c r="AR425" s="320"/>
      <c r="AS425" s="320"/>
      <c r="AT425" s="320"/>
      <c r="AU425" s="320"/>
      <c r="AV425" s="320"/>
      <c r="AW425" s="320"/>
      <c r="AX425" s="320"/>
      <c r="AY425" s="16"/>
      <c r="AZ425" s="16"/>
      <c r="BA425" s="16"/>
      <c r="BB425" s="16"/>
      <c r="BC425" s="16"/>
      <c r="BD425" s="16"/>
      <c r="BE425" s="320"/>
      <c r="BF425" s="320"/>
      <c r="BG425" s="320"/>
      <c r="BH425" s="320"/>
      <c r="BI425" s="320"/>
      <c r="BJ425" s="320"/>
    </row>
    <row r="426" spans="1:62">
      <c r="A426" s="16"/>
      <c r="B426" s="16"/>
      <c r="C426" s="16"/>
      <c r="D426" s="414"/>
      <c r="E426" s="414"/>
      <c r="F426" s="16"/>
      <c r="G426" s="320"/>
      <c r="H426" s="320"/>
      <c r="I426" s="398"/>
      <c r="J426" s="320"/>
      <c r="K426" s="320"/>
      <c r="L426" s="320"/>
      <c r="M426" s="320"/>
      <c r="N426" s="16"/>
      <c r="O426" s="320"/>
      <c r="P426" s="16"/>
      <c r="Q426" s="16"/>
      <c r="R426" s="320"/>
      <c r="S426" s="320"/>
      <c r="T426" s="320"/>
      <c r="U426" s="320"/>
      <c r="V426" s="16"/>
      <c r="W426" s="320"/>
      <c r="X426" s="320"/>
      <c r="Y426" s="16"/>
      <c r="Z426" s="320"/>
      <c r="AA426" s="320"/>
      <c r="AB426" s="16"/>
      <c r="AC426" s="320"/>
      <c r="AD426" s="320"/>
      <c r="AE426" s="16"/>
      <c r="AF426" s="320"/>
      <c r="AG426" s="320"/>
      <c r="AH426" s="16"/>
      <c r="AI426" s="320"/>
      <c r="AJ426" s="16"/>
      <c r="AK426" s="16"/>
      <c r="AL426" s="16"/>
      <c r="AM426" s="320"/>
      <c r="AN426" s="16"/>
      <c r="AO426" s="320"/>
      <c r="AP426" s="320"/>
      <c r="AQ426" s="320"/>
      <c r="AR426" s="320"/>
      <c r="AS426" s="320"/>
      <c r="AT426" s="320"/>
      <c r="AU426" s="320"/>
      <c r="AV426" s="320"/>
      <c r="AW426" s="320"/>
      <c r="AX426" s="320"/>
      <c r="AY426" s="16"/>
      <c r="AZ426" s="16"/>
      <c r="BA426" s="16"/>
      <c r="BB426" s="16"/>
      <c r="BC426" s="16"/>
      <c r="BD426" s="16"/>
      <c r="BE426" s="320"/>
      <c r="BF426" s="320"/>
      <c r="BG426" s="320"/>
      <c r="BH426" s="320"/>
      <c r="BI426" s="320"/>
      <c r="BJ426" s="320"/>
    </row>
    <row r="427" spans="1:62">
      <c r="A427" s="16"/>
      <c r="B427" s="16"/>
      <c r="C427" s="16"/>
      <c r="D427" s="414"/>
      <c r="E427" s="414"/>
      <c r="F427" s="16"/>
      <c r="G427" s="320"/>
      <c r="H427" s="320"/>
      <c r="I427" s="398"/>
      <c r="J427" s="320"/>
      <c r="K427" s="320"/>
      <c r="L427" s="320"/>
      <c r="M427" s="320"/>
      <c r="N427" s="16"/>
      <c r="O427" s="320"/>
      <c r="P427" s="16"/>
      <c r="Q427" s="16"/>
      <c r="R427" s="320"/>
      <c r="S427" s="320"/>
      <c r="T427" s="320"/>
      <c r="U427" s="320"/>
      <c r="V427" s="16"/>
      <c r="W427" s="320"/>
      <c r="X427" s="320"/>
      <c r="Y427" s="16"/>
      <c r="Z427" s="320"/>
      <c r="AA427" s="320"/>
      <c r="AB427" s="16"/>
      <c r="AC427" s="320"/>
      <c r="AD427" s="320"/>
      <c r="AE427" s="16"/>
      <c r="AF427" s="320"/>
      <c r="AG427" s="320"/>
      <c r="AH427" s="16"/>
      <c r="AI427" s="320"/>
      <c r="AJ427" s="16"/>
      <c r="AK427" s="16"/>
      <c r="AL427" s="16"/>
      <c r="AM427" s="320"/>
      <c r="AN427" s="16"/>
      <c r="AO427" s="320"/>
      <c r="AP427" s="320"/>
      <c r="AQ427" s="320"/>
      <c r="AR427" s="320"/>
      <c r="AS427" s="320"/>
      <c r="AT427" s="320"/>
      <c r="AU427" s="320"/>
      <c r="AV427" s="320"/>
      <c r="AW427" s="320"/>
      <c r="AX427" s="320"/>
      <c r="AY427" s="16"/>
      <c r="AZ427" s="16"/>
      <c r="BA427" s="16"/>
      <c r="BB427" s="16"/>
      <c r="BC427" s="16"/>
      <c r="BD427" s="16"/>
      <c r="BE427" s="320"/>
      <c r="BF427" s="320"/>
      <c r="BG427" s="320"/>
      <c r="BH427" s="320"/>
      <c r="BI427" s="320"/>
      <c r="BJ427" s="320"/>
    </row>
    <row r="428" spans="1:62">
      <c r="A428" s="16"/>
      <c r="B428" s="16"/>
      <c r="C428" s="16"/>
      <c r="D428" s="414"/>
      <c r="E428" s="414"/>
      <c r="F428" s="16"/>
      <c r="G428" s="320"/>
      <c r="H428" s="320"/>
      <c r="I428" s="398"/>
      <c r="J428" s="320"/>
      <c r="K428" s="320"/>
      <c r="L428" s="320"/>
      <c r="M428" s="320"/>
      <c r="N428" s="16"/>
      <c r="O428" s="320"/>
      <c r="P428" s="16"/>
      <c r="Q428" s="16"/>
      <c r="R428" s="320"/>
      <c r="S428" s="320"/>
      <c r="T428" s="320"/>
      <c r="U428" s="320"/>
      <c r="V428" s="16"/>
      <c r="W428" s="320"/>
      <c r="X428" s="320"/>
      <c r="Y428" s="16"/>
      <c r="Z428" s="320"/>
      <c r="AA428" s="320"/>
      <c r="AB428" s="16"/>
      <c r="AC428" s="320"/>
      <c r="AD428" s="320"/>
      <c r="AE428" s="16"/>
      <c r="AF428" s="320"/>
      <c r="AG428" s="320"/>
      <c r="AH428" s="16"/>
      <c r="AI428" s="320"/>
      <c r="AJ428" s="16"/>
      <c r="AK428" s="16"/>
      <c r="AL428" s="16"/>
      <c r="AM428" s="320"/>
      <c r="AN428" s="16"/>
      <c r="AO428" s="320"/>
      <c r="AP428" s="320"/>
      <c r="AQ428" s="320"/>
      <c r="AR428" s="320"/>
      <c r="AS428" s="320"/>
      <c r="AT428" s="320"/>
      <c r="AU428" s="320"/>
      <c r="AV428" s="320"/>
      <c r="AW428" s="320"/>
      <c r="AX428" s="320"/>
      <c r="AY428" s="16"/>
      <c r="AZ428" s="16"/>
      <c r="BA428" s="16"/>
      <c r="BB428" s="16"/>
      <c r="BC428" s="16"/>
      <c r="BD428" s="16"/>
      <c r="BE428" s="320"/>
      <c r="BF428" s="320"/>
      <c r="BG428" s="320"/>
      <c r="BH428" s="320"/>
      <c r="BI428" s="320"/>
      <c r="BJ428" s="320"/>
    </row>
    <row r="429" spans="1:62">
      <c r="A429" s="16"/>
      <c r="B429" s="16"/>
      <c r="C429" s="16"/>
      <c r="D429" s="414"/>
      <c r="E429" s="414"/>
      <c r="F429" s="16"/>
      <c r="G429" s="320"/>
      <c r="H429" s="320"/>
      <c r="I429" s="398"/>
      <c r="J429" s="320"/>
      <c r="K429" s="320"/>
      <c r="L429" s="320"/>
      <c r="M429" s="320"/>
      <c r="N429" s="16"/>
      <c r="O429" s="320"/>
      <c r="P429" s="16"/>
      <c r="Q429" s="16"/>
      <c r="R429" s="320"/>
      <c r="S429" s="320"/>
      <c r="T429" s="320"/>
      <c r="U429" s="320"/>
      <c r="V429" s="16"/>
      <c r="W429" s="320"/>
      <c r="X429" s="320"/>
      <c r="Y429" s="16"/>
      <c r="Z429" s="320"/>
      <c r="AA429" s="320"/>
      <c r="AB429" s="16"/>
      <c r="AC429" s="320"/>
      <c r="AD429" s="320"/>
      <c r="AE429" s="16"/>
      <c r="AF429" s="320"/>
      <c r="AG429" s="320"/>
      <c r="AH429" s="16"/>
      <c r="AI429" s="320"/>
      <c r="AJ429" s="16"/>
      <c r="AK429" s="16"/>
      <c r="AL429" s="16"/>
      <c r="AM429" s="320"/>
      <c r="AN429" s="16"/>
      <c r="AO429" s="320"/>
      <c r="AP429" s="320"/>
      <c r="AQ429" s="320"/>
      <c r="AR429" s="320"/>
      <c r="AS429" s="320"/>
      <c r="AT429" s="320"/>
      <c r="AU429" s="320"/>
      <c r="AV429" s="320"/>
      <c r="AW429" s="320"/>
      <c r="AX429" s="320"/>
      <c r="AY429" s="16"/>
      <c r="AZ429" s="16"/>
      <c r="BA429" s="16"/>
      <c r="BB429" s="16"/>
      <c r="BC429" s="16"/>
      <c r="BD429" s="16"/>
      <c r="BE429" s="320"/>
      <c r="BF429" s="320"/>
      <c r="BG429" s="320"/>
      <c r="BH429" s="320"/>
      <c r="BI429" s="320"/>
      <c r="BJ429" s="320"/>
    </row>
    <row r="430" spans="1:62">
      <c r="A430" s="16"/>
      <c r="B430" s="16"/>
      <c r="C430" s="16"/>
      <c r="D430" s="414"/>
      <c r="E430" s="414"/>
      <c r="F430" s="16"/>
      <c r="G430" s="320"/>
      <c r="H430" s="320"/>
      <c r="I430" s="398"/>
      <c r="J430" s="320"/>
      <c r="K430" s="320"/>
      <c r="L430" s="320"/>
      <c r="M430" s="320"/>
      <c r="N430" s="16"/>
      <c r="O430" s="320"/>
      <c r="P430" s="16"/>
      <c r="Q430" s="16"/>
      <c r="R430" s="320"/>
      <c r="S430" s="320"/>
      <c r="T430" s="320"/>
      <c r="U430" s="320"/>
      <c r="V430" s="16"/>
      <c r="W430" s="320"/>
      <c r="X430" s="320"/>
      <c r="Y430" s="16"/>
      <c r="Z430" s="320"/>
      <c r="AA430" s="320"/>
      <c r="AB430" s="16"/>
      <c r="AC430" s="320"/>
      <c r="AD430" s="320"/>
      <c r="AE430" s="16"/>
      <c r="AF430" s="320"/>
      <c r="AG430" s="320"/>
      <c r="AH430" s="16"/>
      <c r="AI430" s="320"/>
      <c r="AJ430" s="16"/>
      <c r="AK430" s="16"/>
      <c r="AL430" s="16"/>
      <c r="AM430" s="320"/>
      <c r="AN430" s="16"/>
      <c r="AO430" s="320"/>
      <c r="AP430" s="320"/>
      <c r="AQ430" s="320"/>
      <c r="AR430" s="320"/>
      <c r="AS430" s="320"/>
      <c r="AT430" s="320"/>
      <c r="AU430" s="320"/>
      <c r="AV430" s="320"/>
      <c r="AW430" s="320"/>
      <c r="AX430" s="320"/>
      <c r="AY430" s="16"/>
      <c r="AZ430" s="16"/>
      <c r="BA430" s="16"/>
      <c r="BB430" s="16"/>
      <c r="BC430" s="16"/>
      <c r="BD430" s="16"/>
      <c r="BE430" s="320"/>
      <c r="BF430" s="320"/>
      <c r="BG430" s="320"/>
      <c r="BH430" s="320"/>
      <c r="BI430" s="320"/>
      <c r="BJ430" s="320"/>
    </row>
    <row r="431" spans="1:62">
      <c r="A431" s="16"/>
      <c r="B431" s="16"/>
      <c r="C431" s="16"/>
      <c r="D431" s="414"/>
      <c r="E431" s="414"/>
      <c r="F431" s="16"/>
      <c r="G431" s="320"/>
      <c r="H431" s="320"/>
      <c r="I431" s="398"/>
      <c r="J431" s="320"/>
      <c r="K431" s="320"/>
      <c r="L431" s="320"/>
      <c r="M431" s="320"/>
      <c r="N431" s="16"/>
      <c r="O431" s="320"/>
      <c r="P431" s="16"/>
      <c r="Q431" s="16"/>
      <c r="R431" s="320"/>
      <c r="S431" s="320"/>
      <c r="T431" s="320"/>
      <c r="U431" s="320"/>
      <c r="V431" s="16"/>
      <c r="W431" s="320"/>
      <c r="X431" s="320"/>
      <c r="Y431" s="16"/>
      <c r="Z431" s="320"/>
      <c r="AA431" s="320"/>
      <c r="AB431" s="16"/>
      <c r="AC431" s="320"/>
      <c r="AD431" s="320"/>
      <c r="AE431" s="16"/>
      <c r="AF431" s="320"/>
      <c r="AG431" s="320"/>
      <c r="AH431" s="16"/>
      <c r="AI431" s="320"/>
      <c r="AJ431" s="16"/>
      <c r="AK431" s="16"/>
      <c r="AL431" s="16"/>
      <c r="AM431" s="320"/>
      <c r="AN431" s="16"/>
      <c r="AO431" s="320"/>
      <c r="AP431" s="320"/>
      <c r="AQ431" s="320"/>
      <c r="AR431" s="320"/>
      <c r="AS431" s="320"/>
      <c r="AT431" s="320"/>
      <c r="AU431" s="320"/>
      <c r="AV431" s="320"/>
      <c r="AW431" s="320"/>
      <c r="AX431" s="320"/>
      <c r="AY431" s="16"/>
      <c r="AZ431" s="16"/>
      <c r="BA431" s="16"/>
      <c r="BB431" s="16"/>
      <c r="BC431" s="16"/>
      <c r="BD431" s="16"/>
      <c r="BE431" s="320"/>
      <c r="BF431" s="320"/>
      <c r="BG431" s="320"/>
      <c r="BH431" s="320"/>
      <c r="BI431" s="320"/>
      <c r="BJ431" s="320"/>
    </row>
    <row r="432" spans="1:62">
      <c r="A432" s="16"/>
      <c r="B432" s="16"/>
      <c r="C432" s="16"/>
      <c r="D432" s="414"/>
      <c r="E432" s="414"/>
      <c r="F432" s="16"/>
      <c r="G432" s="320"/>
      <c r="H432" s="320"/>
      <c r="I432" s="398"/>
      <c r="J432" s="16"/>
      <c r="K432" s="320"/>
      <c r="L432" s="320"/>
      <c r="M432" s="320"/>
      <c r="N432" s="16"/>
      <c r="O432" s="320"/>
      <c r="P432" s="16"/>
      <c r="Q432" s="16"/>
      <c r="R432" s="320"/>
      <c r="S432" s="320"/>
      <c r="T432" s="320"/>
      <c r="U432" s="320"/>
      <c r="V432" s="16"/>
      <c r="W432" s="320"/>
      <c r="X432" s="320"/>
      <c r="Y432" s="16"/>
      <c r="Z432" s="320"/>
      <c r="AA432" s="320"/>
      <c r="AB432" s="16"/>
      <c r="AC432" s="320"/>
      <c r="AD432" s="320"/>
      <c r="AE432" s="16"/>
      <c r="AF432" s="320"/>
      <c r="AG432" s="320"/>
      <c r="AH432" s="16"/>
      <c r="AI432" s="320"/>
      <c r="AJ432" s="16"/>
      <c r="AK432" s="16"/>
      <c r="AL432" s="16"/>
      <c r="AM432" s="320"/>
      <c r="AN432" s="16"/>
      <c r="AO432" s="320"/>
      <c r="AP432" s="320"/>
      <c r="AQ432" s="320"/>
      <c r="AR432" s="320"/>
      <c r="AS432" s="320"/>
      <c r="AT432" s="320"/>
      <c r="AU432" s="320"/>
      <c r="AV432" s="320"/>
      <c r="AW432" s="320"/>
      <c r="AX432" s="320"/>
      <c r="AY432" s="16"/>
      <c r="AZ432" s="16"/>
      <c r="BA432" s="16"/>
      <c r="BB432" s="16"/>
      <c r="BC432" s="16"/>
      <c r="BD432" s="16"/>
      <c r="BE432" s="320"/>
      <c r="BF432" s="320"/>
      <c r="BG432" s="320"/>
      <c r="BH432" s="320"/>
      <c r="BI432" s="320"/>
      <c r="BJ432" s="320"/>
    </row>
    <row r="433" spans="1:62">
      <c r="A433" s="16"/>
      <c r="B433" s="16"/>
      <c r="C433" s="16"/>
      <c r="D433" s="414"/>
      <c r="E433" s="414"/>
      <c r="F433" s="16"/>
      <c r="G433" s="320"/>
      <c r="H433" s="320"/>
      <c r="I433" s="398"/>
      <c r="J433" s="16"/>
      <c r="K433" s="320"/>
      <c r="L433" s="320"/>
      <c r="M433" s="320"/>
      <c r="N433" s="16"/>
      <c r="O433" s="320"/>
      <c r="P433" s="16"/>
      <c r="Q433" s="16"/>
      <c r="R433" s="320"/>
      <c r="S433" s="320"/>
      <c r="T433" s="320"/>
      <c r="U433" s="320"/>
      <c r="V433" s="16"/>
      <c r="W433" s="320"/>
      <c r="X433" s="320"/>
      <c r="Y433" s="16"/>
      <c r="Z433" s="320"/>
      <c r="AA433" s="320"/>
      <c r="AB433" s="16"/>
      <c r="AC433" s="320"/>
      <c r="AD433" s="320"/>
      <c r="AE433" s="16"/>
      <c r="AF433" s="320"/>
      <c r="AG433" s="320"/>
      <c r="AH433" s="16"/>
      <c r="AI433" s="320"/>
      <c r="AJ433" s="16"/>
      <c r="AK433" s="16"/>
      <c r="AL433" s="16"/>
      <c r="AM433" s="320"/>
      <c r="AN433" s="16"/>
      <c r="AO433" s="320"/>
      <c r="AP433" s="320"/>
      <c r="AQ433" s="320"/>
      <c r="AR433" s="320"/>
      <c r="AS433" s="320"/>
      <c r="AT433" s="320"/>
      <c r="AU433" s="320"/>
      <c r="AV433" s="320"/>
      <c r="AW433" s="320"/>
      <c r="AX433" s="320"/>
      <c r="AY433" s="16"/>
      <c r="AZ433" s="16"/>
      <c r="BA433" s="16"/>
      <c r="BB433" s="16"/>
      <c r="BC433" s="16"/>
      <c r="BD433" s="16"/>
      <c r="BE433" s="320"/>
      <c r="BF433" s="320"/>
      <c r="BG433" s="320"/>
      <c r="BH433" s="320"/>
      <c r="BI433" s="320"/>
      <c r="BJ433" s="320"/>
    </row>
    <row r="434" spans="1:62">
      <c r="A434" s="16"/>
      <c r="B434" s="16"/>
      <c r="C434" s="16"/>
      <c r="D434" s="414"/>
      <c r="E434" s="414"/>
      <c r="F434" s="16"/>
      <c r="G434" s="320"/>
      <c r="H434" s="320"/>
      <c r="I434" s="398"/>
      <c r="J434" s="320"/>
      <c r="K434" s="16"/>
      <c r="L434" s="320"/>
      <c r="M434" s="320"/>
      <c r="N434" s="16"/>
      <c r="O434" s="320"/>
      <c r="P434" s="16"/>
      <c r="Q434" s="16"/>
      <c r="R434" s="320"/>
      <c r="S434" s="320"/>
      <c r="T434" s="320"/>
      <c r="U434" s="320"/>
      <c r="V434" s="16"/>
      <c r="W434" s="320"/>
      <c r="X434" s="320"/>
      <c r="Y434" s="16"/>
      <c r="Z434" s="320"/>
      <c r="AA434" s="16"/>
      <c r="AB434" s="16"/>
      <c r="AC434" s="16"/>
      <c r="AD434" s="320"/>
      <c r="AE434" s="16"/>
      <c r="AF434" s="320"/>
      <c r="AG434" s="320"/>
      <c r="AH434" s="16"/>
      <c r="AI434" s="320"/>
      <c r="AJ434" s="16"/>
      <c r="AK434" s="16"/>
      <c r="AL434" s="16"/>
      <c r="AM434" s="320"/>
      <c r="AN434" s="16"/>
      <c r="AO434" s="320"/>
      <c r="AP434" s="16"/>
      <c r="AQ434" s="16"/>
      <c r="AR434" s="320"/>
      <c r="AS434" s="320"/>
      <c r="AT434" s="320"/>
      <c r="AU434" s="320"/>
      <c r="AV434" s="320"/>
      <c r="AW434" s="320"/>
      <c r="AX434" s="320"/>
      <c r="AY434" s="16"/>
      <c r="AZ434" s="16"/>
      <c r="BA434" s="16"/>
      <c r="BB434" s="16"/>
      <c r="BC434" s="16"/>
      <c r="BD434" s="16"/>
      <c r="BE434" s="320"/>
      <c r="BF434" s="320"/>
      <c r="BG434" s="320"/>
      <c r="BH434" s="320"/>
      <c r="BI434" s="320"/>
      <c r="BJ434" s="320"/>
    </row>
    <row r="435" spans="1:62">
      <c r="A435" s="16"/>
      <c r="B435" s="16"/>
      <c r="C435" s="16"/>
      <c r="D435" s="414"/>
      <c r="E435" s="414"/>
      <c r="F435" s="16"/>
      <c r="G435" s="320"/>
      <c r="H435" s="320"/>
      <c r="I435" s="398"/>
      <c r="J435" s="16"/>
      <c r="K435" s="320"/>
      <c r="L435" s="320"/>
      <c r="M435" s="320"/>
      <c r="N435" s="16"/>
      <c r="O435" s="320"/>
      <c r="P435" s="16"/>
      <c r="Q435" s="16"/>
      <c r="R435" s="320"/>
      <c r="S435" s="320"/>
      <c r="T435" s="320"/>
      <c r="U435" s="320"/>
      <c r="V435" s="16"/>
      <c r="W435" s="320"/>
      <c r="X435" s="320"/>
      <c r="Y435" s="16"/>
      <c r="Z435" s="320"/>
      <c r="AA435" s="16"/>
      <c r="AB435" s="16"/>
      <c r="AC435" s="16"/>
      <c r="AD435" s="320"/>
      <c r="AE435" s="16"/>
      <c r="AF435" s="320"/>
      <c r="AG435" s="320"/>
      <c r="AH435" s="16"/>
      <c r="AI435" s="320"/>
      <c r="AJ435" s="16"/>
      <c r="AK435" s="16"/>
      <c r="AL435" s="16"/>
      <c r="AM435" s="320"/>
      <c r="AN435" s="16"/>
      <c r="AO435" s="320"/>
      <c r="AP435" s="16"/>
      <c r="AQ435" s="16"/>
      <c r="AR435" s="320"/>
      <c r="AS435" s="320"/>
      <c r="AT435" s="320"/>
      <c r="AU435" s="320"/>
      <c r="AV435" s="320"/>
      <c r="AW435" s="320"/>
      <c r="AX435" s="320"/>
      <c r="AY435" s="16"/>
      <c r="AZ435" s="16"/>
      <c r="BA435" s="16"/>
      <c r="BB435" s="16"/>
      <c r="BC435" s="16"/>
      <c r="BD435" s="16"/>
      <c r="BE435" s="320"/>
      <c r="BF435" s="320"/>
      <c r="BG435" s="320"/>
      <c r="BH435" s="320"/>
      <c r="BI435" s="320"/>
      <c r="BJ435" s="320"/>
    </row>
    <row r="436" spans="1:62">
      <c r="A436" s="16"/>
      <c r="B436" s="16"/>
      <c r="C436" s="16"/>
      <c r="D436" s="414"/>
      <c r="E436" s="414"/>
      <c r="F436" s="16"/>
      <c r="G436" s="320"/>
      <c r="H436" s="320"/>
      <c r="I436" s="398"/>
      <c r="J436" s="320"/>
      <c r="K436" s="320"/>
      <c r="L436" s="320"/>
      <c r="M436" s="320"/>
      <c r="N436" s="16"/>
      <c r="O436" s="320"/>
      <c r="P436" s="16"/>
      <c r="Q436" s="16"/>
      <c r="R436" s="320"/>
      <c r="S436" s="320"/>
      <c r="T436" s="320"/>
      <c r="U436" s="320"/>
      <c r="V436" s="16"/>
      <c r="W436" s="320"/>
      <c r="X436" s="320"/>
      <c r="Y436" s="16"/>
      <c r="Z436" s="320"/>
      <c r="AA436" s="16"/>
      <c r="AB436" s="16"/>
      <c r="AC436" s="16"/>
      <c r="AD436" s="320"/>
      <c r="AE436" s="16"/>
      <c r="AF436" s="320"/>
      <c r="AG436" s="320"/>
      <c r="AH436" s="16"/>
      <c r="AI436" s="320"/>
      <c r="AJ436" s="16"/>
      <c r="AK436" s="16"/>
      <c r="AL436" s="16"/>
      <c r="AM436" s="320"/>
      <c r="AN436" s="16"/>
      <c r="AO436" s="320"/>
      <c r="AP436" s="16"/>
      <c r="AQ436" s="16"/>
      <c r="AR436" s="320"/>
      <c r="AS436" s="320"/>
      <c r="AT436" s="320"/>
      <c r="AU436" s="320"/>
      <c r="AV436" s="320"/>
      <c r="AW436" s="320"/>
      <c r="AX436" s="320"/>
      <c r="AY436" s="16"/>
      <c r="AZ436" s="16"/>
      <c r="BA436" s="16"/>
      <c r="BB436" s="16"/>
      <c r="BC436" s="16"/>
      <c r="BD436" s="16"/>
      <c r="BE436" s="320"/>
      <c r="BF436" s="320"/>
      <c r="BG436" s="320"/>
      <c r="BH436" s="320"/>
      <c r="BI436" s="320"/>
      <c r="BJ436" s="320"/>
    </row>
    <row r="437" spans="1:62">
      <c r="A437" s="16"/>
      <c r="B437" s="16"/>
      <c r="C437" s="16"/>
      <c r="D437" s="414"/>
      <c r="E437" s="414"/>
      <c r="F437" s="16"/>
      <c r="G437" s="320"/>
      <c r="H437" s="320"/>
      <c r="I437" s="398"/>
      <c r="J437" s="16"/>
      <c r="K437" s="16"/>
      <c r="L437" s="16"/>
      <c r="M437" s="16"/>
      <c r="N437" s="16"/>
      <c r="O437" s="16"/>
      <c r="P437" s="16"/>
      <c r="Q437" s="16"/>
      <c r="R437" s="16"/>
      <c r="S437" s="320"/>
      <c r="T437" s="320"/>
      <c r="U437" s="320"/>
      <c r="V437" s="16"/>
      <c r="W437" s="320"/>
      <c r="X437" s="320"/>
      <c r="Y437" s="16"/>
      <c r="Z437" s="320"/>
      <c r="AA437" s="16"/>
      <c r="AB437" s="16"/>
      <c r="AC437" s="16"/>
      <c r="AD437" s="320"/>
      <c r="AE437" s="16"/>
      <c r="AF437" s="320"/>
      <c r="AG437" s="16"/>
      <c r="AH437" s="16"/>
      <c r="AI437" s="16"/>
      <c r="AJ437" s="16"/>
      <c r="AK437" s="16"/>
      <c r="AL437" s="16"/>
      <c r="AM437" s="16"/>
      <c r="AN437" s="16"/>
      <c r="AO437" s="16"/>
      <c r="AP437" s="16"/>
      <c r="AQ437" s="16"/>
      <c r="AR437" s="16"/>
      <c r="AS437" s="320"/>
      <c r="AT437" s="320"/>
      <c r="AU437" s="320"/>
      <c r="AV437" s="320"/>
      <c r="AW437" s="320"/>
      <c r="AX437" s="320"/>
      <c r="AY437" s="16"/>
      <c r="AZ437" s="16"/>
      <c r="BA437" s="16"/>
      <c r="BB437" s="16"/>
      <c r="BC437" s="16"/>
      <c r="BD437" s="16"/>
      <c r="BE437" s="320"/>
      <c r="BF437" s="320"/>
      <c r="BG437" s="320"/>
      <c r="BH437" s="320"/>
      <c r="BI437" s="320"/>
      <c r="BJ437" s="320"/>
    </row>
    <row r="438" spans="1:62">
      <c r="A438" s="16"/>
      <c r="B438" s="16"/>
      <c r="C438" s="16"/>
      <c r="D438" s="414"/>
      <c r="E438" s="414"/>
      <c r="F438" s="16"/>
      <c r="G438" s="320"/>
      <c r="H438" s="320"/>
      <c r="I438" s="398"/>
      <c r="J438" s="16"/>
      <c r="K438" s="16"/>
      <c r="L438" s="16"/>
      <c r="M438" s="16"/>
      <c r="N438" s="16"/>
      <c r="O438" s="16"/>
      <c r="P438" s="16"/>
      <c r="Q438" s="16"/>
      <c r="R438" s="16"/>
      <c r="S438" s="320"/>
      <c r="T438" s="320"/>
      <c r="U438" s="320"/>
      <c r="V438" s="16"/>
      <c r="W438" s="320"/>
      <c r="X438" s="320"/>
      <c r="Y438" s="16"/>
      <c r="Z438" s="320"/>
      <c r="AA438" s="16"/>
      <c r="AB438" s="16"/>
      <c r="AC438" s="16"/>
      <c r="AD438" s="320"/>
      <c r="AE438" s="16"/>
      <c r="AF438" s="320"/>
      <c r="AG438" s="16"/>
      <c r="AH438" s="16"/>
      <c r="AI438" s="16"/>
      <c r="AJ438" s="16"/>
      <c r="AK438" s="16"/>
      <c r="AL438" s="16"/>
      <c r="AM438" s="16"/>
      <c r="AN438" s="16"/>
      <c r="AO438" s="16"/>
      <c r="AP438" s="16"/>
      <c r="AQ438" s="16"/>
      <c r="AR438" s="16"/>
      <c r="AS438" s="320"/>
      <c r="AT438" s="320"/>
      <c r="AU438" s="320"/>
      <c r="AV438" s="320"/>
      <c r="AW438" s="320"/>
      <c r="AX438" s="320"/>
      <c r="AY438" s="16"/>
      <c r="AZ438" s="16"/>
      <c r="BA438" s="16"/>
      <c r="BB438" s="16"/>
      <c r="BC438" s="16"/>
      <c r="BD438" s="16"/>
      <c r="BE438" s="320"/>
      <c r="BF438" s="320"/>
      <c r="BG438" s="320"/>
      <c r="BH438" s="320"/>
      <c r="BI438" s="320"/>
      <c r="BJ438" s="320"/>
    </row>
    <row r="439" spans="1:62">
      <c r="A439" s="16"/>
      <c r="B439" s="16"/>
      <c r="C439" s="16"/>
      <c r="D439" s="414"/>
      <c r="E439" s="414"/>
      <c r="F439" s="16"/>
      <c r="G439" s="320"/>
      <c r="H439" s="320"/>
      <c r="I439" s="398"/>
      <c r="J439" s="16"/>
      <c r="K439" s="16"/>
      <c r="L439" s="16"/>
      <c r="M439" s="16"/>
      <c r="N439" s="16"/>
      <c r="O439" s="16"/>
      <c r="P439" s="16"/>
      <c r="Q439" s="16"/>
      <c r="R439" s="16"/>
      <c r="S439" s="320"/>
      <c r="T439" s="320"/>
      <c r="U439" s="320"/>
      <c r="V439" s="16"/>
      <c r="W439" s="320"/>
      <c r="X439" s="320"/>
      <c r="Y439" s="16"/>
      <c r="Z439" s="320"/>
      <c r="AA439" s="16"/>
      <c r="AB439" s="16"/>
      <c r="AC439" s="16"/>
      <c r="AD439" s="320"/>
      <c r="AE439" s="16"/>
      <c r="AF439" s="320"/>
      <c r="AG439" s="16"/>
      <c r="AH439" s="16"/>
      <c r="AI439" s="16"/>
      <c r="AJ439" s="16"/>
      <c r="AK439" s="16"/>
      <c r="AL439" s="16"/>
      <c r="AM439" s="16"/>
      <c r="AN439" s="16"/>
      <c r="AO439" s="16"/>
      <c r="AP439" s="16"/>
      <c r="AQ439" s="16"/>
      <c r="AR439" s="16"/>
      <c r="AS439" s="320"/>
      <c r="AT439" s="320"/>
      <c r="AU439" s="320"/>
      <c r="AV439" s="320"/>
      <c r="AW439" s="320"/>
      <c r="AX439" s="320"/>
      <c r="AY439" s="16"/>
      <c r="AZ439" s="16"/>
      <c r="BA439" s="16"/>
      <c r="BB439" s="16"/>
      <c r="BC439" s="16"/>
      <c r="BD439" s="16"/>
      <c r="BE439" s="320"/>
      <c r="BF439" s="320"/>
      <c r="BG439" s="320"/>
      <c r="BH439" s="320"/>
      <c r="BI439" s="320"/>
      <c r="BJ439" s="320"/>
    </row>
    <row r="440" spans="1:62">
      <c r="A440" s="16"/>
      <c r="B440" s="16"/>
      <c r="C440" s="16"/>
      <c r="D440" s="414"/>
      <c r="E440" s="414"/>
      <c r="F440" s="16"/>
      <c r="G440" s="320"/>
      <c r="H440" s="320"/>
      <c r="I440" s="398"/>
      <c r="J440" s="320"/>
      <c r="K440" s="16"/>
      <c r="L440" s="320"/>
      <c r="M440" s="320"/>
      <c r="N440" s="16"/>
      <c r="O440" s="320"/>
      <c r="P440" s="16"/>
      <c r="Q440" s="16"/>
      <c r="R440" s="320"/>
      <c r="S440" s="320"/>
      <c r="T440" s="320"/>
      <c r="U440" s="320"/>
      <c r="V440" s="16"/>
      <c r="W440" s="320"/>
      <c r="X440" s="320"/>
      <c r="Y440" s="16"/>
      <c r="Z440" s="320"/>
      <c r="AA440" s="320"/>
      <c r="AB440" s="16"/>
      <c r="AC440" s="320"/>
      <c r="AD440" s="320"/>
      <c r="AE440" s="16"/>
      <c r="AF440" s="320"/>
      <c r="AG440" s="320"/>
      <c r="AH440" s="16"/>
      <c r="AI440" s="320"/>
      <c r="AJ440" s="16"/>
      <c r="AK440" s="16"/>
      <c r="AL440" s="16"/>
      <c r="AM440" s="320"/>
      <c r="AN440" s="16"/>
      <c r="AO440" s="320"/>
      <c r="AP440" s="320"/>
      <c r="AQ440" s="320"/>
      <c r="AR440" s="320"/>
      <c r="AS440" s="320"/>
      <c r="AT440" s="320"/>
      <c r="AU440" s="320"/>
      <c r="AV440" s="320"/>
      <c r="AW440" s="320"/>
      <c r="AX440" s="320"/>
      <c r="AY440" s="16"/>
      <c r="AZ440" s="16"/>
      <c r="BA440" s="16"/>
      <c r="BB440" s="16"/>
      <c r="BC440" s="16"/>
      <c r="BD440" s="16"/>
      <c r="BE440" s="320"/>
      <c r="BF440" s="320"/>
      <c r="BG440" s="320"/>
      <c r="BH440" s="320"/>
      <c r="BI440" s="320"/>
      <c r="BJ440" s="320"/>
    </row>
    <row r="441" spans="1:62">
      <c r="A441" s="16"/>
      <c r="B441" s="16"/>
      <c r="C441" s="16"/>
      <c r="D441" s="414"/>
      <c r="E441" s="414"/>
      <c r="F441" s="16"/>
      <c r="G441" s="320"/>
      <c r="H441" s="320"/>
      <c r="I441" s="398"/>
      <c r="J441" s="320"/>
      <c r="K441" s="320"/>
      <c r="L441" s="320"/>
      <c r="M441" s="320"/>
      <c r="N441" s="16"/>
      <c r="O441" s="320"/>
      <c r="P441" s="16"/>
      <c r="Q441" s="16"/>
      <c r="R441" s="320"/>
      <c r="S441" s="320"/>
      <c r="T441" s="320"/>
      <c r="U441" s="320"/>
      <c r="V441" s="16"/>
      <c r="W441" s="320"/>
      <c r="X441" s="320"/>
      <c r="Y441" s="16"/>
      <c r="Z441" s="320"/>
      <c r="AA441" s="320"/>
      <c r="AB441" s="16"/>
      <c r="AC441" s="320"/>
      <c r="AD441" s="320"/>
      <c r="AE441" s="16"/>
      <c r="AF441" s="320"/>
      <c r="AG441" s="320"/>
      <c r="AH441" s="16"/>
      <c r="AI441" s="320"/>
      <c r="AJ441" s="16"/>
      <c r="AK441" s="16"/>
      <c r="AL441" s="16"/>
      <c r="AM441" s="320"/>
      <c r="AN441" s="16"/>
      <c r="AO441" s="320"/>
      <c r="AP441" s="320"/>
      <c r="AQ441" s="320"/>
      <c r="AR441" s="320"/>
      <c r="AS441" s="320"/>
      <c r="AT441" s="320"/>
      <c r="AU441" s="320"/>
      <c r="AV441" s="320"/>
      <c r="AW441" s="320"/>
      <c r="AX441" s="320"/>
      <c r="AY441" s="16"/>
      <c r="AZ441" s="16"/>
      <c r="BA441" s="16"/>
      <c r="BB441" s="16"/>
      <c r="BC441" s="16"/>
      <c r="BD441" s="16"/>
      <c r="BE441" s="320"/>
      <c r="BF441" s="320"/>
      <c r="BG441" s="320"/>
      <c r="BH441" s="320"/>
      <c r="BI441" s="320"/>
      <c r="BJ441" s="320"/>
    </row>
    <row r="442" spans="1:62">
      <c r="A442" s="16"/>
      <c r="B442" s="16"/>
      <c r="C442" s="16"/>
      <c r="D442" s="414"/>
      <c r="E442" s="414"/>
      <c r="F442" s="16"/>
      <c r="G442" s="320"/>
      <c r="H442" s="320"/>
      <c r="I442" s="398"/>
      <c r="J442" s="320"/>
      <c r="K442" s="320"/>
      <c r="L442" s="320"/>
      <c r="M442" s="320"/>
      <c r="N442" s="16"/>
      <c r="O442" s="320"/>
      <c r="P442" s="16"/>
      <c r="Q442" s="16"/>
      <c r="R442" s="320"/>
      <c r="S442" s="320"/>
      <c r="T442" s="320"/>
      <c r="U442" s="320"/>
      <c r="V442" s="16"/>
      <c r="W442" s="320"/>
      <c r="X442" s="320"/>
      <c r="Y442" s="16"/>
      <c r="Z442" s="320"/>
      <c r="AA442" s="320"/>
      <c r="AB442" s="16"/>
      <c r="AC442" s="320"/>
      <c r="AD442" s="320"/>
      <c r="AE442" s="16"/>
      <c r="AF442" s="320"/>
      <c r="AG442" s="320"/>
      <c r="AH442" s="16"/>
      <c r="AI442" s="320"/>
      <c r="AJ442" s="16"/>
      <c r="AK442" s="16"/>
      <c r="AL442" s="16"/>
      <c r="AM442" s="320"/>
      <c r="AN442" s="16"/>
      <c r="AO442" s="320"/>
      <c r="AP442" s="320"/>
      <c r="AQ442" s="320"/>
      <c r="AR442" s="320"/>
      <c r="AS442" s="320"/>
      <c r="AT442" s="320"/>
      <c r="AU442" s="320"/>
      <c r="AV442" s="320"/>
      <c r="AW442" s="320"/>
      <c r="AX442" s="320"/>
      <c r="AY442" s="16"/>
      <c r="AZ442" s="16"/>
      <c r="BA442" s="16"/>
      <c r="BB442" s="16"/>
      <c r="BC442" s="16"/>
      <c r="BD442" s="16"/>
      <c r="BE442" s="320"/>
      <c r="BF442" s="320"/>
      <c r="BG442" s="320"/>
      <c r="BH442" s="320"/>
      <c r="BI442" s="320"/>
      <c r="BJ442" s="320"/>
    </row>
    <row r="443" spans="1:62">
      <c r="A443" s="16"/>
      <c r="B443" s="16"/>
      <c r="C443" s="16"/>
      <c r="D443" s="414"/>
      <c r="E443" s="414"/>
      <c r="F443" s="16"/>
      <c r="G443" s="320"/>
      <c r="H443" s="320"/>
      <c r="I443" s="398"/>
      <c r="J443" s="320"/>
      <c r="K443" s="320"/>
      <c r="L443" s="320"/>
      <c r="M443" s="320"/>
      <c r="N443" s="16"/>
      <c r="O443" s="320"/>
      <c r="P443" s="16"/>
      <c r="Q443" s="16"/>
      <c r="R443" s="320"/>
      <c r="S443" s="320"/>
      <c r="T443" s="320"/>
      <c r="U443" s="320"/>
      <c r="V443" s="16"/>
      <c r="W443" s="320"/>
      <c r="X443" s="320"/>
      <c r="Y443" s="16"/>
      <c r="Z443" s="320"/>
      <c r="AA443" s="320"/>
      <c r="AB443" s="16"/>
      <c r="AC443" s="320"/>
      <c r="AD443" s="320"/>
      <c r="AE443" s="16"/>
      <c r="AF443" s="320"/>
      <c r="AG443" s="320"/>
      <c r="AH443" s="16"/>
      <c r="AI443" s="320"/>
      <c r="AJ443" s="16"/>
      <c r="AK443" s="16"/>
      <c r="AL443" s="16"/>
      <c r="AM443" s="320"/>
      <c r="AN443" s="16"/>
      <c r="AO443" s="320"/>
      <c r="AP443" s="320"/>
      <c r="AQ443" s="320"/>
      <c r="AR443" s="320"/>
      <c r="AS443" s="320"/>
      <c r="AT443" s="320"/>
      <c r="AU443" s="320"/>
      <c r="AV443" s="320"/>
      <c r="AW443" s="320"/>
      <c r="AX443" s="320"/>
      <c r="AY443" s="16"/>
      <c r="AZ443" s="16"/>
      <c r="BA443" s="16"/>
      <c r="BB443" s="16"/>
      <c r="BC443" s="16"/>
      <c r="BD443" s="16"/>
      <c r="BE443" s="320"/>
      <c r="BF443" s="320"/>
      <c r="BG443" s="320"/>
      <c r="BH443" s="320"/>
      <c r="BI443" s="320"/>
      <c r="BJ443" s="320"/>
    </row>
    <row r="444" spans="1:62">
      <c r="A444" s="16"/>
      <c r="B444" s="16"/>
      <c r="C444" s="16"/>
      <c r="D444" s="414"/>
      <c r="E444" s="414"/>
      <c r="F444" s="16"/>
      <c r="G444" s="320"/>
      <c r="H444" s="320"/>
      <c r="I444" s="398"/>
      <c r="J444" s="320"/>
      <c r="K444" s="320"/>
      <c r="L444" s="320"/>
      <c r="M444" s="320"/>
      <c r="N444" s="16"/>
      <c r="O444" s="320"/>
      <c r="P444" s="16"/>
      <c r="Q444" s="16"/>
      <c r="R444" s="320"/>
      <c r="S444" s="320"/>
      <c r="T444" s="320"/>
      <c r="U444" s="320"/>
      <c r="V444" s="16"/>
      <c r="W444" s="320"/>
      <c r="X444" s="320"/>
      <c r="Y444" s="16"/>
      <c r="Z444" s="320"/>
      <c r="AA444" s="320"/>
      <c r="AB444" s="16"/>
      <c r="AC444" s="320"/>
      <c r="AD444" s="320"/>
      <c r="AE444" s="16"/>
      <c r="AF444" s="320"/>
      <c r="AG444" s="320"/>
      <c r="AH444" s="16"/>
      <c r="AI444" s="320"/>
      <c r="AJ444" s="16"/>
      <c r="AK444" s="16"/>
      <c r="AL444" s="16"/>
      <c r="AM444" s="320"/>
      <c r="AN444" s="16"/>
      <c r="AO444" s="320"/>
      <c r="AP444" s="320"/>
      <c r="AQ444" s="320"/>
      <c r="AR444" s="320"/>
      <c r="AS444" s="320"/>
      <c r="AT444" s="320"/>
      <c r="AU444" s="320"/>
      <c r="AV444" s="320"/>
      <c r="AW444" s="320"/>
      <c r="AX444" s="320"/>
      <c r="AY444" s="16"/>
      <c r="AZ444" s="16"/>
      <c r="BA444" s="16"/>
      <c r="BB444" s="16"/>
      <c r="BC444" s="16"/>
      <c r="BD444" s="16"/>
      <c r="BE444" s="320"/>
      <c r="BF444" s="320"/>
      <c r="BG444" s="320"/>
      <c r="BH444" s="320"/>
      <c r="BI444" s="320"/>
      <c r="BJ444" s="320"/>
    </row>
    <row r="445" spans="1:62">
      <c r="A445" s="16"/>
      <c r="B445" s="16"/>
      <c r="C445" s="16"/>
      <c r="D445" s="414"/>
      <c r="E445" s="414"/>
      <c r="F445" s="16"/>
      <c r="G445" s="320"/>
      <c r="H445" s="320"/>
      <c r="I445" s="398"/>
      <c r="J445" s="320"/>
      <c r="K445" s="320"/>
      <c r="L445" s="320"/>
      <c r="M445" s="320"/>
      <c r="N445" s="16"/>
      <c r="O445" s="320"/>
      <c r="P445" s="16"/>
      <c r="Q445" s="16"/>
      <c r="R445" s="320"/>
      <c r="S445" s="320"/>
      <c r="T445" s="320"/>
      <c r="U445" s="320"/>
      <c r="V445" s="16"/>
      <c r="W445" s="320"/>
      <c r="X445" s="320"/>
      <c r="Y445" s="16"/>
      <c r="Z445" s="320"/>
      <c r="AA445" s="320"/>
      <c r="AB445" s="16"/>
      <c r="AC445" s="320"/>
      <c r="AD445" s="320"/>
      <c r="AE445" s="16"/>
      <c r="AF445" s="320"/>
      <c r="AG445" s="320"/>
      <c r="AH445" s="16"/>
      <c r="AI445" s="320"/>
      <c r="AJ445" s="16"/>
      <c r="AK445" s="16"/>
      <c r="AL445" s="16"/>
      <c r="AM445" s="320"/>
      <c r="AN445" s="16"/>
      <c r="AO445" s="320"/>
      <c r="AP445" s="320"/>
      <c r="AQ445" s="320"/>
      <c r="AR445" s="320"/>
      <c r="AS445" s="320"/>
      <c r="AT445" s="320"/>
      <c r="AU445" s="320"/>
      <c r="AV445" s="320"/>
      <c r="AW445" s="320"/>
      <c r="AX445" s="320"/>
      <c r="AY445" s="16"/>
      <c r="AZ445" s="16"/>
      <c r="BA445" s="16"/>
      <c r="BB445" s="16"/>
      <c r="BC445" s="16"/>
      <c r="BD445" s="16"/>
      <c r="BE445" s="320"/>
      <c r="BF445" s="320"/>
      <c r="BG445" s="320"/>
      <c r="BH445" s="320"/>
      <c r="BI445" s="320"/>
      <c r="BJ445" s="320"/>
    </row>
    <row r="446" spans="1:62">
      <c r="A446" s="16"/>
      <c r="B446" s="16"/>
      <c r="C446" s="16"/>
      <c r="D446" s="414"/>
      <c r="E446" s="414"/>
      <c r="F446" s="16"/>
      <c r="G446" s="320"/>
      <c r="H446" s="320"/>
      <c r="I446" s="398"/>
      <c r="J446" s="320"/>
      <c r="K446" s="320"/>
      <c r="L446" s="320"/>
      <c r="M446" s="320"/>
      <c r="N446" s="16"/>
      <c r="O446" s="320"/>
      <c r="P446" s="16"/>
      <c r="Q446" s="16"/>
      <c r="R446" s="320"/>
      <c r="S446" s="320"/>
      <c r="T446" s="320"/>
      <c r="U446" s="320"/>
      <c r="V446" s="16"/>
      <c r="W446" s="320"/>
      <c r="X446" s="320"/>
      <c r="Y446" s="16"/>
      <c r="Z446" s="320"/>
      <c r="AA446" s="320"/>
      <c r="AB446" s="16"/>
      <c r="AC446" s="320"/>
      <c r="AD446" s="320"/>
      <c r="AE446" s="16"/>
      <c r="AF446" s="320"/>
      <c r="AG446" s="320"/>
      <c r="AH446" s="16"/>
      <c r="AI446" s="320"/>
      <c r="AJ446" s="16"/>
      <c r="AK446" s="16"/>
      <c r="AL446" s="16"/>
      <c r="AM446" s="320"/>
      <c r="AN446" s="16"/>
      <c r="AO446" s="320"/>
      <c r="AP446" s="320"/>
      <c r="AQ446" s="320"/>
      <c r="AR446" s="320"/>
      <c r="AS446" s="320"/>
      <c r="AT446" s="320"/>
      <c r="AU446" s="320"/>
      <c r="AV446" s="320"/>
      <c r="AW446" s="320"/>
      <c r="AX446" s="320"/>
      <c r="AY446" s="16"/>
      <c r="AZ446" s="16"/>
      <c r="BA446" s="16"/>
      <c r="BB446" s="16"/>
      <c r="BC446" s="16"/>
      <c r="BD446" s="16"/>
      <c r="BE446" s="320"/>
      <c r="BF446" s="320"/>
      <c r="BG446" s="320"/>
      <c r="BH446" s="320"/>
      <c r="BI446" s="320"/>
      <c r="BJ446" s="320"/>
    </row>
    <row r="447" spans="1:62">
      <c r="A447" s="16"/>
      <c r="B447" s="16"/>
      <c r="C447" s="16"/>
      <c r="D447" s="414"/>
      <c r="E447" s="414"/>
      <c r="F447" s="16"/>
      <c r="G447" s="320"/>
      <c r="H447" s="320"/>
      <c r="I447" s="398"/>
      <c r="J447" s="320"/>
      <c r="K447" s="320"/>
      <c r="L447" s="320"/>
      <c r="M447" s="320"/>
      <c r="N447" s="16"/>
      <c r="O447" s="320"/>
      <c r="P447" s="16"/>
      <c r="Q447" s="16"/>
      <c r="R447" s="320"/>
      <c r="S447" s="320"/>
      <c r="T447" s="320"/>
      <c r="U447" s="320"/>
      <c r="V447" s="16"/>
      <c r="W447" s="320"/>
      <c r="X447" s="320"/>
      <c r="Y447" s="16"/>
      <c r="Z447" s="320"/>
      <c r="AA447" s="320"/>
      <c r="AB447" s="16"/>
      <c r="AC447" s="320"/>
      <c r="AD447" s="320"/>
      <c r="AE447" s="16"/>
      <c r="AF447" s="320"/>
      <c r="AG447" s="320"/>
      <c r="AH447" s="16"/>
      <c r="AI447" s="320"/>
      <c r="AJ447" s="16"/>
      <c r="AK447" s="16"/>
      <c r="AL447" s="16"/>
      <c r="AM447" s="320"/>
      <c r="AN447" s="16"/>
      <c r="AO447" s="320"/>
      <c r="AP447" s="320"/>
      <c r="AQ447" s="320"/>
      <c r="AR447" s="320"/>
      <c r="AS447" s="320"/>
      <c r="AT447" s="320"/>
      <c r="AU447" s="320"/>
      <c r="AV447" s="320"/>
      <c r="AW447" s="320"/>
      <c r="AX447" s="320"/>
      <c r="AY447" s="16"/>
      <c r="AZ447" s="16"/>
      <c r="BA447" s="16"/>
      <c r="BB447" s="16"/>
      <c r="BC447" s="16"/>
      <c r="BD447" s="16"/>
      <c r="BE447" s="320"/>
      <c r="BF447" s="320"/>
      <c r="BG447" s="320"/>
      <c r="BH447" s="320"/>
      <c r="BI447" s="320"/>
      <c r="BJ447" s="320"/>
    </row>
    <row r="448" spans="1:62">
      <c r="A448" s="16"/>
      <c r="B448" s="16"/>
      <c r="C448" s="16"/>
      <c r="D448" s="414"/>
      <c r="E448" s="414"/>
      <c r="F448" s="16"/>
      <c r="G448" s="320"/>
      <c r="H448" s="320"/>
      <c r="I448" s="398"/>
      <c r="J448" s="320"/>
      <c r="K448" s="320"/>
      <c r="L448" s="320"/>
      <c r="M448" s="320"/>
      <c r="N448" s="16"/>
      <c r="O448" s="320"/>
      <c r="P448" s="16"/>
      <c r="Q448" s="16"/>
      <c r="R448" s="320"/>
      <c r="S448" s="320"/>
      <c r="T448" s="320"/>
      <c r="U448" s="320"/>
      <c r="V448" s="16"/>
      <c r="W448" s="320"/>
      <c r="X448" s="320"/>
      <c r="Y448" s="16"/>
      <c r="Z448" s="320"/>
      <c r="AA448" s="320"/>
      <c r="AB448" s="16"/>
      <c r="AC448" s="320"/>
      <c r="AD448" s="320"/>
      <c r="AE448" s="16"/>
      <c r="AF448" s="320"/>
      <c r="AG448" s="320"/>
      <c r="AH448" s="16"/>
      <c r="AI448" s="320"/>
      <c r="AJ448" s="16"/>
      <c r="AK448" s="16"/>
      <c r="AL448" s="16"/>
      <c r="AM448" s="320"/>
      <c r="AN448" s="16"/>
      <c r="AO448" s="320"/>
      <c r="AP448" s="320"/>
      <c r="AQ448" s="320"/>
      <c r="AR448" s="320"/>
      <c r="AS448" s="320"/>
      <c r="AT448" s="320"/>
      <c r="AU448" s="320"/>
      <c r="AV448" s="320"/>
      <c r="AW448" s="320"/>
      <c r="AX448" s="320"/>
      <c r="AY448" s="16"/>
      <c r="AZ448" s="16"/>
      <c r="BA448" s="16"/>
      <c r="BB448" s="16"/>
      <c r="BC448" s="16"/>
      <c r="BD448" s="16"/>
      <c r="BE448" s="320"/>
      <c r="BF448" s="320"/>
      <c r="BG448" s="320"/>
      <c r="BH448" s="320"/>
      <c r="BI448" s="320"/>
      <c r="BJ448" s="320"/>
    </row>
    <row r="449" spans="1:62">
      <c r="A449" s="16"/>
      <c r="B449" s="16"/>
      <c r="C449" s="16"/>
      <c r="D449" s="414"/>
      <c r="E449" s="414"/>
      <c r="F449" s="16"/>
      <c r="G449" s="320"/>
      <c r="H449" s="320"/>
      <c r="I449" s="398"/>
      <c r="J449" s="320"/>
      <c r="K449" s="320"/>
      <c r="L449" s="320"/>
      <c r="M449" s="320"/>
      <c r="N449" s="16"/>
      <c r="O449" s="320"/>
      <c r="P449" s="16"/>
      <c r="Q449" s="16"/>
      <c r="R449" s="320"/>
      <c r="S449" s="320"/>
      <c r="T449" s="320"/>
      <c r="U449" s="320"/>
      <c r="V449" s="16"/>
      <c r="W449" s="320"/>
      <c r="X449" s="320"/>
      <c r="Y449" s="16"/>
      <c r="Z449" s="320"/>
      <c r="AA449" s="320"/>
      <c r="AB449" s="16"/>
      <c r="AC449" s="320"/>
      <c r="AD449" s="320"/>
      <c r="AE449" s="16"/>
      <c r="AF449" s="320"/>
      <c r="AG449" s="320"/>
      <c r="AH449" s="16"/>
      <c r="AI449" s="320"/>
      <c r="AJ449" s="16"/>
      <c r="AK449" s="16"/>
      <c r="AL449" s="16"/>
      <c r="AM449" s="320"/>
      <c r="AN449" s="16"/>
      <c r="AO449" s="320"/>
      <c r="AP449" s="320"/>
      <c r="AQ449" s="320"/>
      <c r="AR449" s="320"/>
      <c r="AS449" s="320"/>
      <c r="AT449" s="320"/>
      <c r="AU449" s="320"/>
      <c r="AV449" s="320"/>
      <c r="AW449" s="320"/>
      <c r="AX449" s="320"/>
      <c r="AY449" s="16"/>
      <c r="AZ449" s="16"/>
      <c r="BA449" s="16"/>
      <c r="BB449" s="16"/>
      <c r="BC449" s="16"/>
      <c r="BD449" s="16"/>
      <c r="BE449" s="320"/>
      <c r="BF449" s="320"/>
      <c r="BG449" s="320"/>
      <c r="BH449" s="320"/>
      <c r="BI449" s="320"/>
      <c r="BJ449" s="320"/>
    </row>
  </sheetData>
  <pageMargins left="0.7" right="0.7" top="0.75" bottom="0.75" header="0.3" footer="0.3"/>
  <pageSetup paperSize="5" scale="5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J33"/>
  <sheetViews>
    <sheetView showGridLines="0" view="pageBreakPreview" zoomScale="115" zoomScaleNormal="100" zoomScaleSheetLayoutView="115" workbookViewId="0">
      <pane ySplit="9" topLeftCell="A10" activePane="bottomLeft" state="frozen"/>
      <selection activeCell="C27" sqref="C27"/>
      <selection pane="bottomLeft" activeCell="D12" sqref="D12"/>
    </sheetView>
  </sheetViews>
  <sheetFormatPr defaultRowHeight="12.75" customHeight="1"/>
  <cols>
    <col min="1" max="1" width="0.85546875" style="776" customWidth="1"/>
    <col min="2" max="2" width="1.140625" style="776" customWidth="1"/>
    <col min="3" max="3" width="11.140625" style="776" customWidth="1"/>
    <col min="4" max="4" width="39.28515625" style="776" customWidth="1"/>
    <col min="5" max="5" width="2.42578125" style="776" customWidth="1"/>
    <col min="6" max="6" width="13.28515625" style="776" customWidth="1"/>
    <col min="7" max="7" width="10" style="776" customWidth="1"/>
    <col min="8" max="8" width="11.140625" style="776" customWidth="1"/>
    <col min="9" max="9" width="13.7109375" style="776" customWidth="1"/>
    <col min="10" max="10" width="10.85546875" style="776" bestFit="1" customWidth="1"/>
    <col min="11" max="16384" width="9.140625" style="776"/>
  </cols>
  <sheetData>
    <row r="1" spans="1:10" ht="12.75" customHeight="1">
      <c r="H1" s="795" t="s">
        <v>3</v>
      </c>
    </row>
    <row r="3" spans="1:10" s="664" customFormat="1" ht="14.25">
      <c r="A3" s="794" t="str">
        <f>'Other Payable'!A3</f>
        <v xml:space="preserve">Oaktree Huntington Investment Fund II, L.P. – Class B </v>
      </c>
      <c r="B3" s="793"/>
      <c r="C3" s="793"/>
      <c r="D3" s="792"/>
      <c r="E3" s="792"/>
      <c r="F3" s="792"/>
      <c r="G3" s="792"/>
    </row>
    <row r="4" spans="1:10" s="664" customFormat="1" ht="14.25">
      <c r="A4" s="794" t="s">
        <v>993</v>
      </c>
      <c r="B4" s="793"/>
      <c r="C4" s="793"/>
      <c r="D4" s="792"/>
      <c r="E4" s="792"/>
      <c r="F4" s="792"/>
      <c r="G4" s="792"/>
    </row>
    <row r="5" spans="1:10" s="664" customFormat="1" ht="14.25">
      <c r="A5" s="1160">
        <f>OPHI!V10</f>
        <v>43555</v>
      </c>
      <c r="B5" s="1160"/>
      <c r="C5" s="1160"/>
      <c r="D5" s="1160"/>
      <c r="E5" s="791"/>
      <c r="F5" s="790"/>
      <c r="G5" s="790"/>
    </row>
    <row r="6" spans="1:10" s="664" customFormat="1" ht="14.25">
      <c r="A6" s="791"/>
      <c r="B6" s="791"/>
      <c r="C6" s="791"/>
      <c r="D6" s="791"/>
      <c r="E6" s="791"/>
      <c r="F6" s="790"/>
      <c r="G6" s="790"/>
    </row>
    <row r="8" spans="1:10">
      <c r="F8" s="788"/>
      <c r="G8" s="788"/>
    </row>
    <row r="9" spans="1:10" ht="15">
      <c r="A9" s="789" t="s">
        <v>992</v>
      </c>
      <c r="B9" s="789"/>
      <c r="C9" s="811"/>
      <c r="D9" s="811"/>
      <c r="E9" s="774"/>
      <c r="H9" s="776" t="s">
        <v>439</v>
      </c>
    </row>
    <row r="10" spans="1:10" ht="12.75" customHeight="1">
      <c r="C10" s="774"/>
      <c r="D10" s="774"/>
      <c r="E10" s="774"/>
      <c r="F10" s="774"/>
      <c r="G10" s="774"/>
      <c r="H10" s="774"/>
    </row>
    <row r="11" spans="1:10">
      <c r="A11" s="677"/>
      <c r="E11" s="664"/>
      <c r="F11" s="787"/>
      <c r="G11" s="787"/>
      <c r="H11" s="779">
        <v>0</v>
      </c>
    </row>
    <row r="12" spans="1:10">
      <c r="A12" s="677"/>
      <c r="E12" s="664"/>
      <c r="F12" s="787"/>
      <c r="G12" s="787"/>
      <c r="H12" s="779"/>
    </row>
    <row r="13" spans="1:10" ht="13.5" customHeight="1">
      <c r="E13" s="776" t="s">
        <v>241</v>
      </c>
      <c r="H13" s="786"/>
    </row>
    <row r="14" spans="1:10" ht="13.5" thickBot="1">
      <c r="C14" s="776" t="s">
        <v>991</v>
      </c>
      <c r="E14" s="776" t="s">
        <v>241</v>
      </c>
      <c r="H14" s="785">
        <f>SUM(H11:H13)</f>
        <v>0</v>
      </c>
    </row>
    <row r="15" spans="1:10" ht="13.5" thickTop="1">
      <c r="E15" s="776" t="s">
        <v>241</v>
      </c>
      <c r="H15" s="784"/>
      <c r="I15" s="783"/>
      <c r="J15" s="664"/>
    </row>
    <row r="17" spans="1:9" ht="12.75" customHeight="1">
      <c r="H17" s="782"/>
    </row>
    <row r="19" spans="1:9">
      <c r="A19" s="664"/>
      <c r="F19" s="705"/>
      <c r="H19" s="779"/>
    </row>
    <row r="20" spans="1:9">
      <c r="H20" s="780"/>
    </row>
    <row r="21" spans="1:9">
      <c r="H21" s="781"/>
    </row>
    <row r="22" spans="1:9">
      <c r="H22" s="780"/>
    </row>
    <row r="29" spans="1:9">
      <c r="A29" s="664"/>
      <c r="F29" s="705"/>
      <c r="H29" s="779"/>
      <c r="I29" s="671"/>
    </row>
    <row r="30" spans="1:9">
      <c r="A30" s="664"/>
      <c r="E30" s="664"/>
      <c r="F30" s="705"/>
      <c r="H30" s="778"/>
      <c r="I30" s="777"/>
    </row>
    <row r="31" spans="1:9">
      <c r="A31" s="664"/>
      <c r="E31" s="664"/>
      <c r="F31" s="705"/>
      <c r="H31" s="778"/>
      <c r="I31" s="777"/>
    </row>
    <row r="32" spans="1:9">
      <c r="A32" s="664"/>
      <c r="E32" s="664"/>
      <c r="F32" s="705"/>
      <c r="H32" s="778"/>
      <c r="I32" s="777"/>
    </row>
    <row r="33" spans="1:9">
      <c r="A33" s="664"/>
      <c r="E33" s="664"/>
      <c r="F33" s="705"/>
      <c r="H33" s="778"/>
      <c r="I33" s="777"/>
    </row>
  </sheetData>
  <mergeCells count="1">
    <mergeCell ref="A5:D5"/>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S48"/>
  <sheetViews>
    <sheetView showGridLines="0" view="pageBreakPreview" zoomScaleNormal="100" zoomScaleSheetLayoutView="100" workbookViewId="0">
      <selection activeCell="J13" sqref="J13"/>
    </sheetView>
  </sheetViews>
  <sheetFormatPr defaultRowHeight="15"/>
  <cols>
    <col min="1" max="1" width="2" style="623" customWidth="1"/>
    <col min="2" max="2" width="57.7109375" style="623" customWidth="1"/>
    <col min="3" max="3" width="5.140625" style="624" customWidth="1"/>
    <col min="4" max="4" width="3.28515625" style="624" customWidth="1"/>
    <col min="5" max="5" width="15.5703125" style="624" bestFit="1" customWidth="1"/>
    <col min="6" max="6" width="2.28515625" style="623" customWidth="1"/>
    <col min="7" max="7" width="14.28515625" style="623" customWidth="1"/>
    <col min="8" max="8" width="14.28515625" style="623" bestFit="1" customWidth="1"/>
    <col min="9" max="9" width="15" style="525" bestFit="1" customWidth="1"/>
    <col min="10" max="10" width="14.28515625" style="623" bestFit="1" customWidth="1"/>
    <col min="11" max="11" width="12.7109375" style="625" bestFit="1" customWidth="1"/>
    <col min="12" max="12" width="9.140625" style="625"/>
    <col min="13" max="13" width="12.140625" style="625" customWidth="1"/>
    <col min="14" max="14" width="12.7109375" style="625" bestFit="1" customWidth="1"/>
    <col min="15" max="16384" width="9.140625" style="623"/>
  </cols>
  <sheetData>
    <row r="1" spans="1:19" s="567" customFormat="1">
      <c r="C1" s="603"/>
      <c r="D1" s="603"/>
      <c r="E1" s="603"/>
      <c r="H1" s="568"/>
      <c r="L1" s="393"/>
      <c r="M1" s="568"/>
      <c r="O1" s="568"/>
      <c r="P1" s="568"/>
      <c r="Q1" s="568"/>
      <c r="R1" s="393"/>
      <c r="S1" s="568"/>
    </row>
    <row r="2" spans="1:19" s="567" customFormat="1">
      <c r="C2" s="603"/>
      <c r="D2" s="603"/>
      <c r="E2" s="603"/>
      <c r="O2" s="569"/>
      <c r="Q2" s="393"/>
      <c r="R2" s="393"/>
    </row>
    <row r="3" spans="1:19" s="644" customFormat="1" ht="15.75">
      <c r="A3" s="643" t="s">
        <v>794</v>
      </c>
      <c r="B3" s="643"/>
      <c r="C3" s="903"/>
      <c r="D3" s="903"/>
      <c r="E3" s="903"/>
      <c r="O3" s="645"/>
      <c r="Q3" s="646"/>
      <c r="R3" s="646"/>
    </row>
    <row r="4" spans="1:19" s="644" customFormat="1" ht="15.75">
      <c r="A4" s="643" t="s">
        <v>796</v>
      </c>
      <c r="B4" s="643"/>
      <c r="C4" s="903"/>
      <c r="D4" s="903"/>
      <c r="E4" s="903"/>
      <c r="O4" s="645"/>
      <c r="Q4" s="646"/>
      <c r="R4" s="646"/>
    </row>
    <row r="5" spans="1:19" s="644" customFormat="1" ht="15.75">
      <c r="A5" s="1161" t="str">
        <f>+'Unit Check'!A4</f>
        <v>March 31, 2019</v>
      </c>
      <c r="B5" s="1161"/>
      <c r="C5" s="903"/>
      <c r="D5" s="903"/>
      <c r="E5" s="903"/>
      <c r="F5" s="643"/>
      <c r="G5" s="643"/>
      <c r="H5" s="643"/>
      <c r="I5" s="643"/>
      <c r="J5" s="643"/>
      <c r="O5" s="645"/>
      <c r="Q5" s="646"/>
      <c r="R5" s="646"/>
    </row>
    <row r="6" spans="1:19" s="567" customFormat="1">
      <c r="B6" s="622"/>
      <c r="C6" s="622"/>
      <c r="D6" s="622"/>
      <c r="E6" s="622"/>
      <c r="O6" s="569"/>
      <c r="Q6" s="393"/>
      <c r="R6" s="393"/>
    </row>
    <row r="7" spans="1:19" s="567" customFormat="1">
      <c r="B7" s="622"/>
      <c r="C7" s="622"/>
      <c r="D7" s="622"/>
      <c r="E7" s="622"/>
      <c r="O7" s="569"/>
      <c r="Q7" s="393"/>
      <c r="R7" s="393"/>
    </row>
    <row r="8" spans="1:19" s="567" customFormat="1">
      <c r="B8" s="622"/>
      <c r="C8" s="622"/>
      <c r="D8" s="622"/>
      <c r="E8" s="622"/>
      <c r="L8" s="656"/>
      <c r="O8" s="569"/>
      <c r="Q8" s="393"/>
      <c r="R8" s="393"/>
    </row>
    <row r="9" spans="1:19" s="567" customFormat="1">
      <c r="A9" s="622"/>
      <c r="C9" s="603"/>
      <c r="D9" s="603"/>
      <c r="E9" s="603"/>
      <c r="L9" s="656"/>
      <c r="N9" s="569"/>
      <c r="P9" s="393"/>
      <c r="Q9" s="393"/>
    </row>
    <row r="10" spans="1:19">
      <c r="A10" s="624"/>
      <c r="B10" s="511" t="s">
        <v>389</v>
      </c>
      <c r="C10" s="634"/>
      <c r="D10" s="634"/>
      <c r="E10" s="634"/>
      <c r="F10" s="624" t="s">
        <v>241</v>
      </c>
      <c r="G10" s="511" t="s">
        <v>797</v>
      </c>
      <c r="L10" s="982"/>
    </row>
    <row r="11" spans="1:19">
      <c r="B11" s="642"/>
      <c r="C11" s="642"/>
      <c r="D11" s="642"/>
      <c r="E11" s="642"/>
      <c r="F11" s="623" t="s">
        <v>241</v>
      </c>
      <c r="G11" s="370"/>
      <c r="L11" s="982"/>
    </row>
    <row r="12" spans="1:19" s="624" customFormat="1">
      <c r="B12" s="603" t="s">
        <v>1397</v>
      </c>
      <c r="C12" s="642"/>
      <c r="D12" s="642"/>
      <c r="E12" s="492">
        <v>43555</v>
      </c>
      <c r="F12" s="624" t="s">
        <v>241</v>
      </c>
      <c r="G12" s="687">
        <v>17021.11</v>
      </c>
      <c r="I12" s="525"/>
      <c r="K12" s="625"/>
      <c r="L12" s="982"/>
      <c r="M12" s="625"/>
      <c r="N12" s="625"/>
    </row>
    <row r="13" spans="1:19" s="624" customFormat="1">
      <c r="B13" s="603"/>
      <c r="C13" s="642"/>
      <c r="D13" s="642"/>
      <c r="E13" s="492"/>
      <c r="G13" s="687"/>
      <c r="I13" s="525"/>
      <c r="K13" s="625"/>
      <c r="L13" s="982"/>
      <c r="M13" s="625"/>
      <c r="N13" s="625"/>
    </row>
    <row r="14" spans="1:19" s="624" customFormat="1">
      <c r="B14" s="603"/>
      <c r="C14" s="642"/>
      <c r="D14" s="642"/>
      <c r="E14" s="492"/>
      <c r="G14" s="687"/>
      <c r="I14" s="525"/>
      <c r="K14" s="625"/>
      <c r="L14" s="982"/>
      <c r="M14" s="625"/>
      <c r="N14" s="625"/>
    </row>
    <row r="15" spans="1:19" s="624" customFormat="1">
      <c r="B15" s="603"/>
      <c r="C15" s="642"/>
      <c r="D15" s="642"/>
      <c r="E15" s="492"/>
      <c r="G15" s="687"/>
      <c r="I15" s="525"/>
      <c r="K15" s="625"/>
      <c r="L15" s="982"/>
      <c r="M15" s="625"/>
      <c r="N15" s="625"/>
    </row>
    <row r="16" spans="1:19" s="624" customFormat="1" ht="15.75" thickBot="1">
      <c r="B16" s="603" t="s">
        <v>798</v>
      </c>
      <c r="C16" s="642"/>
      <c r="D16" s="642"/>
      <c r="E16" s="642"/>
      <c r="F16" s="623" t="s">
        <v>241</v>
      </c>
      <c r="G16" s="904">
        <f>SUM(G12:G15)</f>
        <v>17021.11</v>
      </c>
      <c r="I16" s="525"/>
      <c r="K16" s="625"/>
      <c r="L16" s="982"/>
      <c r="M16" s="625"/>
      <c r="N16" s="625"/>
    </row>
    <row r="17" spans="2:14" s="624" customFormat="1" ht="15.75" thickTop="1">
      <c r="B17" s="623"/>
      <c r="F17" s="623" t="s">
        <v>241</v>
      </c>
      <c r="G17" s="623"/>
      <c r="I17" s="525"/>
      <c r="K17" s="625"/>
      <c r="L17" s="982"/>
      <c r="M17" s="625"/>
      <c r="N17" s="625"/>
    </row>
    <row r="18" spans="2:14">
      <c r="H18" s="629"/>
      <c r="L18"/>
    </row>
    <row r="19" spans="2:14">
      <c r="B19" s="625"/>
      <c r="C19" s="625"/>
      <c r="D19" s="625"/>
      <c r="E19" s="625"/>
      <c r="F19" s="625"/>
      <c r="G19" s="625"/>
    </row>
    <row r="20" spans="2:14">
      <c r="B20" s="625"/>
      <c r="C20" s="625"/>
      <c r="D20" s="625"/>
      <c r="E20" s="625"/>
      <c r="F20" s="625"/>
      <c r="G20" s="625"/>
      <c r="H20"/>
    </row>
    <row r="21" spans="2:14">
      <c r="B21" s="625"/>
      <c r="C21" s="625"/>
      <c r="D21" s="625"/>
      <c r="E21" s="625"/>
      <c r="F21" s="625"/>
      <c r="G21" s="531"/>
      <c r="H21" s="625"/>
    </row>
    <row r="22" spans="2:14">
      <c r="B22" s="625"/>
      <c r="C22" s="625"/>
      <c r="D22" s="625"/>
      <c r="E22" s="625"/>
      <c r="F22" s="625"/>
      <c r="G22" s="625"/>
      <c r="H22" s="625"/>
    </row>
    <row r="23" spans="2:14">
      <c r="B23" s="625"/>
      <c r="C23" s="625"/>
      <c r="D23" s="625"/>
      <c r="E23" s="625"/>
      <c r="F23" s="625"/>
      <c r="G23" s="531"/>
      <c r="H23" s="625"/>
      <c r="M23" s="376"/>
      <c r="N23" s="376"/>
    </row>
    <row r="24" spans="2:14">
      <c r="B24" s="625"/>
      <c r="C24" s="625"/>
      <c r="D24" s="625"/>
      <c r="E24" s="625"/>
      <c r="F24" s="625"/>
      <c r="G24" s="625"/>
      <c r="H24" s="625"/>
      <c r="M24" s="376"/>
    </row>
    <row r="25" spans="2:14">
      <c r="B25" s="625"/>
      <c r="C25" s="625"/>
      <c r="D25" s="625"/>
      <c r="E25" s="625"/>
      <c r="F25" s="625"/>
      <c r="G25" s="630"/>
      <c r="H25" s="625"/>
      <c r="M25" s="376"/>
    </row>
    <row r="26" spans="2:14">
      <c r="B26" s="625"/>
      <c r="C26" s="625"/>
      <c r="D26" s="625"/>
      <c r="E26" s="625"/>
      <c r="F26" s="625"/>
      <c r="G26" s="625"/>
      <c r="H26" s="625"/>
      <c r="M26" s="376"/>
    </row>
    <row r="27" spans="2:14">
      <c r="B27" s="625"/>
      <c r="C27" s="625"/>
      <c r="D27" s="625"/>
      <c r="E27" s="625"/>
      <c r="F27" s="625"/>
      <c r="G27" s="631"/>
      <c r="H27" s="567"/>
      <c r="M27" s="376"/>
    </row>
    <row r="28" spans="2:14">
      <c r="B28" s="625"/>
      <c r="C28" s="625"/>
      <c r="D28" s="625"/>
      <c r="E28" s="625"/>
      <c r="F28" s="625"/>
      <c r="G28" s="625"/>
      <c r="H28" s="625"/>
      <c r="M28" s="376"/>
    </row>
    <row r="29" spans="2:14">
      <c r="H29" s="625"/>
      <c r="M29" s="376"/>
    </row>
    <row r="30" spans="2:14">
      <c r="H30" s="625"/>
    </row>
    <row r="39" spans="7:14">
      <c r="G39" s="632"/>
    </row>
    <row r="40" spans="7:14" ht="12.75">
      <c r="G40" s="632"/>
      <c r="I40" s="623"/>
      <c r="K40" s="623"/>
      <c r="L40" s="623"/>
      <c r="M40" s="623"/>
      <c r="N40" s="623"/>
    </row>
    <row r="41" spans="7:14" ht="12.75">
      <c r="G41" s="567"/>
      <c r="I41" s="623"/>
      <c r="K41" s="623"/>
      <c r="L41" s="623"/>
      <c r="M41" s="623"/>
      <c r="N41" s="623"/>
    </row>
    <row r="42" spans="7:14" ht="12.75">
      <c r="G42" s="632"/>
      <c r="I42" s="623"/>
      <c r="K42" s="623"/>
      <c r="L42" s="623"/>
      <c r="M42" s="623"/>
      <c r="N42" s="623"/>
    </row>
    <row r="43" spans="7:14" ht="12.75">
      <c r="I43" s="623"/>
      <c r="K43" s="623"/>
      <c r="L43" s="623"/>
      <c r="M43" s="623"/>
      <c r="N43" s="623"/>
    </row>
    <row r="44" spans="7:14" ht="12.75">
      <c r="G44" s="632"/>
      <c r="I44" s="623"/>
      <c r="K44" s="623"/>
      <c r="L44" s="623"/>
      <c r="M44" s="623"/>
      <c r="N44" s="623"/>
    </row>
    <row r="45" spans="7:14">
      <c r="G45" s="632"/>
    </row>
    <row r="46" spans="7:14" ht="12.75">
      <c r="G46" s="632"/>
      <c r="I46" s="623"/>
      <c r="K46" s="623"/>
      <c r="L46" s="623"/>
      <c r="M46" s="623"/>
      <c r="N46" s="623"/>
    </row>
    <row r="47" spans="7:14" ht="12.75">
      <c r="I47" s="623"/>
      <c r="K47" s="623"/>
      <c r="L47" s="623"/>
      <c r="M47" s="623"/>
      <c r="N47" s="623"/>
    </row>
    <row r="48" spans="7:14" ht="12.75">
      <c r="I48" s="623"/>
      <c r="K48" s="623"/>
      <c r="L48" s="623"/>
      <c r="M48" s="623"/>
      <c r="N48" s="623"/>
    </row>
  </sheetData>
  <mergeCells count="1">
    <mergeCell ref="A5:B5"/>
  </mergeCells>
  <pageMargins left="0.7" right="0.7" top="0.75" bottom="0.75" header="0.3" footer="0.3"/>
  <pageSetup scale="90"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pageSetUpPr fitToPage="1"/>
  </sheetPr>
  <dimension ref="A1:N333"/>
  <sheetViews>
    <sheetView view="pageBreakPreview" zoomScale="110" zoomScaleNormal="100" zoomScaleSheetLayoutView="110" workbookViewId="0">
      <selection activeCell="F6" sqref="F6"/>
    </sheetView>
  </sheetViews>
  <sheetFormatPr defaultColWidth="9.140625" defaultRowHeight="12.75"/>
  <cols>
    <col min="1" max="1" width="5" style="663" bestFit="1" customWidth="1"/>
    <col min="2" max="2" width="27.7109375" style="664" customWidth="1"/>
    <col min="3" max="3" width="6.85546875" style="664" customWidth="1"/>
    <col min="4" max="4" width="21" style="664" customWidth="1"/>
    <col min="5" max="6" width="16.85546875" style="664" customWidth="1"/>
    <col min="7" max="7" width="11.140625" style="664" customWidth="1"/>
    <col min="8" max="8" width="15.42578125" style="664" hidden="1" customWidth="1"/>
    <col min="9" max="9" width="14.85546875" style="664" hidden="1" customWidth="1"/>
    <col min="10" max="10" width="25.5703125" style="664" customWidth="1"/>
    <col min="11" max="11" width="12.140625" style="664" customWidth="1"/>
    <col min="12" max="12" width="17" style="664" customWidth="1"/>
    <col min="13" max="13" width="12.140625" style="664" bestFit="1" customWidth="1"/>
    <col min="14" max="14" width="13" style="664" bestFit="1" customWidth="1"/>
    <col min="15" max="16384" width="9.140625" style="664"/>
  </cols>
  <sheetData>
    <row r="1" spans="1:10">
      <c r="I1" s="665"/>
    </row>
    <row r="2" spans="1:10">
      <c r="B2" s="666" t="s">
        <v>15</v>
      </c>
      <c r="E2" s="667"/>
      <c r="F2" s="667"/>
    </row>
    <row r="3" spans="1:10">
      <c r="B3" s="666" t="s">
        <v>878</v>
      </c>
      <c r="E3" s="667"/>
      <c r="F3" s="667"/>
    </row>
    <row r="4" spans="1:10">
      <c r="B4" s="666"/>
      <c r="E4" s="667"/>
      <c r="F4" s="667"/>
    </row>
    <row r="5" spans="1:10" s="663" customFormat="1" ht="25.5">
      <c r="B5" s="668">
        <v>43190</v>
      </c>
      <c r="D5" s="663" t="s">
        <v>879</v>
      </c>
      <c r="E5" s="663" t="s">
        <v>672</v>
      </c>
      <c r="F5" s="669" t="s">
        <v>880</v>
      </c>
    </row>
    <row r="6" spans="1:10">
      <c r="B6" s="670"/>
      <c r="D6" s="671"/>
    </row>
    <row r="7" spans="1:10" s="673" customFormat="1">
      <c r="A7" s="672"/>
      <c r="B7" s="673" t="s">
        <v>881</v>
      </c>
      <c r="D7" s="675">
        <v>3472979.8576710923</v>
      </c>
      <c r="E7" s="675">
        <v>0</v>
      </c>
      <c r="F7" s="675">
        <v>0</v>
      </c>
      <c r="H7" s="676"/>
    </row>
    <row r="8" spans="1:10">
      <c r="B8" s="677"/>
      <c r="D8" s="671"/>
      <c r="H8" s="676"/>
      <c r="J8" s="673"/>
    </row>
    <row r="9" spans="1:10">
      <c r="B9" s="664" t="s">
        <v>534</v>
      </c>
      <c r="D9" s="674" t="s">
        <v>1800</v>
      </c>
      <c r="E9" s="676">
        <v>0</v>
      </c>
      <c r="F9" s="676">
        <v>0</v>
      </c>
      <c r="H9" s="676"/>
    </row>
    <row r="10" spans="1:10">
      <c r="B10" s="664" t="s">
        <v>882</v>
      </c>
      <c r="D10" s="674">
        <f>'Partner commitments'!M73</f>
        <v>-105000</v>
      </c>
      <c r="E10" s="674">
        <v>0</v>
      </c>
      <c r="F10" s="674">
        <v>0</v>
      </c>
      <c r="H10" s="676"/>
    </row>
    <row r="11" spans="1:10" ht="6" customHeight="1">
      <c r="D11" s="674"/>
      <c r="H11" s="676"/>
    </row>
    <row r="12" spans="1:10">
      <c r="B12" s="664" t="s">
        <v>883</v>
      </c>
      <c r="D12" s="674">
        <v>0</v>
      </c>
      <c r="E12" s="671"/>
      <c r="F12" s="671"/>
      <c r="H12" s="676"/>
    </row>
    <row r="13" spans="1:10">
      <c r="B13" s="664" t="s">
        <v>884</v>
      </c>
      <c r="D13" s="671">
        <v>0</v>
      </c>
      <c r="E13" s="671">
        <v>0</v>
      </c>
      <c r="F13" s="671">
        <v>0</v>
      </c>
      <c r="H13" s="676"/>
    </row>
    <row r="14" spans="1:10">
      <c r="B14" s="664" t="s">
        <v>885</v>
      </c>
      <c r="D14" s="674">
        <v>0</v>
      </c>
      <c r="E14" s="671"/>
      <c r="F14" s="671"/>
      <c r="H14" s="676"/>
    </row>
    <row r="15" spans="1:10" ht="6" customHeight="1">
      <c r="D15" s="674"/>
      <c r="H15" s="676"/>
    </row>
    <row r="16" spans="1:10">
      <c r="B16" s="664" t="s">
        <v>886</v>
      </c>
      <c r="D16" s="674">
        <f>ROUND('Preferred Return'!Q170,0)</f>
        <v>0</v>
      </c>
      <c r="E16" s="674">
        <v>0</v>
      </c>
      <c r="F16" s="674">
        <f>J29</f>
        <v>0</v>
      </c>
      <c r="H16" s="676"/>
    </row>
    <row r="17" spans="1:14">
      <c r="B17" s="664" t="s">
        <v>887</v>
      </c>
      <c r="D17" s="674">
        <v>0</v>
      </c>
      <c r="E17" s="674">
        <f>-I28</f>
        <v>0</v>
      </c>
      <c r="F17" s="674">
        <v>0</v>
      </c>
      <c r="H17" s="676"/>
    </row>
    <row r="18" spans="1:14" ht="6" customHeight="1">
      <c r="D18" s="674"/>
      <c r="E18" s="665"/>
      <c r="F18" s="665"/>
      <c r="H18" s="676"/>
    </row>
    <row r="19" spans="1:14">
      <c r="A19" s="667"/>
      <c r="B19" s="664" t="s">
        <v>888</v>
      </c>
      <c r="D19" s="674">
        <f>SCPC!F78</f>
        <v>-16996</v>
      </c>
      <c r="E19" s="674">
        <v>0</v>
      </c>
      <c r="F19" s="674">
        <v>0</v>
      </c>
      <c r="H19" s="676"/>
      <c r="I19" s="676"/>
      <c r="L19" s="676"/>
    </row>
    <row r="20" spans="1:14" ht="6" customHeight="1">
      <c r="D20" s="674"/>
      <c r="E20" s="665"/>
      <c r="F20" s="665"/>
      <c r="L20" s="676"/>
    </row>
    <row r="21" spans="1:14">
      <c r="B21" s="664" t="s">
        <v>889</v>
      </c>
      <c r="D21" s="678">
        <f>SUM(D7:D20)</f>
        <v>3350983.8576710923</v>
      </c>
      <c r="E21" s="678">
        <f>SUM(E7:E20)</f>
        <v>0</v>
      </c>
      <c r="F21" s="678">
        <f>SUM(F7:F20)</f>
        <v>0</v>
      </c>
      <c r="H21" s="679"/>
      <c r="I21" s="679"/>
      <c r="J21" s="674">
        <f>SCPC!F32-D21</f>
        <v>0.14232890773564577</v>
      </c>
      <c r="L21" s="676"/>
    </row>
    <row r="22" spans="1:14">
      <c r="D22" s="680"/>
      <c r="H22" s="679"/>
      <c r="I22" s="679"/>
      <c r="J22" s="665"/>
      <c r="L22" s="676"/>
      <c r="M22" s="676"/>
      <c r="N22" s="676"/>
    </row>
    <row r="23" spans="1:14">
      <c r="B23" s="664" t="s">
        <v>890</v>
      </c>
      <c r="D23" s="680"/>
      <c r="H23" s="665"/>
      <c r="I23" s="665"/>
      <c r="J23" s="665"/>
    </row>
    <row r="24" spans="1:14">
      <c r="B24" s="664" t="s">
        <v>891</v>
      </c>
      <c r="D24" s="674">
        <v>0</v>
      </c>
      <c r="E24" s="671"/>
      <c r="F24" s="671"/>
      <c r="H24" s="679"/>
      <c r="I24" s="679"/>
      <c r="J24" s="665"/>
      <c r="K24" s="676"/>
      <c r="L24" s="676"/>
      <c r="M24" s="676"/>
    </row>
    <row r="25" spans="1:14">
      <c r="B25" s="664" t="s">
        <v>892</v>
      </c>
      <c r="D25" s="674">
        <v>0</v>
      </c>
      <c r="E25" s="674">
        <v>0</v>
      </c>
      <c r="F25" s="674">
        <v>0</v>
      </c>
      <c r="H25" s="679"/>
      <c r="I25" s="679"/>
      <c r="J25" s="665"/>
    </row>
    <row r="26" spans="1:14" ht="6" customHeight="1">
      <c r="D26" s="940"/>
      <c r="E26" s="665"/>
      <c r="F26" s="665"/>
      <c r="H26" s="681"/>
      <c r="I26" s="681"/>
      <c r="J26" s="665"/>
    </row>
    <row r="27" spans="1:14">
      <c r="B27" s="664" t="s">
        <v>893</v>
      </c>
      <c r="D27" s="940"/>
      <c r="E27" s="665"/>
      <c r="F27" s="665"/>
      <c r="H27" s="679"/>
      <c r="I27" s="679"/>
      <c r="J27" s="665"/>
      <c r="K27" s="671"/>
    </row>
    <row r="28" spans="1:14">
      <c r="B28" s="664" t="s">
        <v>894</v>
      </c>
      <c r="D28" s="679">
        <f>SUM(E28:E28)</f>
        <v>0</v>
      </c>
      <c r="E28" s="671"/>
      <c r="F28" s="671"/>
      <c r="G28" s="671"/>
      <c r="H28" s="674"/>
      <c r="I28" s="674"/>
      <c r="J28" s="665"/>
    </row>
    <row r="29" spans="1:14" ht="13.5" thickBot="1">
      <c r="B29" s="664" t="s">
        <v>895</v>
      </c>
      <c r="D29" s="676">
        <f>SUM(E29:E29)</f>
        <v>0</v>
      </c>
      <c r="E29" s="671"/>
      <c r="F29" s="671"/>
      <c r="H29" s="682"/>
      <c r="I29" s="682"/>
      <c r="J29" s="665"/>
    </row>
    <row r="30" spans="1:14" ht="6" customHeight="1" thickTop="1">
      <c r="D30" s="671"/>
      <c r="H30" s="665"/>
      <c r="I30" s="665"/>
      <c r="J30" s="665"/>
    </row>
    <row r="31" spans="1:14">
      <c r="B31" s="664" t="s">
        <v>896</v>
      </c>
      <c r="D31" s="671"/>
      <c r="H31" s="683"/>
      <c r="I31" s="683"/>
      <c r="J31" s="665"/>
    </row>
    <row r="32" spans="1:14">
      <c r="B32" s="664" t="s">
        <v>897</v>
      </c>
      <c r="H32" s="679"/>
      <c r="I32" s="679"/>
      <c r="J32" s="665"/>
    </row>
    <row r="33" spans="1:10" ht="13.5" thickBot="1">
      <c r="B33" s="664" t="s">
        <v>898</v>
      </c>
      <c r="D33" s="684">
        <f>SUM(D21:D31)</f>
        <v>3350983.8576710923</v>
      </c>
      <c r="E33" s="684">
        <f>SUM(E21:E31)</f>
        <v>0</v>
      </c>
      <c r="F33" s="684">
        <f>SUM(F21:F31)</f>
        <v>0</v>
      </c>
      <c r="H33" s="685"/>
      <c r="I33" s="665"/>
      <c r="J33" s="665"/>
    </row>
    <row r="34" spans="1:10" ht="13.5" thickTop="1">
      <c r="D34" s="671">
        <f>+D21-SCPC!F32</f>
        <v>-0.14232890773564577</v>
      </c>
      <c r="H34" s="674"/>
      <c r="I34" s="674"/>
      <c r="J34" s="665"/>
    </row>
    <row r="35" spans="1:10">
      <c r="A35" s="686"/>
      <c r="B35" s="671"/>
      <c r="D35" s="671"/>
      <c r="H35" s="674"/>
      <c r="I35" s="674"/>
      <c r="J35" s="665"/>
    </row>
    <row r="36" spans="1:10">
      <c r="A36" s="686"/>
      <c r="B36" s="671"/>
      <c r="D36" s="671"/>
      <c r="H36" s="674"/>
      <c r="I36" s="674"/>
      <c r="J36" s="665"/>
    </row>
    <row r="37" spans="1:10">
      <c r="A37" s="686"/>
      <c r="B37" s="671"/>
      <c r="D37" s="671"/>
      <c r="H37" s="674"/>
      <c r="I37" s="674"/>
      <c r="J37" s="665"/>
    </row>
    <row r="38" spans="1:10">
      <c r="A38" s="686"/>
      <c r="B38" s="671"/>
      <c r="D38" s="671"/>
      <c r="H38" s="674"/>
      <c r="I38" s="674"/>
      <c r="J38" s="665"/>
    </row>
    <row r="39" spans="1:10">
      <c r="A39" s="686"/>
      <c r="B39" s="671"/>
      <c r="D39" s="671"/>
      <c r="H39" s="674"/>
      <c r="I39" s="674"/>
      <c r="J39" s="665"/>
    </row>
    <row r="40" spans="1:10">
      <c r="A40" s="686"/>
      <c r="B40" s="671"/>
      <c r="D40" s="671"/>
      <c r="H40" s="674"/>
      <c r="I40" s="674"/>
      <c r="J40" s="665"/>
    </row>
    <row r="41" spans="1:10">
      <c r="A41" s="686"/>
      <c r="B41" s="671"/>
      <c r="D41" s="671"/>
      <c r="H41" s="674"/>
      <c r="I41" s="674"/>
      <c r="J41" s="665"/>
    </row>
    <row r="42" spans="1:10">
      <c r="A42" s="664"/>
      <c r="D42" s="671"/>
      <c r="H42" s="687"/>
      <c r="I42" s="687"/>
      <c r="J42" s="665"/>
    </row>
    <row r="43" spans="1:10">
      <c r="A43" s="686"/>
      <c r="B43" s="671"/>
      <c r="D43" s="671"/>
      <c r="H43" s="678"/>
      <c r="I43" s="678"/>
      <c r="J43" s="665"/>
    </row>
    <row r="44" spans="1:10" ht="12" customHeight="1">
      <c r="A44" s="664"/>
      <c r="D44" s="671"/>
      <c r="H44" s="676"/>
    </row>
    <row r="45" spans="1:10">
      <c r="D45" s="671"/>
      <c r="H45" s="676"/>
      <c r="I45" s="676"/>
    </row>
    <row r="46" spans="1:10">
      <c r="D46" s="671"/>
      <c r="H46" s="676"/>
    </row>
    <row r="47" spans="1:10">
      <c r="D47" s="671"/>
    </row>
    <row r="48" spans="1:10">
      <c r="D48" s="671"/>
    </row>
    <row r="49" spans="4:4" s="664" customFormat="1">
      <c r="D49" s="671"/>
    </row>
    <row r="50" spans="4:4" s="664" customFormat="1">
      <c r="D50" s="671"/>
    </row>
    <row r="51" spans="4:4" s="664" customFormat="1">
      <c r="D51" s="671"/>
    </row>
    <row r="52" spans="4:4" s="664" customFormat="1">
      <c r="D52" s="671"/>
    </row>
    <row r="53" spans="4:4" s="664" customFormat="1">
      <c r="D53" s="671"/>
    </row>
    <row r="54" spans="4:4" s="664" customFormat="1">
      <c r="D54" s="671"/>
    </row>
    <row r="55" spans="4:4" s="664" customFormat="1">
      <c r="D55" s="671"/>
    </row>
    <row r="56" spans="4:4" s="664" customFormat="1">
      <c r="D56" s="671"/>
    </row>
    <row r="57" spans="4:4" s="664" customFormat="1">
      <c r="D57" s="671"/>
    </row>
    <row r="58" spans="4:4" s="664" customFormat="1">
      <c r="D58" s="671"/>
    </row>
    <row r="59" spans="4:4" s="664" customFormat="1">
      <c r="D59" s="671"/>
    </row>
    <row r="60" spans="4:4" s="664" customFormat="1">
      <c r="D60" s="671"/>
    </row>
    <row r="61" spans="4:4" s="664" customFormat="1">
      <c r="D61" s="671"/>
    </row>
    <row r="62" spans="4:4" s="664" customFormat="1">
      <c r="D62" s="671"/>
    </row>
    <row r="63" spans="4:4" s="664" customFormat="1">
      <c r="D63" s="671"/>
    </row>
    <row r="64" spans="4:4" s="664" customFormat="1">
      <c r="D64" s="671"/>
    </row>
    <row r="65" spans="4:4" s="664" customFormat="1">
      <c r="D65" s="671"/>
    </row>
    <row r="66" spans="4:4" s="664" customFormat="1">
      <c r="D66" s="671"/>
    </row>
    <row r="67" spans="4:4" s="664" customFormat="1">
      <c r="D67" s="671"/>
    </row>
    <row r="68" spans="4:4" s="664" customFormat="1">
      <c r="D68" s="671"/>
    </row>
    <row r="69" spans="4:4" s="664" customFormat="1">
      <c r="D69" s="671"/>
    </row>
    <row r="70" spans="4:4" s="664" customFormat="1">
      <c r="D70" s="671"/>
    </row>
    <row r="71" spans="4:4" s="664" customFormat="1">
      <c r="D71" s="671"/>
    </row>
    <row r="72" spans="4:4" s="664" customFormat="1">
      <c r="D72" s="671"/>
    </row>
    <row r="73" spans="4:4" s="664" customFormat="1">
      <c r="D73" s="671"/>
    </row>
    <row r="74" spans="4:4" s="664" customFormat="1">
      <c r="D74" s="671"/>
    </row>
    <row r="75" spans="4:4" s="664" customFormat="1">
      <c r="D75" s="671"/>
    </row>
    <row r="76" spans="4:4" s="664" customFormat="1">
      <c r="D76" s="671"/>
    </row>
    <row r="77" spans="4:4" s="664" customFormat="1">
      <c r="D77" s="671"/>
    </row>
    <row r="78" spans="4:4" s="664" customFormat="1">
      <c r="D78" s="671"/>
    </row>
    <row r="79" spans="4:4" s="664" customFormat="1">
      <c r="D79" s="671"/>
    </row>
    <row r="80" spans="4:4" s="664" customFormat="1">
      <c r="D80" s="671"/>
    </row>
    <row r="81" spans="4:4" s="664" customFormat="1">
      <c r="D81" s="671"/>
    </row>
    <row r="82" spans="4:4" s="664" customFormat="1">
      <c r="D82" s="671"/>
    </row>
    <row r="83" spans="4:4" s="664" customFormat="1">
      <c r="D83" s="671"/>
    </row>
    <row r="84" spans="4:4" s="664" customFormat="1">
      <c r="D84" s="671"/>
    </row>
    <row r="85" spans="4:4" s="664" customFormat="1">
      <c r="D85" s="671"/>
    </row>
    <row r="86" spans="4:4" s="664" customFormat="1">
      <c r="D86" s="671"/>
    </row>
    <row r="87" spans="4:4" s="664" customFormat="1">
      <c r="D87" s="671"/>
    </row>
    <row r="88" spans="4:4" s="664" customFormat="1">
      <c r="D88" s="671"/>
    </row>
    <row r="89" spans="4:4" s="664" customFormat="1">
      <c r="D89" s="671"/>
    </row>
    <row r="90" spans="4:4" s="664" customFormat="1">
      <c r="D90" s="671"/>
    </row>
    <row r="91" spans="4:4" s="664" customFormat="1">
      <c r="D91" s="671"/>
    </row>
    <row r="92" spans="4:4" s="664" customFormat="1">
      <c r="D92" s="671"/>
    </row>
    <row r="93" spans="4:4" s="664" customFormat="1">
      <c r="D93" s="671"/>
    </row>
    <row r="94" spans="4:4" s="664" customFormat="1">
      <c r="D94" s="671"/>
    </row>
    <row r="95" spans="4:4" s="664" customFormat="1">
      <c r="D95" s="671"/>
    </row>
    <row r="96" spans="4:4" s="664" customFormat="1">
      <c r="D96" s="671"/>
    </row>
    <row r="97" spans="4:4" s="664" customFormat="1">
      <c r="D97" s="671"/>
    </row>
    <row r="98" spans="4:4" s="664" customFormat="1">
      <c r="D98" s="671"/>
    </row>
    <row r="99" spans="4:4" s="664" customFormat="1">
      <c r="D99" s="671"/>
    </row>
    <row r="100" spans="4:4" s="664" customFormat="1">
      <c r="D100" s="671"/>
    </row>
    <row r="101" spans="4:4" s="664" customFormat="1">
      <c r="D101" s="671"/>
    </row>
    <row r="102" spans="4:4" s="664" customFormat="1">
      <c r="D102" s="671"/>
    </row>
    <row r="103" spans="4:4" s="664" customFormat="1">
      <c r="D103" s="671"/>
    </row>
    <row r="104" spans="4:4" s="664" customFormat="1">
      <c r="D104" s="671"/>
    </row>
    <row r="105" spans="4:4" s="664" customFormat="1">
      <c r="D105" s="671"/>
    </row>
    <row r="106" spans="4:4" s="664" customFormat="1">
      <c r="D106" s="671"/>
    </row>
    <row r="107" spans="4:4" s="664" customFormat="1">
      <c r="D107" s="671"/>
    </row>
    <row r="108" spans="4:4" s="664" customFormat="1">
      <c r="D108" s="671"/>
    </row>
    <row r="109" spans="4:4" s="664" customFormat="1">
      <c r="D109" s="671"/>
    </row>
    <row r="110" spans="4:4" s="664" customFormat="1">
      <c r="D110" s="671"/>
    </row>
    <row r="111" spans="4:4" s="664" customFormat="1">
      <c r="D111" s="671"/>
    </row>
    <row r="112" spans="4:4" s="664" customFormat="1">
      <c r="D112" s="671"/>
    </row>
    <row r="113" spans="4:4" s="664" customFormat="1">
      <c r="D113" s="671"/>
    </row>
    <row r="114" spans="4:4" s="664" customFormat="1">
      <c r="D114" s="671"/>
    </row>
    <row r="115" spans="4:4" s="664" customFormat="1">
      <c r="D115" s="671"/>
    </row>
    <row r="116" spans="4:4" s="664" customFormat="1">
      <c r="D116" s="671"/>
    </row>
    <row r="117" spans="4:4" s="664" customFormat="1">
      <c r="D117" s="671"/>
    </row>
    <row r="118" spans="4:4" s="664" customFormat="1">
      <c r="D118" s="671"/>
    </row>
    <row r="119" spans="4:4" s="664" customFormat="1">
      <c r="D119" s="671"/>
    </row>
    <row r="120" spans="4:4" s="664" customFormat="1">
      <c r="D120" s="671"/>
    </row>
    <row r="121" spans="4:4" s="664" customFormat="1">
      <c r="D121" s="671"/>
    </row>
    <row r="122" spans="4:4" s="664" customFormat="1">
      <c r="D122" s="671"/>
    </row>
    <row r="123" spans="4:4" s="664" customFormat="1">
      <c r="D123" s="671"/>
    </row>
    <row r="124" spans="4:4" s="664" customFormat="1">
      <c r="D124" s="671"/>
    </row>
    <row r="125" spans="4:4" s="664" customFormat="1">
      <c r="D125" s="671"/>
    </row>
    <row r="126" spans="4:4" s="664" customFormat="1">
      <c r="D126" s="671"/>
    </row>
    <row r="127" spans="4:4" s="664" customFormat="1">
      <c r="D127" s="671"/>
    </row>
    <row r="128" spans="4:4" s="664" customFormat="1">
      <c r="D128" s="671"/>
    </row>
    <row r="129" spans="4:4" s="664" customFormat="1">
      <c r="D129" s="671"/>
    </row>
    <row r="130" spans="4:4" s="664" customFormat="1">
      <c r="D130" s="671"/>
    </row>
    <row r="131" spans="4:4" s="664" customFormat="1">
      <c r="D131" s="671"/>
    </row>
    <row r="132" spans="4:4" s="664" customFormat="1">
      <c r="D132" s="671"/>
    </row>
    <row r="133" spans="4:4" s="664" customFormat="1">
      <c r="D133" s="671"/>
    </row>
    <row r="134" spans="4:4" s="664" customFormat="1">
      <c r="D134" s="671"/>
    </row>
    <row r="135" spans="4:4" s="664" customFormat="1">
      <c r="D135" s="671"/>
    </row>
    <row r="136" spans="4:4" s="664" customFormat="1">
      <c r="D136" s="671"/>
    </row>
    <row r="137" spans="4:4" s="664" customFormat="1">
      <c r="D137" s="671"/>
    </row>
    <row r="138" spans="4:4" s="664" customFormat="1">
      <c r="D138" s="671"/>
    </row>
    <row r="139" spans="4:4" s="664" customFormat="1">
      <c r="D139" s="671"/>
    </row>
    <row r="140" spans="4:4" s="664" customFormat="1">
      <c r="D140" s="671"/>
    </row>
    <row r="141" spans="4:4" s="664" customFormat="1">
      <c r="D141" s="671"/>
    </row>
    <row r="142" spans="4:4" s="664" customFormat="1">
      <c r="D142" s="671"/>
    </row>
    <row r="143" spans="4:4" s="664" customFormat="1">
      <c r="D143" s="671"/>
    </row>
    <row r="144" spans="4:4" s="664" customFormat="1">
      <c r="D144" s="671"/>
    </row>
    <row r="145" spans="4:4" s="664" customFormat="1">
      <c r="D145" s="671"/>
    </row>
    <row r="146" spans="4:4" s="664" customFormat="1">
      <c r="D146" s="671"/>
    </row>
    <row r="147" spans="4:4" s="664" customFormat="1">
      <c r="D147" s="671"/>
    </row>
    <row r="148" spans="4:4" s="664" customFormat="1">
      <c r="D148" s="671"/>
    </row>
    <row r="149" spans="4:4" s="664" customFormat="1">
      <c r="D149" s="671"/>
    </row>
    <row r="150" spans="4:4" s="664" customFormat="1">
      <c r="D150" s="671"/>
    </row>
    <row r="151" spans="4:4" s="664" customFormat="1">
      <c r="D151" s="671"/>
    </row>
    <row r="152" spans="4:4" s="664" customFormat="1">
      <c r="D152" s="671"/>
    </row>
    <row r="153" spans="4:4" s="664" customFormat="1">
      <c r="D153" s="671"/>
    </row>
    <row r="154" spans="4:4" s="664" customFormat="1">
      <c r="D154" s="671"/>
    </row>
    <row r="155" spans="4:4" s="664" customFormat="1">
      <c r="D155" s="671"/>
    </row>
    <row r="156" spans="4:4" s="664" customFormat="1">
      <c r="D156" s="671"/>
    </row>
    <row r="157" spans="4:4" s="664" customFormat="1">
      <c r="D157" s="671"/>
    </row>
    <row r="158" spans="4:4" s="664" customFormat="1">
      <c r="D158" s="671"/>
    </row>
    <row r="159" spans="4:4" s="664" customFormat="1">
      <c r="D159" s="671"/>
    </row>
    <row r="160" spans="4:4" s="664" customFormat="1">
      <c r="D160" s="671"/>
    </row>
    <row r="161" spans="4:4" s="664" customFormat="1">
      <c r="D161" s="671"/>
    </row>
    <row r="162" spans="4:4" s="664" customFormat="1">
      <c r="D162" s="671"/>
    </row>
    <row r="163" spans="4:4" s="664" customFormat="1">
      <c r="D163" s="671"/>
    </row>
    <row r="164" spans="4:4" s="664" customFormat="1">
      <c r="D164" s="671"/>
    </row>
    <row r="165" spans="4:4" s="664" customFormat="1">
      <c r="D165" s="671"/>
    </row>
    <row r="166" spans="4:4" s="664" customFormat="1">
      <c r="D166" s="671"/>
    </row>
    <row r="167" spans="4:4" s="664" customFormat="1">
      <c r="D167" s="671"/>
    </row>
    <row r="168" spans="4:4" s="664" customFormat="1">
      <c r="D168" s="671"/>
    </row>
    <row r="169" spans="4:4" s="664" customFormat="1">
      <c r="D169" s="671"/>
    </row>
    <row r="170" spans="4:4" s="664" customFormat="1">
      <c r="D170" s="671"/>
    </row>
    <row r="171" spans="4:4" s="664" customFormat="1">
      <c r="D171" s="671"/>
    </row>
    <row r="172" spans="4:4" s="664" customFormat="1">
      <c r="D172" s="671"/>
    </row>
    <row r="173" spans="4:4" s="664" customFormat="1">
      <c r="D173" s="671"/>
    </row>
    <row r="174" spans="4:4" s="664" customFormat="1">
      <c r="D174" s="671"/>
    </row>
    <row r="175" spans="4:4" s="664" customFormat="1">
      <c r="D175" s="671"/>
    </row>
    <row r="176" spans="4:4" s="664" customFormat="1">
      <c r="D176" s="671"/>
    </row>
    <row r="177" spans="4:4" s="664" customFormat="1">
      <c r="D177" s="671"/>
    </row>
    <row r="178" spans="4:4" s="664" customFormat="1">
      <c r="D178" s="671"/>
    </row>
    <row r="179" spans="4:4" s="664" customFormat="1">
      <c r="D179" s="671"/>
    </row>
    <row r="180" spans="4:4" s="664" customFormat="1">
      <c r="D180" s="671"/>
    </row>
    <row r="181" spans="4:4" s="664" customFormat="1">
      <c r="D181" s="671"/>
    </row>
    <row r="182" spans="4:4" s="664" customFormat="1">
      <c r="D182" s="671"/>
    </row>
    <row r="183" spans="4:4" s="664" customFormat="1">
      <c r="D183" s="671"/>
    </row>
    <row r="184" spans="4:4" s="664" customFormat="1">
      <c r="D184" s="671"/>
    </row>
    <row r="185" spans="4:4" s="664" customFormat="1">
      <c r="D185" s="671"/>
    </row>
    <row r="186" spans="4:4" s="664" customFormat="1">
      <c r="D186" s="671"/>
    </row>
    <row r="187" spans="4:4" s="664" customFormat="1">
      <c r="D187" s="671"/>
    </row>
    <row r="188" spans="4:4" s="664" customFormat="1">
      <c r="D188" s="671"/>
    </row>
    <row r="189" spans="4:4" s="664" customFormat="1">
      <c r="D189" s="671"/>
    </row>
    <row r="190" spans="4:4" s="664" customFormat="1">
      <c r="D190" s="671"/>
    </row>
    <row r="191" spans="4:4" s="664" customFormat="1">
      <c r="D191" s="671"/>
    </row>
    <row r="192" spans="4:4" s="664" customFormat="1">
      <c r="D192" s="671"/>
    </row>
    <row r="193" spans="4:4" s="664" customFormat="1">
      <c r="D193" s="671"/>
    </row>
    <row r="194" spans="4:4" s="664" customFormat="1">
      <c r="D194" s="671"/>
    </row>
    <row r="195" spans="4:4" s="664" customFormat="1">
      <c r="D195" s="671"/>
    </row>
    <row r="196" spans="4:4" s="664" customFormat="1">
      <c r="D196" s="671"/>
    </row>
    <row r="197" spans="4:4" s="664" customFormat="1">
      <c r="D197" s="671"/>
    </row>
    <row r="198" spans="4:4" s="664" customFormat="1">
      <c r="D198" s="671"/>
    </row>
    <row r="199" spans="4:4" s="664" customFormat="1">
      <c r="D199" s="671"/>
    </row>
    <row r="200" spans="4:4" s="664" customFormat="1">
      <c r="D200" s="671"/>
    </row>
    <row r="201" spans="4:4" s="664" customFormat="1">
      <c r="D201" s="671"/>
    </row>
    <row r="202" spans="4:4" s="664" customFormat="1">
      <c r="D202" s="671"/>
    </row>
    <row r="203" spans="4:4" s="664" customFormat="1">
      <c r="D203" s="671"/>
    </row>
    <row r="204" spans="4:4" s="664" customFormat="1">
      <c r="D204" s="671"/>
    </row>
    <row r="205" spans="4:4" s="664" customFormat="1">
      <c r="D205" s="671"/>
    </row>
    <row r="206" spans="4:4" s="664" customFormat="1">
      <c r="D206" s="671"/>
    </row>
    <row r="207" spans="4:4" s="664" customFormat="1">
      <c r="D207" s="671"/>
    </row>
    <row r="208" spans="4:4" s="664" customFormat="1">
      <c r="D208" s="671"/>
    </row>
    <row r="209" spans="4:4" s="664" customFormat="1">
      <c r="D209" s="671"/>
    </row>
    <row r="210" spans="4:4" s="664" customFormat="1">
      <c r="D210" s="671"/>
    </row>
    <row r="211" spans="4:4" s="664" customFormat="1">
      <c r="D211" s="671"/>
    </row>
    <row r="212" spans="4:4" s="664" customFormat="1">
      <c r="D212" s="671"/>
    </row>
    <row r="213" spans="4:4" s="664" customFormat="1">
      <c r="D213" s="671"/>
    </row>
    <row r="214" spans="4:4" s="664" customFormat="1">
      <c r="D214" s="671"/>
    </row>
    <row r="215" spans="4:4" s="664" customFormat="1">
      <c r="D215" s="671"/>
    </row>
    <row r="216" spans="4:4" s="664" customFormat="1">
      <c r="D216" s="671"/>
    </row>
    <row r="217" spans="4:4" s="664" customFormat="1">
      <c r="D217" s="671"/>
    </row>
    <row r="218" spans="4:4" s="664" customFormat="1">
      <c r="D218" s="671"/>
    </row>
    <row r="219" spans="4:4" s="664" customFormat="1">
      <c r="D219" s="671"/>
    </row>
    <row r="220" spans="4:4" s="664" customFormat="1">
      <c r="D220" s="671"/>
    </row>
    <row r="221" spans="4:4" s="664" customFormat="1">
      <c r="D221" s="671"/>
    </row>
    <row r="222" spans="4:4" s="664" customFormat="1">
      <c r="D222" s="671"/>
    </row>
    <row r="223" spans="4:4" s="664" customFormat="1">
      <c r="D223" s="671"/>
    </row>
    <row r="224" spans="4:4" s="664" customFormat="1">
      <c r="D224" s="671"/>
    </row>
    <row r="225" spans="4:4" s="664" customFormat="1">
      <c r="D225" s="671"/>
    </row>
    <row r="226" spans="4:4" s="664" customFormat="1">
      <c r="D226" s="671"/>
    </row>
    <row r="227" spans="4:4" s="664" customFormat="1">
      <c r="D227" s="671"/>
    </row>
    <row r="228" spans="4:4" s="664" customFormat="1">
      <c r="D228" s="671"/>
    </row>
    <row r="229" spans="4:4" s="664" customFormat="1">
      <c r="D229" s="671"/>
    </row>
    <row r="230" spans="4:4" s="664" customFormat="1">
      <c r="D230" s="671"/>
    </row>
    <row r="231" spans="4:4" s="664" customFormat="1">
      <c r="D231" s="671"/>
    </row>
    <row r="232" spans="4:4" s="664" customFormat="1">
      <c r="D232" s="671"/>
    </row>
    <row r="233" spans="4:4" s="664" customFormat="1">
      <c r="D233" s="671"/>
    </row>
    <row r="234" spans="4:4" s="664" customFormat="1">
      <c r="D234" s="671"/>
    </row>
    <row r="235" spans="4:4" s="664" customFormat="1">
      <c r="D235" s="671"/>
    </row>
    <row r="236" spans="4:4" s="664" customFormat="1">
      <c r="D236" s="671"/>
    </row>
    <row r="237" spans="4:4" s="664" customFormat="1">
      <c r="D237" s="671"/>
    </row>
    <row r="238" spans="4:4" s="664" customFormat="1">
      <c r="D238" s="671"/>
    </row>
    <row r="239" spans="4:4" s="664" customFormat="1">
      <c r="D239" s="671"/>
    </row>
    <row r="240" spans="4:4" s="664" customFormat="1">
      <c r="D240" s="671"/>
    </row>
    <row r="241" spans="4:4" s="664" customFormat="1">
      <c r="D241" s="671"/>
    </row>
    <row r="242" spans="4:4" s="664" customFormat="1">
      <c r="D242" s="671"/>
    </row>
    <row r="243" spans="4:4" s="664" customFormat="1">
      <c r="D243" s="671"/>
    </row>
    <row r="244" spans="4:4" s="664" customFormat="1">
      <c r="D244" s="671"/>
    </row>
    <row r="245" spans="4:4" s="664" customFormat="1">
      <c r="D245" s="671"/>
    </row>
    <row r="246" spans="4:4" s="664" customFormat="1">
      <c r="D246" s="671"/>
    </row>
    <row r="247" spans="4:4" s="664" customFormat="1">
      <c r="D247" s="671"/>
    </row>
    <row r="248" spans="4:4" s="664" customFormat="1">
      <c r="D248" s="671"/>
    </row>
    <row r="249" spans="4:4" s="664" customFormat="1">
      <c r="D249" s="671"/>
    </row>
    <row r="250" spans="4:4" s="664" customFormat="1">
      <c r="D250" s="671"/>
    </row>
    <row r="251" spans="4:4" s="664" customFormat="1">
      <c r="D251" s="671"/>
    </row>
    <row r="252" spans="4:4" s="664" customFormat="1">
      <c r="D252" s="671"/>
    </row>
    <row r="253" spans="4:4" s="664" customFormat="1">
      <c r="D253" s="671"/>
    </row>
    <row r="254" spans="4:4" s="664" customFormat="1">
      <c r="D254" s="671"/>
    </row>
    <row r="255" spans="4:4" s="664" customFormat="1">
      <c r="D255" s="671"/>
    </row>
    <row r="256" spans="4:4" s="664" customFormat="1">
      <c r="D256" s="671"/>
    </row>
    <row r="257" spans="4:4" s="664" customFormat="1">
      <c r="D257" s="671"/>
    </row>
    <row r="258" spans="4:4" s="664" customFormat="1">
      <c r="D258" s="671"/>
    </row>
    <row r="259" spans="4:4" s="664" customFormat="1">
      <c r="D259" s="671"/>
    </row>
    <row r="260" spans="4:4" s="664" customFormat="1">
      <c r="D260" s="671"/>
    </row>
    <row r="261" spans="4:4" s="664" customFormat="1">
      <c r="D261" s="671"/>
    </row>
    <row r="262" spans="4:4" s="664" customFormat="1">
      <c r="D262" s="671"/>
    </row>
    <row r="263" spans="4:4" s="664" customFormat="1">
      <c r="D263" s="671"/>
    </row>
    <row r="264" spans="4:4" s="664" customFormat="1">
      <c r="D264" s="671"/>
    </row>
    <row r="265" spans="4:4" s="664" customFormat="1">
      <c r="D265" s="671"/>
    </row>
    <row r="266" spans="4:4" s="664" customFormat="1">
      <c r="D266" s="671"/>
    </row>
    <row r="267" spans="4:4" s="664" customFormat="1">
      <c r="D267" s="671"/>
    </row>
    <row r="268" spans="4:4" s="664" customFormat="1">
      <c r="D268" s="671"/>
    </row>
    <row r="269" spans="4:4" s="664" customFormat="1">
      <c r="D269" s="671"/>
    </row>
    <row r="270" spans="4:4" s="664" customFormat="1">
      <c r="D270" s="671"/>
    </row>
    <row r="271" spans="4:4" s="664" customFormat="1">
      <c r="D271" s="671"/>
    </row>
    <row r="272" spans="4:4" s="664" customFormat="1">
      <c r="D272" s="671"/>
    </row>
    <row r="273" spans="4:4" s="664" customFormat="1">
      <c r="D273" s="671"/>
    </row>
    <row r="274" spans="4:4" s="664" customFormat="1">
      <c r="D274" s="671"/>
    </row>
    <row r="275" spans="4:4" s="664" customFormat="1">
      <c r="D275" s="671"/>
    </row>
    <row r="276" spans="4:4" s="664" customFormat="1">
      <c r="D276" s="671"/>
    </row>
    <row r="277" spans="4:4" s="664" customFormat="1">
      <c r="D277" s="671"/>
    </row>
    <row r="278" spans="4:4" s="664" customFormat="1">
      <c r="D278" s="671"/>
    </row>
    <row r="279" spans="4:4" s="664" customFormat="1">
      <c r="D279" s="671"/>
    </row>
    <row r="280" spans="4:4" s="664" customFormat="1">
      <c r="D280" s="671"/>
    </row>
    <row r="281" spans="4:4" s="664" customFormat="1">
      <c r="D281" s="671"/>
    </row>
    <row r="282" spans="4:4" s="664" customFormat="1">
      <c r="D282" s="671"/>
    </row>
    <row r="283" spans="4:4" s="664" customFormat="1">
      <c r="D283" s="671"/>
    </row>
    <row r="284" spans="4:4" s="664" customFormat="1">
      <c r="D284" s="671"/>
    </row>
    <row r="285" spans="4:4" s="664" customFormat="1">
      <c r="D285" s="671"/>
    </row>
    <row r="286" spans="4:4" s="664" customFormat="1">
      <c r="D286" s="671"/>
    </row>
    <row r="287" spans="4:4" s="664" customFormat="1">
      <c r="D287" s="671"/>
    </row>
    <row r="288" spans="4:4" s="664" customFormat="1">
      <c r="D288" s="671"/>
    </row>
    <row r="289" spans="4:4" s="664" customFormat="1">
      <c r="D289" s="671"/>
    </row>
    <row r="290" spans="4:4" s="664" customFormat="1">
      <c r="D290" s="671"/>
    </row>
    <row r="291" spans="4:4" s="664" customFormat="1">
      <c r="D291" s="671"/>
    </row>
    <row r="292" spans="4:4" s="664" customFormat="1">
      <c r="D292" s="671"/>
    </row>
    <row r="293" spans="4:4" s="664" customFormat="1">
      <c r="D293" s="671"/>
    </row>
    <row r="294" spans="4:4" s="664" customFormat="1">
      <c r="D294" s="671"/>
    </row>
    <row r="295" spans="4:4" s="664" customFormat="1">
      <c r="D295" s="671"/>
    </row>
    <row r="296" spans="4:4" s="664" customFormat="1">
      <c r="D296" s="671"/>
    </row>
    <row r="297" spans="4:4" s="664" customFormat="1">
      <c r="D297" s="671"/>
    </row>
    <row r="298" spans="4:4" s="664" customFormat="1">
      <c r="D298" s="671"/>
    </row>
    <row r="299" spans="4:4" s="664" customFormat="1">
      <c r="D299" s="671"/>
    </row>
    <row r="300" spans="4:4" s="664" customFormat="1">
      <c r="D300" s="671"/>
    </row>
    <row r="301" spans="4:4" s="664" customFormat="1">
      <c r="D301" s="671"/>
    </row>
    <row r="302" spans="4:4" s="664" customFormat="1">
      <c r="D302" s="671"/>
    </row>
    <row r="303" spans="4:4" s="664" customFormat="1">
      <c r="D303" s="671"/>
    </row>
    <row r="304" spans="4:4" s="664" customFormat="1">
      <c r="D304" s="671"/>
    </row>
    <row r="305" spans="4:4" s="664" customFormat="1">
      <c r="D305" s="671"/>
    </row>
    <row r="306" spans="4:4" s="664" customFormat="1">
      <c r="D306" s="671"/>
    </row>
    <row r="307" spans="4:4" s="664" customFormat="1">
      <c r="D307" s="671"/>
    </row>
    <row r="308" spans="4:4" s="664" customFormat="1">
      <c r="D308" s="671"/>
    </row>
    <row r="309" spans="4:4" s="664" customFormat="1">
      <c r="D309" s="671"/>
    </row>
    <row r="310" spans="4:4" s="664" customFormat="1">
      <c r="D310" s="671"/>
    </row>
    <row r="311" spans="4:4" s="664" customFormat="1">
      <c r="D311" s="671"/>
    </row>
    <row r="312" spans="4:4" s="664" customFormat="1">
      <c r="D312" s="671"/>
    </row>
    <row r="313" spans="4:4" s="664" customFormat="1">
      <c r="D313" s="671"/>
    </row>
    <row r="314" spans="4:4" s="664" customFormat="1">
      <c r="D314" s="671"/>
    </row>
    <row r="315" spans="4:4" s="664" customFormat="1">
      <c r="D315" s="671"/>
    </row>
    <row r="316" spans="4:4" s="664" customFormat="1">
      <c r="D316" s="671"/>
    </row>
    <row r="317" spans="4:4" s="664" customFormat="1">
      <c r="D317" s="671"/>
    </row>
    <row r="318" spans="4:4" s="664" customFormat="1">
      <c r="D318" s="671"/>
    </row>
    <row r="319" spans="4:4" s="664" customFormat="1">
      <c r="D319" s="671"/>
    </row>
    <row r="320" spans="4:4" s="664" customFormat="1">
      <c r="D320" s="671"/>
    </row>
    <row r="321" spans="4:4" s="664" customFormat="1">
      <c r="D321" s="671"/>
    </row>
    <row r="322" spans="4:4" s="664" customFormat="1">
      <c r="D322" s="671"/>
    </row>
    <row r="323" spans="4:4" s="664" customFormat="1">
      <c r="D323" s="671"/>
    </row>
    <row r="324" spans="4:4" s="664" customFormat="1">
      <c r="D324" s="671"/>
    </row>
    <row r="325" spans="4:4" s="664" customFormat="1">
      <c r="D325" s="671"/>
    </row>
    <row r="326" spans="4:4" s="664" customFormat="1">
      <c r="D326" s="671"/>
    </row>
    <row r="327" spans="4:4" s="664" customFormat="1">
      <c r="D327" s="671"/>
    </row>
    <row r="328" spans="4:4" s="664" customFormat="1">
      <c r="D328" s="671"/>
    </row>
    <row r="329" spans="4:4" s="664" customFormat="1">
      <c r="D329" s="671"/>
    </row>
    <row r="330" spans="4:4" s="664" customFormat="1">
      <c r="D330" s="671"/>
    </row>
    <row r="331" spans="4:4" s="664" customFormat="1">
      <c r="D331" s="671"/>
    </row>
    <row r="332" spans="4:4" s="664" customFormat="1">
      <c r="D332" s="671"/>
    </row>
    <row r="333" spans="4:4" s="664" customFormat="1">
      <c r="D333" s="671"/>
    </row>
  </sheetData>
  <pageMargins left="0.7" right="0.7" top="0.75" bottom="0.75" header="0.3" footer="0.3"/>
  <pageSetup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0"/>
  <sheetViews>
    <sheetView view="pageBreakPreview" zoomScaleNormal="100" zoomScaleSheetLayoutView="100" workbookViewId="0">
      <selection activeCell="B12" sqref="B12"/>
    </sheetView>
  </sheetViews>
  <sheetFormatPr defaultRowHeight="15"/>
  <cols>
    <col min="1" max="1" width="12.28515625" style="660" customWidth="1"/>
    <col min="2" max="2" width="59" style="660" customWidth="1"/>
    <col min="3" max="3" width="16.5703125" style="660" bestFit="1" customWidth="1"/>
    <col min="4" max="4" width="24.140625" style="660" bestFit="1" customWidth="1"/>
    <col min="5" max="5" width="17.7109375" style="660" customWidth="1"/>
    <col min="6" max="6" width="18" style="660" bestFit="1" customWidth="1"/>
    <col min="7" max="16384" width="9.140625" style="660"/>
  </cols>
  <sheetData>
    <row r="1" spans="1:36" ht="15.75">
      <c r="A1" s="717" t="s">
        <v>914</v>
      </c>
      <c r="B1" s="718"/>
      <c r="C1" s="719"/>
      <c r="D1" s="720" t="s">
        <v>915</v>
      </c>
      <c r="E1" s="721">
        <f>'Partner commitments'!I11</f>
        <v>154639175</v>
      </c>
      <c r="F1" s="720"/>
      <c r="G1" s="718"/>
      <c r="H1" s="718"/>
      <c r="I1" s="718"/>
      <c r="J1" s="718"/>
      <c r="K1" s="718"/>
      <c r="L1" s="718"/>
    </row>
    <row r="2" spans="1:36">
      <c r="A2" s="718"/>
      <c r="B2" s="718"/>
      <c r="C2" s="719"/>
      <c r="D2" s="720" t="s">
        <v>916</v>
      </c>
      <c r="E2" s="722">
        <f>'Partner commitments'!I68+E4</f>
        <v>155620302</v>
      </c>
      <c r="F2" s="720"/>
      <c r="G2" s="718"/>
      <c r="H2" s="718"/>
      <c r="I2" s="718"/>
      <c r="J2" s="718"/>
      <c r="K2" s="718"/>
      <c r="L2" s="718"/>
    </row>
    <row r="3" spans="1:36" ht="15.75">
      <c r="A3" s="723"/>
      <c r="B3" s="724"/>
      <c r="C3" s="718"/>
      <c r="D3" s="720"/>
      <c r="E3" s="722"/>
      <c r="F3" s="720"/>
      <c r="G3" s="718"/>
      <c r="H3" s="718"/>
      <c r="I3" s="718"/>
      <c r="J3" s="718"/>
      <c r="K3" s="718"/>
      <c r="L3" s="718"/>
    </row>
    <row r="4" spans="1:36" ht="15.75">
      <c r="A4" s="717" t="s">
        <v>917</v>
      </c>
      <c r="B4" s="718"/>
      <c r="C4" s="718"/>
      <c r="D4" s="720" t="s">
        <v>444</v>
      </c>
      <c r="E4" s="721">
        <f>+NAVNet</f>
        <v>111161322</v>
      </c>
      <c r="F4" s="720"/>
      <c r="G4" s="718"/>
      <c r="H4" s="718"/>
      <c r="I4" s="718"/>
      <c r="J4" s="718"/>
      <c r="K4" s="718"/>
      <c r="L4" s="718"/>
    </row>
    <row r="5" spans="1:36" ht="15.75">
      <c r="A5" s="725" t="s">
        <v>918</v>
      </c>
      <c r="B5" s="726" t="s">
        <v>1783</v>
      </c>
      <c r="C5" s="727"/>
      <c r="D5" s="727"/>
      <c r="E5" s="728"/>
      <c r="F5" s="727"/>
      <c r="G5" s="718"/>
      <c r="H5" s="718"/>
      <c r="I5" s="718"/>
      <c r="J5" s="718"/>
      <c r="K5" s="718"/>
      <c r="L5" s="718"/>
      <c r="M5" s="718"/>
      <c r="N5" s="718"/>
      <c r="O5" s="718"/>
      <c r="P5" s="718"/>
      <c r="Q5" s="718"/>
      <c r="R5" s="718"/>
      <c r="S5" s="718"/>
      <c r="T5" s="718"/>
      <c r="U5" s="718"/>
      <c r="V5" s="718"/>
      <c r="W5" s="718"/>
      <c r="X5" s="718"/>
      <c r="Y5" s="718"/>
      <c r="Z5" s="718"/>
      <c r="AA5" s="718"/>
      <c r="AB5" s="718"/>
      <c r="AC5" s="718"/>
      <c r="AD5" s="718"/>
      <c r="AE5" s="718"/>
      <c r="AF5" s="718"/>
      <c r="AG5" s="718"/>
      <c r="AH5" s="718"/>
      <c r="AI5" s="718"/>
      <c r="AJ5" s="718"/>
    </row>
    <row r="6" spans="1:36">
      <c r="A6" s="729"/>
      <c r="B6" s="718"/>
      <c r="C6" s="718"/>
      <c r="D6" s="718"/>
      <c r="E6" s="718"/>
      <c r="F6" s="718"/>
      <c r="G6" s="718"/>
      <c r="H6" s="718"/>
      <c r="I6" s="718"/>
      <c r="J6" s="718"/>
      <c r="K6" s="718"/>
      <c r="L6" s="718"/>
      <c r="M6" s="718"/>
      <c r="N6" s="718"/>
      <c r="O6" s="718"/>
      <c r="P6" s="718"/>
      <c r="Q6" s="718"/>
      <c r="R6" s="718"/>
      <c r="S6" s="718"/>
      <c r="T6" s="718"/>
      <c r="U6" s="718"/>
      <c r="V6" s="718"/>
      <c r="W6" s="718"/>
      <c r="X6" s="718"/>
      <c r="Y6" s="718"/>
      <c r="Z6" s="718"/>
      <c r="AA6" s="718"/>
      <c r="AB6" s="718"/>
      <c r="AC6" s="718"/>
      <c r="AD6" s="718"/>
      <c r="AE6" s="718"/>
      <c r="AF6" s="718"/>
      <c r="AG6" s="718"/>
      <c r="AH6" s="718"/>
      <c r="AI6" s="718"/>
      <c r="AJ6" s="718"/>
    </row>
    <row r="7" spans="1:36">
      <c r="A7" s="915" t="s">
        <v>1801</v>
      </c>
      <c r="B7" s="857"/>
      <c r="C7" s="730"/>
      <c r="D7" s="718"/>
      <c r="E7" s="718"/>
      <c r="F7" s="718"/>
      <c r="G7" s="718"/>
      <c r="H7" s="718"/>
      <c r="I7" s="718"/>
      <c r="J7" s="718"/>
      <c r="K7" s="718"/>
      <c r="L7" s="718"/>
      <c r="M7" s="718"/>
      <c r="N7" s="718"/>
      <c r="O7" s="718"/>
      <c r="P7" s="718"/>
      <c r="Q7" s="718"/>
      <c r="R7" s="718"/>
      <c r="S7" s="718"/>
      <c r="T7" s="718"/>
      <c r="U7" s="718"/>
      <c r="V7" s="718"/>
      <c r="W7" s="718"/>
      <c r="X7" s="718"/>
      <c r="Y7" s="718"/>
      <c r="Z7" s="718"/>
      <c r="AA7" s="718"/>
      <c r="AB7" s="718"/>
      <c r="AC7" s="718"/>
      <c r="AD7" s="718"/>
      <c r="AE7" s="718"/>
      <c r="AF7" s="718"/>
      <c r="AG7" s="718"/>
      <c r="AH7" s="718"/>
      <c r="AI7" s="718"/>
      <c r="AJ7" s="718"/>
    </row>
    <row r="8" spans="1:36" ht="15.75">
      <c r="A8" s="717"/>
      <c r="B8" s="718"/>
      <c r="C8" s="731"/>
      <c r="D8" s="730"/>
      <c r="E8" s="718"/>
      <c r="F8" s="718"/>
      <c r="G8" s="718" t="s">
        <v>241</v>
      </c>
      <c r="H8" s="718"/>
      <c r="I8" s="718"/>
      <c r="J8" s="718"/>
      <c r="K8" s="718"/>
      <c r="L8" s="718"/>
      <c r="M8" s="718"/>
      <c r="N8" s="718"/>
      <c r="O8" s="718"/>
      <c r="P8" s="718"/>
      <c r="Q8" s="718"/>
      <c r="R8" s="718"/>
      <c r="S8" s="718"/>
      <c r="T8" s="718"/>
      <c r="U8" s="718"/>
      <c r="V8" s="718"/>
      <c r="W8" s="718"/>
      <c r="X8" s="718"/>
      <c r="Y8" s="718"/>
      <c r="Z8" s="718"/>
      <c r="AA8" s="718"/>
      <c r="AB8" s="718"/>
      <c r="AC8" s="718"/>
      <c r="AD8" s="718"/>
      <c r="AE8" s="718"/>
      <c r="AF8" s="718"/>
      <c r="AG8" s="718"/>
      <c r="AH8" s="718"/>
      <c r="AI8" s="718"/>
      <c r="AJ8" s="718"/>
    </row>
    <row r="9" spans="1:36" ht="15.75">
      <c r="A9" s="732" t="s">
        <v>919</v>
      </c>
      <c r="B9" s="718"/>
      <c r="C9" s="733" t="s">
        <v>920</v>
      </c>
      <c r="D9" s="734" t="s">
        <v>921</v>
      </c>
      <c r="E9" s="735"/>
      <c r="F9" s="718"/>
      <c r="G9" s="718"/>
      <c r="H9" s="718"/>
      <c r="I9" s="718"/>
      <c r="J9" s="718"/>
      <c r="K9" s="718"/>
      <c r="L9" s="718"/>
      <c r="M9" s="718"/>
      <c r="N9" s="718"/>
      <c r="O9" s="718"/>
      <c r="P9" s="718"/>
      <c r="Q9" s="718"/>
      <c r="R9" s="718"/>
      <c r="S9" s="718"/>
      <c r="T9" s="718"/>
      <c r="U9" s="718"/>
      <c r="V9" s="718"/>
      <c r="W9" s="718"/>
      <c r="X9" s="718"/>
      <c r="Y9" s="718"/>
      <c r="Z9" s="718"/>
      <c r="AA9" s="718"/>
      <c r="AB9" s="718"/>
      <c r="AC9" s="718"/>
      <c r="AD9" s="718"/>
      <c r="AE9" s="718"/>
      <c r="AF9" s="718"/>
      <c r="AG9" s="718"/>
      <c r="AH9" s="718"/>
      <c r="AI9" s="718"/>
      <c r="AJ9" s="718"/>
    </row>
    <row r="10" spans="1:36" ht="15.75">
      <c r="A10" s="736" t="s">
        <v>922</v>
      </c>
      <c r="B10" s="737" t="s">
        <v>389</v>
      </c>
      <c r="C10" s="738" t="s">
        <v>140</v>
      </c>
      <c r="D10" s="737" t="s">
        <v>1685</v>
      </c>
      <c r="E10" s="739" t="s">
        <v>923</v>
      </c>
      <c r="F10" s="734" t="s">
        <v>924</v>
      </c>
      <c r="G10" s="718"/>
      <c r="H10" s="718"/>
      <c r="I10" s="718"/>
      <c r="J10" s="718"/>
      <c r="K10" s="718"/>
      <c r="L10" s="718"/>
      <c r="M10" s="718"/>
      <c r="N10" s="718"/>
      <c r="O10" s="718"/>
      <c r="P10" s="718"/>
      <c r="Q10" s="718"/>
      <c r="R10" s="718"/>
      <c r="S10" s="718"/>
      <c r="T10" s="718"/>
      <c r="U10" s="718"/>
      <c r="V10" s="718"/>
      <c r="W10" s="718"/>
      <c r="X10" s="718"/>
      <c r="Y10" s="718"/>
      <c r="Z10" s="718"/>
      <c r="AA10" s="718"/>
      <c r="AB10" s="718"/>
      <c r="AC10" s="718"/>
      <c r="AD10" s="718"/>
      <c r="AE10" s="718"/>
      <c r="AF10" s="718"/>
      <c r="AG10" s="718"/>
      <c r="AH10" s="718"/>
      <c r="AI10" s="718"/>
      <c r="AJ10" s="718"/>
    </row>
    <row r="11" spans="1:36" ht="39">
      <c r="A11" s="740">
        <v>4.0999999999999996</v>
      </c>
      <c r="B11" s="741" t="s">
        <v>925</v>
      </c>
      <c r="C11" s="742"/>
      <c r="D11" s="743" t="s">
        <v>214</v>
      </c>
      <c r="E11" s="744">
        <v>0</v>
      </c>
      <c r="F11" s="745" t="s">
        <v>1788</v>
      </c>
      <c r="G11" s="718"/>
      <c r="H11" s="718"/>
      <c r="I11" s="718"/>
      <c r="J11" s="718"/>
      <c r="K11" s="718"/>
      <c r="L11" s="718"/>
      <c r="M11" s="718"/>
      <c r="N11" s="718"/>
      <c r="O11" s="718"/>
      <c r="P11" s="718"/>
      <c r="Q11" s="718"/>
      <c r="R11" s="718"/>
      <c r="S11" s="718"/>
      <c r="T11" s="718"/>
      <c r="U11" s="718"/>
      <c r="V11" s="718"/>
      <c r="W11" s="718"/>
      <c r="X11" s="718"/>
      <c r="Y11" s="718"/>
      <c r="Z11" s="718"/>
      <c r="AA11" s="718"/>
      <c r="AB11" s="718"/>
      <c r="AC11" s="718"/>
      <c r="AD11" s="718"/>
      <c r="AE11" s="718"/>
      <c r="AF11" s="718"/>
      <c r="AG11" s="718"/>
      <c r="AH11" s="718"/>
      <c r="AI11" s="718"/>
      <c r="AJ11" s="718"/>
    </row>
    <row r="12" spans="1:36" ht="204.75">
      <c r="A12" s="746" t="s">
        <v>926</v>
      </c>
      <c r="B12" s="747" t="s">
        <v>927</v>
      </c>
      <c r="C12" s="748">
        <v>0</v>
      </c>
      <c r="D12" s="743" t="s">
        <v>214</v>
      </c>
      <c r="E12" s="749">
        <v>0</v>
      </c>
      <c r="F12" s="745" t="s">
        <v>1788</v>
      </c>
      <c r="G12" s="718"/>
      <c r="H12" s="718"/>
      <c r="I12" s="718"/>
      <c r="J12" s="718"/>
      <c r="K12" s="718"/>
      <c r="L12" s="718"/>
      <c r="M12" s="718"/>
      <c r="N12" s="718"/>
      <c r="O12" s="718"/>
      <c r="P12" s="718"/>
      <c r="Q12" s="718"/>
      <c r="R12" s="718"/>
      <c r="S12" s="718"/>
      <c r="T12" s="718"/>
      <c r="U12" s="718"/>
      <c r="V12" s="718"/>
      <c r="W12" s="718"/>
      <c r="X12" s="718"/>
      <c r="Y12" s="718"/>
      <c r="Z12" s="718"/>
      <c r="AA12" s="718"/>
      <c r="AB12" s="718"/>
      <c r="AC12" s="718"/>
      <c r="AD12" s="718"/>
      <c r="AE12" s="718"/>
      <c r="AF12" s="718"/>
      <c r="AG12" s="718"/>
      <c r="AH12" s="718"/>
      <c r="AI12" s="718"/>
      <c r="AJ12" s="718"/>
    </row>
    <row r="13" spans="1:36" ht="38.25">
      <c r="A13" s="750" t="s">
        <v>928</v>
      </c>
      <c r="B13" s="751" t="s">
        <v>929</v>
      </c>
      <c r="C13" s="748">
        <v>0</v>
      </c>
      <c r="D13" s="752" t="s">
        <v>214</v>
      </c>
      <c r="E13" s="749">
        <v>0</v>
      </c>
      <c r="F13" s="745" t="s">
        <v>1788</v>
      </c>
      <c r="G13" s="718"/>
      <c r="H13" s="718"/>
      <c r="I13" s="718"/>
      <c r="J13" s="718"/>
      <c r="K13" s="718"/>
      <c r="L13" s="718"/>
      <c r="M13" s="718"/>
      <c r="N13" s="718"/>
      <c r="O13" s="718"/>
      <c r="P13" s="718"/>
      <c r="Q13" s="718"/>
      <c r="R13" s="718"/>
      <c r="S13" s="718"/>
      <c r="T13" s="718"/>
      <c r="U13" s="718"/>
      <c r="V13" s="718"/>
      <c r="W13" s="718"/>
      <c r="X13" s="718"/>
      <c r="Y13" s="718"/>
      <c r="Z13" s="718"/>
      <c r="AA13" s="718"/>
      <c r="AB13" s="718"/>
      <c r="AC13" s="718"/>
      <c r="AD13" s="718"/>
      <c r="AE13" s="718"/>
      <c r="AF13" s="718"/>
      <c r="AG13" s="718"/>
      <c r="AH13" s="718"/>
      <c r="AI13" s="718"/>
      <c r="AJ13" s="718"/>
    </row>
    <row r="14" spans="1:36" ht="128.25">
      <c r="A14" s="750" t="s">
        <v>930</v>
      </c>
      <c r="B14" s="753" t="s">
        <v>931</v>
      </c>
      <c r="C14" s="748">
        <v>0</v>
      </c>
      <c r="D14" s="754" t="s">
        <v>214</v>
      </c>
      <c r="E14" s="749">
        <v>0</v>
      </c>
      <c r="F14" s="745" t="s">
        <v>1788</v>
      </c>
      <c r="G14" s="718"/>
      <c r="H14" s="718"/>
      <c r="I14" s="718"/>
      <c r="J14" s="718"/>
      <c r="K14" s="718"/>
      <c r="L14" s="718"/>
      <c r="M14" s="718"/>
      <c r="N14" s="718"/>
      <c r="O14" s="718"/>
      <c r="P14" s="718"/>
      <c r="Q14" s="718"/>
      <c r="R14" s="718"/>
      <c r="S14" s="718"/>
      <c r="T14" s="718"/>
      <c r="U14" s="718"/>
      <c r="V14" s="718"/>
      <c r="W14" s="718"/>
      <c r="X14" s="718"/>
      <c r="Y14" s="718"/>
      <c r="Z14" s="718"/>
      <c r="AA14" s="718"/>
      <c r="AB14" s="718"/>
      <c r="AC14" s="718"/>
      <c r="AD14" s="718"/>
      <c r="AE14" s="718"/>
      <c r="AF14" s="718"/>
      <c r="AG14" s="718"/>
      <c r="AH14" s="718"/>
      <c r="AI14" s="718"/>
      <c r="AJ14" s="718"/>
    </row>
    <row r="15" spans="1:36">
      <c r="A15" s="1163" t="s">
        <v>932</v>
      </c>
      <c r="B15" s="1165" t="s">
        <v>933</v>
      </c>
      <c r="C15" s="1167">
        <v>0</v>
      </c>
      <c r="D15" s="1169" t="s">
        <v>214</v>
      </c>
      <c r="E15" s="1171">
        <v>0</v>
      </c>
      <c r="F15" s="1174" t="s">
        <v>1788</v>
      </c>
      <c r="G15" s="718"/>
      <c r="H15" s="718"/>
      <c r="I15" s="718"/>
      <c r="J15" s="718"/>
      <c r="K15" s="718"/>
      <c r="L15" s="718"/>
      <c r="M15" s="718"/>
      <c r="N15" s="718"/>
      <c r="O15" s="718"/>
      <c r="P15" s="718"/>
      <c r="Q15" s="718"/>
      <c r="R15" s="718"/>
      <c r="S15" s="718"/>
      <c r="T15" s="718"/>
      <c r="U15" s="718"/>
      <c r="V15" s="718"/>
      <c r="W15" s="718"/>
      <c r="X15" s="718"/>
      <c r="Y15" s="718"/>
      <c r="Z15" s="718"/>
      <c r="AA15" s="718"/>
      <c r="AB15" s="718"/>
      <c r="AC15" s="718"/>
      <c r="AD15" s="718"/>
      <c r="AE15" s="718"/>
      <c r="AF15" s="718"/>
      <c r="AG15" s="718"/>
      <c r="AH15" s="718"/>
      <c r="AI15" s="718"/>
      <c r="AJ15" s="718"/>
    </row>
    <row r="16" spans="1:36">
      <c r="A16" s="1164"/>
      <c r="B16" s="1166"/>
      <c r="C16" s="1168"/>
      <c r="D16" s="1170"/>
      <c r="E16" s="1172"/>
      <c r="F16" s="1175"/>
      <c r="G16" s="718"/>
      <c r="H16" s="718"/>
      <c r="I16" s="718"/>
      <c r="J16" s="718"/>
      <c r="K16" s="718"/>
      <c r="L16" s="718"/>
      <c r="M16" s="718"/>
      <c r="N16" s="718"/>
      <c r="O16" s="718"/>
      <c r="P16" s="718"/>
      <c r="Q16" s="718"/>
      <c r="R16" s="718"/>
      <c r="S16" s="718"/>
      <c r="T16" s="718"/>
      <c r="U16" s="718"/>
      <c r="V16" s="718"/>
      <c r="W16" s="718"/>
      <c r="X16" s="718"/>
      <c r="Y16" s="718"/>
      <c r="Z16" s="718"/>
      <c r="AA16" s="718"/>
      <c r="AB16" s="718"/>
      <c r="AC16" s="718"/>
      <c r="AD16" s="718"/>
      <c r="AE16" s="718"/>
      <c r="AF16" s="718"/>
      <c r="AG16" s="718"/>
      <c r="AH16" s="718"/>
      <c r="AI16" s="718"/>
      <c r="AJ16" s="718"/>
    </row>
    <row r="17" spans="1:36" ht="51.75">
      <c r="A17" s="750" t="s">
        <v>934</v>
      </c>
      <c r="B17" s="755" t="s">
        <v>935</v>
      </c>
      <c r="C17" s="756">
        <v>0</v>
      </c>
      <c r="D17" s="754" t="s">
        <v>214</v>
      </c>
      <c r="E17" s="757">
        <v>0</v>
      </c>
      <c r="F17" s="745" t="s">
        <v>1788</v>
      </c>
      <c r="G17" s="718"/>
      <c r="H17" s="718"/>
      <c r="I17" s="718"/>
      <c r="J17" s="718"/>
      <c r="K17" s="718"/>
      <c r="L17" s="718"/>
      <c r="M17" s="718"/>
      <c r="N17" s="718"/>
      <c r="O17" s="718"/>
      <c r="P17" s="718"/>
      <c r="Q17" s="718"/>
      <c r="R17" s="718"/>
      <c r="S17" s="718"/>
      <c r="T17" s="718"/>
      <c r="U17" s="718"/>
      <c r="V17" s="718"/>
      <c r="W17" s="718"/>
      <c r="X17" s="718"/>
      <c r="Y17" s="718"/>
      <c r="Z17" s="718"/>
      <c r="AA17" s="718"/>
      <c r="AB17" s="718"/>
      <c r="AC17" s="718"/>
      <c r="AD17" s="718"/>
      <c r="AE17" s="718"/>
      <c r="AF17" s="718"/>
      <c r="AG17" s="718"/>
      <c r="AH17" s="718"/>
      <c r="AI17" s="718"/>
      <c r="AJ17" s="718"/>
    </row>
    <row r="18" spans="1:36" ht="115.5">
      <c r="A18" s="750" t="s">
        <v>936</v>
      </c>
      <c r="B18" s="755" t="s">
        <v>937</v>
      </c>
      <c r="C18" s="756">
        <v>0</v>
      </c>
      <c r="D18" s="754" t="s">
        <v>214</v>
      </c>
      <c r="E18" s="757">
        <v>0</v>
      </c>
      <c r="F18" s="745" t="s">
        <v>1788</v>
      </c>
      <c r="G18" s="718"/>
      <c r="H18" s="718"/>
      <c r="I18" s="718"/>
      <c r="J18" s="718"/>
      <c r="K18" s="718"/>
      <c r="L18" s="718"/>
      <c r="M18" s="718"/>
      <c r="N18" s="718"/>
      <c r="O18" s="718"/>
      <c r="P18" s="718"/>
      <c r="Q18" s="718"/>
      <c r="R18" s="718"/>
      <c r="S18" s="718"/>
      <c r="T18" s="718"/>
      <c r="U18" s="718"/>
      <c r="V18" s="718"/>
      <c r="W18" s="718"/>
      <c r="X18" s="718"/>
      <c r="Y18" s="718"/>
      <c r="Z18" s="718"/>
      <c r="AA18" s="718"/>
      <c r="AB18" s="718"/>
      <c r="AC18" s="718"/>
      <c r="AD18" s="718"/>
      <c r="AE18" s="718"/>
      <c r="AF18" s="718"/>
      <c r="AG18" s="718"/>
      <c r="AH18" s="718"/>
      <c r="AI18" s="718"/>
      <c r="AJ18" s="718"/>
    </row>
    <row r="19" spans="1:36">
      <c r="A19" s="758"/>
      <c r="B19" s="759"/>
      <c r="C19" s="760"/>
      <c r="D19" s="718"/>
      <c r="E19" s="761"/>
      <c r="F19" s="762"/>
      <c r="G19" s="718"/>
      <c r="H19" s="718"/>
      <c r="I19" s="718"/>
      <c r="J19" s="718"/>
      <c r="K19" s="718"/>
      <c r="L19" s="718"/>
      <c r="M19" s="718"/>
      <c r="N19" s="718"/>
      <c r="O19" s="718"/>
      <c r="P19" s="718"/>
      <c r="Q19" s="718"/>
      <c r="R19" s="718"/>
      <c r="S19" s="718"/>
      <c r="T19" s="718"/>
      <c r="U19" s="718"/>
      <c r="V19" s="718"/>
      <c r="W19" s="718"/>
      <c r="X19" s="718"/>
      <c r="Y19" s="718"/>
      <c r="Z19" s="718"/>
      <c r="AA19" s="718"/>
      <c r="AB19" s="718"/>
      <c r="AC19" s="718"/>
      <c r="AD19" s="718"/>
      <c r="AE19" s="718"/>
      <c r="AF19" s="718"/>
      <c r="AG19" s="718"/>
      <c r="AH19" s="718"/>
      <c r="AI19" s="718"/>
      <c r="AJ19" s="718"/>
    </row>
    <row r="20" spans="1:36" ht="48.75" customHeight="1">
      <c r="A20" s="1173" t="s">
        <v>938</v>
      </c>
      <c r="B20" s="1173"/>
      <c r="C20" s="1173"/>
      <c r="D20" s="1173"/>
      <c r="E20" s="1173"/>
      <c r="F20" s="1173"/>
      <c r="G20" s="718"/>
      <c r="H20" s="718"/>
      <c r="I20" s="718"/>
      <c r="J20" s="718"/>
      <c r="K20" s="718"/>
      <c r="L20" s="718"/>
      <c r="M20" s="718"/>
      <c r="N20" s="718"/>
      <c r="O20" s="718"/>
      <c r="P20" s="718"/>
      <c r="Q20" s="718"/>
      <c r="R20" s="718"/>
      <c r="S20" s="718"/>
      <c r="T20" s="718"/>
      <c r="U20" s="718"/>
      <c r="V20" s="718"/>
      <c r="W20" s="718"/>
      <c r="X20" s="718"/>
      <c r="Y20" s="718"/>
      <c r="Z20" s="718"/>
      <c r="AA20" s="718"/>
      <c r="AB20" s="718"/>
      <c r="AC20" s="718"/>
      <c r="AD20" s="718"/>
      <c r="AE20" s="718"/>
      <c r="AF20" s="718"/>
      <c r="AG20" s="718"/>
      <c r="AH20" s="718"/>
      <c r="AI20" s="718"/>
      <c r="AJ20" s="718"/>
    </row>
    <row r="21" spans="1:36" ht="55.5" customHeight="1">
      <c r="A21" s="1162" t="s">
        <v>939</v>
      </c>
      <c r="B21" s="1162"/>
      <c r="C21" s="1162"/>
      <c r="D21" s="1162"/>
      <c r="E21" s="1162"/>
      <c r="F21" s="1162"/>
      <c r="G21" s="718"/>
      <c r="H21" s="718"/>
      <c r="I21" s="718"/>
      <c r="J21" s="718"/>
      <c r="K21" s="718"/>
      <c r="L21" s="718"/>
      <c r="M21" s="718"/>
      <c r="N21" s="718"/>
      <c r="O21" s="718"/>
      <c r="P21" s="718"/>
      <c r="Q21" s="718"/>
      <c r="R21" s="718"/>
      <c r="S21" s="718"/>
      <c r="T21" s="718"/>
      <c r="U21" s="718"/>
      <c r="V21" s="718"/>
      <c r="W21" s="718"/>
      <c r="X21" s="718"/>
      <c r="Y21" s="718"/>
      <c r="Z21" s="718"/>
      <c r="AA21" s="718"/>
      <c r="AB21" s="718"/>
      <c r="AC21" s="718"/>
      <c r="AD21" s="718"/>
      <c r="AE21" s="718"/>
      <c r="AF21" s="718"/>
      <c r="AG21" s="718"/>
      <c r="AH21" s="718"/>
      <c r="AI21" s="718"/>
      <c r="AJ21" s="718"/>
    </row>
    <row r="22" spans="1:36">
      <c r="A22" s="758"/>
      <c r="B22" s="763"/>
      <c r="C22" s="764"/>
      <c r="D22" s="764"/>
      <c r="E22" s="765"/>
      <c r="F22" s="764"/>
      <c r="G22" s="718"/>
      <c r="H22" s="718"/>
      <c r="I22" s="718"/>
      <c r="J22" s="718"/>
      <c r="K22" s="718"/>
      <c r="L22" s="718"/>
      <c r="M22" s="718"/>
      <c r="N22" s="718"/>
      <c r="O22" s="718"/>
      <c r="P22" s="718"/>
      <c r="Q22" s="718"/>
      <c r="R22" s="718"/>
      <c r="S22" s="718"/>
      <c r="T22" s="718"/>
      <c r="U22" s="718"/>
      <c r="V22" s="718"/>
      <c r="W22" s="718"/>
      <c r="X22" s="718"/>
      <c r="Y22" s="718"/>
      <c r="Z22" s="718"/>
      <c r="AA22" s="718"/>
      <c r="AB22" s="718"/>
      <c r="AC22" s="718"/>
      <c r="AD22" s="718"/>
      <c r="AE22" s="718"/>
      <c r="AF22" s="718"/>
      <c r="AG22" s="718"/>
      <c r="AH22" s="718"/>
      <c r="AI22" s="718"/>
      <c r="AJ22" s="718"/>
    </row>
    <row r="23" spans="1:36">
      <c r="A23" s="758" t="s">
        <v>940</v>
      </c>
      <c r="B23" s="763"/>
      <c r="C23" s="764"/>
      <c r="D23" s="764"/>
      <c r="E23" s="765"/>
      <c r="F23" s="764"/>
      <c r="G23" s="718"/>
      <c r="H23" s="718"/>
      <c r="I23" s="718"/>
      <c r="J23" s="718"/>
      <c r="K23" s="718"/>
      <c r="L23" s="718"/>
      <c r="M23" s="718"/>
      <c r="N23" s="718"/>
      <c r="O23" s="718"/>
      <c r="P23" s="718"/>
      <c r="Q23" s="718"/>
      <c r="R23" s="718"/>
      <c r="S23" s="718"/>
      <c r="T23" s="718"/>
      <c r="U23" s="718"/>
      <c r="V23" s="718"/>
      <c r="W23" s="718"/>
      <c r="X23" s="718"/>
      <c r="Y23" s="718"/>
      <c r="Z23" s="718"/>
      <c r="AA23" s="718"/>
      <c r="AB23" s="718"/>
      <c r="AC23" s="718"/>
      <c r="AD23" s="718"/>
      <c r="AE23" s="718"/>
      <c r="AF23" s="718"/>
      <c r="AG23" s="718"/>
      <c r="AH23" s="718"/>
      <c r="AI23" s="718"/>
      <c r="AJ23" s="718"/>
    </row>
    <row r="24" spans="1:36">
      <c r="A24" s="758"/>
      <c r="B24" s="758"/>
      <c r="C24" s="758"/>
      <c r="D24" s="758"/>
      <c r="E24" s="765"/>
      <c r="F24" s="764"/>
      <c r="G24" s="718"/>
      <c r="H24" s="718"/>
      <c r="I24" s="718"/>
      <c r="J24" s="718"/>
      <c r="K24" s="718"/>
      <c r="L24" s="718"/>
      <c r="M24" s="718"/>
      <c r="N24" s="718"/>
      <c r="O24" s="718"/>
      <c r="P24" s="718"/>
      <c r="Q24" s="718"/>
      <c r="R24" s="718"/>
      <c r="S24" s="718"/>
      <c r="T24" s="718"/>
      <c r="U24" s="718"/>
      <c r="V24" s="718"/>
      <c r="W24" s="718"/>
      <c r="X24" s="718"/>
      <c r="Y24" s="718"/>
      <c r="Z24" s="718"/>
      <c r="AA24" s="718"/>
      <c r="AB24" s="718"/>
      <c r="AC24" s="718"/>
      <c r="AD24" s="718"/>
      <c r="AE24" s="718"/>
      <c r="AF24" s="718"/>
      <c r="AG24" s="718"/>
      <c r="AH24" s="718"/>
      <c r="AI24" s="718"/>
      <c r="AJ24" s="718"/>
    </row>
    <row r="25" spans="1:36">
      <c r="A25" s="758" t="s">
        <v>941</v>
      </c>
      <c r="B25" s="758"/>
      <c r="C25" s="758"/>
      <c r="D25" s="758"/>
      <c r="E25" s="764"/>
      <c r="F25" s="764"/>
      <c r="G25" s="718"/>
      <c r="H25" s="718"/>
      <c r="I25" s="718"/>
      <c r="J25" s="718"/>
      <c r="K25" s="718"/>
      <c r="L25" s="718"/>
      <c r="M25" s="718"/>
      <c r="N25" s="718"/>
      <c r="O25" s="718"/>
      <c r="P25" s="718"/>
      <c r="Q25" s="718"/>
      <c r="R25" s="718"/>
      <c r="S25" s="718"/>
      <c r="T25" s="718"/>
      <c r="U25" s="718"/>
      <c r="V25" s="718"/>
      <c r="W25" s="718"/>
      <c r="X25" s="718"/>
      <c r="Y25" s="718"/>
      <c r="Z25" s="718"/>
      <c r="AA25" s="718"/>
      <c r="AB25" s="718"/>
      <c r="AC25" s="718"/>
      <c r="AD25" s="718"/>
      <c r="AE25" s="718"/>
      <c r="AF25" s="718"/>
      <c r="AG25" s="718"/>
      <c r="AH25" s="718"/>
      <c r="AI25" s="718"/>
      <c r="AJ25" s="718"/>
    </row>
    <row r="26" spans="1:36">
      <c r="A26" s="758" t="s">
        <v>942</v>
      </c>
      <c r="B26" s="758"/>
      <c r="C26" s="758"/>
      <c r="D26" s="758"/>
      <c r="E26" s="764"/>
      <c r="F26" s="764"/>
      <c r="G26" s="718"/>
      <c r="H26" s="718"/>
      <c r="I26" s="718"/>
      <c r="J26" s="718"/>
      <c r="K26" s="718"/>
      <c r="L26" s="718"/>
      <c r="M26" s="718"/>
      <c r="N26" s="718"/>
      <c r="O26" s="718"/>
      <c r="P26" s="718"/>
      <c r="Q26" s="718"/>
      <c r="R26" s="718"/>
      <c r="S26" s="718"/>
      <c r="T26" s="718"/>
      <c r="U26" s="718"/>
      <c r="V26" s="718"/>
      <c r="W26" s="718"/>
      <c r="X26" s="718"/>
      <c r="Y26" s="718"/>
      <c r="Z26" s="718"/>
      <c r="AA26" s="718"/>
      <c r="AB26" s="718"/>
      <c r="AC26" s="718"/>
      <c r="AD26" s="718"/>
      <c r="AE26" s="718"/>
      <c r="AF26" s="718"/>
      <c r="AG26" s="718"/>
      <c r="AH26" s="718"/>
      <c r="AI26" s="718"/>
      <c r="AJ26" s="718"/>
    </row>
    <row r="27" spans="1:36">
      <c r="A27" s="758" t="s">
        <v>943</v>
      </c>
      <c r="B27" s="758"/>
      <c r="C27" s="758"/>
      <c r="D27" s="758"/>
      <c r="E27" s="764"/>
      <c r="F27" s="764"/>
      <c r="G27" s="718"/>
      <c r="H27" s="718"/>
      <c r="I27" s="718"/>
      <c r="J27" s="718"/>
      <c r="K27" s="718"/>
      <c r="L27" s="718"/>
      <c r="M27" s="718"/>
      <c r="N27" s="718"/>
      <c r="O27" s="718"/>
      <c r="P27" s="718"/>
      <c r="Q27" s="718"/>
      <c r="R27" s="718"/>
      <c r="S27" s="718"/>
      <c r="T27" s="718"/>
      <c r="U27" s="718"/>
      <c r="V27" s="718"/>
      <c r="W27" s="718"/>
      <c r="X27" s="718"/>
      <c r="Y27" s="718"/>
      <c r="Z27" s="718"/>
      <c r="AA27" s="718"/>
      <c r="AB27" s="718"/>
      <c r="AC27" s="718"/>
      <c r="AD27" s="718"/>
      <c r="AE27" s="718"/>
      <c r="AF27" s="718"/>
      <c r="AG27" s="718"/>
      <c r="AH27" s="718"/>
      <c r="AI27" s="718"/>
      <c r="AJ27" s="718"/>
    </row>
    <row r="28" spans="1:36">
      <c r="A28" s="758" t="s">
        <v>944</v>
      </c>
      <c r="B28" s="758"/>
      <c r="C28" s="758"/>
      <c r="D28" s="758"/>
      <c r="E28" s="764"/>
      <c r="F28" s="764"/>
      <c r="G28" s="718"/>
      <c r="H28" s="718"/>
      <c r="I28" s="718"/>
      <c r="J28" s="718"/>
      <c r="K28" s="718"/>
      <c r="L28" s="718"/>
      <c r="M28" s="718"/>
      <c r="N28" s="718"/>
      <c r="O28" s="718"/>
      <c r="P28" s="718"/>
      <c r="Q28" s="718"/>
      <c r="R28" s="718"/>
      <c r="S28" s="718"/>
      <c r="T28" s="718"/>
      <c r="U28" s="718"/>
      <c r="V28" s="718"/>
      <c r="W28" s="718"/>
      <c r="X28" s="718"/>
      <c r="Y28" s="718"/>
      <c r="Z28" s="718"/>
      <c r="AA28" s="718"/>
      <c r="AB28" s="718"/>
      <c r="AC28" s="718"/>
      <c r="AD28" s="718"/>
      <c r="AE28" s="718"/>
      <c r="AF28" s="718"/>
      <c r="AG28" s="718"/>
      <c r="AH28" s="718"/>
      <c r="AI28" s="718"/>
      <c r="AJ28" s="718"/>
    </row>
    <row r="29" spans="1:36">
      <c r="A29" s="766" t="s">
        <v>945</v>
      </c>
      <c r="B29" s="758"/>
      <c r="C29" s="758"/>
      <c r="D29" s="758"/>
      <c r="E29" s="764"/>
      <c r="F29" s="764"/>
      <c r="G29" s="718"/>
      <c r="H29" s="718"/>
      <c r="I29" s="718"/>
      <c r="J29" s="718"/>
      <c r="K29" s="718"/>
      <c r="L29" s="718"/>
      <c r="M29" s="718"/>
      <c r="N29" s="718"/>
      <c r="O29" s="718"/>
      <c r="P29" s="718"/>
      <c r="Q29" s="718"/>
      <c r="R29" s="718"/>
      <c r="S29" s="718"/>
      <c r="T29" s="718"/>
      <c r="U29" s="718"/>
      <c r="V29" s="718"/>
      <c r="W29" s="718"/>
      <c r="X29" s="718"/>
      <c r="Y29" s="718"/>
      <c r="Z29" s="718"/>
      <c r="AA29" s="718"/>
      <c r="AB29" s="718"/>
      <c r="AC29" s="718"/>
      <c r="AD29" s="718"/>
      <c r="AE29" s="718"/>
      <c r="AF29" s="718"/>
      <c r="AG29" s="718"/>
      <c r="AH29" s="718"/>
      <c r="AI29" s="718"/>
      <c r="AJ29" s="718"/>
    </row>
    <row r="30" spans="1:36">
      <c r="A30" s="760"/>
      <c r="B30" s="760"/>
      <c r="C30" s="760"/>
      <c r="D30" s="760"/>
      <c r="E30" s="718"/>
      <c r="F30" s="718"/>
      <c r="G30" s="718"/>
      <c r="H30" s="718"/>
      <c r="I30" s="718"/>
      <c r="J30" s="718"/>
      <c r="K30" s="718"/>
      <c r="L30" s="718"/>
      <c r="M30" s="718"/>
      <c r="N30" s="718"/>
      <c r="O30" s="718"/>
      <c r="P30" s="718"/>
      <c r="Q30" s="718"/>
      <c r="R30" s="718"/>
      <c r="S30" s="718"/>
      <c r="T30" s="718"/>
      <c r="U30" s="718"/>
      <c r="V30" s="718"/>
      <c r="W30" s="718"/>
      <c r="X30" s="718"/>
      <c r="Y30" s="718"/>
      <c r="Z30" s="718"/>
      <c r="AA30" s="718"/>
      <c r="AB30" s="718"/>
      <c r="AC30" s="718"/>
      <c r="AD30" s="718"/>
      <c r="AE30" s="718"/>
      <c r="AF30" s="718"/>
      <c r="AG30" s="718"/>
      <c r="AH30" s="718"/>
      <c r="AI30" s="718"/>
      <c r="AJ30" s="718"/>
    </row>
    <row r="31" spans="1:36">
      <c r="G31" s="718"/>
      <c r="H31" s="718"/>
      <c r="I31" s="718"/>
      <c r="J31" s="718"/>
      <c r="K31" s="718"/>
      <c r="L31" s="718"/>
      <c r="M31" s="718"/>
      <c r="N31" s="718"/>
      <c r="O31" s="718"/>
      <c r="P31" s="718"/>
      <c r="Q31" s="718"/>
      <c r="R31" s="718"/>
      <c r="S31" s="718"/>
      <c r="T31" s="718"/>
      <c r="U31" s="718"/>
      <c r="V31" s="718"/>
      <c r="W31" s="718"/>
      <c r="X31" s="718"/>
      <c r="Y31" s="718"/>
      <c r="Z31" s="718"/>
      <c r="AA31" s="718"/>
      <c r="AB31" s="718"/>
      <c r="AC31" s="718"/>
      <c r="AD31" s="718"/>
      <c r="AE31" s="718"/>
      <c r="AF31" s="718"/>
      <c r="AG31" s="718"/>
      <c r="AH31" s="718"/>
      <c r="AI31" s="718"/>
      <c r="AJ31" s="718"/>
    </row>
    <row r="32" spans="1:36">
      <c r="G32" s="718"/>
      <c r="H32" s="718"/>
      <c r="I32" s="718"/>
      <c r="J32" s="718"/>
      <c r="K32" s="718"/>
      <c r="L32" s="718"/>
      <c r="M32" s="718"/>
      <c r="N32" s="718"/>
      <c r="O32" s="718"/>
      <c r="P32" s="718"/>
      <c r="Q32" s="718"/>
      <c r="R32" s="718"/>
      <c r="S32" s="718"/>
      <c r="T32" s="718"/>
      <c r="U32" s="718"/>
      <c r="V32" s="718"/>
      <c r="W32" s="718"/>
      <c r="X32" s="718"/>
      <c r="Y32" s="718"/>
      <c r="Z32" s="718"/>
      <c r="AA32" s="718"/>
      <c r="AB32" s="718"/>
      <c r="AC32" s="718"/>
      <c r="AD32" s="718"/>
      <c r="AE32" s="718"/>
      <c r="AF32" s="718"/>
      <c r="AG32" s="718"/>
      <c r="AH32" s="718"/>
      <c r="AI32" s="718"/>
      <c r="AJ32" s="718"/>
    </row>
    <row r="33" spans="1:36">
      <c r="G33" s="718"/>
      <c r="H33" s="718"/>
      <c r="I33" s="718"/>
      <c r="J33" s="718"/>
      <c r="K33" s="718"/>
      <c r="L33" s="718"/>
      <c r="M33" s="718"/>
      <c r="N33" s="718"/>
      <c r="O33" s="718"/>
      <c r="P33" s="718"/>
      <c r="Q33" s="718"/>
      <c r="R33" s="718"/>
      <c r="S33" s="718"/>
      <c r="T33" s="718"/>
      <c r="U33" s="718"/>
      <c r="V33" s="718"/>
      <c r="W33" s="718"/>
      <c r="X33" s="718"/>
      <c r="Y33" s="718"/>
      <c r="Z33" s="718"/>
      <c r="AA33" s="718"/>
      <c r="AB33" s="718"/>
      <c r="AC33" s="718"/>
      <c r="AD33" s="718"/>
      <c r="AE33" s="718"/>
      <c r="AF33" s="718"/>
      <c r="AG33" s="718"/>
      <c r="AH33" s="718"/>
      <c r="AI33" s="718"/>
      <c r="AJ33" s="718"/>
    </row>
    <row r="34" spans="1:36">
      <c r="G34" s="718"/>
      <c r="H34" s="718"/>
      <c r="I34" s="718"/>
      <c r="J34" s="718"/>
      <c r="K34" s="718"/>
      <c r="L34" s="718"/>
      <c r="M34" s="718"/>
      <c r="N34" s="718"/>
      <c r="O34" s="718"/>
      <c r="P34" s="718"/>
      <c r="Q34" s="718"/>
      <c r="R34" s="718"/>
      <c r="S34" s="718"/>
      <c r="T34" s="718"/>
      <c r="U34" s="718"/>
      <c r="V34" s="718"/>
      <c r="W34" s="718"/>
      <c r="X34" s="718"/>
      <c r="Y34" s="718"/>
      <c r="Z34" s="718"/>
      <c r="AA34" s="718"/>
      <c r="AB34" s="718"/>
      <c r="AC34" s="718"/>
      <c r="AD34" s="718"/>
      <c r="AE34" s="718"/>
      <c r="AF34" s="718"/>
      <c r="AG34" s="718"/>
      <c r="AH34" s="718"/>
      <c r="AI34" s="718"/>
      <c r="AJ34" s="718"/>
    </row>
    <row r="35" spans="1:36">
      <c r="A35" s="767"/>
      <c r="G35" s="718"/>
      <c r="H35" s="718"/>
      <c r="I35" s="718"/>
      <c r="J35" s="718"/>
      <c r="K35" s="718"/>
      <c r="L35" s="718"/>
      <c r="M35" s="718"/>
      <c r="N35" s="718"/>
      <c r="O35" s="718"/>
      <c r="P35" s="718"/>
      <c r="Q35" s="718"/>
      <c r="R35" s="718"/>
      <c r="S35" s="718"/>
      <c r="T35" s="718"/>
      <c r="U35" s="718"/>
      <c r="V35" s="718"/>
      <c r="W35" s="718"/>
      <c r="X35" s="718"/>
      <c r="Y35" s="718"/>
      <c r="Z35" s="718"/>
      <c r="AA35" s="718"/>
      <c r="AB35" s="718"/>
      <c r="AC35" s="718"/>
      <c r="AD35" s="718"/>
      <c r="AE35" s="718"/>
      <c r="AF35" s="718"/>
      <c r="AG35" s="718"/>
      <c r="AH35" s="718"/>
      <c r="AI35" s="718"/>
      <c r="AJ35" s="718"/>
    </row>
    <row r="36" spans="1:36">
      <c r="G36" s="718"/>
      <c r="H36" s="718"/>
      <c r="I36" s="718"/>
      <c r="J36" s="718"/>
      <c r="K36" s="718"/>
      <c r="L36" s="718"/>
      <c r="M36" s="718"/>
      <c r="N36" s="718"/>
      <c r="O36" s="718"/>
      <c r="P36" s="718"/>
      <c r="Q36" s="718"/>
      <c r="R36" s="718"/>
      <c r="S36" s="718"/>
      <c r="T36" s="718"/>
      <c r="U36" s="718"/>
      <c r="V36" s="718"/>
      <c r="W36" s="718"/>
      <c r="X36" s="718"/>
      <c r="Y36" s="718"/>
      <c r="Z36" s="718"/>
      <c r="AA36" s="718"/>
      <c r="AB36" s="718"/>
      <c r="AC36" s="718"/>
      <c r="AD36" s="718"/>
      <c r="AE36" s="718"/>
      <c r="AF36" s="718"/>
      <c r="AG36" s="718"/>
      <c r="AH36" s="718"/>
      <c r="AI36" s="718"/>
      <c r="AJ36" s="718"/>
    </row>
    <row r="37" spans="1:36">
      <c r="G37" s="718"/>
      <c r="H37" s="718"/>
      <c r="I37" s="718"/>
      <c r="J37" s="718"/>
      <c r="K37" s="718"/>
      <c r="L37" s="718"/>
      <c r="M37" s="718"/>
      <c r="N37" s="718"/>
      <c r="O37" s="718"/>
      <c r="P37" s="718"/>
      <c r="Q37" s="718"/>
      <c r="R37" s="718"/>
      <c r="S37" s="718"/>
      <c r="T37" s="718"/>
      <c r="U37" s="718"/>
      <c r="V37" s="718"/>
      <c r="W37" s="718"/>
      <c r="X37" s="718"/>
      <c r="Y37" s="718"/>
      <c r="Z37" s="718"/>
      <c r="AA37" s="718"/>
      <c r="AB37" s="718"/>
      <c r="AC37" s="718"/>
      <c r="AD37" s="718"/>
      <c r="AE37" s="718"/>
      <c r="AF37" s="718"/>
      <c r="AG37" s="718"/>
      <c r="AH37" s="718"/>
      <c r="AI37" s="718"/>
      <c r="AJ37" s="718"/>
    </row>
    <row r="38" spans="1:36">
      <c r="G38" s="718"/>
      <c r="H38" s="718"/>
      <c r="I38" s="718"/>
      <c r="J38" s="718"/>
      <c r="K38" s="718"/>
      <c r="L38" s="718"/>
      <c r="M38" s="718"/>
      <c r="N38" s="718"/>
      <c r="O38" s="718"/>
      <c r="P38" s="718"/>
      <c r="Q38" s="718"/>
      <c r="R38" s="718"/>
      <c r="S38" s="718"/>
      <c r="T38" s="718"/>
      <c r="U38" s="718"/>
      <c r="V38" s="718"/>
      <c r="W38" s="718"/>
      <c r="X38" s="718"/>
      <c r="Y38" s="718"/>
      <c r="Z38" s="718"/>
      <c r="AA38" s="718"/>
      <c r="AB38" s="718"/>
      <c r="AC38" s="718"/>
      <c r="AD38" s="718"/>
      <c r="AE38" s="718"/>
      <c r="AF38" s="718"/>
      <c r="AG38" s="718"/>
      <c r="AH38" s="718"/>
      <c r="AI38" s="718"/>
      <c r="AJ38" s="718"/>
    </row>
    <row r="39" spans="1:36">
      <c r="G39" s="718"/>
      <c r="H39" s="718"/>
      <c r="I39" s="718"/>
      <c r="J39" s="718"/>
      <c r="K39" s="718"/>
      <c r="L39" s="718"/>
      <c r="M39" s="718"/>
      <c r="N39" s="718"/>
      <c r="O39" s="718"/>
      <c r="P39" s="718"/>
      <c r="Q39" s="718"/>
      <c r="R39" s="718"/>
      <c r="S39" s="718"/>
      <c r="T39" s="718"/>
      <c r="U39" s="718"/>
      <c r="V39" s="718"/>
      <c r="W39" s="718"/>
      <c r="X39" s="718"/>
      <c r="Y39" s="718"/>
      <c r="Z39" s="718"/>
      <c r="AA39" s="718"/>
      <c r="AB39" s="718"/>
      <c r="AC39" s="718"/>
      <c r="AD39" s="718"/>
      <c r="AE39" s="718"/>
      <c r="AF39" s="718"/>
      <c r="AG39" s="718"/>
      <c r="AH39" s="718"/>
      <c r="AI39" s="718"/>
      <c r="AJ39" s="718"/>
    </row>
    <row r="40" spans="1:36">
      <c r="G40" s="718"/>
      <c r="H40" s="718"/>
      <c r="I40" s="718"/>
      <c r="J40" s="718"/>
      <c r="K40" s="718"/>
      <c r="L40" s="718"/>
      <c r="M40" s="718"/>
      <c r="N40" s="718"/>
      <c r="O40" s="718"/>
      <c r="P40" s="718"/>
      <c r="Q40" s="718"/>
      <c r="R40" s="718"/>
      <c r="S40" s="718"/>
      <c r="T40" s="718"/>
      <c r="U40" s="718"/>
      <c r="V40" s="718"/>
      <c r="W40" s="718"/>
      <c r="X40" s="718"/>
      <c r="Y40" s="718"/>
      <c r="Z40" s="718"/>
      <c r="AA40" s="718"/>
      <c r="AB40" s="718"/>
      <c r="AC40" s="718"/>
      <c r="AD40" s="718"/>
      <c r="AE40" s="718"/>
      <c r="AF40" s="718"/>
      <c r="AG40" s="718"/>
      <c r="AH40" s="718"/>
      <c r="AI40" s="718"/>
      <c r="AJ40" s="718"/>
    </row>
  </sheetData>
  <mergeCells count="8">
    <mergeCell ref="A21:F21"/>
    <mergeCell ref="A15:A16"/>
    <mergeCell ref="B15:B16"/>
    <mergeCell ref="C15:C16"/>
    <mergeCell ref="D15:D16"/>
    <mergeCell ref="E15:E16"/>
    <mergeCell ref="A20:F20"/>
    <mergeCell ref="F15:F16"/>
  </mergeCells>
  <pageMargins left="0.7" right="0.7" top="0.75" bottom="0.75" header="0.3" footer="0.3"/>
  <pageSetup scale="57"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4"/>
  <sheetViews>
    <sheetView workbookViewId="0">
      <selection activeCell="B14" sqref="B14"/>
    </sheetView>
  </sheetViews>
  <sheetFormatPr defaultRowHeight="15"/>
  <cols>
    <col min="1" max="1" width="31.28515625" customWidth="1"/>
    <col min="2" max="2" width="26.85546875" style="769" customWidth="1"/>
    <col min="4" max="4" width="10.140625" bestFit="1" customWidth="1"/>
  </cols>
  <sheetData>
    <row r="1" spans="1:4">
      <c r="A1" s="768" t="s">
        <v>946</v>
      </c>
    </row>
    <row r="3" spans="1:4">
      <c r="A3" s="772" t="s">
        <v>947</v>
      </c>
      <c r="B3" s="769" t="s">
        <v>948</v>
      </c>
    </row>
    <row r="4" spans="1:4">
      <c r="A4" s="770" t="s">
        <v>954</v>
      </c>
      <c r="B4" s="769">
        <v>21950425.32</v>
      </c>
    </row>
    <row r="5" spans="1:4">
      <c r="A5" s="770" t="s">
        <v>1518</v>
      </c>
      <c r="B5" s="769">
        <v>33519705.07</v>
      </c>
    </row>
    <row r="6" spans="1:4">
      <c r="A6" s="770" t="s">
        <v>1552</v>
      </c>
      <c r="B6" s="769">
        <v>10147124.080000002</v>
      </c>
    </row>
    <row r="7" spans="1:4">
      <c r="A7" s="770" t="s">
        <v>951</v>
      </c>
      <c r="B7" s="769">
        <v>2243339.1</v>
      </c>
    </row>
    <row r="8" spans="1:4">
      <c r="A8" s="770" t="s">
        <v>1411</v>
      </c>
      <c r="B8" s="769">
        <v>23908963.460000001</v>
      </c>
    </row>
    <row r="9" spans="1:4">
      <c r="A9" s="770" t="s">
        <v>1468</v>
      </c>
      <c r="B9" s="769">
        <v>141724.70000000001</v>
      </c>
    </row>
    <row r="10" spans="1:4">
      <c r="A10" s="770" t="s">
        <v>1528</v>
      </c>
      <c r="B10" s="769">
        <v>7004449.4000000004</v>
      </c>
    </row>
    <row r="11" spans="1:4">
      <c r="A11" s="770" t="s">
        <v>1513</v>
      </c>
      <c r="B11" s="769">
        <v>8284840.9199999999</v>
      </c>
    </row>
    <row r="12" spans="1:4">
      <c r="A12" s="770" t="s">
        <v>1488</v>
      </c>
      <c r="B12" s="769">
        <v>109287.6</v>
      </c>
    </row>
    <row r="13" spans="1:4">
      <c r="A13" s="770" t="s">
        <v>953</v>
      </c>
      <c r="B13" s="769">
        <v>11380722.689999999</v>
      </c>
    </row>
    <row r="14" spans="1:4">
      <c r="A14" s="770" t="s">
        <v>955</v>
      </c>
      <c r="B14" s="773">
        <v>118690582.34</v>
      </c>
    </row>
    <row r="15" spans="1:4">
      <c r="B15"/>
      <c r="D15" s="769"/>
    </row>
    <row r="16" spans="1:4">
      <c r="B16"/>
    </row>
    <row r="17" spans="2:2">
      <c r="B17" s="773"/>
    </row>
    <row r="18" spans="2:2">
      <c r="B18"/>
    </row>
    <row r="19" spans="2:2">
      <c r="B19"/>
    </row>
    <row r="20" spans="2:2">
      <c r="B20"/>
    </row>
    <row r="21" spans="2:2">
      <c r="B21"/>
    </row>
    <row r="22" spans="2:2">
      <c r="B22"/>
    </row>
    <row r="23" spans="2:2">
      <c r="B23"/>
    </row>
    <row r="24" spans="2:2">
      <c r="B24"/>
    </row>
  </sheetData>
  <pageMargins left="0.7" right="0.7" top="0.75" bottom="0.75" header="0.3" footer="0.3"/>
  <pageSetup orientation="portrait" horizontalDpi="1200" verticalDpi="120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3"/>
  <sheetViews>
    <sheetView view="pageBreakPreview" zoomScale="93" zoomScaleNormal="100" zoomScaleSheetLayoutView="93" workbookViewId="0">
      <selection activeCell="D19" sqref="D19"/>
    </sheetView>
  </sheetViews>
  <sheetFormatPr defaultRowHeight="15"/>
  <cols>
    <col min="1" max="1" width="61.28515625" customWidth="1"/>
    <col min="2" max="2" width="16.7109375" style="769" customWidth="1"/>
    <col min="3" max="3" width="14.42578125" style="769" customWidth="1"/>
    <col min="4" max="4" width="23.85546875" customWidth="1"/>
    <col min="5" max="7" width="12" customWidth="1"/>
    <col min="8" max="8" width="43" bestFit="1" customWidth="1"/>
    <col min="9" max="9" width="47.42578125" bestFit="1" customWidth="1"/>
    <col min="10" max="10" width="29.140625" bestFit="1" customWidth="1"/>
    <col min="11" max="11" width="51.140625" bestFit="1" customWidth="1"/>
    <col min="12" max="12" width="11.28515625" bestFit="1" customWidth="1"/>
  </cols>
  <sheetData>
    <row r="1" spans="1:5">
      <c r="A1" s="768" t="s">
        <v>946</v>
      </c>
    </row>
    <row r="3" spans="1:5">
      <c r="A3" s="772" t="s">
        <v>948</v>
      </c>
      <c r="B3" s="772" t="s">
        <v>956</v>
      </c>
      <c r="D3" s="769"/>
      <c r="E3" s="769"/>
    </row>
    <row r="4" spans="1:5">
      <c r="A4" s="772" t="s">
        <v>947</v>
      </c>
      <c r="B4" s="774" t="s">
        <v>1524</v>
      </c>
      <c r="C4" s="774" t="s">
        <v>958</v>
      </c>
      <c r="D4" s="774" t="s">
        <v>957</v>
      </c>
      <c r="E4" s="769" t="s">
        <v>955</v>
      </c>
    </row>
    <row r="5" spans="1:5">
      <c r="A5" s="770" t="s">
        <v>959</v>
      </c>
      <c r="B5" s="773"/>
      <c r="C5" s="773"/>
      <c r="D5" s="773">
        <v>11380722.689999999</v>
      </c>
      <c r="E5" s="773">
        <v>11380722.689999999</v>
      </c>
    </row>
    <row r="6" spans="1:5">
      <c r="A6" s="770" t="s">
        <v>960</v>
      </c>
      <c r="B6" s="773"/>
      <c r="C6" s="773">
        <v>1345601.4</v>
      </c>
      <c r="D6" s="773"/>
      <c r="E6" s="773">
        <v>1345601.4</v>
      </c>
    </row>
    <row r="7" spans="1:5">
      <c r="A7" s="770" t="s">
        <v>986</v>
      </c>
      <c r="B7" s="773"/>
      <c r="C7" s="773"/>
      <c r="D7" s="773">
        <v>13774630</v>
      </c>
      <c r="E7" s="773">
        <v>13774630</v>
      </c>
    </row>
    <row r="8" spans="1:5">
      <c r="A8" s="770" t="s">
        <v>1394</v>
      </c>
      <c r="B8" s="773"/>
      <c r="C8" s="773">
        <v>466316.48</v>
      </c>
      <c r="D8" s="773"/>
      <c r="E8" s="773">
        <v>466316.48</v>
      </c>
    </row>
    <row r="9" spans="1:5">
      <c r="A9" s="770" t="s">
        <v>1405</v>
      </c>
      <c r="B9" s="773"/>
      <c r="C9" s="773"/>
      <c r="D9" s="773">
        <v>13804000</v>
      </c>
      <c r="E9" s="773">
        <v>13804000</v>
      </c>
    </row>
    <row r="10" spans="1:5">
      <c r="A10" s="770" t="s">
        <v>1414</v>
      </c>
      <c r="B10" s="773"/>
      <c r="C10" s="773"/>
      <c r="D10" s="773">
        <v>74389.63</v>
      </c>
      <c r="E10" s="773">
        <v>74389.63</v>
      </c>
    </row>
    <row r="11" spans="1:5">
      <c r="A11" s="770" t="s">
        <v>1464</v>
      </c>
      <c r="B11" s="773"/>
      <c r="C11" s="773"/>
      <c r="D11" s="773">
        <v>141724.70000000001</v>
      </c>
      <c r="E11" s="773">
        <v>141724.70000000001</v>
      </c>
    </row>
    <row r="12" spans="1:5">
      <c r="A12" s="770" t="s">
        <v>1476</v>
      </c>
      <c r="B12" s="773"/>
      <c r="C12" s="773"/>
      <c r="D12" s="773">
        <v>10030573.83</v>
      </c>
      <c r="E12" s="773">
        <v>10030573.83</v>
      </c>
    </row>
    <row r="13" spans="1:5">
      <c r="A13" s="770" t="s">
        <v>1482</v>
      </c>
      <c r="B13" s="773"/>
      <c r="C13" s="773"/>
      <c r="D13" s="773">
        <v>6363877.4400000004</v>
      </c>
      <c r="E13" s="773">
        <v>6363877.4400000004</v>
      </c>
    </row>
    <row r="14" spans="1:5">
      <c r="A14" s="770" t="s">
        <v>1492</v>
      </c>
      <c r="B14" s="773"/>
      <c r="C14" s="773"/>
      <c r="D14" s="773">
        <v>109287.6</v>
      </c>
      <c r="E14" s="773">
        <v>109287.6</v>
      </c>
    </row>
    <row r="15" spans="1:5">
      <c r="A15" s="770" t="s">
        <v>1510</v>
      </c>
      <c r="B15" s="773"/>
      <c r="C15" s="773"/>
      <c r="D15" s="773">
        <v>1572484.52</v>
      </c>
      <c r="E15" s="773">
        <v>1572484.52</v>
      </c>
    </row>
    <row r="16" spans="1:5">
      <c r="A16" s="770" t="s">
        <v>1514</v>
      </c>
      <c r="B16" s="773"/>
      <c r="C16" s="773"/>
      <c r="D16" s="773">
        <v>6712356.4000000004</v>
      </c>
      <c r="E16" s="773">
        <v>6712356.4000000004</v>
      </c>
    </row>
    <row r="17" spans="1:5">
      <c r="A17" s="770" t="s">
        <v>1520</v>
      </c>
      <c r="B17" s="773">
        <v>7004449.4000000004</v>
      </c>
      <c r="C17" s="773"/>
      <c r="D17" s="773"/>
      <c r="E17" s="773">
        <v>7004449.4000000004</v>
      </c>
    </row>
    <row r="18" spans="1:5">
      <c r="A18" s="770" t="s">
        <v>1530</v>
      </c>
      <c r="B18" s="773"/>
      <c r="C18" s="773"/>
      <c r="D18" s="773">
        <v>0</v>
      </c>
      <c r="E18" s="773">
        <v>0</v>
      </c>
    </row>
    <row r="19" spans="1:5">
      <c r="A19" s="770" t="s">
        <v>1534</v>
      </c>
      <c r="B19" s="773"/>
      <c r="C19" s="773"/>
      <c r="D19" s="773">
        <v>9021823.9600000009</v>
      </c>
      <c r="E19" s="773">
        <v>9021823.9600000009</v>
      </c>
    </row>
    <row r="20" spans="1:5">
      <c r="A20" s="770" t="s">
        <v>1717</v>
      </c>
      <c r="B20" s="773"/>
      <c r="C20" s="773"/>
      <c r="D20" s="773">
        <v>353008.82</v>
      </c>
      <c r="E20" s="773">
        <v>353008.82</v>
      </c>
    </row>
    <row r="21" spans="1:5">
      <c r="A21" s="770" t="s">
        <v>1719</v>
      </c>
      <c r="B21" s="773"/>
      <c r="C21" s="773"/>
      <c r="D21" s="773">
        <v>1890330.28</v>
      </c>
      <c r="E21" s="773">
        <v>1890330.28</v>
      </c>
    </row>
    <row r="22" spans="1:5">
      <c r="A22" s="770" t="s">
        <v>1739</v>
      </c>
      <c r="B22" s="773"/>
      <c r="C22" s="773"/>
      <c r="D22" s="773">
        <v>1125300.1200000001</v>
      </c>
      <c r="E22" s="773">
        <v>1125300.1200000001</v>
      </c>
    </row>
    <row r="23" spans="1:5">
      <c r="A23" s="770" t="s">
        <v>1769</v>
      </c>
      <c r="B23" s="773"/>
      <c r="C23" s="773"/>
      <c r="D23" s="773">
        <v>33519705.07</v>
      </c>
      <c r="E23" s="773">
        <v>33519705.07</v>
      </c>
    </row>
    <row r="24" spans="1:5">
      <c r="A24" s="770" t="s">
        <v>1773</v>
      </c>
      <c r="B24" s="773"/>
      <c r="C24" s="773"/>
      <c r="D24" s="773">
        <v>0</v>
      </c>
      <c r="E24" s="773">
        <v>0</v>
      </c>
    </row>
    <row r="25" spans="1:5">
      <c r="A25" s="770" t="s">
        <v>955</v>
      </c>
      <c r="B25" s="773">
        <v>7004449.4000000004</v>
      </c>
      <c r="C25" s="773">
        <v>1811917.88</v>
      </c>
      <c r="D25" s="773">
        <v>109874215.06</v>
      </c>
      <c r="E25" s="773">
        <v>118690582.34</v>
      </c>
    </row>
    <row r="26" spans="1:5">
      <c r="B26"/>
      <c r="C26"/>
    </row>
    <row r="27" spans="1:5">
      <c r="B27"/>
      <c r="C27"/>
    </row>
    <row r="28" spans="1:5">
      <c r="B28"/>
      <c r="C28"/>
    </row>
    <row r="29" spans="1:5">
      <c r="B29"/>
      <c r="C29"/>
    </row>
    <row r="30" spans="1:5">
      <c r="B30"/>
      <c r="C30"/>
    </row>
    <row r="31" spans="1:5">
      <c r="B31"/>
      <c r="C31"/>
    </row>
    <row r="32" spans="1:5">
      <c r="B32"/>
      <c r="C32"/>
    </row>
    <row r="33" spans="2:3">
      <c r="B33"/>
      <c r="C33"/>
    </row>
  </sheetData>
  <pageMargins left="0.7" right="0.7" top="0.75" bottom="0.75" header="0.3" footer="0.3"/>
  <pageSetup scale="64" orientation="portrait" horizontalDpi="1200" verticalDpi="120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workbookViewId="0">
      <selection activeCell="A3" sqref="A3:A21"/>
    </sheetView>
  </sheetViews>
  <sheetFormatPr defaultRowHeight="15"/>
  <cols>
    <col min="1" max="1" width="62.7109375" style="921" customWidth="1"/>
    <col min="2" max="2" width="33.7109375" style="921" customWidth="1"/>
    <col min="3" max="3" width="25.28515625" style="921" bestFit="1" customWidth="1"/>
    <col min="4" max="4" width="35.85546875" style="921" bestFit="1" customWidth="1"/>
    <col min="5" max="5" width="18.7109375" style="921" bestFit="1" customWidth="1"/>
    <col min="6" max="6" width="16.5703125" style="921" bestFit="1" customWidth="1"/>
    <col min="7" max="7" width="22.7109375" style="921" bestFit="1" customWidth="1"/>
    <col min="8" max="8" width="21.7109375" style="921" bestFit="1" customWidth="1"/>
    <col min="9" max="9" width="20" style="922" bestFit="1" customWidth="1"/>
    <col min="10" max="10" width="40.7109375" style="921" bestFit="1" customWidth="1"/>
    <col min="11" max="11" width="19" style="921" bestFit="1" customWidth="1"/>
    <col min="12" max="12" width="35.28515625" style="921" bestFit="1" customWidth="1"/>
    <col min="13" max="13" width="28.28515625" style="921" bestFit="1" customWidth="1"/>
    <col min="14" max="14" width="60.5703125" style="921" bestFit="1" customWidth="1"/>
    <col min="15" max="15" width="66.28515625" style="921" bestFit="1" customWidth="1"/>
    <col min="16" max="16" width="18.42578125" style="921" bestFit="1" customWidth="1"/>
    <col min="17" max="17" width="20.7109375" style="921" bestFit="1" customWidth="1"/>
    <col min="18" max="18" width="20.42578125" style="921" bestFit="1" customWidth="1"/>
    <col min="19" max="19" width="23.140625" style="921" bestFit="1" customWidth="1"/>
    <col min="20" max="20" width="39.5703125" style="921" bestFit="1" customWidth="1"/>
    <col min="21" max="21" width="22.7109375" style="921" bestFit="1" customWidth="1"/>
    <col min="22" max="22" width="45.28515625" style="921" bestFit="1" customWidth="1"/>
    <col min="23" max="24" width="37.7109375" style="921" bestFit="1" customWidth="1"/>
    <col min="25" max="25" width="32" style="921" bestFit="1" customWidth="1"/>
    <col min="26" max="16384" width="9.140625" style="921"/>
  </cols>
  <sheetData>
    <row r="1" spans="1:25" customFormat="1">
      <c r="A1" t="s">
        <v>1462</v>
      </c>
      <c r="I1" s="769"/>
    </row>
    <row r="2" spans="1:25">
      <c r="A2" s="994" t="s">
        <v>961</v>
      </c>
      <c r="B2" s="994" t="s">
        <v>962</v>
      </c>
      <c r="C2" s="994" t="s">
        <v>1744</v>
      </c>
      <c r="D2" s="994" t="s">
        <v>1728</v>
      </c>
      <c r="E2" s="994" t="s">
        <v>963</v>
      </c>
      <c r="F2" s="994" t="s">
        <v>964</v>
      </c>
      <c r="G2" s="994" t="s">
        <v>1729</v>
      </c>
      <c r="H2" s="994" t="s">
        <v>1745</v>
      </c>
      <c r="I2" s="994" t="s">
        <v>965</v>
      </c>
      <c r="J2" s="994" t="s">
        <v>1730</v>
      </c>
      <c r="K2" s="994" t="s">
        <v>966</v>
      </c>
      <c r="L2" s="994" t="s">
        <v>1731</v>
      </c>
      <c r="M2" s="994" t="s">
        <v>967</v>
      </c>
      <c r="N2" s="994" t="s">
        <v>1732</v>
      </c>
      <c r="O2" s="994" t="s">
        <v>1733</v>
      </c>
      <c r="P2" s="994" t="s">
        <v>1746</v>
      </c>
      <c r="Q2" s="994" t="s">
        <v>1747</v>
      </c>
      <c r="R2" s="994" t="s">
        <v>1748</v>
      </c>
      <c r="S2" s="994" t="s">
        <v>1734</v>
      </c>
      <c r="T2" s="994" t="s">
        <v>1735</v>
      </c>
      <c r="U2" s="994" t="s">
        <v>1736</v>
      </c>
      <c r="V2" s="969" t="s">
        <v>1681</v>
      </c>
      <c r="W2" s="969" t="s">
        <v>1682</v>
      </c>
      <c r="X2" s="969" t="s">
        <v>1683</v>
      </c>
      <c r="Y2" s="969" t="s">
        <v>1684</v>
      </c>
    </row>
    <row r="3" spans="1:25">
      <c r="A3" s="1054" t="s">
        <v>971</v>
      </c>
      <c r="B3" s="1054" t="s">
        <v>959</v>
      </c>
      <c r="C3" s="1054" t="s">
        <v>1749</v>
      </c>
      <c r="D3" s="1055" t="s">
        <v>972</v>
      </c>
      <c r="E3" s="1054" t="s">
        <v>973</v>
      </c>
      <c r="F3" s="1054" t="s">
        <v>974</v>
      </c>
      <c r="G3" s="1055"/>
      <c r="H3" s="1054" t="s">
        <v>1750</v>
      </c>
      <c r="I3" s="1062">
        <v>11380722.689999999</v>
      </c>
      <c r="J3" s="1055" t="s">
        <v>975</v>
      </c>
      <c r="K3" s="1056">
        <v>13662000</v>
      </c>
      <c r="L3" s="1055" t="s">
        <v>969</v>
      </c>
      <c r="M3" s="1062">
        <v>12978900</v>
      </c>
      <c r="N3" s="1055">
        <v>20</v>
      </c>
      <c r="O3" s="1055" t="s">
        <v>952</v>
      </c>
      <c r="P3" s="1054" t="s">
        <v>1751</v>
      </c>
      <c r="Q3" s="1055">
        <v>0</v>
      </c>
      <c r="R3" s="1054" t="s">
        <v>471</v>
      </c>
      <c r="S3" s="1055">
        <v>1598177.31</v>
      </c>
      <c r="T3" s="1055">
        <v>201070</v>
      </c>
      <c r="U3" s="1055" t="s">
        <v>970</v>
      </c>
      <c r="V3" s="1055" t="s">
        <v>953</v>
      </c>
      <c r="W3" s="1055"/>
      <c r="X3" s="1055" t="s">
        <v>957</v>
      </c>
      <c r="Y3" s="1055" t="s">
        <v>970</v>
      </c>
    </row>
    <row r="4" spans="1:25">
      <c r="A4" s="1054" t="s">
        <v>978</v>
      </c>
      <c r="B4" s="1054" t="s">
        <v>960</v>
      </c>
      <c r="C4" s="1054" t="s">
        <v>1749</v>
      </c>
      <c r="D4" s="1055" t="s">
        <v>979</v>
      </c>
      <c r="E4" s="1054" t="s">
        <v>980</v>
      </c>
      <c r="F4" s="1054" t="s">
        <v>981</v>
      </c>
      <c r="G4" s="1055"/>
      <c r="H4" s="1054" t="s">
        <v>1752</v>
      </c>
      <c r="I4" s="1062">
        <v>1345601.4</v>
      </c>
      <c r="J4" s="1055" t="s">
        <v>968</v>
      </c>
      <c r="K4" s="1056">
        <v>1464499.64</v>
      </c>
      <c r="L4" s="1055" t="s">
        <v>969</v>
      </c>
      <c r="M4" s="1062">
        <v>960711.76</v>
      </c>
      <c r="N4" s="1055">
        <v>20</v>
      </c>
      <c r="O4" s="1055" t="s">
        <v>952</v>
      </c>
      <c r="P4" s="1054" t="s">
        <v>1751</v>
      </c>
      <c r="Q4" s="1055">
        <v>0</v>
      </c>
      <c r="R4" s="1054" t="s">
        <v>471</v>
      </c>
      <c r="S4" s="1055">
        <v>-384889.64</v>
      </c>
      <c r="T4" s="1055">
        <v>203010</v>
      </c>
      <c r="U4" s="1055" t="s">
        <v>982</v>
      </c>
      <c r="V4" s="1055" t="s">
        <v>954</v>
      </c>
      <c r="W4" s="1055"/>
      <c r="X4" s="1055" t="s">
        <v>958</v>
      </c>
      <c r="Y4" s="1055" t="s">
        <v>982</v>
      </c>
    </row>
    <row r="5" spans="1:25">
      <c r="A5" s="1054" t="s">
        <v>985</v>
      </c>
      <c r="B5" s="1054" t="s">
        <v>986</v>
      </c>
      <c r="C5" s="1054" t="s">
        <v>1749</v>
      </c>
      <c r="D5" s="1055" t="s">
        <v>987</v>
      </c>
      <c r="E5" s="1054" t="s">
        <v>988</v>
      </c>
      <c r="F5" s="1054" t="s">
        <v>989</v>
      </c>
      <c r="G5" s="1055"/>
      <c r="H5" s="1054" t="s">
        <v>1750</v>
      </c>
      <c r="I5" s="1062">
        <v>13774630</v>
      </c>
      <c r="J5" s="1055" t="s">
        <v>975</v>
      </c>
      <c r="K5" s="1056">
        <v>17786000</v>
      </c>
      <c r="L5" s="1055" t="s">
        <v>969</v>
      </c>
      <c r="M5" s="1062">
        <v>16896700</v>
      </c>
      <c r="N5" s="1055">
        <v>20</v>
      </c>
      <c r="O5" s="1055" t="s">
        <v>952</v>
      </c>
      <c r="P5" s="1054" t="s">
        <v>1751</v>
      </c>
      <c r="Q5" s="1055">
        <v>0</v>
      </c>
      <c r="R5" s="1054" t="s">
        <v>471</v>
      </c>
      <c r="S5" s="1055">
        <v>3122070</v>
      </c>
      <c r="T5" s="1055">
        <v>203010</v>
      </c>
      <c r="U5" s="1055" t="s">
        <v>970</v>
      </c>
      <c r="V5" s="1055" t="s">
        <v>954</v>
      </c>
      <c r="W5" s="1055"/>
      <c r="X5" s="1055" t="s">
        <v>957</v>
      </c>
      <c r="Y5" s="1055" t="s">
        <v>970</v>
      </c>
    </row>
    <row r="6" spans="1:25">
      <c r="A6" s="1054" t="s">
        <v>1393</v>
      </c>
      <c r="B6" s="1054" t="s">
        <v>1394</v>
      </c>
      <c r="C6" s="1054" t="s">
        <v>1749</v>
      </c>
      <c r="D6" s="1055" t="s">
        <v>979</v>
      </c>
      <c r="E6" s="1054" t="s">
        <v>1395</v>
      </c>
      <c r="F6" s="1054" t="s">
        <v>1396</v>
      </c>
      <c r="G6" s="1055"/>
      <c r="H6" s="1054" t="s">
        <v>1750</v>
      </c>
      <c r="I6" s="1062">
        <v>466316.48</v>
      </c>
      <c r="J6" s="1055" t="s">
        <v>975</v>
      </c>
      <c r="K6" s="1056">
        <v>551000</v>
      </c>
      <c r="L6" s="1055" t="s">
        <v>969</v>
      </c>
      <c r="M6" s="1062">
        <v>471105</v>
      </c>
      <c r="N6" s="1055">
        <v>20</v>
      </c>
      <c r="O6" s="1055" t="s">
        <v>952</v>
      </c>
      <c r="P6" s="1054" t="s">
        <v>1751</v>
      </c>
      <c r="Q6" s="1055">
        <v>0</v>
      </c>
      <c r="R6" s="1054" t="s">
        <v>471</v>
      </c>
      <c r="S6" s="1055">
        <v>4788.5200000000004</v>
      </c>
      <c r="T6" s="1055">
        <v>203010</v>
      </c>
      <c r="U6" s="1055" t="s">
        <v>970</v>
      </c>
      <c r="V6" s="1055" t="s">
        <v>954</v>
      </c>
      <c r="W6" s="1055"/>
      <c r="X6" s="1055" t="s">
        <v>958</v>
      </c>
      <c r="Y6" s="1055" t="s">
        <v>982</v>
      </c>
    </row>
    <row r="7" spans="1:25">
      <c r="A7" s="1054" t="s">
        <v>1404</v>
      </c>
      <c r="B7" s="1054" t="s">
        <v>1405</v>
      </c>
      <c r="C7" s="1054" t="s">
        <v>1749</v>
      </c>
      <c r="D7" s="1055" t="s">
        <v>1406</v>
      </c>
      <c r="E7" s="1054" t="s">
        <v>1407</v>
      </c>
      <c r="F7" s="1054"/>
      <c r="G7" s="1055"/>
      <c r="H7" s="1054" t="s">
        <v>1753</v>
      </c>
      <c r="I7" s="1062">
        <v>13804000</v>
      </c>
      <c r="J7" s="1055" t="s">
        <v>1408</v>
      </c>
      <c r="K7" s="1056">
        <v>13804</v>
      </c>
      <c r="L7" s="1055" t="s">
        <v>1409</v>
      </c>
      <c r="M7" s="1062">
        <v>14080080</v>
      </c>
      <c r="N7" s="1055">
        <v>30</v>
      </c>
      <c r="O7" s="1055" t="s">
        <v>1410</v>
      </c>
      <c r="P7" s="1054" t="s">
        <v>1751</v>
      </c>
      <c r="Q7" s="1055">
        <v>0</v>
      </c>
      <c r="R7" s="1054" t="s">
        <v>471</v>
      </c>
      <c r="S7" s="1055">
        <v>276080</v>
      </c>
      <c r="T7" s="1055">
        <v>302020</v>
      </c>
      <c r="U7" s="1055" t="s">
        <v>970</v>
      </c>
      <c r="V7" s="1055" t="s">
        <v>1411</v>
      </c>
      <c r="W7" s="1055"/>
      <c r="X7" s="1055" t="s">
        <v>957</v>
      </c>
      <c r="Y7" s="1055" t="s">
        <v>970</v>
      </c>
    </row>
    <row r="8" spans="1:25">
      <c r="A8" s="1054" t="s">
        <v>1413</v>
      </c>
      <c r="B8" s="1054" t="s">
        <v>1414</v>
      </c>
      <c r="C8" s="1054" t="s">
        <v>1749</v>
      </c>
      <c r="D8" s="1055" t="s">
        <v>1415</v>
      </c>
      <c r="E8" s="1054" t="s">
        <v>1416</v>
      </c>
      <c r="F8" s="1054" t="s">
        <v>1417</v>
      </c>
      <c r="G8" s="1055"/>
      <c r="H8" s="1054" t="s">
        <v>1752</v>
      </c>
      <c r="I8" s="1062">
        <v>74389.63</v>
      </c>
      <c r="J8" s="1055" t="s">
        <v>968</v>
      </c>
      <c r="K8" s="1056">
        <v>85999.58</v>
      </c>
      <c r="L8" s="1055" t="s">
        <v>969</v>
      </c>
      <c r="M8" s="1062">
        <v>82487.789999999994</v>
      </c>
      <c r="N8" s="1055">
        <v>30</v>
      </c>
      <c r="O8" s="1055" t="s">
        <v>1410</v>
      </c>
      <c r="P8" s="1054" t="s">
        <v>1751</v>
      </c>
      <c r="Q8" s="1055">
        <v>0</v>
      </c>
      <c r="R8" s="1054" t="s">
        <v>471</v>
      </c>
      <c r="S8" s="1055">
        <v>8098.16</v>
      </c>
      <c r="T8" s="1055">
        <v>302020</v>
      </c>
      <c r="U8" s="1055" t="s">
        <v>970</v>
      </c>
      <c r="V8" s="1055" t="s">
        <v>1411</v>
      </c>
      <c r="W8" s="1055"/>
      <c r="X8" s="1055" t="s">
        <v>957</v>
      </c>
      <c r="Y8" s="1055" t="s">
        <v>970</v>
      </c>
    </row>
    <row r="9" spans="1:25">
      <c r="A9" s="1054" t="s">
        <v>1463</v>
      </c>
      <c r="B9" s="1054" t="s">
        <v>1464</v>
      </c>
      <c r="C9" s="1054" t="s">
        <v>1749</v>
      </c>
      <c r="D9" s="1055" t="s">
        <v>1465</v>
      </c>
      <c r="E9" s="1054" t="s">
        <v>1466</v>
      </c>
      <c r="F9" s="1054" t="s">
        <v>1467</v>
      </c>
      <c r="G9" s="1055"/>
      <c r="H9" s="1054" t="s">
        <v>1752</v>
      </c>
      <c r="I9" s="1062">
        <v>141724.70000000001</v>
      </c>
      <c r="J9" s="1055" t="s">
        <v>968</v>
      </c>
      <c r="K9" s="1056">
        <v>144654.57</v>
      </c>
      <c r="L9" s="1055" t="s">
        <v>969</v>
      </c>
      <c r="M9" s="1062">
        <v>102126.13</v>
      </c>
      <c r="N9" s="1055">
        <v>20</v>
      </c>
      <c r="O9" s="1055" t="s">
        <v>952</v>
      </c>
      <c r="P9" s="1054" t="s">
        <v>1751</v>
      </c>
      <c r="Q9" s="1055">
        <v>0</v>
      </c>
      <c r="R9" s="1054" t="s">
        <v>471</v>
      </c>
      <c r="S9" s="1055">
        <v>-39598.57</v>
      </c>
      <c r="T9" s="1055">
        <v>203030</v>
      </c>
      <c r="U9" s="1055" t="s">
        <v>970</v>
      </c>
      <c r="V9" s="1055" t="s">
        <v>1468</v>
      </c>
      <c r="W9" s="1055"/>
      <c r="X9" s="1055" t="s">
        <v>957</v>
      </c>
      <c r="Y9" s="1055" t="s">
        <v>970</v>
      </c>
    </row>
    <row r="10" spans="1:25">
      <c r="A10" s="1054" t="s">
        <v>1475</v>
      </c>
      <c r="B10" s="1054" t="s">
        <v>1476</v>
      </c>
      <c r="C10" s="1054" t="s">
        <v>1749</v>
      </c>
      <c r="D10" s="1055" t="s">
        <v>1406</v>
      </c>
      <c r="E10" s="1054" t="s">
        <v>1477</v>
      </c>
      <c r="F10" s="1054" t="s">
        <v>1478</v>
      </c>
      <c r="G10" s="1055"/>
      <c r="H10" s="1054" t="s">
        <v>1753</v>
      </c>
      <c r="I10" s="1062">
        <v>10030573.83</v>
      </c>
      <c r="J10" s="1055" t="s">
        <v>1479</v>
      </c>
      <c r="K10" s="1056">
        <v>1358565</v>
      </c>
      <c r="L10" s="1055" t="s">
        <v>1409</v>
      </c>
      <c r="M10" s="1062">
        <v>4700634.9000000004</v>
      </c>
      <c r="N10" s="1055">
        <v>30</v>
      </c>
      <c r="O10" s="1055" t="s">
        <v>1410</v>
      </c>
      <c r="P10" s="1054" t="s">
        <v>1751</v>
      </c>
      <c r="Q10" s="1055">
        <v>0</v>
      </c>
      <c r="R10" s="1054" t="s">
        <v>471</v>
      </c>
      <c r="S10" s="1055">
        <v>-5329938.93</v>
      </c>
      <c r="T10" s="1055">
        <v>302020</v>
      </c>
      <c r="U10" s="1055" t="s">
        <v>1480</v>
      </c>
      <c r="V10" s="1055" t="s">
        <v>1411</v>
      </c>
      <c r="W10" s="1055"/>
      <c r="X10" s="1055" t="s">
        <v>957</v>
      </c>
      <c r="Y10" s="1055" t="s">
        <v>970</v>
      </c>
    </row>
    <row r="11" spans="1:25">
      <c r="A11" s="1054" t="s">
        <v>1481</v>
      </c>
      <c r="B11" s="1054" t="s">
        <v>1482</v>
      </c>
      <c r="C11" s="1054" t="s">
        <v>1749</v>
      </c>
      <c r="D11" s="1055" t="s">
        <v>987</v>
      </c>
      <c r="E11" s="1054" t="s">
        <v>1483</v>
      </c>
      <c r="F11" s="1054" t="s">
        <v>1484</v>
      </c>
      <c r="G11" s="1055"/>
      <c r="H11" s="1054" t="s">
        <v>1750</v>
      </c>
      <c r="I11" s="1062">
        <v>6363877.4400000004</v>
      </c>
      <c r="J11" s="1055" t="s">
        <v>975</v>
      </c>
      <c r="K11" s="1056">
        <v>10610045</v>
      </c>
      <c r="L11" s="1055" t="s">
        <v>969</v>
      </c>
      <c r="M11" s="1062">
        <v>7957533.7699999996</v>
      </c>
      <c r="N11" s="1055">
        <v>20</v>
      </c>
      <c r="O11" s="1055" t="s">
        <v>952</v>
      </c>
      <c r="P11" s="1054" t="s">
        <v>1751</v>
      </c>
      <c r="Q11" s="1055">
        <v>0</v>
      </c>
      <c r="R11" s="1054" t="s">
        <v>471</v>
      </c>
      <c r="S11" s="1055">
        <v>1593656.33</v>
      </c>
      <c r="T11" s="1055">
        <v>203010</v>
      </c>
      <c r="U11" s="1055" t="s">
        <v>970</v>
      </c>
      <c r="V11" s="1055" t="s">
        <v>954</v>
      </c>
      <c r="W11" s="1055"/>
      <c r="X11" s="1055" t="s">
        <v>957</v>
      </c>
      <c r="Y11" s="1055" t="s">
        <v>970</v>
      </c>
    </row>
    <row r="12" spans="1:25">
      <c r="A12" s="1054" t="s">
        <v>1491</v>
      </c>
      <c r="B12" s="1054" t="s">
        <v>1492</v>
      </c>
      <c r="C12" s="1054" t="s">
        <v>1749</v>
      </c>
      <c r="D12" s="1055" t="s">
        <v>1485</v>
      </c>
      <c r="E12" s="1054" t="s">
        <v>1486</v>
      </c>
      <c r="F12" s="1054" t="s">
        <v>1487</v>
      </c>
      <c r="G12" s="1055"/>
      <c r="H12" s="1054" t="s">
        <v>1752</v>
      </c>
      <c r="I12" s="1062">
        <v>109287.6</v>
      </c>
      <c r="J12" s="1055" t="s">
        <v>968</v>
      </c>
      <c r="K12" s="1056">
        <v>158387.76999999999</v>
      </c>
      <c r="L12" s="1055" t="s">
        <v>969</v>
      </c>
      <c r="M12" s="1062">
        <v>125522.31</v>
      </c>
      <c r="N12" s="1055">
        <v>25</v>
      </c>
      <c r="O12" s="1055" t="s">
        <v>949</v>
      </c>
      <c r="P12" s="1054" t="s">
        <v>1751</v>
      </c>
      <c r="Q12" s="1055">
        <v>0</v>
      </c>
      <c r="R12" s="1054" t="s">
        <v>471</v>
      </c>
      <c r="S12" s="1055">
        <v>16234.71</v>
      </c>
      <c r="T12" s="1055">
        <v>252030</v>
      </c>
      <c r="U12" s="1055" t="s">
        <v>970</v>
      </c>
      <c r="V12" s="1055" t="s">
        <v>1488</v>
      </c>
      <c r="W12" s="1055"/>
      <c r="X12" s="1055" t="s">
        <v>957</v>
      </c>
      <c r="Y12" s="1055" t="s">
        <v>970</v>
      </c>
    </row>
    <row r="13" spans="1:25">
      <c r="A13" s="1054" t="s">
        <v>1509</v>
      </c>
      <c r="B13" s="1054" t="s">
        <v>1510</v>
      </c>
      <c r="C13" s="1054" t="s">
        <v>1754</v>
      </c>
      <c r="D13" s="1055" t="s">
        <v>1511</v>
      </c>
      <c r="E13" s="1054" t="s">
        <v>1512</v>
      </c>
      <c r="F13" s="1054"/>
      <c r="G13" s="1055"/>
      <c r="H13" s="1054" t="s">
        <v>1753</v>
      </c>
      <c r="I13" s="1062">
        <v>1572484.52</v>
      </c>
      <c r="J13" s="1055" t="s">
        <v>1505</v>
      </c>
      <c r="K13" s="1056">
        <v>1572484.52</v>
      </c>
      <c r="L13" s="1055" t="s">
        <v>1409</v>
      </c>
      <c r="M13" s="1062">
        <v>1608716.71</v>
      </c>
      <c r="N13" s="1055">
        <v>10</v>
      </c>
      <c r="O13" s="1055" t="s">
        <v>950</v>
      </c>
      <c r="P13" s="1054" t="s">
        <v>1751</v>
      </c>
      <c r="Q13" s="1055">
        <v>0</v>
      </c>
      <c r="R13" s="1054" t="s">
        <v>471</v>
      </c>
      <c r="S13" s="1055">
        <v>36232.19</v>
      </c>
      <c r="T13" s="1055">
        <v>101020</v>
      </c>
      <c r="U13" s="1055" t="s">
        <v>970</v>
      </c>
      <c r="V13" s="1055" t="s">
        <v>1513</v>
      </c>
      <c r="W13" s="1055"/>
      <c r="X13" s="1055" t="s">
        <v>957</v>
      </c>
      <c r="Y13" s="1055" t="s">
        <v>970</v>
      </c>
    </row>
    <row r="14" spans="1:25">
      <c r="A14" s="1054" t="s">
        <v>1526</v>
      </c>
      <c r="B14" s="1054" t="s">
        <v>1514</v>
      </c>
      <c r="C14" s="1054" t="s">
        <v>1755</v>
      </c>
      <c r="D14" s="1055" t="s">
        <v>1511</v>
      </c>
      <c r="E14" s="1054" t="s">
        <v>1515</v>
      </c>
      <c r="F14" s="1054"/>
      <c r="G14" s="1055"/>
      <c r="H14" s="1054" t="s">
        <v>1750</v>
      </c>
      <c r="I14" s="1062">
        <v>6712356.4000000004</v>
      </c>
      <c r="J14" s="1055" t="s">
        <v>968</v>
      </c>
      <c r="K14" s="1056">
        <v>7905856</v>
      </c>
      <c r="L14" s="1055" t="s">
        <v>969</v>
      </c>
      <c r="M14" s="1062">
        <v>7905856</v>
      </c>
      <c r="N14" s="1055">
        <v>10</v>
      </c>
      <c r="O14" s="1055" t="s">
        <v>950</v>
      </c>
      <c r="P14" s="1054" t="s">
        <v>1751</v>
      </c>
      <c r="Q14" s="1055">
        <v>0</v>
      </c>
      <c r="R14" s="1054" t="s">
        <v>471</v>
      </c>
      <c r="S14" s="1055">
        <v>1193499.6000000001</v>
      </c>
      <c r="T14" s="1055">
        <v>101020</v>
      </c>
      <c r="U14" s="1055" t="s">
        <v>970</v>
      </c>
      <c r="V14" s="1055" t="s">
        <v>1513</v>
      </c>
      <c r="W14" s="1055"/>
      <c r="X14" s="1055" t="s">
        <v>957</v>
      </c>
      <c r="Y14" s="1055" t="s">
        <v>970</v>
      </c>
    </row>
    <row r="15" spans="1:25">
      <c r="A15" s="1054" t="s">
        <v>1519</v>
      </c>
      <c r="B15" s="1054" t="s">
        <v>1520</v>
      </c>
      <c r="C15" s="1054" t="s">
        <v>1749</v>
      </c>
      <c r="D15" s="1055" t="s">
        <v>1521</v>
      </c>
      <c r="E15" s="1054" t="s">
        <v>1522</v>
      </c>
      <c r="F15" s="1054"/>
      <c r="G15" s="1055"/>
      <c r="H15" s="1054" t="s">
        <v>1753</v>
      </c>
      <c r="I15" s="1062">
        <v>7004449.4000000004</v>
      </c>
      <c r="J15" s="1055" t="s">
        <v>1505</v>
      </c>
      <c r="K15" s="1056">
        <v>10187453</v>
      </c>
      <c r="L15" s="1055" t="s">
        <v>1409</v>
      </c>
      <c r="M15" s="1062">
        <v>10186225.210000001</v>
      </c>
      <c r="N15" s="1055">
        <v>15</v>
      </c>
      <c r="O15" s="1055" t="s">
        <v>1527</v>
      </c>
      <c r="P15" s="1054" t="s">
        <v>1751</v>
      </c>
      <c r="Q15" s="1055">
        <v>-454821.97</v>
      </c>
      <c r="R15" s="1054" t="s">
        <v>471</v>
      </c>
      <c r="S15" s="1055">
        <v>3636597.78</v>
      </c>
      <c r="T15" s="1055">
        <v>151040</v>
      </c>
      <c r="U15" s="1055" t="s">
        <v>1523</v>
      </c>
      <c r="V15" s="1055" t="s">
        <v>1528</v>
      </c>
      <c r="W15" s="1055"/>
      <c r="X15" s="1055" t="s">
        <v>1524</v>
      </c>
      <c r="Y15" s="1055" t="s">
        <v>1523</v>
      </c>
    </row>
    <row r="16" spans="1:25">
      <c r="A16" s="1054" t="s">
        <v>1529</v>
      </c>
      <c r="B16" s="1054" t="s">
        <v>1530</v>
      </c>
      <c r="C16" s="1054" t="s">
        <v>1756</v>
      </c>
      <c r="D16" s="1055" t="s">
        <v>1531</v>
      </c>
      <c r="E16" s="1054" t="s">
        <v>1532</v>
      </c>
      <c r="F16" s="1054"/>
      <c r="G16" s="1055"/>
      <c r="H16" s="1054" t="s">
        <v>1753</v>
      </c>
      <c r="I16" s="1062">
        <v>0</v>
      </c>
      <c r="J16" s="1055" t="s">
        <v>1505</v>
      </c>
      <c r="K16" s="1056">
        <v>298782.34000000003</v>
      </c>
      <c r="L16" s="1055" t="s">
        <v>1409</v>
      </c>
      <c r="M16" s="1062">
        <v>0</v>
      </c>
      <c r="N16" s="1055">
        <v>25</v>
      </c>
      <c r="O16" s="1055" t="s">
        <v>949</v>
      </c>
      <c r="P16" s="1054" t="s">
        <v>1751</v>
      </c>
      <c r="Q16" s="1055">
        <v>0</v>
      </c>
      <c r="R16" s="1054" t="s">
        <v>471</v>
      </c>
      <c r="S16" s="1055">
        <v>0</v>
      </c>
      <c r="T16" s="1055">
        <v>253020</v>
      </c>
      <c r="U16" s="1055" t="s">
        <v>970</v>
      </c>
      <c r="V16" s="1055" t="s">
        <v>1552</v>
      </c>
      <c r="W16" s="1055"/>
      <c r="X16" s="1055" t="s">
        <v>957</v>
      </c>
      <c r="Y16" s="1055" t="s">
        <v>970</v>
      </c>
    </row>
    <row r="17" spans="1:25">
      <c r="A17" s="1054" t="s">
        <v>1533</v>
      </c>
      <c r="B17" s="1054" t="s">
        <v>1534</v>
      </c>
      <c r="C17" s="1054" t="s">
        <v>1756</v>
      </c>
      <c r="D17" s="1055" t="s">
        <v>1531</v>
      </c>
      <c r="E17" s="1054" t="s">
        <v>1535</v>
      </c>
      <c r="F17" s="1054"/>
      <c r="G17" s="1055"/>
      <c r="H17" s="1054" t="s">
        <v>1753</v>
      </c>
      <c r="I17" s="1062">
        <v>9021823.9600000009</v>
      </c>
      <c r="J17" s="1055" t="s">
        <v>1408</v>
      </c>
      <c r="K17" s="1056">
        <v>10324.1</v>
      </c>
      <c r="L17" s="1055" t="s">
        <v>1409</v>
      </c>
      <c r="M17" s="1062">
        <v>10126079.119999999</v>
      </c>
      <c r="N17" s="1055">
        <v>25</v>
      </c>
      <c r="O17" s="1055" t="s">
        <v>949</v>
      </c>
      <c r="P17" s="1054" t="s">
        <v>1751</v>
      </c>
      <c r="Q17" s="1055">
        <v>0</v>
      </c>
      <c r="R17" s="1054" t="s">
        <v>471</v>
      </c>
      <c r="S17" s="1055">
        <v>1104255.1599999999</v>
      </c>
      <c r="T17" s="1055">
        <v>253020</v>
      </c>
      <c r="U17" s="1055" t="s">
        <v>970</v>
      </c>
      <c r="V17" s="1055" t="s">
        <v>1552</v>
      </c>
      <c r="W17" s="1055"/>
      <c r="X17" s="1055" t="s">
        <v>957</v>
      </c>
      <c r="Y17" s="1055" t="s">
        <v>970</v>
      </c>
    </row>
    <row r="18" spans="1:25">
      <c r="A18" s="1054" t="s">
        <v>1716</v>
      </c>
      <c r="B18" s="1054" t="s">
        <v>1717</v>
      </c>
      <c r="C18" s="1054" t="s">
        <v>1757</v>
      </c>
      <c r="D18" s="1055" t="s">
        <v>976</v>
      </c>
      <c r="E18" s="1054" t="s">
        <v>1718</v>
      </c>
      <c r="F18" s="1054"/>
      <c r="G18" s="1055"/>
      <c r="H18" s="1054" t="s">
        <v>1753</v>
      </c>
      <c r="I18" s="1062">
        <v>353008.82</v>
      </c>
      <c r="J18" s="1055" t="s">
        <v>1710</v>
      </c>
      <c r="K18" s="1056">
        <v>54846</v>
      </c>
      <c r="L18" s="1055" t="s">
        <v>1409</v>
      </c>
      <c r="M18" s="1062">
        <v>743635.66</v>
      </c>
      <c r="N18" s="1055">
        <v>10</v>
      </c>
      <c r="O18" s="1055" t="s">
        <v>950</v>
      </c>
      <c r="P18" s="1054" t="s">
        <v>1751</v>
      </c>
      <c r="Q18" s="1055">
        <v>0</v>
      </c>
      <c r="R18" s="1054" t="s">
        <v>471</v>
      </c>
      <c r="S18" s="1055">
        <v>390626.84</v>
      </c>
      <c r="T18" s="1055">
        <v>101010</v>
      </c>
      <c r="U18" s="1055" t="s">
        <v>977</v>
      </c>
      <c r="V18" s="1055" t="s">
        <v>951</v>
      </c>
      <c r="W18" s="1055"/>
      <c r="X18" s="1055" t="s">
        <v>957</v>
      </c>
      <c r="Y18" s="1055" t="s">
        <v>970</v>
      </c>
    </row>
    <row r="19" spans="1:25">
      <c r="A19" s="1054" t="s">
        <v>1767</v>
      </c>
      <c r="B19" s="1054" t="s">
        <v>1719</v>
      </c>
      <c r="C19" s="1054" t="s">
        <v>1749</v>
      </c>
      <c r="D19" s="1055" t="s">
        <v>976</v>
      </c>
      <c r="E19" s="1054" t="s">
        <v>1720</v>
      </c>
      <c r="F19" s="1054"/>
      <c r="G19" s="1055"/>
      <c r="H19" s="1054" t="s">
        <v>1753</v>
      </c>
      <c r="I19" s="1062">
        <v>1890330.28</v>
      </c>
      <c r="J19" s="1055" t="s">
        <v>1505</v>
      </c>
      <c r="K19" s="1056">
        <v>172504</v>
      </c>
      <c r="L19" s="1055" t="s">
        <v>1409</v>
      </c>
      <c r="M19" s="1062">
        <v>1489517.28</v>
      </c>
      <c r="N19" s="1055">
        <v>10</v>
      </c>
      <c r="O19" s="1055" t="s">
        <v>950</v>
      </c>
      <c r="P19" s="1054" t="s">
        <v>1751</v>
      </c>
      <c r="Q19" s="1055">
        <v>0</v>
      </c>
      <c r="R19" s="1054" t="s">
        <v>471</v>
      </c>
      <c r="S19" s="1055">
        <v>-400813</v>
      </c>
      <c r="T19" s="1055">
        <v>101010</v>
      </c>
      <c r="U19" s="1055" t="s">
        <v>977</v>
      </c>
      <c r="V19" s="1055" t="s">
        <v>951</v>
      </c>
      <c r="W19" s="1055"/>
      <c r="X19" s="1055" t="s">
        <v>957</v>
      </c>
      <c r="Y19" s="1055" t="s">
        <v>970</v>
      </c>
    </row>
    <row r="20" spans="1:25">
      <c r="A20" s="1054" t="s">
        <v>1738</v>
      </c>
      <c r="B20" s="1054" t="s">
        <v>1739</v>
      </c>
      <c r="C20" s="1054" t="s">
        <v>1756</v>
      </c>
      <c r="D20" s="1055" t="s">
        <v>1531</v>
      </c>
      <c r="E20" s="1054" t="s">
        <v>1740</v>
      </c>
      <c r="F20" s="1054"/>
      <c r="G20" s="1055"/>
      <c r="H20" s="1054" t="s">
        <v>1753</v>
      </c>
      <c r="I20" s="1062">
        <v>1125300.1200000001</v>
      </c>
      <c r="J20" s="1055" t="s">
        <v>1408</v>
      </c>
      <c r="K20" s="1056">
        <v>1160.08</v>
      </c>
      <c r="L20" s="1055" t="s">
        <v>1409</v>
      </c>
      <c r="M20" s="1062">
        <v>3540359.13</v>
      </c>
      <c r="N20" s="1055">
        <v>25</v>
      </c>
      <c r="O20" s="1055" t="s">
        <v>949</v>
      </c>
      <c r="P20" s="1054" t="s">
        <v>1751</v>
      </c>
      <c r="Q20" s="1055">
        <v>0</v>
      </c>
      <c r="R20" s="1054" t="s">
        <v>471</v>
      </c>
      <c r="S20" s="1055">
        <v>2415059.0099999998</v>
      </c>
      <c r="T20" s="1055">
        <v>253020</v>
      </c>
      <c r="U20" s="1055" t="s">
        <v>970</v>
      </c>
      <c r="V20" s="1055" t="s">
        <v>1552</v>
      </c>
      <c r="W20" s="1055"/>
      <c r="X20" s="1055" t="s">
        <v>957</v>
      </c>
      <c r="Y20" s="1055" t="s">
        <v>970</v>
      </c>
    </row>
    <row r="21" spans="1:25">
      <c r="A21" s="1054" t="s">
        <v>1768</v>
      </c>
      <c r="B21" s="1054" t="s">
        <v>1769</v>
      </c>
      <c r="C21" s="1054" t="s">
        <v>1508</v>
      </c>
      <c r="D21" s="1055" t="s">
        <v>1516</v>
      </c>
      <c r="E21" s="1054" t="s">
        <v>1770</v>
      </c>
      <c r="F21" s="1054" t="s">
        <v>1771</v>
      </c>
      <c r="G21" s="1055"/>
      <c r="H21" s="1054" t="s">
        <v>1753</v>
      </c>
      <c r="I21" s="1062">
        <v>33519705.07</v>
      </c>
      <c r="J21" s="1055" t="s">
        <v>1479</v>
      </c>
      <c r="K21" s="1056">
        <v>2595174.08</v>
      </c>
      <c r="L21" s="1055" t="s">
        <v>1409</v>
      </c>
      <c r="M21" s="1062">
        <v>11263055.51</v>
      </c>
      <c r="N21" s="1055">
        <v>45</v>
      </c>
      <c r="O21" s="1055" t="s">
        <v>1517</v>
      </c>
      <c r="P21" s="1054" t="s">
        <v>1751</v>
      </c>
      <c r="Q21" s="1055">
        <v>0</v>
      </c>
      <c r="R21" s="1054" t="s">
        <v>471</v>
      </c>
      <c r="S21" s="1055">
        <v>-22256649.559999999</v>
      </c>
      <c r="T21" s="1055">
        <v>452010</v>
      </c>
      <c r="U21" s="1055" t="s">
        <v>970</v>
      </c>
      <c r="V21" s="1055" t="s">
        <v>1518</v>
      </c>
      <c r="W21" s="1055"/>
      <c r="X21" s="1055" t="s">
        <v>957</v>
      </c>
      <c r="Y21" s="1055" t="s">
        <v>970</v>
      </c>
    </row>
    <row r="22" spans="1:25">
      <c r="A22" s="1054" t="s">
        <v>1772</v>
      </c>
      <c r="B22" s="1054" t="s">
        <v>1773</v>
      </c>
      <c r="C22" s="1054" t="s">
        <v>1508</v>
      </c>
      <c r="D22" s="1055" t="s">
        <v>1516</v>
      </c>
      <c r="E22" s="1054" t="s">
        <v>1774</v>
      </c>
      <c r="F22" s="1054"/>
      <c r="G22" s="1055"/>
      <c r="H22" s="1054" t="s">
        <v>1753</v>
      </c>
      <c r="I22" s="1062">
        <v>0</v>
      </c>
      <c r="J22" s="1055" t="s">
        <v>1775</v>
      </c>
      <c r="K22" s="1056">
        <v>334056.82</v>
      </c>
      <c r="L22" s="1055" t="s">
        <v>1409</v>
      </c>
      <c r="M22" s="1062">
        <v>-151844.01</v>
      </c>
      <c r="N22" s="1055">
        <v>45</v>
      </c>
      <c r="O22" s="1055" t="s">
        <v>1517</v>
      </c>
      <c r="P22" s="1054" t="s">
        <v>1751</v>
      </c>
      <c r="Q22" s="1055">
        <v>0</v>
      </c>
      <c r="R22" s="1054" t="s">
        <v>471</v>
      </c>
      <c r="S22" s="1055">
        <v>-151844.01</v>
      </c>
      <c r="T22" s="1055">
        <v>452010</v>
      </c>
      <c r="U22" s="1055" t="s">
        <v>970</v>
      </c>
      <c r="V22" s="1055" t="s">
        <v>1518</v>
      </c>
      <c r="W22" s="1055"/>
      <c r="X22" s="1055" t="s">
        <v>957</v>
      </c>
      <c r="Y22" s="1055" t="s">
        <v>970</v>
      </c>
    </row>
    <row r="23" spans="1:25">
      <c r="K23" s="922"/>
      <c r="M23" s="922"/>
    </row>
    <row r="24" spans="1:25">
      <c r="K24" s="922"/>
      <c r="M24" s="922"/>
    </row>
    <row r="25" spans="1:25">
      <c r="K25" s="922"/>
      <c r="M25" s="922"/>
    </row>
    <row r="26" spans="1:25">
      <c r="K26" s="922"/>
      <c r="M26" s="922"/>
    </row>
    <row r="27" spans="1:25">
      <c r="K27" s="922"/>
      <c r="M27" s="922"/>
    </row>
    <row r="28" spans="1:25">
      <c r="K28" s="922"/>
      <c r="M28" s="922"/>
    </row>
    <row r="29" spans="1:25">
      <c r="K29" s="922"/>
      <c r="M29" s="922"/>
    </row>
    <row r="30" spans="1:25">
      <c r="K30" s="922"/>
      <c r="M30" s="922"/>
    </row>
    <row r="31" spans="1:25">
      <c r="K31" s="922"/>
      <c r="M31" s="922"/>
    </row>
    <row r="32" spans="1:25">
      <c r="K32" s="922"/>
      <c r="M32" s="922"/>
    </row>
    <row r="33" spans="11:13">
      <c r="K33" s="922"/>
      <c r="M33" s="922"/>
    </row>
    <row r="34" spans="11:13">
      <c r="K34" s="922"/>
      <c r="M34" s="922"/>
    </row>
    <row r="35" spans="11:13">
      <c r="K35" s="922"/>
      <c r="M35" s="922"/>
    </row>
    <row r="36" spans="11:13">
      <c r="K36" s="922"/>
      <c r="M36" s="922"/>
    </row>
    <row r="37" spans="11:13">
      <c r="K37" s="922"/>
      <c r="M37" s="922"/>
    </row>
  </sheetData>
  <pageMargins left="0.7" right="0.7" top="0.75" bottom="0.75" header="0.3" footer="0.3"/>
  <pageSetup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3"/>
  <sheetViews>
    <sheetView topLeftCell="A133" zoomScaleNormal="100" workbookViewId="0">
      <selection activeCell="A155" sqref="A155:XFD158"/>
    </sheetView>
  </sheetViews>
  <sheetFormatPr defaultRowHeight="14.25"/>
  <cols>
    <col min="1" max="1" width="9.140625" style="812"/>
    <col min="2" max="2" width="24.7109375" style="812" customWidth="1"/>
    <col min="3" max="3" width="29.85546875" style="812" customWidth="1"/>
    <col min="4" max="4" width="9.140625" style="812"/>
    <col min="5" max="5" width="14" style="813" bestFit="1" customWidth="1"/>
    <col min="6" max="6" width="13.5703125" style="814" bestFit="1" customWidth="1"/>
    <col min="7" max="7" width="10.85546875" style="812" bestFit="1" customWidth="1"/>
    <col min="8" max="8" width="8.7109375" style="812" bestFit="1" customWidth="1"/>
    <col min="9" max="9" width="13.5703125" style="812" bestFit="1" customWidth="1"/>
    <col min="10" max="10" width="9.140625" style="812"/>
    <col min="11" max="11" width="25.7109375" style="812" bestFit="1" customWidth="1"/>
    <col min="12" max="16384" width="9.140625" style="812"/>
  </cols>
  <sheetData>
    <row r="1" spans="1:11" ht="14.25" customHeight="1">
      <c r="A1" s="774" t="s">
        <v>999</v>
      </c>
      <c r="B1" s="774" t="s">
        <v>1612</v>
      </c>
      <c r="C1" s="774" t="s">
        <v>1613</v>
      </c>
      <c r="D1" s="774" t="s">
        <v>1000</v>
      </c>
      <c r="E1" s="774" t="s">
        <v>1742</v>
      </c>
    </row>
    <row r="2" spans="1:11" s="664" customFormat="1" ht="12.75">
      <c r="A2" s="991" t="s">
        <v>1562</v>
      </c>
      <c r="B2" s="991" t="s">
        <v>1563</v>
      </c>
      <c r="C2" s="991" t="s">
        <v>968</v>
      </c>
      <c r="D2" s="991" t="s">
        <v>1564</v>
      </c>
      <c r="E2" s="1003">
        <v>7613401.4900000002</v>
      </c>
      <c r="K2" s="815"/>
    </row>
    <row r="3" spans="1:11" s="664" customFormat="1" ht="12.75">
      <c r="A3" s="991" t="s">
        <v>1562</v>
      </c>
      <c r="B3" s="991" t="s">
        <v>1563</v>
      </c>
      <c r="C3" s="991" t="s">
        <v>968</v>
      </c>
      <c r="D3" s="991" t="s">
        <v>1565</v>
      </c>
      <c r="E3" s="1003">
        <v>769958.24</v>
      </c>
      <c r="K3" s="815"/>
    </row>
    <row r="4" spans="1:11" s="664" customFormat="1" ht="12.75">
      <c r="A4" s="991" t="s">
        <v>1562</v>
      </c>
      <c r="B4" s="991" t="s">
        <v>1563</v>
      </c>
      <c r="C4" s="991" t="s">
        <v>968</v>
      </c>
      <c r="D4" s="991" t="s">
        <v>1566</v>
      </c>
      <c r="E4" s="1003">
        <v>793344.26</v>
      </c>
      <c r="K4" s="815"/>
    </row>
    <row r="5" spans="1:11" s="664" customFormat="1" ht="12.75">
      <c r="A5" s="991" t="s">
        <v>1562</v>
      </c>
      <c r="B5" s="991" t="s">
        <v>1563</v>
      </c>
      <c r="C5" s="991" t="s">
        <v>968</v>
      </c>
      <c r="D5" s="991" t="s">
        <v>1567</v>
      </c>
      <c r="E5" s="1003">
        <v>21882.29</v>
      </c>
      <c r="K5" s="815"/>
    </row>
    <row r="6" spans="1:11" s="664" customFormat="1" ht="12.75">
      <c r="A6" s="991" t="s">
        <v>1562</v>
      </c>
      <c r="B6" s="991" t="s">
        <v>1563</v>
      </c>
      <c r="C6" s="991" t="s">
        <v>1479</v>
      </c>
      <c r="D6" s="991" t="s">
        <v>1564</v>
      </c>
      <c r="E6" s="1003">
        <v>43550278.899999999</v>
      </c>
      <c r="K6" s="815"/>
    </row>
    <row r="7" spans="1:11" s="664" customFormat="1" ht="12.75">
      <c r="A7" s="991" t="s">
        <v>1562</v>
      </c>
      <c r="B7" s="991" t="s">
        <v>1563</v>
      </c>
      <c r="C7" s="991" t="s">
        <v>1479</v>
      </c>
      <c r="D7" s="991" t="s">
        <v>1566</v>
      </c>
      <c r="E7" s="1003">
        <v>-27586588.489999998</v>
      </c>
    </row>
    <row r="8" spans="1:11" s="664" customFormat="1" ht="12.75">
      <c r="A8" s="991" t="s">
        <v>1562</v>
      </c>
      <c r="B8" s="991" t="s">
        <v>1563</v>
      </c>
      <c r="C8" s="991" t="s">
        <v>1710</v>
      </c>
      <c r="D8" s="991" t="s">
        <v>1564</v>
      </c>
      <c r="E8" s="1003">
        <v>353008.82</v>
      </c>
    </row>
    <row r="9" spans="1:11" s="664" customFormat="1" ht="12.75">
      <c r="A9" s="991" t="s">
        <v>1562</v>
      </c>
      <c r="B9" s="991" t="s">
        <v>1563</v>
      </c>
      <c r="C9" s="991" t="s">
        <v>1710</v>
      </c>
      <c r="D9" s="991" t="s">
        <v>1566</v>
      </c>
      <c r="E9" s="1003">
        <v>390626.84</v>
      </c>
      <c r="K9" s="815"/>
    </row>
    <row r="10" spans="1:11" s="664" customFormat="1" ht="12.75">
      <c r="A10" s="991" t="s">
        <v>1562</v>
      </c>
      <c r="B10" s="991" t="s">
        <v>1563</v>
      </c>
      <c r="C10" s="991" t="s">
        <v>1775</v>
      </c>
      <c r="D10" s="991" t="s">
        <v>1566</v>
      </c>
      <c r="E10" s="1003">
        <v>-151844.01</v>
      </c>
      <c r="K10" s="815"/>
    </row>
    <row r="11" spans="1:11" s="664" customFormat="1" ht="12.75">
      <c r="A11" s="991" t="s">
        <v>1562</v>
      </c>
      <c r="B11" s="991" t="s">
        <v>1563</v>
      </c>
      <c r="C11" s="991" t="s">
        <v>975</v>
      </c>
      <c r="D11" s="991" t="s">
        <v>1564</v>
      </c>
      <c r="E11" s="1003">
        <v>29433737.190000001</v>
      </c>
      <c r="K11" s="815"/>
    </row>
    <row r="12" spans="1:11" s="664" customFormat="1" ht="12.75">
      <c r="A12" s="991" t="s">
        <v>1562</v>
      </c>
      <c r="B12" s="991" t="s">
        <v>1563</v>
      </c>
      <c r="C12" s="991" t="s">
        <v>975</v>
      </c>
      <c r="D12" s="991" t="s">
        <v>1565</v>
      </c>
      <c r="E12" s="1003">
        <v>2551809.42</v>
      </c>
      <c r="K12" s="815"/>
    </row>
    <row r="13" spans="1:11" s="664" customFormat="1" ht="12.75">
      <c r="A13" s="991" t="s">
        <v>1562</v>
      </c>
      <c r="B13" s="991" t="s">
        <v>1563</v>
      </c>
      <c r="C13" s="991" t="s">
        <v>975</v>
      </c>
      <c r="D13" s="991" t="s">
        <v>1566</v>
      </c>
      <c r="E13" s="1003">
        <v>6318692.1600000001</v>
      </c>
      <c r="K13" s="815"/>
    </row>
    <row r="14" spans="1:11" s="664" customFormat="1" ht="12.75">
      <c r="A14" s="991" t="s">
        <v>1562</v>
      </c>
      <c r="B14" s="991" t="s">
        <v>1563</v>
      </c>
      <c r="C14" s="991" t="s">
        <v>975</v>
      </c>
      <c r="D14" s="991" t="s">
        <v>1567</v>
      </c>
      <c r="E14" s="1003">
        <v>1052768.31</v>
      </c>
      <c r="K14" s="815"/>
    </row>
    <row r="15" spans="1:11" s="664" customFormat="1" ht="12.75">
      <c r="A15" s="991" t="s">
        <v>1562</v>
      </c>
      <c r="B15" s="991" t="s">
        <v>1563</v>
      </c>
      <c r="C15" s="991" t="s">
        <v>1408</v>
      </c>
      <c r="D15" s="991" t="s">
        <v>1564</v>
      </c>
      <c r="E15" s="1003">
        <v>23951124.079999998</v>
      </c>
      <c r="K15" s="815"/>
    </row>
    <row r="16" spans="1:11" s="664" customFormat="1" ht="12.75">
      <c r="A16" s="991" t="s">
        <v>1562</v>
      </c>
      <c r="B16" s="991" t="s">
        <v>1563</v>
      </c>
      <c r="C16" s="991" t="s">
        <v>1408</v>
      </c>
      <c r="D16" s="991" t="s">
        <v>1566</v>
      </c>
      <c r="E16" s="1003">
        <v>3795394.17</v>
      </c>
      <c r="K16" s="815"/>
    </row>
    <row r="17" spans="1:11" s="664" customFormat="1" ht="12.75">
      <c r="A17" s="991" t="s">
        <v>1562</v>
      </c>
      <c r="B17" s="991" t="s">
        <v>1563</v>
      </c>
      <c r="C17" s="991" t="s">
        <v>1505</v>
      </c>
      <c r="D17" s="991" t="s">
        <v>1564</v>
      </c>
      <c r="E17" s="1003">
        <v>10467264.199999999</v>
      </c>
      <c r="K17" s="815"/>
    </row>
    <row r="18" spans="1:11" s="664" customFormat="1" ht="12.75">
      <c r="A18" s="991" t="s">
        <v>1562</v>
      </c>
      <c r="B18" s="991" t="s">
        <v>1563</v>
      </c>
      <c r="C18" s="991" t="s">
        <v>1505</v>
      </c>
      <c r="D18" s="991" t="s">
        <v>1566</v>
      </c>
      <c r="E18" s="1003">
        <v>2817195</v>
      </c>
      <c r="K18" s="815"/>
    </row>
    <row r="19" spans="1:11" s="664" customFormat="1" ht="12.75">
      <c r="A19" s="991" t="s">
        <v>1562</v>
      </c>
      <c r="B19" s="991" t="s">
        <v>1568</v>
      </c>
      <c r="C19" s="991" t="s">
        <v>1778</v>
      </c>
      <c r="D19" s="991" t="s">
        <v>1564</v>
      </c>
      <c r="E19" s="1003">
        <v>1584.71</v>
      </c>
      <c r="K19" s="815"/>
    </row>
    <row r="20" spans="1:11" s="664" customFormat="1" ht="12.75">
      <c r="A20" s="991" t="s">
        <v>1562</v>
      </c>
      <c r="B20" s="991" t="s">
        <v>1568</v>
      </c>
      <c r="C20" s="991" t="s">
        <v>1711</v>
      </c>
      <c r="D20" s="991" t="s">
        <v>1564</v>
      </c>
      <c r="E20" s="1003">
        <v>8945.07</v>
      </c>
      <c r="K20" s="815"/>
    </row>
    <row r="21" spans="1:11" s="664" customFormat="1" ht="12.75">
      <c r="A21" s="991" t="s">
        <v>1562</v>
      </c>
      <c r="B21" s="991" t="s">
        <v>1568</v>
      </c>
      <c r="C21" s="991" t="s">
        <v>1569</v>
      </c>
      <c r="D21" s="991" t="s">
        <v>1564</v>
      </c>
      <c r="E21" s="1003">
        <v>5535.48</v>
      </c>
      <c r="K21" s="815"/>
    </row>
    <row r="22" spans="1:11" s="664" customFormat="1" ht="12.75">
      <c r="A22" s="991" t="s">
        <v>1562</v>
      </c>
      <c r="B22" s="991" t="s">
        <v>1568</v>
      </c>
      <c r="C22" s="991" t="s">
        <v>1570</v>
      </c>
      <c r="D22" s="991" t="s">
        <v>1564</v>
      </c>
      <c r="E22" s="1003">
        <v>3054.89</v>
      </c>
      <c r="K22" s="815"/>
    </row>
    <row r="23" spans="1:11" s="664" customFormat="1" ht="12.75">
      <c r="A23" s="991" t="s">
        <v>1562</v>
      </c>
      <c r="B23" s="991" t="s">
        <v>1568</v>
      </c>
      <c r="C23" s="991" t="s">
        <v>1571</v>
      </c>
      <c r="D23" s="991" t="s">
        <v>1564</v>
      </c>
      <c r="E23" s="1003">
        <v>2072.19</v>
      </c>
      <c r="K23" s="815"/>
    </row>
    <row r="24" spans="1:11" s="664" customFormat="1" ht="12.75">
      <c r="A24" s="991" t="s">
        <v>1562</v>
      </c>
      <c r="B24" s="991" t="s">
        <v>1568</v>
      </c>
      <c r="C24" s="991" t="s">
        <v>1572</v>
      </c>
      <c r="D24" s="991" t="s">
        <v>1564</v>
      </c>
      <c r="E24" s="1003">
        <v>139.94</v>
      </c>
      <c r="K24" s="815"/>
    </row>
    <row r="25" spans="1:11" s="664" customFormat="1" ht="12.75">
      <c r="A25" s="991" t="s">
        <v>1562</v>
      </c>
      <c r="B25" s="991" t="s">
        <v>1568</v>
      </c>
      <c r="C25" s="991" t="s">
        <v>1573</v>
      </c>
      <c r="D25" s="991" t="s">
        <v>1564</v>
      </c>
      <c r="E25" s="1003">
        <v>6505.52</v>
      </c>
      <c r="K25" s="815"/>
    </row>
    <row r="26" spans="1:11" s="664" customFormat="1" ht="12.75">
      <c r="A26" s="991" t="s">
        <v>1562</v>
      </c>
      <c r="B26" s="991" t="s">
        <v>1568</v>
      </c>
      <c r="C26" s="991" t="s">
        <v>1574</v>
      </c>
      <c r="D26" s="991" t="s">
        <v>1564</v>
      </c>
      <c r="E26" s="1003">
        <v>435.56</v>
      </c>
      <c r="K26" s="815"/>
    </row>
    <row r="27" spans="1:11" s="664" customFormat="1" ht="12.75">
      <c r="A27" s="991" t="s">
        <v>1562</v>
      </c>
      <c r="B27" s="991" t="s">
        <v>1568</v>
      </c>
      <c r="C27" s="991" t="s">
        <v>1575</v>
      </c>
      <c r="D27" s="991" t="s">
        <v>1564</v>
      </c>
      <c r="E27" s="1003">
        <v>143.41999999999999</v>
      </c>
      <c r="K27" s="815"/>
    </row>
    <row r="28" spans="1:11" s="664" customFormat="1" ht="12.75">
      <c r="A28" s="991" t="s">
        <v>1562</v>
      </c>
      <c r="B28" s="991" t="s">
        <v>1568</v>
      </c>
      <c r="C28" s="991" t="s">
        <v>1576</v>
      </c>
      <c r="D28" s="991" t="s">
        <v>1564</v>
      </c>
      <c r="E28" s="1003">
        <v>1673.05</v>
      </c>
    </row>
    <row r="29" spans="1:11" s="664" customFormat="1" ht="12.75">
      <c r="A29" s="991" t="s">
        <v>1562</v>
      </c>
      <c r="B29" s="991" t="s">
        <v>1568</v>
      </c>
      <c r="C29" s="991" t="s">
        <v>1577</v>
      </c>
      <c r="D29" s="991" t="s">
        <v>1564</v>
      </c>
      <c r="E29" s="1003">
        <v>1755.23</v>
      </c>
      <c r="K29" s="815"/>
    </row>
    <row r="30" spans="1:11" s="664" customFormat="1" ht="12.75">
      <c r="A30" s="991" t="s">
        <v>1562</v>
      </c>
      <c r="B30" s="991" t="s">
        <v>1568</v>
      </c>
      <c r="C30" s="991" t="s">
        <v>1578</v>
      </c>
      <c r="D30" s="991" t="s">
        <v>1564</v>
      </c>
      <c r="E30" s="1003">
        <v>0</v>
      </c>
      <c r="K30" s="815"/>
    </row>
    <row r="31" spans="1:11" s="664" customFormat="1" ht="12.75">
      <c r="A31" s="991" t="s">
        <v>1562</v>
      </c>
      <c r="B31" s="991" t="s">
        <v>1568</v>
      </c>
      <c r="C31" s="991" t="s">
        <v>1579</v>
      </c>
      <c r="D31" s="991" t="s">
        <v>1564</v>
      </c>
      <c r="E31" s="1003">
        <v>97517.119999999995</v>
      </c>
      <c r="K31" s="815"/>
    </row>
    <row r="32" spans="1:11" s="664" customFormat="1" ht="12.75">
      <c r="A32" s="991" t="s">
        <v>1562</v>
      </c>
      <c r="B32" s="991" t="s">
        <v>1568</v>
      </c>
      <c r="C32" s="991" t="s">
        <v>1784</v>
      </c>
      <c r="D32" s="991" t="s">
        <v>1564</v>
      </c>
      <c r="E32" s="1003">
        <v>0</v>
      </c>
      <c r="K32" s="815"/>
    </row>
    <row r="33" spans="1:11" s="664" customFormat="1" ht="12.75">
      <c r="A33" s="991" t="s">
        <v>1562</v>
      </c>
      <c r="B33" s="991" t="s">
        <v>1568</v>
      </c>
      <c r="C33" s="991" t="s">
        <v>1580</v>
      </c>
      <c r="D33" s="991" t="s">
        <v>1564</v>
      </c>
      <c r="E33" s="1003">
        <v>4484045.6399999997</v>
      </c>
      <c r="K33" s="815"/>
    </row>
    <row r="34" spans="1:11" s="664" customFormat="1" ht="12.75">
      <c r="A34" s="991" t="s">
        <v>1562</v>
      </c>
      <c r="B34" s="991" t="s">
        <v>1568</v>
      </c>
      <c r="C34" s="991" t="s">
        <v>1508</v>
      </c>
      <c r="D34" s="991" t="s">
        <v>1564</v>
      </c>
      <c r="E34" s="1003">
        <v>2543.6</v>
      </c>
      <c r="K34" s="815"/>
    </row>
    <row r="35" spans="1:11" s="664" customFormat="1" ht="12.75">
      <c r="A35" s="991" t="s">
        <v>1562</v>
      </c>
      <c r="B35" s="991" t="s">
        <v>1568</v>
      </c>
      <c r="C35" s="991" t="s">
        <v>1581</v>
      </c>
      <c r="D35" s="991" t="s">
        <v>1564</v>
      </c>
      <c r="E35" s="1003">
        <v>1553.78</v>
      </c>
    </row>
    <row r="36" spans="1:11" s="664" customFormat="1" ht="12.75">
      <c r="A36" s="991" t="s">
        <v>1562</v>
      </c>
      <c r="B36" s="991" t="s">
        <v>1582</v>
      </c>
      <c r="C36" s="991" t="s">
        <v>1583</v>
      </c>
      <c r="D36" s="991" t="s">
        <v>1564</v>
      </c>
      <c r="E36" s="1003">
        <v>292618.76</v>
      </c>
    </row>
    <row r="37" spans="1:11" s="664" customFormat="1" ht="12.75">
      <c r="A37" s="991" t="s">
        <v>1562</v>
      </c>
      <c r="B37" s="991" t="s">
        <v>1582</v>
      </c>
      <c r="C37" s="991" t="s">
        <v>1584</v>
      </c>
      <c r="D37" s="991" t="s">
        <v>1564</v>
      </c>
      <c r="E37" s="1003">
        <v>8776277.8699999992</v>
      </c>
    </row>
    <row r="38" spans="1:11" s="664" customFormat="1" ht="12.75">
      <c r="A38" s="991" t="s">
        <v>1562</v>
      </c>
      <c r="B38" s="991" t="s">
        <v>1582</v>
      </c>
      <c r="C38" s="991" t="s">
        <v>1584</v>
      </c>
      <c r="D38" s="991" t="s">
        <v>1566</v>
      </c>
      <c r="E38" s="1003">
        <v>71.180000000000007</v>
      </c>
      <c r="K38" s="815"/>
    </row>
    <row r="39" spans="1:11" s="664" customFormat="1" ht="12.75">
      <c r="A39" s="991" t="s">
        <v>1562</v>
      </c>
      <c r="B39" s="991" t="s">
        <v>1582</v>
      </c>
      <c r="C39" s="991" t="s">
        <v>1585</v>
      </c>
      <c r="D39" s="991" t="s">
        <v>1564</v>
      </c>
      <c r="E39" s="1003">
        <v>93069.16</v>
      </c>
    </row>
    <row r="40" spans="1:11" s="664" customFormat="1" ht="12.75">
      <c r="A40" s="991" t="s">
        <v>1562</v>
      </c>
      <c r="B40" s="991" t="s">
        <v>1582</v>
      </c>
      <c r="C40" s="991" t="s">
        <v>1586</v>
      </c>
      <c r="D40" s="991" t="s">
        <v>1564</v>
      </c>
      <c r="E40" s="1003">
        <v>-93069.16</v>
      </c>
      <c r="K40" s="815"/>
    </row>
    <row r="41" spans="1:11" s="664" customFormat="1" ht="12.75">
      <c r="A41" s="991" t="s">
        <v>1562</v>
      </c>
      <c r="B41" s="991" t="s">
        <v>1582</v>
      </c>
      <c r="C41" s="991" t="s">
        <v>993</v>
      </c>
      <c r="D41" s="991" t="s">
        <v>1564</v>
      </c>
      <c r="E41" s="1003">
        <v>0</v>
      </c>
      <c r="K41" s="815"/>
    </row>
    <row r="42" spans="1:11">
      <c r="A42" s="991" t="s">
        <v>1562</v>
      </c>
      <c r="B42" s="991" t="s">
        <v>1582</v>
      </c>
      <c r="C42" s="991" t="s">
        <v>1587</v>
      </c>
      <c r="D42" s="991" t="s">
        <v>1564</v>
      </c>
      <c r="E42" s="1003">
        <v>17666.919999999998</v>
      </c>
    </row>
    <row r="43" spans="1:11">
      <c r="A43" s="991" t="s">
        <v>1562</v>
      </c>
      <c r="B43" s="991" t="s">
        <v>1582</v>
      </c>
      <c r="C43" s="991" t="s">
        <v>1614</v>
      </c>
      <c r="D43" s="991" t="s">
        <v>1564</v>
      </c>
      <c r="E43" s="1003">
        <v>0</v>
      </c>
    </row>
    <row r="44" spans="1:11">
      <c r="A44" s="991" t="s">
        <v>1562</v>
      </c>
      <c r="B44" s="991" t="s">
        <v>1582</v>
      </c>
      <c r="C44" s="991" t="s">
        <v>1606</v>
      </c>
      <c r="D44" s="991" t="s">
        <v>1564</v>
      </c>
      <c r="E44" s="1003">
        <v>38498.400000000001</v>
      </c>
    </row>
    <row r="45" spans="1:11">
      <c r="A45" s="991" t="s">
        <v>1588</v>
      </c>
      <c r="B45" s="991" t="s">
        <v>1589</v>
      </c>
      <c r="C45" s="991" t="s">
        <v>1569</v>
      </c>
      <c r="D45" s="991" t="s">
        <v>1564</v>
      </c>
      <c r="E45" s="1003">
        <v>0</v>
      </c>
    </row>
    <row r="46" spans="1:11">
      <c r="A46" s="991" t="s">
        <v>1588</v>
      </c>
      <c r="B46" s="991" t="s">
        <v>1589</v>
      </c>
      <c r="C46" s="991" t="s">
        <v>1508</v>
      </c>
      <c r="D46" s="991" t="s">
        <v>1564</v>
      </c>
      <c r="E46" s="1003">
        <v>0</v>
      </c>
    </row>
    <row r="47" spans="1:11">
      <c r="A47" s="991" t="s">
        <v>1588</v>
      </c>
      <c r="B47" s="991" t="s">
        <v>1590</v>
      </c>
      <c r="C47" s="991" t="s">
        <v>1591</v>
      </c>
      <c r="D47" s="991" t="s">
        <v>1564</v>
      </c>
      <c r="E47" s="1003">
        <v>-5852.25</v>
      </c>
    </row>
    <row r="48" spans="1:11">
      <c r="A48" s="991" t="s">
        <v>1588</v>
      </c>
      <c r="B48" s="991" t="s">
        <v>1590</v>
      </c>
      <c r="C48" s="991" t="s">
        <v>1592</v>
      </c>
      <c r="D48" s="991" t="s">
        <v>1564</v>
      </c>
      <c r="E48" s="1003">
        <v>0</v>
      </c>
    </row>
    <row r="49" spans="1:5">
      <c r="A49" s="991" t="s">
        <v>1588</v>
      </c>
      <c r="B49" s="991" t="s">
        <v>1590</v>
      </c>
      <c r="C49" s="991" t="s">
        <v>1593</v>
      </c>
      <c r="D49" s="991" t="s">
        <v>1564</v>
      </c>
      <c r="E49" s="1003">
        <v>0</v>
      </c>
    </row>
    <row r="50" spans="1:5">
      <c r="A50" s="991" t="s">
        <v>1588</v>
      </c>
      <c r="B50" s="991" t="s">
        <v>1590</v>
      </c>
      <c r="C50" s="991" t="s">
        <v>1594</v>
      </c>
      <c r="D50" s="991" t="s">
        <v>1564</v>
      </c>
      <c r="E50" s="1003">
        <v>-3000</v>
      </c>
    </row>
    <row r="51" spans="1:5">
      <c r="A51" s="991" t="s">
        <v>1588</v>
      </c>
      <c r="B51" s="991" t="s">
        <v>1590</v>
      </c>
      <c r="C51" s="991" t="s">
        <v>1595</v>
      </c>
      <c r="D51" s="991" t="s">
        <v>1564</v>
      </c>
      <c r="E51" s="1003">
        <v>-8776277.8699999992</v>
      </c>
    </row>
    <row r="52" spans="1:5">
      <c r="A52" s="991" t="s">
        <v>1588</v>
      </c>
      <c r="B52" s="991" t="s">
        <v>1590</v>
      </c>
      <c r="C52" s="991" t="s">
        <v>1595</v>
      </c>
      <c r="D52" s="991" t="s">
        <v>1566</v>
      </c>
      <c r="E52" s="1003">
        <v>124893.47</v>
      </c>
    </row>
    <row r="53" spans="1:5">
      <c r="A53" s="991" t="s">
        <v>1588</v>
      </c>
      <c r="B53" s="991" t="s">
        <v>1590</v>
      </c>
      <c r="C53" s="991" t="s">
        <v>796</v>
      </c>
      <c r="D53" s="991" t="s">
        <v>1564</v>
      </c>
      <c r="E53" s="1003">
        <v>-17021.11</v>
      </c>
    </row>
    <row r="54" spans="1:5">
      <c r="A54" s="991" t="s">
        <v>1588</v>
      </c>
      <c r="B54" s="991" t="s">
        <v>1590</v>
      </c>
      <c r="C54" s="991" t="s">
        <v>1737</v>
      </c>
      <c r="D54" s="991" t="s">
        <v>1564</v>
      </c>
      <c r="E54" s="1003">
        <v>0</v>
      </c>
    </row>
    <row r="55" spans="1:5">
      <c r="A55" s="991" t="s">
        <v>1588</v>
      </c>
      <c r="B55" s="991" t="s">
        <v>1590</v>
      </c>
      <c r="C55" s="991" t="s">
        <v>1596</v>
      </c>
      <c r="D55" s="991" t="s">
        <v>1564</v>
      </c>
      <c r="E55" s="1003">
        <v>-4906</v>
      </c>
    </row>
    <row r="56" spans="1:5">
      <c r="A56" s="991" t="s">
        <v>1588</v>
      </c>
      <c r="B56" s="991" t="s">
        <v>1590</v>
      </c>
      <c r="C56" s="991" t="s">
        <v>1615</v>
      </c>
      <c r="D56" s="991" t="s">
        <v>1564</v>
      </c>
      <c r="E56" s="1003">
        <v>0</v>
      </c>
    </row>
    <row r="57" spans="1:5">
      <c r="A57" s="991" t="s">
        <v>1588</v>
      </c>
      <c r="B57" s="991" t="s">
        <v>1590</v>
      </c>
      <c r="C57" s="991" t="s">
        <v>1597</v>
      </c>
      <c r="D57" s="991" t="s">
        <v>1564</v>
      </c>
      <c r="E57" s="1003">
        <v>-41204.99</v>
      </c>
    </row>
    <row r="58" spans="1:5">
      <c r="A58" s="991" t="s">
        <v>1598</v>
      </c>
      <c r="B58" s="991" t="s">
        <v>1712</v>
      </c>
      <c r="C58" s="991" t="s">
        <v>1713</v>
      </c>
      <c r="D58" s="991"/>
      <c r="E58" s="1003">
        <v>772.68</v>
      </c>
    </row>
    <row r="59" spans="1:5">
      <c r="A59" s="991" t="s">
        <v>1598</v>
      </c>
      <c r="B59" s="991" t="s">
        <v>1599</v>
      </c>
      <c r="C59" s="991" t="s">
        <v>1600</v>
      </c>
      <c r="D59" s="991"/>
      <c r="E59" s="1003">
        <v>-106037679.66</v>
      </c>
    </row>
    <row r="60" spans="1:5">
      <c r="A60" s="991" t="s">
        <v>1598</v>
      </c>
      <c r="B60" s="991" t="s">
        <v>1599</v>
      </c>
      <c r="C60" s="991" t="s">
        <v>1714</v>
      </c>
      <c r="D60" s="991"/>
      <c r="E60" s="1003">
        <v>2735.45</v>
      </c>
    </row>
    <row r="61" spans="1:5">
      <c r="A61" s="991" t="s">
        <v>1598</v>
      </c>
      <c r="B61" s="991" t="s">
        <v>1599</v>
      </c>
      <c r="C61" s="991" t="s">
        <v>1713</v>
      </c>
      <c r="D61" s="991"/>
      <c r="E61" s="1003">
        <v>-99622.09</v>
      </c>
    </row>
    <row r="62" spans="1:5">
      <c r="A62" s="991" t="s">
        <v>1598</v>
      </c>
      <c r="B62" s="991" t="s">
        <v>1785</v>
      </c>
      <c r="C62" s="991" t="s">
        <v>1600</v>
      </c>
      <c r="D62" s="991"/>
      <c r="E62" s="1003">
        <v>0</v>
      </c>
    </row>
    <row r="63" spans="1:5">
      <c r="A63" s="991" t="s">
        <v>1598</v>
      </c>
      <c r="B63" s="991" t="s">
        <v>1715</v>
      </c>
      <c r="C63" s="991" t="s">
        <v>1713</v>
      </c>
      <c r="D63" s="991"/>
      <c r="E63" s="1003">
        <v>96113.96</v>
      </c>
    </row>
    <row r="64" spans="1:5">
      <c r="A64" s="991" t="s">
        <v>1598</v>
      </c>
      <c r="B64" s="991" t="s">
        <v>1741</v>
      </c>
      <c r="C64" s="991"/>
      <c r="D64" s="991"/>
      <c r="E64" s="1003">
        <v>-461948.77</v>
      </c>
    </row>
    <row r="65" spans="1:5">
      <c r="A65" s="991" t="s">
        <v>1598</v>
      </c>
      <c r="B65" s="991" t="s">
        <v>538</v>
      </c>
      <c r="C65" s="991" t="s">
        <v>1601</v>
      </c>
      <c r="D65" s="991"/>
      <c r="E65" s="1003">
        <v>0</v>
      </c>
    </row>
    <row r="66" spans="1:5">
      <c r="A66" s="991" t="s">
        <v>1598</v>
      </c>
      <c r="B66" s="991" t="s">
        <v>538</v>
      </c>
      <c r="C66" s="991" t="s">
        <v>1602</v>
      </c>
      <c r="D66" s="991"/>
      <c r="E66" s="1003">
        <v>0</v>
      </c>
    </row>
    <row r="67" spans="1:5">
      <c r="A67" s="991" t="s">
        <v>734</v>
      </c>
      <c r="B67" s="991" t="s">
        <v>735</v>
      </c>
      <c r="C67" s="991" t="s">
        <v>968</v>
      </c>
      <c r="D67" s="991"/>
      <c r="E67" s="1003">
        <v>-64.28</v>
      </c>
    </row>
    <row r="68" spans="1:5">
      <c r="A68" s="991" t="s">
        <v>734</v>
      </c>
      <c r="B68" s="991" t="s">
        <v>735</v>
      </c>
      <c r="C68" s="991" t="s">
        <v>975</v>
      </c>
      <c r="D68" s="991"/>
      <c r="E68" s="1003">
        <v>617561.56000000006</v>
      </c>
    </row>
    <row r="69" spans="1:5">
      <c r="A69" s="991" t="s">
        <v>734</v>
      </c>
      <c r="B69" s="991" t="s">
        <v>748</v>
      </c>
      <c r="C69" s="991" t="s">
        <v>975</v>
      </c>
      <c r="D69" s="991"/>
      <c r="E69" s="1003">
        <v>-324932.65000000002</v>
      </c>
    </row>
    <row r="70" spans="1:5">
      <c r="A70" s="991" t="s">
        <v>734</v>
      </c>
      <c r="B70" s="991" t="s">
        <v>741</v>
      </c>
      <c r="C70" s="991" t="s">
        <v>968</v>
      </c>
      <c r="D70" s="991"/>
      <c r="E70" s="1003">
        <v>0</v>
      </c>
    </row>
    <row r="71" spans="1:5">
      <c r="A71" s="991" t="s">
        <v>734</v>
      </c>
      <c r="B71" s="991" t="s">
        <v>743</v>
      </c>
      <c r="C71" s="991" t="s">
        <v>1408</v>
      </c>
      <c r="D71" s="991"/>
      <c r="E71" s="1003">
        <v>-276080</v>
      </c>
    </row>
    <row r="72" spans="1:5">
      <c r="A72" s="991" t="s">
        <v>734</v>
      </c>
      <c r="B72" s="991" t="s">
        <v>736</v>
      </c>
      <c r="C72" s="991" t="s">
        <v>968</v>
      </c>
      <c r="D72" s="991"/>
      <c r="E72" s="1003">
        <v>-326791.90000000002</v>
      </c>
    </row>
    <row r="73" spans="1:5">
      <c r="A73" s="991" t="s">
        <v>734</v>
      </c>
      <c r="B73" s="991" t="s">
        <v>736</v>
      </c>
      <c r="C73" s="991" t="s">
        <v>1603</v>
      </c>
      <c r="D73" s="991"/>
      <c r="E73" s="1003">
        <v>-8.84</v>
      </c>
    </row>
    <row r="74" spans="1:5">
      <c r="A74" s="991" t="s">
        <v>734</v>
      </c>
      <c r="B74" s="991" t="s">
        <v>736</v>
      </c>
      <c r="C74" s="991" t="s">
        <v>1525</v>
      </c>
      <c r="D74" s="991"/>
      <c r="E74" s="1003">
        <v>-9.4700000000000006</v>
      </c>
    </row>
    <row r="75" spans="1:5">
      <c r="A75" s="991" t="s">
        <v>734</v>
      </c>
      <c r="B75" s="991" t="s">
        <v>736</v>
      </c>
      <c r="C75" s="991" t="s">
        <v>975</v>
      </c>
      <c r="D75" s="991"/>
      <c r="E75" s="1003">
        <v>-1258885</v>
      </c>
    </row>
    <row r="76" spans="1:5">
      <c r="A76" s="991" t="s">
        <v>734</v>
      </c>
      <c r="B76" s="991" t="s">
        <v>736</v>
      </c>
      <c r="C76" s="991" t="s">
        <v>450</v>
      </c>
      <c r="D76" s="991"/>
      <c r="E76" s="1003">
        <v>-26648.11</v>
      </c>
    </row>
    <row r="77" spans="1:5">
      <c r="A77" s="991" t="s">
        <v>442</v>
      </c>
      <c r="B77" s="991" t="s">
        <v>749</v>
      </c>
      <c r="C77" s="991" t="s">
        <v>450</v>
      </c>
      <c r="D77" s="991"/>
      <c r="E77" s="1003">
        <v>1950.75</v>
      </c>
    </row>
    <row r="78" spans="1:5">
      <c r="A78" s="991" t="s">
        <v>442</v>
      </c>
      <c r="B78" s="991" t="s">
        <v>750</v>
      </c>
      <c r="C78" s="991" t="s">
        <v>1505</v>
      </c>
      <c r="D78" s="991"/>
      <c r="E78" s="1003">
        <v>3540.2</v>
      </c>
    </row>
    <row r="79" spans="1:5">
      <c r="A79" s="991" t="s">
        <v>442</v>
      </c>
      <c r="B79" s="991" t="s">
        <v>765</v>
      </c>
      <c r="C79" s="991" t="s">
        <v>450</v>
      </c>
      <c r="D79" s="991"/>
      <c r="E79" s="1003">
        <v>0</v>
      </c>
    </row>
    <row r="80" spans="1:5">
      <c r="A80" s="991" t="s">
        <v>442</v>
      </c>
      <c r="B80" s="991" t="s">
        <v>1781</v>
      </c>
      <c r="C80" s="991" t="s">
        <v>450</v>
      </c>
      <c r="D80" s="991"/>
      <c r="E80" s="1003">
        <v>0</v>
      </c>
    </row>
    <row r="81" spans="1:5">
      <c r="A81" s="991" t="s">
        <v>442</v>
      </c>
      <c r="B81" s="991" t="s">
        <v>753</v>
      </c>
      <c r="C81" s="991" t="s">
        <v>1525</v>
      </c>
      <c r="D81" s="991"/>
      <c r="E81" s="1003">
        <v>230.44</v>
      </c>
    </row>
    <row r="82" spans="1:5">
      <c r="A82" s="991" t="s">
        <v>442</v>
      </c>
      <c r="B82" s="991" t="s">
        <v>753</v>
      </c>
      <c r="C82" s="991" t="s">
        <v>450</v>
      </c>
      <c r="D82" s="991"/>
      <c r="E82" s="1003">
        <v>2811.34</v>
      </c>
    </row>
    <row r="83" spans="1:5">
      <c r="A83" s="991" t="s">
        <v>442</v>
      </c>
      <c r="B83" s="991" t="s">
        <v>1412</v>
      </c>
      <c r="C83" s="991" t="s">
        <v>450</v>
      </c>
      <c r="D83" s="991"/>
      <c r="E83" s="1003">
        <v>2156.5</v>
      </c>
    </row>
    <row r="84" spans="1:5">
      <c r="A84" s="991" t="s">
        <v>442</v>
      </c>
      <c r="B84" s="991" t="s">
        <v>1412</v>
      </c>
      <c r="C84" s="991" t="s">
        <v>1786</v>
      </c>
      <c r="D84" s="991"/>
      <c r="E84" s="1003">
        <v>11131.62</v>
      </c>
    </row>
    <row r="85" spans="1:5">
      <c r="A85" s="991" t="s">
        <v>442</v>
      </c>
      <c r="B85" s="991" t="s">
        <v>1412</v>
      </c>
      <c r="C85" s="991" t="s">
        <v>1505</v>
      </c>
      <c r="D85" s="991"/>
      <c r="E85" s="1003">
        <v>1327.8</v>
      </c>
    </row>
    <row r="86" spans="1:5">
      <c r="A86" s="991" t="s">
        <v>442</v>
      </c>
      <c r="B86" s="991" t="s">
        <v>754</v>
      </c>
      <c r="C86" s="991" t="s">
        <v>1479</v>
      </c>
      <c r="D86" s="991"/>
      <c r="E86" s="1003">
        <v>5358.82</v>
      </c>
    </row>
    <row r="87" spans="1:5">
      <c r="A87" s="991" t="s">
        <v>442</v>
      </c>
      <c r="B87" s="991" t="s">
        <v>754</v>
      </c>
      <c r="C87" s="991" t="s">
        <v>450</v>
      </c>
      <c r="D87" s="991"/>
      <c r="E87" s="1003">
        <v>6069.23</v>
      </c>
    </row>
    <row r="88" spans="1:5">
      <c r="A88" s="991" t="s">
        <v>442</v>
      </c>
      <c r="B88" s="991" t="s">
        <v>754</v>
      </c>
      <c r="C88" s="991" t="s">
        <v>1408</v>
      </c>
      <c r="D88" s="991"/>
      <c r="E88" s="1003">
        <v>339.18</v>
      </c>
    </row>
    <row r="89" spans="1:5">
      <c r="A89" s="991" t="s">
        <v>442</v>
      </c>
      <c r="B89" s="991" t="s">
        <v>913</v>
      </c>
      <c r="C89" s="991" t="s">
        <v>450</v>
      </c>
      <c r="D89" s="991"/>
      <c r="E89" s="1003">
        <v>0</v>
      </c>
    </row>
    <row r="90" spans="1:5">
      <c r="A90" s="991" t="s">
        <v>442</v>
      </c>
      <c r="B90" s="991" t="s">
        <v>704</v>
      </c>
      <c r="C90" s="991" t="s">
        <v>450</v>
      </c>
      <c r="D90" s="991"/>
      <c r="E90" s="1003">
        <v>430385</v>
      </c>
    </row>
    <row r="91" spans="1:5">
      <c r="A91" s="991" t="s">
        <v>442</v>
      </c>
      <c r="B91" s="991" t="s">
        <v>755</v>
      </c>
      <c r="C91" s="991" t="s">
        <v>968</v>
      </c>
      <c r="D91" s="991"/>
      <c r="E91" s="1003">
        <v>25.16</v>
      </c>
    </row>
    <row r="92" spans="1:5">
      <c r="A92" s="991" t="s">
        <v>442</v>
      </c>
      <c r="B92" s="991" t="s">
        <v>755</v>
      </c>
      <c r="C92" s="991" t="s">
        <v>1479</v>
      </c>
      <c r="D92" s="991"/>
      <c r="E92" s="1003">
        <v>1.54</v>
      </c>
    </row>
    <row r="93" spans="1:5">
      <c r="A93" s="991" t="s">
        <v>442</v>
      </c>
      <c r="B93" s="991" t="s">
        <v>755</v>
      </c>
      <c r="C93" s="991" t="s">
        <v>450</v>
      </c>
      <c r="D93" s="991"/>
      <c r="E93" s="1003">
        <v>20.78</v>
      </c>
    </row>
    <row r="94" spans="1:5">
      <c r="A94" s="991" t="s">
        <v>442</v>
      </c>
      <c r="B94" s="991" t="s">
        <v>755</v>
      </c>
      <c r="C94" s="991" t="s">
        <v>1505</v>
      </c>
      <c r="D94" s="991"/>
      <c r="E94" s="1003">
        <v>71.040000000000006</v>
      </c>
    </row>
    <row r="95" spans="1:5">
      <c r="A95" s="991" t="s">
        <v>442</v>
      </c>
      <c r="B95" s="991" t="s">
        <v>756</v>
      </c>
      <c r="C95" s="991" t="s">
        <v>1607</v>
      </c>
      <c r="D95" s="991"/>
      <c r="E95" s="1003">
        <v>40.83</v>
      </c>
    </row>
    <row r="96" spans="1:5">
      <c r="A96" s="991" t="s">
        <v>442</v>
      </c>
      <c r="B96" s="991" t="s">
        <v>756</v>
      </c>
      <c r="C96" s="991" t="s">
        <v>1616</v>
      </c>
      <c r="D96" s="991"/>
      <c r="E96" s="1003">
        <v>8.6300000000000008</v>
      </c>
    </row>
    <row r="97" spans="1:5">
      <c r="A97" s="991" t="s">
        <v>442</v>
      </c>
      <c r="B97" s="991" t="s">
        <v>756</v>
      </c>
      <c r="C97" s="991" t="s">
        <v>1525</v>
      </c>
      <c r="D97" s="991"/>
      <c r="E97" s="1003">
        <v>61.93</v>
      </c>
    </row>
    <row r="98" spans="1:5">
      <c r="A98" s="991" t="s">
        <v>442</v>
      </c>
      <c r="B98" s="991" t="s">
        <v>756</v>
      </c>
      <c r="C98" s="991" t="s">
        <v>450</v>
      </c>
      <c r="D98" s="991"/>
      <c r="E98" s="1003">
        <v>502.46</v>
      </c>
    </row>
    <row r="99" spans="1:5">
      <c r="A99" s="991" t="s">
        <v>442</v>
      </c>
      <c r="B99" s="991" t="s">
        <v>756</v>
      </c>
      <c r="C99" s="991" t="s">
        <v>1608</v>
      </c>
      <c r="D99" s="991"/>
      <c r="E99" s="1003">
        <v>9.3800000000000008</v>
      </c>
    </row>
    <row r="100" spans="1:5">
      <c r="A100" s="991" t="s">
        <v>442</v>
      </c>
      <c r="B100" s="991" t="s">
        <v>758</v>
      </c>
      <c r="C100" s="991" t="s">
        <v>1607</v>
      </c>
      <c r="D100" s="991"/>
      <c r="E100" s="1003">
        <v>34.22</v>
      </c>
    </row>
    <row r="101" spans="1:5">
      <c r="A101" s="991" t="s">
        <v>442</v>
      </c>
      <c r="B101" s="991" t="s">
        <v>758</v>
      </c>
      <c r="C101" s="991" t="s">
        <v>1525</v>
      </c>
      <c r="D101" s="991"/>
      <c r="E101" s="1003">
        <v>97.25</v>
      </c>
    </row>
    <row r="102" spans="1:5">
      <c r="A102" s="991" t="s">
        <v>442</v>
      </c>
      <c r="B102" s="991" t="s">
        <v>758</v>
      </c>
      <c r="C102" s="991" t="s">
        <v>450</v>
      </c>
      <c r="D102" s="991"/>
      <c r="E102" s="1003">
        <v>6046.22</v>
      </c>
    </row>
    <row r="103" spans="1:5">
      <c r="A103" s="991" t="s">
        <v>442</v>
      </c>
      <c r="B103" s="991" t="s">
        <v>758</v>
      </c>
      <c r="C103" s="991" t="s">
        <v>1786</v>
      </c>
      <c r="D103" s="991"/>
      <c r="E103" s="1003">
        <v>143.36000000000001</v>
      </c>
    </row>
    <row r="104" spans="1:5">
      <c r="A104" s="991" t="s">
        <v>442</v>
      </c>
      <c r="B104" s="991" t="s">
        <v>758</v>
      </c>
      <c r="C104" s="991" t="s">
        <v>1608</v>
      </c>
      <c r="D104" s="991"/>
      <c r="E104" s="1003">
        <v>23.96</v>
      </c>
    </row>
    <row r="105" spans="1:5">
      <c r="A105" s="991" t="s">
        <v>442</v>
      </c>
      <c r="B105" s="991" t="s">
        <v>1401</v>
      </c>
      <c r="C105" s="991" t="s">
        <v>1505</v>
      </c>
      <c r="D105" s="991"/>
      <c r="E105" s="1003">
        <v>30775.59</v>
      </c>
    </row>
    <row r="106" spans="1:5">
      <c r="A106" s="991" t="s">
        <v>442</v>
      </c>
      <c r="B106" s="991" t="s">
        <v>759</v>
      </c>
      <c r="C106" s="991" t="s">
        <v>450</v>
      </c>
      <c r="D106" s="991"/>
      <c r="E106" s="1003">
        <v>5155.09</v>
      </c>
    </row>
    <row r="107" spans="1:5">
      <c r="A107" s="991" t="s">
        <v>442</v>
      </c>
      <c r="B107" s="991" t="s">
        <v>759</v>
      </c>
      <c r="C107" s="991" t="s">
        <v>1505</v>
      </c>
      <c r="D107" s="991"/>
      <c r="E107" s="1003">
        <v>-12.24</v>
      </c>
    </row>
    <row r="108" spans="1:5">
      <c r="A108" s="991" t="s">
        <v>442</v>
      </c>
      <c r="B108" s="991" t="s">
        <v>761</v>
      </c>
      <c r="C108" s="991" t="s">
        <v>450</v>
      </c>
      <c r="D108" s="991"/>
      <c r="E108" s="1003">
        <v>42848</v>
      </c>
    </row>
    <row r="109" spans="1:5">
      <c r="A109" s="991" t="s">
        <v>442</v>
      </c>
      <c r="B109" s="991" t="s">
        <v>1335</v>
      </c>
      <c r="C109" s="991" t="s">
        <v>1607</v>
      </c>
      <c r="D109" s="991"/>
      <c r="E109" s="1003">
        <v>548</v>
      </c>
    </row>
    <row r="110" spans="1:5">
      <c r="A110" s="991" t="s">
        <v>442</v>
      </c>
      <c r="B110" s="991" t="s">
        <v>1335</v>
      </c>
      <c r="C110" s="991" t="s">
        <v>1525</v>
      </c>
      <c r="D110" s="991"/>
      <c r="E110" s="1003">
        <v>757</v>
      </c>
    </row>
    <row r="111" spans="1:5">
      <c r="A111" s="991" t="s">
        <v>442</v>
      </c>
      <c r="B111" s="991" t="s">
        <v>1335</v>
      </c>
      <c r="C111" s="991" t="s">
        <v>450</v>
      </c>
      <c r="D111" s="991"/>
      <c r="E111" s="1003">
        <v>915</v>
      </c>
    </row>
    <row r="112" spans="1:5">
      <c r="A112" s="991" t="s">
        <v>442</v>
      </c>
      <c r="B112" s="991" t="s">
        <v>1335</v>
      </c>
      <c r="C112" s="991" t="s">
        <v>1505</v>
      </c>
      <c r="D112" s="991"/>
      <c r="E112" s="1003">
        <v>-139.94</v>
      </c>
    </row>
    <row r="113" spans="1:5">
      <c r="A113" s="991" t="s">
        <v>442</v>
      </c>
      <c r="B113" s="991" t="s">
        <v>1335</v>
      </c>
      <c r="C113" s="991" t="s">
        <v>1608</v>
      </c>
      <c r="D113" s="991"/>
      <c r="E113" s="1003">
        <v>384</v>
      </c>
    </row>
    <row r="114" spans="1:5">
      <c r="A114" s="991" t="s">
        <v>442</v>
      </c>
      <c r="B114" s="991" t="s">
        <v>762</v>
      </c>
      <c r="C114" s="991" t="s">
        <v>450</v>
      </c>
      <c r="D114" s="991"/>
      <c r="E114" s="1003">
        <v>8241</v>
      </c>
    </row>
    <row r="115" spans="1:5">
      <c r="A115" s="991" t="s">
        <v>442</v>
      </c>
      <c r="B115" s="991" t="s">
        <v>821</v>
      </c>
      <c r="C115" s="991" t="s">
        <v>450</v>
      </c>
      <c r="D115" s="991"/>
      <c r="E115" s="1003">
        <v>4180.92</v>
      </c>
    </row>
    <row r="116" spans="1:5">
      <c r="A116" s="991" t="s">
        <v>442</v>
      </c>
      <c r="B116" s="991" t="s">
        <v>763</v>
      </c>
      <c r="C116" s="991" t="s">
        <v>968</v>
      </c>
      <c r="D116" s="991"/>
      <c r="E116" s="1003">
        <v>150.77000000000001</v>
      </c>
    </row>
    <row r="117" spans="1:5">
      <c r="A117" s="991" t="s">
        <v>442</v>
      </c>
      <c r="B117" s="991" t="s">
        <v>763</v>
      </c>
      <c r="C117" s="991" t="s">
        <v>450</v>
      </c>
      <c r="D117" s="991"/>
      <c r="E117" s="1003">
        <v>300.23</v>
      </c>
    </row>
    <row r="118" spans="1:5">
      <c r="A118" s="991" t="s">
        <v>442</v>
      </c>
      <c r="B118" s="991" t="s">
        <v>763</v>
      </c>
      <c r="C118" s="991" t="s">
        <v>1505</v>
      </c>
      <c r="D118" s="991"/>
      <c r="E118" s="1003">
        <v>440.43</v>
      </c>
    </row>
    <row r="119" spans="1:5">
      <c r="A119" s="991" t="s">
        <v>739</v>
      </c>
      <c r="B119" s="991" t="s">
        <v>768</v>
      </c>
      <c r="C119" s="991" t="s">
        <v>1603</v>
      </c>
      <c r="D119" s="991"/>
      <c r="E119" s="1003">
        <v>0</v>
      </c>
    </row>
    <row r="120" spans="1:5">
      <c r="A120" s="991" t="s">
        <v>739</v>
      </c>
      <c r="B120" s="991" t="s">
        <v>768</v>
      </c>
      <c r="C120" s="991" t="s">
        <v>1604</v>
      </c>
      <c r="D120" s="991"/>
      <c r="E120" s="1003">
        <v>94988.92</v>
      </c>
    </row>
    <row r="121" spans="1:5">
      <c r="A121" s="991" t="s">
        <v>739</v>
      </c>
      <c r="B121" s="991" t="s">
        <v>768</v>
      </c>
      <c r="C121" s="991" t="s">
        <v>1505</v>
      </c>
      <c r="D121" s="991"/>
      <c r="E121" s="1003">
        <v>-58548.800000000003</v>
      </c>
    </row>
    <row r="122" spans="1:5">
      <c r="A122" s="991" t="s">
        <v>739</v>
      </c>
      <c r="B122" s="991" t="s">
        <v>740</v>
      </c>
      <c r="C122" s="991" t="s">
        <v>968</v>
      </c>
      <c r="D122" s="991"/>
      <c r="E122" s="1003">
        <v>441181.12</v>
      </c>
    </row>
    <row r="123" spans="1:5">
      <c r="A123" s="991" t="s">
        <v>739</v>
      </c>
      <c r="B123" s="991" t="s">
        <v>740</v>
      </c>
      <c r="C123" s="991" t="s">
        <v>1603</v>
      </c>
      <c r="D123" s="991"/>
      <c r="E123" s="1003">
        <v>0</v>
      </c>
    </row>
    <row r="124" spans="1:5">
      <c r="A124" s="991" t="s">
        <v>739</v>
      </c>
      <c r="B124" s="991" t="s">
        <v>740</v>
      </c>
      <c r="C124" s="991" t="s">
        <v>1479</v>
      </c>
      <c r="D124" s="991"/>
      <c r="E124" s="1003">
        <v>-351299.29</v>
      </c>
    </row>
    <row r="125" spans="1:5">
      <c r="A125" s="991" t="s">
        <v>739</v>
      </c>
      <c r="B125" s="991" t="s">
        <v>740</v>
      </c>
      <c r="C125" s="991" t="s">
        <v>1710</v>
      </c>
      <c r="D125" s="991"/>
      <c r="E125" s="1003">
        <v>0</v>
      </c>
    </row>
    <row r="126" spans="1:5">
      <c r="A126" s="991" t="s">
        <v>739</v>
      </c>
      <c r="B126" s="991" t="s">
        <v>740</v>
      </c>
      <c r="C126" s="991" t="s">
        <v>1775</v>
      </c>
      <c r="D126" s="991"/>
      <c r="E126" s="1003">
        <v>989797.98</v>
      </c>
    </row>
    <row r="127" spans="1:5">
      <c r="A127" s="991" t="s">
        <v>739</v>
      </c>
      <c r="B127" s="991" t="s">
        <v>740</v>
      </c>
      <c r="C127" s="991" t="s">
        <v>975</v>
      </c>
      <c r="D127" s="991"/>
      <c r="E127" s="1003">
        <v>-2959715.56</v>
      </c>
    </row>
    <row r="128" spans="1:5">
      <c r="A128" s="991" t="s">
        <v>739</v>
      </c>
      <c r="B128" s="991" t="s">
        <v>740</v>
      </c>
      <c r="C128" s="991" t="s">
        <v>1408</v>
      </c>
      <c r="D128" s="991"/>
      <c r="E128" s="1003">
        <v>0.88</v>
      </c>
    </row>
    <row r="129" spans="1:5">
      <c r="A129" s="991" t="s">
        <v>739</v>
      </c>
      <c r="B129" s="991" t="s">
        <v>740</v>
      </c>
      <c r="C129" s="991" t="s">
        <v>1505</v>
      </c>
      <c r="D129" s="991"/>
      <c r="E129" s="1003">
        <v>-32508.44</v>
      </c>
    </row>
    <row r="130" spans="1:5">
      <c r="A130" s="991" t="s">
        <v>739</v>
      </c>
      <c r="B130" s="991" t="s">
        <v>1506</v>
      </c>
      <c r="C130" s="991" t="s">
        <v>968</v>
      </c>
      <c r="D130" s="991"/>
      <c r="E130" s="1003">
        <v>-5594.28</v>
      </c>
    </row>
    <row r="131" spans="1:5">
      <c r="A131" s="991" t="s">
        <v>739</v>
      </c>
      <c r="B131" s="991" t="s">
        <v>1507</v>
      </c>
      <c r="C131" s="991" t="s">
        <v>968</v>
      </c>
      <c r="D131" s="991"/>
      <c r="E131" s="1003">
        <v>-99360.56</v>
      </c>
    </row>
    <row r="132" spans="1:5">
      <c r="A132" s="991" t="s">
        <v>739</v>
      </c>
      <c r="B132" s="991" t="s">
        <v>742</v>
      </c>
      <c r="C132" s="991" t="s">
        <v>968</v>
      </c>
      <c r="D132" s="991"/>
      <c r="E132" s="1003">
        <v>-18205.64</v>
      </c>
    </row>
    <row r="133" spans="1:5">
      <c r="A133" s="991" t="s">
        <v>739</v>
      </c>
      <c r="B133" s="991" t="s">
        <v>742</v>
      </c>
      <c r="C133" s="991" t="s">
        <v>975</v>
      </c>
      <c r="D133" s="991"/>
      <c r="E133" s="1003">
        <v>-253766.25</v>
      </c>
    </row>
    <row r="134" spans="1:5">
      <c r="A134" s="991" t="s">
        <v>739</v>
      </c>
      <c r="B134" s="991" t="s">
        <v>1458</v>
      </c>
      <c r="C134" s="991" t="s">
        <v>968</v>
      </c>
      <c r="D134" s="991"/>
      <c r="E134" s="1003">
        <v>-486.52</v>
      </c>
    </row>
    <row r="135" spans="1:5">
      <c r="A135" s="991" t="s">
        <v>739</v>
      </c>
      <c r="B135" s="991" t="s">
        <v>1458</v>
      </c>
      <c r="C135" s="991" t="s">
        <v>1505</v>
      </c>
      <c r="D135" s="991"/>
      <c r="E135" s="1003">
        <v>-133933.9</v>
      </c>
    </row>
    <row r="136" spans="1:5">
      <c r="A136" s="991" t="s">
        <v>739</v>
      </c>
      <c r="B136" s="991" t="s">
        <v>1787</v>
      </c>
      <c r="C136" s="991" t="s">
        <v>1603</v>
      </c>
      <c r="D136" s="991"/>
      <c r="E136" s="1003">
        <v>0</v>
      </c>
    </row>
    <row r="137" spans="1:5">
      <c r="A137" s="991" t="s">
        <v>739</v>
      </c>
      <c r="B137" s="991" t="s">
        <v>770</v>
      </c>
      <c r="C137" s="991" t="s">
        <v>1603</v>
      </c>
      <c r="D137" s="991"/>
      <c r="E137" s="1003">
        <v>6010.76</v>
      </c>
    </row>
    <row r="138" spans="1:5">
      <c r="A138" s="991" t="s">
        <v>739</v>
      </c>
      <c r="B138" s="991" t="s">
        <v>772</v>
      </c>
      <c r="C138" s="991" t="s">
        <v>1603</v>
      </c>
      <c r="D138" s="991"/>
      <c r="E138" s="1003">
        <v>-13419.65</v>
      </c>
    </row>
    <row r="139" spans="1:5">
      <c r="A139" s="991" t="s">
        <v>739</v>
      </c>
      <c r="B139" s="991" t="s">
        <v>771</v>
      </c>
      <c r="C139" s="991" t="s">
        <v>1775</v>
      </c>
      <c r="D139" s="991"/>
      <c r="E139" s="1003">
        <v>-1237247.47</v>
      </c>
    </row>
    <row r="140" spans="1:5">
      <c r="A140" s="991" t="s">
        <v>739</v>
      </c>
      <c r="B140" s="991" t="s">
        <v>746</v>
      </c>
      <c r="C140" s="991" t="s">
        <v>968</v>
      </c>
      <c r="D140" s="991"/>
      <c r="E140" s="1003">
        <v>-660.12</v>
      </c>
    </row>
    <row r="141" spans="1:5">
      <c r="A141" s="1004"/>
      <c r="B141" s="1004"/>
      <c r="C141" s="1004"/>
      <c r="D141" s="1004"/>
      <c r="E141" s="1007"/>
    </row>
    <row r="142" spans="1:5">
      <c r="A142" s="1004"/>
      <c r="B142" s="1004"/>
      <c r="C142" s="1004"/>
      <c r="D142" s="1004"/>
      <c r="E142" s="1007"/>
    </row>
    <row r="143" spans="1:5">
      <c r="A143" s="1004"/>
      <c r="B143" s="1004"/>
      <c r="C143" s="1004"/>
      <c r="D143" s="1004"/>
      <c r="E143" s="1007"/>
    </row>
    <row r="144" spans="1:5">
      <c r="A144" s="1004"/>
      <c r="B144" s="1004"/>
      <c r="C144" s="1004"/>
      <c r="D144" s="1004"/>
      <c r="E144" s="1007"/>
    </row>
    <row r="145" spans="1:11">
      <c r="A145" s="1004"/>
      <c r="B145" s="1004"/>
      <c r="C145" s="1004"/>
      <c r="D145" s="1004"/>
      <c r="E145" s="1007"/>
    </row>
    <row r="147" spans="1:11" s="814" customFormat="1">
      <c r="C147" s="816"/>
      <c r="D147" s="816"/>
      <c r="E147" s="817"/>
      <c r="F147" s="816"/>
      <c r="G147" s="816"/>
      <c r="H147" s="816"/>
      <c r="I147" s="817">
        <f t="shared" ref="I147:I153" si="0">SUMIF(B:B,K:K,E:E)</f>
        <v>430385</v>
      </c>
      <c r="J147" s="816"/>
      <c r="K147" s="816" t="s">
        <v>704</v>
      </c>
    </row>
    <row r="148" spans="1:11" s="814" customFormat="1">
      <c r="C148" s="816"/>
      <c r="D148" s="816"/>
      <c r="E148" s="817"/>
      <c r="F148" s="816"/>
      <c r="G148" s="816"/>
      <c r="H148" s="816"/>
      <c r="I148" s="817">
        <f t="shared" si="0"/>
        <v>0</v>
      </c>
      <c r="J148" s="816"/>
      <c r="K148" s="816" t="s">
        <v>913</v>
      </c>
    </row>
    <row r="149" spans="1:11" s="814" customFormat="1">
      <c r="C149" s="816"/>
      <c r="D149" s="816"/>
      <c r="E149" s="817"/>
      <c r="F149" s="816"/>
      <c r="G149" s="816"/>
      <c r="H149" s="816"/>
      <c r="I149" s="817">
        <f t="shared" si="0"/>
        <v>0</v>
      </c>
      <c r="J149" s="816"/>
      <c r="K149" s="816" t="s">
        <v>738</v>
      </c>
    </row>
    <row r="150" spans="1:11" s="814" customFormat="1">
      <c r="C150" s="816"/>
      <c r="D150" s="816"/>
      <c r="E150" s="817"/>
      <c r="F150" s="816"/>
      <c r="G150" s="816"/>
      <c r="H150" s="816"/>
      <c r="I150" s="817">
        <f t="shared" si="0"/>
        <v>0</v>
      </c>
      <c r="J150" s="817"/>
      <c r="K150" s="816" t="s">
        <v>751</v>
      </c>
    </row>
    <row r="151" spans="1:11" s="814" customFormat="1">
      <c r="C151" s="816"/>
      <c r="D151" s="816"/>
      <c r="E151" s="817"/>
      <c r="F151" s="816"/>
      <c r="G151" s="816"/>
      <c r="H151" s="816"/>
      <c r="I151" s="817">
        <f t="shared" si="0"/>
        <v>0</v>
      </c>
      <c r="J151" s="816"/>
      <c r="K151" s="816" t="s">
        <v>752</v>
      </c>
    </row>
    <row r="152" spans="1:11" s="814" customFormat="1">
      <c r="C152" s="816"/>
      <c r="D152" s="816"/>
      <c r="E152" s="817"/>
      <c r="F152" s="816"/>
      <c r="G152" s="816"/>
      <c r="H152" s="816"/>
      <c r="I152" s="817">
        <f t="shared" si="0"/>
        <v>0</v>
      </c>
      <c r="J152" s="816"/>
      <c r="K152" s="816" t="s">
        <v>1001</v>
      </c>
    </row>
    <row r="153" spans="1:11" s="814" customFormat="1">
      <c r="C153" s="816"/>
      <c r="D153" s="816"/>
      <c r="E153" s="817"/>
      <c r="F153" s="816"/>
      <c r="G153" s="816"/>
      <c r="H153" s="816"/>
      <c r="I153" s="817">
        <f t="shared" si="0"/>
        <v>0</v>
      </c>
      <c r="J153" s="816"/>
      <c r="K153" s="816" t="s">
        <v>765</v>
      </c>
    </row>
    <row r="154" spans="1:11" s="814" customFormat="1" ht="15" thickBot="1">
      <c r="C154" s="816"/>
      <c r="D154" s="816"/>
      <c r="E154" s="818">
        <f>SUBTOTAL(9,E2:E152)</f>
        <v>2.8051431399944704E-8</v>
      </c>
      <c r="F154" s="818">
        <f>ROUND(+E154-I149-I147-I150-I148-I151-I152-I153,0)</f>
        <v>-430385</v>
      </c>
      <c r="G154" s="816"/>
      <c r="H154" s="817" t="s">
        <v>1002</v>
      </c>
      <c r="I154" s="819">
        <f>SUM(I150:I153)</f>
        <v>0</v>
      </c>
      <c r="J154" s="816"/>
      <c r="K154" s="816"/>
    </row>
    <row r="155" spans="1:11" ht="15" thickTop="1"/>
    <row r="156" spans="1:11">
      <c r="F156" s="813"/>
      <c r="I156" s="817">
        <f>-SUMIF(A:A,K:K,E:E)</f>
        <v>1595858.6900000002</v>
      </c>
      <c r="K156" s="816" t="s">
        <v>734</v>
      </c>
    </row>
    <row r="157" spans="1:11">
      <c r="F157" s="813"/>
      <c r="I157" s="817">
        <f>-SUMIF(A:A,K:K,E:E)</f>
        <v>-566931.49000000022</v>
      </c>
      <c r="K157" s="816" t="s">
        <v>442</v>
      </c>
    </row>
    <row r="158" spans="1:11">
      <c r="I158" s="817">
        <f>-SUMIF(A:A,K:K,E:E)</f>
        <v>3632766.8200000003</v>
      </c>
      <c r="K158" s="816" t="s">
        <v>739</v>
      </c>
    </row>
    <row r="159" spans="1:11" ht="15" thickBot="1">
      <c r="I159" s="820">
        <f>SUBTOTAL(9,I156:I158)</f>
        <v>4661694.0200000005</v>
      </c>
    </row>
    <row r="160" spans="1:11" ht="15" thickTop="1">
      <c r="F160" s="813"/>
      <c r="I160" s="821"/>
    </row>
    <row r="163" spans="9:9">
      <c r="I163" s="821"/>
    </row>
  </sheetData>
  <pageMargins left="0.7" right="0.7" top="0.75" bottom="0.75" header="0.3" footer="0.3"/>
  <pageSetup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M472"/>
  <sheetViews>
    <sheetView showGridLines="0" view="pageBreakPreview" zoomScaleNormal="100" zoomScaleSheetLayoutView="100" workbookViewId="0">
      <selection activeCell="D16" sqref="D16"/>
    </sheetView>
  </sheetViews>
  <sheetFormatPr defaultRowHeight="12.75"/>
  <cols>
    <col min="1" max="1" width="44.85546875" style="665" customWidth="1"/>
    <col min="2" max="2" width="2.140625" style="665" customWidth="1"/>
    <col min="3" max="3" width="12" style="665" bestFit="1" customWidth="1"/>
    <col min="4" max="4" width="19" style="679" customWidth="1"/>
    <col min="5" max="5" width="2.85546875" style="665" customWidth="1"/>
    <col min="6" max="6" width="17.42578125" style="665" customWidth="1"/>
    <col min="7" max="7" width="17.5703125" style="679" customWidth="1"/>
    <col min="8" max="8" width="15" style="665" bestFit="1" customWidth="1"/>
    <col min="9" max="9" width="15" style="665" customWidth="1"/>
    <col min="10" max="10" width="16.5703125" style="665" customWidth="1"/>
    <col min="11" max="11" width="9.140625" style="665"/>
    <col min="12" max="12" width="11" style="665" customWidth="1"/>
    <col min="13" max="13" width="10.85546875" style="665" customWidth="1"/>
    <col min="14" max="16384" width="9.140625" style="665"/>
  </cols>
  <sheetData>
    <row r="1" spans="1:10" ht="14.25">
      <c r="A1" s="822" t="s">
        <v>1326</v>
      </c>
    </row>
    <row r="2" spans="1:10" ht="14.25">
      <c r="A2" s="822" t="s">
        <v>1003</v>
      </c>
    </row>
    <row r="3" spans="1:10" ht="14.25">
      <c r="A3" s="822" t="s">
        <v>1004</v>
      </c>
    </row>
    <row r="5" spans="1:10">
      <c r="A5" s="823"/>
    </row>
    <row r="6" spans="1:10">
      <c r="A6" s="823"/>
    </row>
    <row r="8" spans="1:10">
      <c r="A8" s="824" t="s">
        <v>389</v>
      </c>
      <c r="B8" s="825"/>
      <c r="C8" s="824" t="s">
        <v>1005</v>
      </c>
      <c r="D8" s="826" t="s">
        <v>797</v>
      </c>
      <c r="F8" s="827">
        <v>2015</v>
      </c>
      <c r="G8" s="827">
        <v>2016</v>
      </c>
      <c r="H8" s="827">
        <v>2017</v>
      </c>
      <c r="I8" s="827">
        <v>2018</v>
      </c>
      <c r="J8" s="827">
        <v>2019</v>
      </c>
    </row>
    <row r="9" spans="1:10">
      <c r="H9" s="679"/>
      <c r="I9" s="679"/>
      <c r="J9" s="679"/>
    </row>
    <row r="10" spans="1:10">
      <c r="A10" s="665" t="s">
        <v>1006</v>
      </c>
      <c r="C10" s="828"/>
      <c r="D10" s="920">
        <f>SUM(F10:J10)</f>
        <v>5123642.8000000017</v>
      </c>
      <c r="E10" s="828"/>
      <c r="F10" s="920">
        <v>-210590.84000000003</v>
      </c>
      <c r="G10" s="831">
        <v>8807769.3099999987</v>
      </c>
      <c r="H10" s="831">
        <v>8395452.120000001</v>
      </c>
      <c r="I10" s="831">
        <v>-16530681.809999999</v>
      </c>
      <c r="J10" s="831">
        <f>'YTD TB'!I159</f>
        <v>4661694.0200000005</v>
      </c>
    </row>
    <row r="11" spans="1:10">
      <c r="A11" s="665" t="s">
        <v>1007</v>
      </c>
      <c r="C11" s="828"/>
      <c r="D11" s="920">
        <f>SUM(F11:J11)</f>
        <v>2.96</v>
      </c>
      <c r="E11" s="828"/>
      <c r="F11" s="831">
        <v>0</v>
      </c>
      <c r="G11" s="831">
        <v>2.96</v>
      </c>
      <c r="H11" s="831"/>
      <c r="I11" s="830"/>
      <c r="J11" s="830"/>
    </row>
    <row r="12" spans="1:10">
      <c r="A12" s="823"/>
      <c r="C12" s="828"/>
      <c r="D12" s="920">
        <f>SUM(D10:D11)</f>
        <v>5123645.7600000016</v>
      </c>
      <c r="E12" s="828"/>
      <c r="F12" s="831"/>
      <c r="G12" s="831"/>
      <c r="H12" s="831"/>
      <c r="I12" s="830"/>
      <c r="J12" s="830"/>
    </row>
    <row r="13" spans="1:10">
      <c r="C13" s="828"/>
      <c r="D13" s="920"/>
      <c r="E13" s="828"/>
      <c r="F13" s="831"/>
      <c r="G13" s="831"/>
      <c r="H13" s="831"/>
      <c r="I13" s="830"/>
      <c r="J13" s="830"/>
    </row>
    <row r="14" spans="1:10">
      <c r="A14" s="665" t="s">
        <v>704</v>
      </c>
      <c r="C14" s="828"/>
      <c r="D14" s="920">
        <f>SUM(F14:J14)</f>
        <v>3372022.01</v>
      </c>
      <c r="E14" s="828"/>
      <c r="F14" s="831">
        <v>8469</v>
      </c>
      <c r="G14" s="831">
        <v>351638</v>
      </c>
      <c r="H14" s="831">
        <v>972764.01</v>
      </c>
      <c r="I14" s="831">
        <v>1608766</v>
      </c>
      <c r="J14" s="831">
        <f>+'YTD TB'!I147+'YTD TB'!I148</f>
        <v>430385</v>
      </c>
    </row>
    <row r="15" spans="1:10">
      <c r="A15" s="665" t="s">
        <v>1008</v>
      </c>
      <c r="C15" s="828"/>
      <c r="D15" s="920">
        <f>SUM(F15:J15)</f>
        <v>2594191.7300000014</v>
      </c>
      <c r="E15" s="828"/>
      <c r="F15" s="831">
        <v>20505</v>
      </c>
      <c r="G15" s="831">
        <v>972288</v>
      </c>
      <c r="H15" s="831">
        <v>702037</v>
      </c>
      <c r="I15" s="831">
        <v>762815.24000000115</v>
      </c>
      <c r="J15" s="831">
        <f>-'YTD TB'!I157-'YTD TB'!I154-'YTD TB'!I147-'YTD TB'!I148</f>
        <v>136546.49000000022</v>
      </c>
    </row>
    <row r="16" spans="1:10">
      <c r="A16" s="665" t="s">
        <v>348</v>
      </c>
      <c r="C16" s="828"/>
      <c r="D16" s="920">
        <f>SUM(F16:J16)</f>
        <v>1800659.1599999997</v>
      </c>
      <c r="E16" s="828"/>
      <c r="F16" s="831"/>
      <c r="G16" s="831"/>
      <c r="H16" s="831">
        <v>373215.6</v>
      </c>
      <c r="I16" s="831">
        <v>1427443.5599999998</v>
      </c>
      <c r="J16" s="831">
        <f>'YTD TB'!I154</f>
        <v>0</v>
      </c>
    </row>
    <row r="17" spans="1:13">
      <c r="C17" s="828"/>
      <c r="D17" s="829"/>
      <c r="E17" s="828"/>
      <c r="F17" s="831"/>
      <c r="G17" s="831"/>
      <c r="H17" s="831"/>
      <c r="I17" s="830"/>
      <c r="J17" s="830"/>
    </row>
    <row r="18" spans="1:13">
      <c r="C18" s="828"/>
      <c r="D18" s="829"/>
      <c r="E18" s="828"/>
      <c r="F18" s="830"/>
      <c r="G18" s="830"/>
      <c r="H18" s="830"/>
      <c r="I18" s="830"/>
      <c r="J18" s="830"/>
    </row>
    <row r="19" spans="1:13">
      <c r="C19" s="828"/>
      <c r="D19" s="829"/>
      <c r="E19" s="828"/>
      <c r="F19" s="830"/>
      <c r="G19" s="830"/>
      <c r="H19" s="830"/>
      <c r="I19" s="830"/>
      <c r="J19" s="830"/>
    </row>
    <row r="20" spans="1:13">
      <c r="C20" s="828"/>
      <c r="D20" s="829"/>
      <c r="E20" s="828"/>
      <c r="F20" s="830"/>
      <c r="G20" s="830"/>
      <c r="H20" s="830"/>
      <c r="I20" s="830"/>
      <c r="J20" s="830"/>
    </row>
    <row r="21" spans="1:13">
      <c r="C21" s="828"/>
      <c r="D21" s="829"/>
      <c r="E21" s="828"/>
      <c r="F21" s="830"/>
      <c r="G21" s="830"/>
      <c r="H21" s="830"/>
      <c r="I21" s="830"/>
      <c r="J21" s="830"/>
    </row>
    <row r="22" spans="1:13">
      <c r="C22" s="828"/>
      <c r="D22" s="829"/>
      <c r="E22" s="828"/>
      <c r="F22" s="830"/>
      <c r="G22" s="830"/>
      <c r="H22" s="830"/>
      <c r="I22" s="830"/>
      <c r="J22" s="830"/>
    </row>
    <row r="23" spans="1:13">
      <c r="C23" s="828"/>
      <c r="D23" s="829"/>
      <c r="E23" s="828"/>
      <c r="F23" s="830"/>
      <c r="G23" s="830"/>
      <c r="H23" s="830"/>
      <c r="I23" s="830"/>
      <c r="J23" s="830"/>
    </row>
    <row r="24" spans="1:13">
      <c r="C24" s="828"/>
      <c r="D24" s="829"/>
      <c r="E24" s="828"/>
      <c r="F24" s="830"/>
      <c r="G24" s="830"/>
      <c r="H24" s="830"/>
      <c r="I24" s="830"/>
      <c r="J24" s="830"/>
    </row>
    <row r="25" spans="1:13">
      <c r="C25" s="828"/>
      <c r="D25" s="829"/>
      <c r="E25" s="828"/>
      <c r="F25" s="830"/>
      <c r="G25" s="830"/>
      <c r="H25" s="830"/>
      <c r="I25" s="830"/>
      <c r="J25" s="830"/>
    </row>
    <row r="26" spans="1:13">
      <c r="C26" s="828"/>
      <c r="D26" s="829"/>
      <c r="E26" s="828"/>
      <c r="F26" s="830"/>
      <c r="G26" s="830"/>
      <c r="H26" s="830"/>
      <c r="I26" s="830"/>
      <c r="J26" s="830"/>
    </row>
    <row r="27" spans="1:13">
      <c r="D27" s="832"/>
      <c r="F27" s="679"/>
      <c r="H27" s="832"/>
      <c r="I27" s="832"/>
    </row>
    <row r="28" spans="1:13">
      <c r="C28" s="833"/>
      <c r="D28" s="834"/>
      <c r="E28" s="833"/>
      <c r="F28" s="835"/>
    </row>
    <row r="29" spans="1:13">
      <c r="C29" s="836" t="s">
        <v>1009</v>
      </c>
      <c r="D29" s="1068">
        <f>D14</f>
        <v>3372022.01</v>
      </c>
      <c r="E29" s="833"/>
      <c r="F29" s="835"/>
      <c r="H29" s="837"/>
    </row>
    <row r="30" spans="1:13">
      <c r="C30" s="836" t="s">
        <v>1010</v>
      </c>
      <c r="D30" s="1068">
        <f>SUM(D15:D26)</f>
        <v>4394850.8900000006</v>
      </c>
      <c r="E30" s="833"/>
      <c r="F30" s="835"/>
      <c r="K30" s="838"/>
      <c r="L30" s="837"/>
    </row>
    <row r="31" spans="1:13" hidden="1">
      <c r="A31" s="823" t="s">
        <v>1011</v>
      </c>
      <c r="C31" s="833"/>
      <c r="D31" s="835"/>
      <c r="E31" s="833"/>
      <c r="F31" s="835"/>
      <c r="K31" s="838"/>
      <c r="L31" s="837"/>
    </row>
    <row r="32" spans="1:13" hidden="1">
      <c r="C32" s="833"/>
      <c r="D32" s="835"/>
      <c r="E32" s="833"/>
      <c r="F32" s="835"/>
      <c r="K32" s="838"/>
      <c r="M32" s="837"/>
    </row>
    <row r="33" spans="1:13" hidden="1">
      <c r="A33" s="665" t="s">
        <v>1012</v>
      </c>
      <c r="C33" s="833">
        <v>4100</v>
      </c>
      <c r="D33" s="835">
        <f>SUM(F33:G33)</f>
        <v>-395369.49</v>
      </c>
      <c r="E33" s="833"/>
      <c r="F33" s="835">
        <v>-350497.99</v>
      </c>
      <c r="G33" s="679">
        <v>-44871.5</v>
      </c>
      <c r="K33" s="838"/>
      <c r="L33" s="837"/>
    </row>
    <row r="34" spans="1:13" hidden="1">
      <c r="A34" s="665" t="s">
        <v>1013</v>
      </c>
      <c r="C34" s="833">
        <v>4140</v>
      </c>
      <c r="D34" s="835">
        <f>SUM(F34:G34)</f>
        <v>0</v>
      </c>
      <c r="E34" s="833"/>
      <c r="F34" s="835"/>
      <c r="K34" s="838"/>
      <c r="L34" s="837"/>
    </row>
    <row r="35" spans="1:13" hidden="1">
      <c r="A35" s="665" t="s">
        <v>1014</v>
      </c>
      <c r="C35" s="833">
        <v>4205</v>
      </c>
      <c r="D35" s="835">
        <f>SUM(F35:G35)</f>
        <v>-6561623.8399999999</v>
      </c>
      <c r="E35" s="833"/>
      <c r="F35" s="835">
        <v>-1719731.06</v>
      </c>
      <c r="G35" s="679">
        <v>-4841892.78</v>
      </c>
      <c r="K35" s="838"/>
      <c r="M35" s="837"/>
    </row>
    <row r="36" spans="1:13" hidden="1">
      <c r="A36" s="665" t="s">
        <v>1015</v>
      </c>
      <c r="C36" s="833">
        <v>4600</v>
      </c>
      <c r="D36" s="835">
        <f>SUM(F36:G36)</f>
        <v>-2599418.2000000002</v>
      </c>
      <c r="E36" s="833"/>
      <c r="F36" s="835">
        <v>-119434.14</v>
      </c>
      <c r="G36" s="679">
        <f>-101601.4-86332.37-159.52-110283.94+178.8-567.44-155775.03-0.04-368224.61-110002.65-1026.55-123627.05-278563.29-183079.33-437402.5-523517.14</f>
        <v>-2479984.06</v>
      </c>
      <c r="K36" s="838"/>
      <c r="M36" s="837"/>
    </row>
    <row r="37" spans="1:13" hidden="1">
      <c r="A37" s="665" t="s">
        <v>1016</v>
      </c>
      <c r="C37" s="833" t="s">
        <v>1017</v>
      </c>
      <c r="D37" s="835">
        <f>SUM(F37:G37)</f>
        <v>37338.03</v>
      </c>
      <c r="E37" s="833"/>
      <c r="F37" s="835"/>
      <c r="G37" s="679">
        <v>37338.03</v>
      </c>
      <c r="K37" s="838"/>
      <c r="M37" s="837"/>
    </row>
    <row r="38" spans="1:13" hidden="1">
      <c r="C38" s="833"/>
      <c r="D38" s="835"/>
      <c r="E38" s="833"/>
      <c r="F38" s="835"/>
      <c r="H38" s="837"/>
      <c r="I38" s="837"/>
      <c r="K38" s="838"/>
    </row>
    <row r="39" spans="1:13" hidden="1">
      <c r="A39" s="665" t="s">
        <v>1018</v>
      </c>
      <c r="C39" s="839">
        <v>38587</v>
      </c>
      <c r="D39" s="835">
        <f>SUM(F39:G39)</f>
        <v>-826.89</v>
      </c>
      <c r="E39" s="833"/>
      <c r="F39" s="835">
        <v>-826.89</v>
      </c>
      <c r="H39" s="837"/>
      <c r="I39" s="837"/>
      <c r="K39" s="838"/>
      <c r="M39" s="837"/>
    </row>
    <row r="40" spans="1:13" hidden="1">
      <c r="C40" s="839"/>
      <c r="D40" s="835">
        <f>SUM(F40:F40)</f>
        <v>0</v>
      </c>
      <c r="E40" s="833"/>
      <c r="F40" s="835"/>
      <c r="H40" s="837"/>
      <c r="I40" s="837"/>
      <c r="K40" s="838"/>
      <c r="L40" s="837"/>
    </row>
    <row r="41" spans="1:13" hidden="1">
      <c r="A41" s="665" t="s">
        <v>1018</v>
      </c>
      <c r="C41" s="839">
        <v>38609</v>
      </c>
      <c r="D41" s="835">
        <f>SUM(F41:F41)</f>
        <v>-144.09</v>
      </c>
      <c r="E41" s="833"/>
      <c r="F41" s="835">
        <v>-144.09</v>
      </c>
      <c r="H41" s="837"/>
      <c r="I41" s="837"/>
      <c r="K41" s="838"/>
      <c r="L41" s="837"/>
    </row>
    <row r="42" spans="1:13" hidden="1">
      <c r="C42" s="839"/>
      <c r="D42" s="835">
        <f>SUM(F42:F42)</f>
        <v>0</v>
      </c>
      <c r="E42" s="833"/>
      <c r="F42" s="835"/>
      <c r="K42" s="838"/>
    </row>
    <row r="43" spans="1:13" hidden="1">
      <c r="A43" s="665" t="s">
        <v>1019</v>
      </c>
      <c r="C43" s="839">
        <v>38639</v>
      </c>
      <c r="D43" s="835">
        <f>SUM(F43:F43)</f>
        <v>-486.58</v>
      </c>
      <c r="E43" s="833"/>
      <c r="F43" s="835">
        <v>-486.58</v>
      </c>
      <c r="K43" s="838"/>
    </row>
    <row r="44" spans="1:13" hidden="1">
      <c r="C44" s="839"/>
      <c r="D44" s="835"/>
      <c r="E44" s="833"/>
      <c r="F44" s="835"/>
      <c r="K44" s="838"/>
    </row>
    <row r="45" spans="1:13" hidden="1">
      <c r="A45" s="665" t="s">
        <v>1018</v>
      </c>
      <c r="C45" s="839">
        <v>38672</v>
      </c>
      <c r="D45" s="835">
        <f>SUM(F45:F45)</f>
        <v>-412.01</v>
      </c>
      <c r="E45" s="833"/>
      <c r="F45" s="835">
        <v>-412.01</v>
      </c>
      <c r="K45" s="838"/>
    </row>
    <row r="46" spans="1:13" hidden="1">
      <c r="C46" s="839"/>
      <c r="D46" s="835">
        <f t="shared" ref="D46:D61" si="0">SUM(F46:F46)</f>
        <v>0</v>
      </c>
      <c r="E46" s="833"/>
      <c r="F46" s="835"/>
      <c r="K46" s="838"/>
    </row>
    <row r="47" spans="1:13" hidden="1">
      <c r="A47" s="665" t="s">
        <v>1020</v>
      </c>
      <c r="C47" s="839">
        <v>38716</v>
      </c>
      <c r="D47" s="835">
        <f t="shared" si="0"/>
        <v>-9604.94</v>
      </c>
      <c r="E47" s="833"/>
      <c r="F47" s="835">
        <v>-9604.94</v>
      </c>
      <c r="K47" s="838"/>
    </row>
    <row r="48" spans="1:13" hidden="1">
      <c r="A48" s="665" t="s">
        <v>1018</v>
      </c>
      <c r="C48" s="839">
        <v>38714</v>
      </c>
      <c r="D48" s="835">
        <f t="shared" si="0"/>
        <v>-1983.77</v>
      </c>
      <c r="E48" s="833"/>
      <c r="F48" s="835">
        <v>-1983.77</v>
      </c>
      <c r="K48" s="838"/>
    </row>
    <row r="49" spans="1:11" hidden="1">
      <c r="A49" s="665" t="s">
        <v>1021</v>
      </c>
      <c r="C49" s="839">
        <v>38716</v>
      </c>
      <c r="D49" s="835">
        <f t="shared" si="0"/>
        <v>-20704.11</v>
      </c>
      <c r="E49" s="833"/>
      <c r="F49" s="835">
        <v>-20704.11</v>
      </c>
      <c r="K49" s="838"/>
    </row>
    <row r="50" spans="1:11" hidden="1">
      <c r="A50" s="664" t="s">
        <v>1022</v>
      </c>
      <c r="C50" s="840">
        <v>38688</v>
      </c>
      <c r="D50" s="835">
        <f t="shared" si="0"/>
        <v>-245.07</v>
      </c>
      <c r="E50" s="833"/>
      <c r="F50" s="841">
        <v>-245.07</v>
      </c>
      <c r="K50" s="838"/>
    </row>
    <row r="51" spans="1:11" hidden="1">
      <c r="A51" s="664" t="s">
        <v>1022</v>
      </c>
      <c r="C51" s="840">
        <v>38688</v>
      </c>
      <c r="D51" s="835">
        <f t="shared" si="0"/>
        <v>-738.78</v>
      </c>
      <c r="E51" s="833"/>
      <c r="F51" s="841">
        <v>-738.78</v>
      </c>
      <c r="K51" s="838"/>
    </row>
    <row r="52" spans="1:11" hidden="1">
      <c r="A52" s="664" t="s">
        <v>1023</v>
      </c>
      <c r="C52" s="840">
        <v>38699</v>
      </c>
      <c r="D52" s="835">
        <f t="shared" si="0"/>
        <v>-226.12</v>
      </c>
      <c r="E52" s="833"/>
      <c r="F52" s="841">
        <v>-226.12</v>
      </c>
      <c r="K52" s="838"/>
    </row>
    <row r="53" spans="1:11" hidden="1">
      <c r="A53" s="664" t="s">
        <v>1024</v>
      </c>
      <c r="C53" s="840">
        <v>38709</v>
      </c>
      <c r="D53" s="835">
        <f t="shared" si="0"/>
        <v>-50.6</v>
      </c>
      <c r="E53" s="833"/>
      <c r="F53" s="841">
        <v>-50.6</v>
      </c>
      <c r="K53" s="838"/>
    </row>
    <row r="54" spans="1:11" hidden="1">
      <c r="A54" s="664" t="s">
        <v>1025</v>
      </c>
      <c r="C54" s="840">
        <v>38713</v>
      </c>
      <c r="D54" s="835">
        <f t="shared" si="0"/>
        <v>-199</v>
      </c>
      <c r="E54" s="833"/>
      <c r="F54" s="841">
        <v>-199</v>
      </c>
      <c r="K54" s="838"/>
    </row>
    <row r="55" spans="1:11" hidden="1">
      <c r="A55" s="664" t="s">
        <v>1024</v>
      </c>
      <c r="C55" s="840">
        <v>38713</v>
      </c>
      <c r="D55" s="835">
        <f t="shared" si="0"/>
        <v>-106.07</v>
      </c>
      <c r="E55" s="833"/>
      <c r="F55" s="841">
        <v>-106.07</v>
      </c>
      <c r="K55" s="838"/>
    </row>
    <row r="56" spans="1:11" hidden="1">
      <c r="A56" s="664" t="s">
        <v>1026</v>
      </c>
      <c r="C56" s="840">
        <v>38713</v>
      </c>
      <c r="D56" s="835">
        <f t="shared" si="0"/>
        <v>-2.88</v>
      </c>
      <c r="E56" s="833"/>
      <c r="F56" s="841">
        <v>-2.88</v>
      </c>
      <c r="K56" s="838"/>
    </row>
    <row r="57" spans="1:11" hidden="1">
      <c r="A57" s="664" t="s">
        <v>1027</v>
      </c>
      <c r="C57" s="840">
        <v>38715</v>
      </c>
      <c r="D57" s="835">
        <f t="shared" si="0"/>
        <v>-132.16</v>
      </c>
      <c r="E57" s="833"/>
      <c r="F57" s="841">
        <v>-132.16</v>
      </c>
      <c r="K57" s="838"/>
    </row>
    <row r="58" spans="1:11" hidden="1">
      <c r="A58" s="664" t="s">
        <v>1028</v>
      </c>
      <c r="C58" s="840">
        <v>38715</v>
      </c>
      <c r="D58" s="835">
        <f t="shared" si="0"/>
        <v>-46.64</v>
      </c>
      <c r="E58" s="833"/>
      <c r="F58" s="841">
        <v>-46.64</v>
      </c>
      <c r="K58" s="838"/>
    </row>
    <row r="59" spans="1:11" hidden="1">
      <c r="A59" s="664" t="s">
        <v>1029</v>
      </c>
      <c r="C59" s="840">
        <v>38716</v>
      </c>
      <c r="D59" s="835">
        <f t="shared" si="0"/>
        <v>-1493.24</v>
      </c>
      <c r="E59" s="833"/>
      <c r="F59" s="841">
        <v>-1493.24</v>
      </c>
      <c r="K59" s="838"/>
    </row>
    <row r="60" spans="1:11" hidden="1">
      <c r="A60" s="664" t="s">
        <v>1030</v>
      </c>
      <c r="C60" s="840">
        <v>38716</v>
      </c>
      <c r="D60" s="835">
        <f t="shared" si="0"/>
        <v>-703.37</v>
      </c>
      <c r="E60" s="833"/>
      <c r="F60" s="841">
        <v>-703.37</v>
      </c>
      <c r="K60" s="838"/>
    </row>
    <row r="61" spans="1:11" hidden="1">
      <c r="A61" s="664" t="s">
        <v>1031</v>
      </c>
      <c r="C61" s="840">
        <v>38716</v>
      </c>
      <c r="D61" s="835">
        <f t="shared" si="0"/>
        <v>-699.97</v>
      </c>
      <c r="E61" s="833"/>
      <c r="F61" s="841">
        <v>-699.97</v>
      </c>
      <c r="K61" s="838"/>
    </row>
    <row r="62" spans="1:11" hidden="1">
      <c r="C62" s="839"/>
      <c r="D62" s="835">
        <f t="shared" ref="D62:D150" si="1">SUM(F62:G62)</f>
        <v>0</v>
      </c>
      <c r="E62" s="833"/>
      <c r="F62" s="835"/>
      <c r="K62" s="838"/>
    </row>
    <row r="63" spans="1:11" hidden="1">
      <c r="A63" s="664" t="s">
        <v>1032</v>
      </c>
      <c r="C63" s="839">
        <v>38736</v>
      </c>
      <c r="D63" s="835">
        <f t="shared" si="1"/>
        <v>-7418.84</v>
      </c>
      <c r="E63" s="833"/>
      <c r="F63" s="835"/>
      <c r="G63" s="679">
        <v>-7418.84</v>
      </c>
      <c r="K63" s="838"/>
    </row>
    <row r="64" spans="1:11" hidden="1">
      <c r="A64" s="664" t="s">
        <v>1033</v>
      </c>
      <c r="C64" s="839">
        <v>38740</v>
      </c>
      <c r="D64" s="835">
        <f t="shared" si="1"/>
        <v>-5235.67</v>
      </c>
      <c r="E64" s="833"/>
      <c r="F64" s="835"/>
      <c r="G64" s="679">
        <v>-5235.67</v>
      </c>
      <c r="K64" s="838"/>
    </row>
    <row r="65" spans="1:11" hidden="1">
      <c r="A65" s="665" t="s">
        <v>1034</v>
      </c>
      <c r="C65" s="839">
        <v>38742</v>
      </c>
      <c r="D65" s="835">
        <f t="shared" si="1"/>
        <v>-45040.7</v>
      </c>
      <c r="E65" s="833"/>
      <c r="F65" s="835"/>
      <c r="G65" s="679">
        <v>-45040.7</v>
      </c>
      <c r="K65" s="838"/>
    </row>
    <row r="66" spans="1:11" hidden="1">
      <c r="A66" s="665" t="s">
        <v>1034</v>
      </c>
      <c r="C66" s="839">
        <v>38742</v>
      </c>
      <c r="D66" s="835">
        <f t="shared" si="1"/>
        <v>-2778.18</v>
      </c>
      <c r="E66" s="833"/>
      <c r="F66" s="835"/>
      <c r="G66" s="679">
        <v>-2778.18</v>
      </c>
      <c r="K66" s="838"/>
    </row>
    <row r="67" spans="1:11" hidden="1">
      <c r="C67" s="839"/>
      <c r="D67" s="835">
        <f t="shared" si="1"/>
        <v>0</v>
      </c>
      <c r="E67" s="833"/>
      <c r="F67" s="835"/>
      <c r="K67" s="838"/>
    </row>
    <row r="68" spans="1:11" hidden="1">
      <c r="A68" s="664" t="s">
        <v>1035</v>
      </c>
      <c r="C68" s="840">
        <v>38754</v>
      </c>
      <c r="D68" s="835">
        <f t="shared" si="1"/>
        <v>-13600</v>
      </c>
      <c r="E68" s="833"/>
      <c r="F68" s="835"/>
      <c r="G68" s="679">
        <v>-13600</v>
      </c>
      <c r="K68" s="838"/>
    </row>
    <row r="69" spans="1:11" hidden="1">
      <c r="A69" s="664" t="s">
        <v>1036</v>
      </c>
      <c r="C69" s="840">
        <v>38756</v>
      </c>
      <c r="D69" s="835">
        <f t="shared" si="1"/>
        <v>-10697.91</v>
      </c>
      <c r="E69" s="833"/>
      <c r="F69" s="835"/>
      <c r="G69" s="679">
        <v>-10697.91</v>
      </c>
      <c r="K69" s="838"/>
    </row>
    <row r="70" spans="1:11" hidden="1">
      <c r="A70" s="664" t="s">
        <v>1037</v>
      </c>
      <c r="C70" s="840">
        <v>38757</v>
      </c>
      <c r="D70" s="835">
        <f t="shared" si="1"/>
        <v>-14394.49</v>
      </c>
      <c r="E70" s="833"/>
      <c r="F70" s="835"/>
      <c r="G70" s="679">
        <v>-14394.49</v>
      </c>
      <c r="K70" s="838"/>
    </row>
    <row r="71" spans="1:11" hidden="1">
      <c r="A71" s="664" t="s">
        <v>1038</v>
      </c>
      <c r="C71" s="840">
        <v>38757</v>
      </c>
      <c r="D71" s="835">
        <f t="shared" si="1"/>
        <v>-18.75</v>
      </c>
      <c r="E71" s="833"/>
      <c r="F71" s="835"/>
      <c r="G71" s="679">
        <v>-18.75</v>
      </c>
      <c r="K71" s="838"/>
    </row>
    <row r="72" spans="1:11" hidden="1">
      <c r="A72" s="664" t="s">
        <v>1038</v>
      </c>
      <c r="C72" s="840">
        <v>38757</v>
      </c>
      <c r="D72" s="835">
        <f t="shared" si="1"/>
        <v>-26.25</v>
      </c>
      <c r="E72" s="833"/>
      <c r="F72" s="835"/>
      <c r="G72" s="679">
        <v>-26.25</v>
      </c>
      <c r="K72" s="838"/>
    </row>
    <row r="73" spans="1:11" hidden="1">
      <c r="A73" s="664" t="s">
        <v>1038</v>
      </c>
      <c r="C73" s="840">
        <v>38757</v>
      </c>
      <c r="D73" s="835">
        <f t="shared" si="1"/>
        <v>-37.5</v>
      </c>
      <c r="E73" s="833"/>
      <c r="F73" s="835"/>
      <c r="G73" s="679">
        <v>-37.5</v>
      </c>
      <c r="K73" s="838"/>
    </row>
    <row r="74" spans="1:11" hidden="1">
      <c r="A74" s="664" t="s">
        <v>1038</v>
      </c>
      <c r="C74" s="840">
        <v>38757</v>
      </c>
      <c r="D74" s="835">
        <f t="shared" si="1"/>
        <v>-52.5</v>
      </c>
      <c r="E74" s="833"/>
      <c r="F74" s="835"/>
      <c r="G74" s="679">
        <v>-52.5</v>
      </c>
      <c r="K74" s="838"/>
    </row>
    <row r="75" spans="1:11" hidden="1">
      <c r="A75" s="664" t="s">
        <v>1039</v>
      </c>
      <c r="C75" s="840">
        <v>38757</v>
      </c>
      <c r="D75" s="835">
        <f t="shared" si="1"/>
        <v>-3.04</v>
      </c>
      <c r="E75" s="833"/>
      <c r="F75" s="835"/>
      <c r="G75" s="679">
        <v>-3.04</v>
      </c>
      <c r="K75" s="838"/>
    </row>
    <row r="76" spans="1:11" hidden="1">
      <c r="A76" s="664" t="s">
        <v>1040</v>
      </c>
      <c r="C76" s="840">
        <v>38763</v>
      </c>
      <c r="D76" s="835">
        <f t="shared" si="1"/>
        <v>-5653.01</v>
      </c>
      <c r="E76" s="833"/>
      <c r="F76" s="835"/>
      <c r="G76" s="679">
        <v>-5653.01</v>
      </c>
      <c r="K76" s="838"/>
    </row>
    <row r="77" spans="1:11" hidden="1">
      <c r="A77" s="664" t="s">
        <v>1041</v>
      </c>
      <c r="C77" s="840">
        <v>38776</v>
      </c>
      <c r="D77" s="835">
        <f t="shared" si="1"/>
        <v>-1460.99</v>
      </c>
      <c r="E77" s="833"/>
      <c r="F77" s="835"/>
      <c r="G77" s="679">
        <v>-1460.99</v>
      </c>
      <c r="K77" s="838"/>
    </row>
    <row r="78" spans="1:11" hidden="1">
      <c r="A78" s="664" t="s">
        <v>1042</v>
      </c>
      <c r="C78" s="840">
        <v>38776</v>
      </c>
      <c r="D78" s="835">
        <f t="shared" si="1"/>
        <v>-1.55</v>
      </c>
      <c r="E78" s="833"/>
      <c r="F78" s="835"/>
      <c r="G78" s="679">
        <v>-1.55</v>
      </c>
      <c r="K78" s="838"/>
    </row>
    <row r="79" spans="1:11" hidden="1">
      <c r="A79" s="664"/>
      <c r="C79" s="840"/>
      <c r="D79" s="835">
        <f t="shared" si="1"/>
        <v>0</v>
      </c>
      <c r="E79" s="833"/>
      <c r="F79" s="835"/>
      <c r="K79" s="838"/>
    </row>
    <row r="80" spans="1:11" hidden="1">
      <c r="A80" s="664" t="s">
        <v>1043</v>
      </c>
      <c r="C80" s="840">
        <v>38778</v>
      </c>
      <c r="D80" s="835">
        <f t="shared" si="1"/>
        <v>-369.58</v>
      </c>
      <c r="E80" s="833"/>
      <c r="F80" s="835"/>
      <c r="G80" s="679">
        <v>-369.58</v>
      </c>
      <c r="K80" s="838"/>
    </row>
    <row r="81" spans="1:11" hidden="1">
      <c r="A81" s="664" t="s">
        <v>1044</v>
      </c>
      <c r="C81" s="840">
        <v>38778</v>
      </c>
      <c r="D81" s="835">
        <f t="shared" si="1"/>
        <v>-372.13</v>
      </c>
      <c r="E81" s="833"/>
      <c r="F81" s="835"/>
      <c r="G81" s="679">
        <v>-372.13</v>
      </c>
      <c r="K81" s="838"/>
    </row>
    <row r="82" spans="1:11" hidden="1">
      <c r="A82" s="664" t="s">
        <v>1045</v>
      </c>
      <c r="C82" s="840">
        <v>38782</v>
      </c>
      <c r="D82" s="835">
        <f t="shared" si="1"/>
        <v>-2996.03</v>
      </c>
      <c r="E82" s="833"/>
      <c r="F82" s="835"/>
      <c r="G82" s="679">
        <v>-2996.03</v>
      </c>
      <c r="K82" s="838"/>
    </row>
    <row r="83" spans="1:11" hidden="1">
      <c r="A83" s="664" t="s">
        <v>1045</v>
      </c>
      <c r="C83" s="840">
        <v>38782</v>
      </c>
      <c r="D83" s="835">
        <f t="shared" si="1"/>
        <v>-3900.6</v>
      </c>
      <c r="E83" s="833"/>
      <c r="F83" s="835"/>
      <c r="G83" s="679">
        <v>-3900.6</v>
      </c>
      <c r="K83" s="838"/>
    </row>
    <row r="84" spans="1:11" hidden="1">
      <c r="A84" s="664" t="s">
        <v>1046</v>
      </c>
      <c r="C84" s="840">
        <v>38783</v>
      </c>
      <c r="D84" s="835">
        <f t="shared" si="1"/>
        <v>-6686.42</v>
      </c>
      <c r="E84" s="833"/>
      <c r="F84" s="835"/>
      <c r="G84" s="679">
        <v>-6686.42</v>
      </c>
      <c r="K84" s="838"/>
    </row>
    <row r="85" spans="1:11" hidden="1">
      <c r="A85" s="664" t="s">
        <v>1047</v>
      </c>
      <c r="C85" s="840">
        <v>38791</v>
      </c>
      <c r="D85" s="835">
        <f t="shared" si="1"/>
        <v>-10820.37</v>
      </c>
      <c r="E85" s="833"/>
      <c r="F85" s="835"/>
      <c r="G85" s="679">
        <v>-10820.37</v>
      </c>
      <c r="K85" s="838"/>
    </row>
    <row r="86" spans="1:11" hidden="1">
      <c r="A86" s="664" t="s">
        <v>1048</v>
      </c>
      <c r="C86" s="840">
        <v>38791</v>
      </c>
      <c r="D86" s="835">
        <f t="shared" si="1"/>
        <v>-34.97</v>
      </c>
      <c r="E86" s="833"/>
      <c r="F86" s="835"/>
      <c r="G86" s="679">
        <v>-34.97</v>
      </c>
      <c r="K86" s="838"/>
    </row>
    <row r="87" spans="1:11" hidden="1">
      <c r="A87" s="664" t="s">
        <v>1049</v>
      </c>
      <c r="C87" s="840">
        <v>38793</v>
      </c>
      <c r="D87" s="835">
        <f t="shared" si="1"/>
        <v>-16.48</v>
      </c>
      <c r="E87" s="833"/>
      <c r="F87" s="835"/>
      <c r="G87" s="679">
        <v>-16.48</v>
      </c>
      <c r="K87" s="838"/>
    </row>
    <row r="88" spans="1:11" hidden="1">
      <c r="A88" s="664" t="s">
        <v>1049</v>
      </c>
      <c r="C88" s="840">
        <v>38793</v>
      </c>
      <c r="D88" s="835">
        <f t="shared" si="1"/>
        <v>-87.3</v>
      </c>
      <c r="E88" s="833"/>
      <c r="F88" s="835"/>
      <c r="G88" s="679">
        <v>-87.3</v>
      </c>
      <c r="K88" s="838"/>
    </row>
    <row r="89" spans="1:11" hidden="1">
      <c r="A89" s="664" t="s">
        <v>1050</v>
      </c>
      <c r="C89" s="840">
        <v>38807</v>
      </c>
      <c r="D89" s="835">
        <f t="shared" si="1"/>
        <v>-10433.59</v>
      </c>
      <c r="E89" s="833"/>
      <c r="F89" s="835"/>
      <c r="G89" s="679">
        <v>-10433.59</v>
      </c>
      <c r="K89" s="838"/>
    </row>
    <row r="90" spans="1:11" hidden="1">
      <c r="A90" s="664"/>
      <c r="C90" s="840"/>
      <c r="D90" s="835"/>
      <c r="E90" s="833"/>
      <c r="F90" s="835"/>
      <c r="K90" s="838"/>
    </row>
    <row r="91" spans="1:11" hidden="1">
      <c r="A91" s="664" t="s">
        <v>1051</v>
      </c>
      <c r="C91" s="840">
        <v>38811</v>
      </c>
      <c r="D91" s="835">
        <f t="shared" si="1"/>
        <v>-2577.5500000000002</v>
      </c>
      <c r="E91" s="833"/>
      <c r="F91" s="835"/>
      <c r="G91" s="676">
        <v>-2577.5500000000002</v>
      </c>
      <c r="K91" s="838"/>
    </row>
    <row r="92" spans="1:11" hidden="1">
      <c r="A92" s="664" t="s">
        <v>1051</v>
      </c>
      <c r="C92" s="840">
        <v>38811</v>
      </c>
      <c r="D92" s="835">
        <f t="shared" si="1"/>
        <v>-2851.36</v>
      </c>
      <c r="E92" s="833"/>
      <c r="F92" s="835"/>
      <c r="G92" s="676">
        <v>-2851.36</v>
      </c>
      <c r="K92" s="838"/>
    </row>
    <row r="93" spans="1:11" hidden="1">
      <c r="A93" s="664" t="s">
        <v>1052</v>
      </c>
      <c r="C93" s="840">
        <v>38811</v>
      </c>
      <c r="D93" s="835">
        <f t="shared" si="1"/>
        <v>-1916.82</v>
      </c>
      <c r="E93" s="833"/>
      <c r="F93" s="835"/>
      <c r="G93" s="676">
        <v>-1916.82</v>
      </c>
      <c r="K93" s="838"/>
    </row>
    <row r="94" spans="1:11" hidden="1">
      <c r="A94" s="664" t="s">
        <v>1053</v>
      </c>
      <c r="C94" s="840">
        <v>38811</v>
      </c>
      <c r="D94" s="835">
        <f t="shared" si="1"/>
        <v>-24.98</v>
      </c>
      <c r="E94" s="833"/>
      <c r="F94" s="835"/>
      <c r="G94" s="676">
        <v>-24.98</v>
      </c>
      <c r="K94" s="838"/>
    </row>
    <row r="95" spans="1:11" hidden="1">
      <c r="A95" s="664" t="s">
        <v>1054</v>
      </c>
      <c r="C95" s="840">
        <v>38811</v>
      </c>
      <c r="D95" s="835">
        <f t="shared" si="1"/>
        <v>-107.86</v>
      </c>
      <c r="E95" s="833"/>
      <c r="F95" s="835"/>
      <c r="G95" s="676">
        <v>-107.86</v>
      </c>
      <c r="K95" s="838"/>
    </row>
    <row r="96" spans="1:11" hidden="1">
      <c r="A96" s="664" t="s">
        <v>1055</v>
      </c>
      <c r="C96" s="840">
        <v>38813</v>
      </c>
      <c r="D96" s="835">
        <f t="shared" si="1"/>
        <v>-2694.64</v>
      </c>
      <c r="E96" s="833"/>
      <c r="F96" s="835"/>
      <c r="G96" s="676">
        <v>-2694.64</v>
      </c>
      <c r="K96" s="838"/>
    </row>
    <row r="97" spans="1:11" hidden="1">
      <c r="A97" s="664" t="s">
        <v>1056</v>
      </c>
      <c r="C97" s="840">
        <v>38819</v>
      </c>
      <c r="D97" s="835">
        <f t="shared" si="1"/>
        <v>-544</v>
      </c>
      <c r="E97" s="833"/>
      <c r="F97" s="835"/>
      <c r="G97" s="676">
        <v>-544</v>
      </c>
      <c r="K97" s="838"/>
    </row>
    <row r="98" spans="1:11" hidden="1">
      <c r="A98" s="664" t="s">
        <v>1055</v>
      </c>
      <c r="C98" s="840">
        <v>38819</v>
      </c>
      <c r="D98" s="835">
        <f t="shared" si="1"/>
        <v>-2149.39</v>
      </c>
      <c r="E98" s="833"/>
      <c r="F98" s="835"/>
      <c r="G98" s="676">
        <v>-2149.39</v>
      </c>
      <c r="K98" s="838"/>
    </row>
    <row r="99" spans="1:11" hidden="1">
      <c r="A99" s="664" t="s">
        <v>1057</v>
      </c>
      <c r="C99" s="840">
        <v>38820</v>
      </c>
      <c r="D99" s="835">
        <f t="shared" si="1"/>
        <v>-544</v>
      </c>
      <c r="E99" s="833"/>
      <c r="F99" s="835"/>
      <c r="G99" s="676">
        <v>-544</v>
      </c>
      <c r="K99" s="838"/>
    </row>
    <row r="100" spans="1:11" hidden="1">
      <c r="A100" s="664" t="s">
        <v>1055</v>
      </c>
      <c r="C100" s="840">
        <v>38820</v>
      </c>
      <c r="D100" s="835">
        <f t="shared" si="1"/>
        <v>-1171.67</v>
      </c>
      <c r="E100" s="833"/>
      <c r="F100" s="835"/>
      <c r="G100" s="676">
        <v>-1171.67</v>
      </c>
      <c r="K100" s="838"/>
    </row>
    <row r="101" spans="1:11" hidden="1">
      <c r="A101" s="664" t="s">
        <v>1058</v>
      </c>
      <c r="C101" s="840">
        <v>38828</v>
      </c>
      <c r="D101" s="835">
        <f t="shared" si="1"/>
        <v>-1529.53</v>
      </c>
      <c r="E101" s="833"/>
      <c r="F101" s="835"/>
      <c r="G101" s="676">
        <v>-1529.53</v>
      </c>
      <c r="K101" s="838"/>
    </row>
    <row r="102" spans="1:11" hidden="1">
      <c r="A102" s="664" t="s">
        <v>1059</v>
      </c>
      <c r="C102" s="840">
        <v>38831</v>
      </c>
      <c r="D102" s="835">
        <f t="shared" si="1"/>
        <v>-9406.92</v>
      </c>
      <c r="E102" s="833"/>
      <c r="F102" s="835"/>
      <c r="G102" s="676">
        <v>-9406.92</v>
      </c>
      <c r="K102" s="838"/>
    </row>
    <row r="103" spans="1:11" hidden="1">
      <c r="A103" s="664" t="s">
        <v>1060</v>
      </c>
      <c r="C103" s="840">
        <v>38831</v>
      </c>
      <c r="D103" s="835">
        <f t="shared" si="1"/>
        <v>-25.65</v>
      </c>
      <c r="E103" s="833"/>
      <c r="F103" s="835"/>
      <c r="G103" s="676">
        <v>-25.65</v>
      </c>
      <c r="K103" s="838"/>
    </row>
    <row r="104" spans="1:11" hidden="1">
      <c r="A104" s="664" t="s">
        <v>1058</v>
      </c>
      <c r="C104" s="840">
        <v>38831</v>
      </c>
      <c r="D104" s="835">
        <f t="shared" si="1"/>
        <v>-9392.67</v>
      </c>
      <c r="E104" s="833"/>
      <c r="F104" s="835"/>
      <c r="G104" s="676">
        <v>-9392.67</v>
      </c>
      <c r="K104" s="838"/>
    </row>
    <row r="105" spans="1:11" hidden="1">
      <c r="A105" s="664" t="s">
        <v>1061</v>
      </c>
      <c r="C105" s="840">
        <v>38832</v>
      </c>
      <c r="D105" s="835">
        <f t="shared" si="1"/>
        <v>-5026.12</v>
      </c>
      <c r="E105" s="833"/>
      <c r="F105" s="835"/>
      <c r="G105" s="676">
        <v>-5026.12</v>
      </c>
      <c r="K105" s="838"/>
    </row>
    <row r="106" spans="1:11" hidden="1">
      <c r="A106" s="664" t="s">
        <v>1062</v>
      </c>
      <c r="C106" s="840">
        <v>38834</v>
      </c>
      <c r="D106" s="835">
        <f t="shared" si="1"/>
        <v>-1875</v>
      </c>
      <c r="E106" s="833"/>
      <c r="F106" s="835"/>
      <c r="G106" s="676">
        <v>-1875</v>
      </c>
      <c r="K106" s="838"/>
    </row>
    <row r="107" spans="1:11" hidden="1">
      <c r="A107" s="664"/>
      <c r="C107" s="840"/>
      <c r="D107" s="835">
        <f t="shared" si="1"/>
        <v>0</v>
      </c>
      <c r="E107" s="833"/>
      <c r="F107" s="835"/>
      <c r="K107" s="838"/>
    </row>
    <row r="108" spans="1:11" hidden="1">
      <c r="A108" s="664" t="s">
        <v>1063</v>
      </c>
      <c r="C108" s="840">
        <v>38838</v>
      </c>
      <c r="D108" s="835">
        <f t="shared" si="1"/>
        <v>-840</v>
      </c>
      <c r="E108" s="833"/>
      <c r="F108" s="835"/>
      <c r="G108" s="676">
        <v>-840</v>
      </c>
      <c r="K108" s="838"/>
    </row>
    <row r="109" spans="1:11" hidden="1">
      <c r="A109" s="664" t="s">
        <v>1064</v>
      </c>
      <c r="C109" s="840">
        <v>38838</v>
      </c>
      <c r="D109" s="835">
        <f t="shared" si="1"/>
        <v>-13234.9</v>
      </c>
      <c r="E109" s="833"/>
      <c r="F109" s="835"/>
      <c r="G109" s="676">
        <v>-13234.9</v>
      </c>
      <c r="K109" s="838"/>
    </row>
    <row r="110" spans="1:11" hidden="1">
      <c r="A110" s="664" t="s">
        <v>1065</v>
      </c>
      <c r="C110" s="840">
        <v>38847</v>
      </c>
      <c r="D110" s="835">
        <f t="shared" si="1"/>
        <v>-610</v>
      </c>
      <c r="E110" s="833"/>
      <c r="F110" s="835"/>
      <c r="G110" s="676">
        <v>-610</v>
      </c>
      <c r="K110" s="838"/>
    </row>
    <row r="111" spans="1:11" hidden="1">
      <c r="A111" s="664" t="s">
        <v>1066</v>
      </c>
      <c r="C111" s="840">
        <v>38847</v>
      </c>
      <c r="D111" s="835">
        <f t="shared" si="1"/>
        <v>-1368.93</v>
      </c>
      <c r="E111" s="833"/>
      <c r="F111" s="835"/>
      <c r="G111" s="676">
        <v>-1368.93</v>
      </c>
      <c r="K111" s="838"/>
    </row>
    <row r="112" spans="1:11" hidden="1">
      <c r="A112" s="664" t="s">
        <v>1067</v>
      </c>
      <c r="C112" s="840">
        <v>38853</v>
      </c>
      <c r="D112" s="835">
        <f t="shared" si="1"/>
        <v>-177.94</v>
      </c>
      <c r="E112" s="833"/>
      <c r="F112" s="835"/>
      <c r="G112" s="676">
        <v>-177.94</v>
      </c>
      <c r="K112" s="838"/>
    </row>
    <row r="113" spans="1:11" hidden="1">
      <c r="A113" s="664" t="s">
        <v>1068</v>
      </c>
      <c r="C113" s="840">
        <v>38856</v>
      </c>
      <c r="D113" s="835">
        <f t="shared" si="1"/>
        <v>-37.32</v>
      </c>
      <c r="E113" s="833"/>
      <c r="F113" s="835"/>
      <c r="G113" s="676">
        <v>-37.32</v>
      </c>
      <c r="K113" s="838"/>
    </row>
    <row r="114" spans="1:11" hidden="1">
      <c r="A114" s="664" t="s">
        <v>1068</v>
      </c>
      <c r="C114" s="840">
        <v>38856</v>
      </c>
      <c r="D114" s="835">
        <f t="shared" si="1"/>
        <v>-74.64</v>
      </c>
      <c r="E114" s="833"/>
      <c r="F114" s="835"/>
      <c r="G114" s="676">
        <v>-74.64</v>
      </c>
      <c r="K114" s="838"/>
    </row>
    <row r="115" spans="1:11" hidden="1">
      <c r="A115" s="664" t="s">
        <v>1069</v>
      </c>
      <c r="C115" s="840">
        <v>38856</v>
      </c>
      <c r="D115" s="835">
        <f t="shared" si="1"/>
        <v>-716.62</v>
      </c>
      <c r="E115" s="833"/>
      <c r="F115" s="835"/>
      <c r="G115" s="676">
        <v>-716.62</v>
      </c>
      <c r="K115" s="838"/>
    </row>
    <row r="116" spans="1:11" hidden="1">
      <c r="A116" s="664" t="s">
        <v>1070</v>
      </c>
      <c r="C116" s="840">
        <v>38856</v>
      </c>
      <c r="D116" s="835">
        <f t="shared" si="1"/>
        <v>-5358.49</v>
      </c>
      <c r="E116" s="833"/>
      <c r="F116" s="835"/>
      <c r="G116" s="676">
        <v>-5358.49</v>
      </c>
      <c r="K116" s="838"/>
    </row>
    <row r="117" spans="1:11" hidden="1">
      <c r="A117" s="664" t="s">
        <v>1071</v>
      </c>
      <c r="C117" s="840">
        <v>38859</v>
      </c>
      <c r="D117" s="835">
        <f t="shared" si="1"/>
        <v>-9344.2099999999991</v>
      </c>
      <c r="E117" s="833"/>
      <c r="F117" s="835"/>
      <c r="G117" s="676">
        <v>-9344.2099999999991</v>
      </c>
      <c r="K117" s="838"/>
    </row>
    <row r="118" spans="1:11" hidden="1">
      <c r="A118" s="664" t="s">
        <v>1072</v>
      </c>
      <c r="C118" s="840">
        <v>38861</v>
      </c>
      <c r="D118" s="835">
        <f t="shared" si="1"/>
        <v>-134.88</v>
      </c>
      <c r="E118" s="833"/>
      <c r="F118" s="835"/>
      <c r="G118" s="676">
        <v>-134.88</v>
      </c>
      <c r="K118" s="838"/>
    </row>
    <row r="119" spans="1:11" hidden="1">
      <c r="A119" s="664" t="s">
        <v>1073</v>
      </c>
      <c r="C119" s="840">
        <v>38861</v>
      </c>
      <c r="D119" s="835">
        <f t="shared" si="1"/>
        <v>-73.239999999999995</v>
      </c>
      <c r="E119" s="833"/>
      <c r="F119" s="835"/>
      <c r="G119" s="676">
        <v>-73.239999999999995</v>
      </c>
      <c r="K119" s="838"/>
    </row>
    <row r="120" spans="1:11" hidden="1">
      <c r="A120" s="664" t="s">
        <v>1074</v>
      </c>
      <c r="C120" s="840">
        <v>38861</v>
      </c>
      <c r="D120" s="835">
        <f t="shared" si="1"/>
        <v>-112.55</v>
      </c>
      <c r="E120" s="833"/>
      <c r="F120" s="835"/>
      <c r="G120" s="676">
        <v>-112.55</v>
      </c>
      <c r="K120" s="838"/>
    </row>
    <row r="121" spans="1:11" hidden="1">
      <c r="A121" s="664" t="s">
        <v>1075</v>
      </c>
      <c r="C121" s="840">
        <v>38861</v>
      </c>
      <c r="D121" s="835">
        <f t="shared" si="1"/>
        <v>-49.8</v>
      </c>
      <c r="E121" s="833"/>
      <c r="F121" s="835"/>
      <c r="G121" s="676">
        <v>-49.8</v>
      </c>
      <c r="K121" s="838"/>
    </row>
    <row r="122" spans="1:11" hidden="1">
      <c r="A122" s="664" t="s">
        <v>1076</v>
      </c>
      <c r="C122" s="840">
        <v>38862</v>
      </c>
      <c r="D122" s="835">
        <f t="shared" si="1"/>
        <v>-5238.16</v>
      </c>
      <c r="E122" s="833"/>
      <c r="F122" s="835"/>
      <c r="G122" s="676">
        <v>-5238.16</v>
      </c>
      <c r="K122" s="838"/>
    </row>
    <row r="123" spans="1:11" hidden="1">
      <c r="A123" s="664" t="s">
        <v>1077</v>
      </c>
      <c r="C123" s="840">
        <v>38868</v>
      </c>
      <c r="D123" s="835">
        <f t="shared" si="1"/>
        <v>-18.3</v>
      </c>
      <c r="E123" s="833"/>
      <c r="F123" s="835"/>
      <c r="G123" s="676">
        <v>-18.3</v>
      </c>
      <c r="K123" s="838"/>
    </row>
    <row r="124" spans="1:11" hidden="1">
      <c r="A124" s="664"/>
      <c r="C124" s="840"/>
      <c r="D124" s="835">
        <f t="shared" si="1"/>
        <v>0</v>
      </c>
      <c r="E124" s="833"/>
      <c r="F124" s="835"/>
      <c r="G124" s="676"/>
      <c r="K124" s="838"/>
    </row>
    <row r="125" spans="1:11" hidden="1">
      <c r="A125" s="664" t="s">
        <v>1078</v>
      </c>
      <c r="B125" s="664"/>
      <c r="C125" s="840">
        <v>38875</v>
      </c>
      <c r="D125" s="835">
        <f t="shared" si="1"/>
        <v>-2244.38</v>
      </c>
      <c r="E125" s="833"/>
      <c r="F125" s="835"/>
      <c r="G125" s="676">
        <v>-2244.38</v>
      </c>
      <c r="K125" s="838"/>
    </row>
    <row r="126" spans="1:11" hidden="1">
      <c r="A126" s="664" t="s">
        <v>1079</v>
      </c>
      <c r="B126" s="664"/>
      <c r="C126" s="840">
        <v>38875</v>
      </c>
      <c r="D126" s="835">
        <f t="shared" si="1"/>
        <v>9820.83</v>
      </c>
      <c r="E126" s="833"/>
      <c r="F126" s="835"/>
      <c r="G126" s="676">
        <v>9820.83</v>
      </c>
      <c r="K126" s="838"/>
    </row>
    <row r="127" spans="1:11" hidden="1">
      <c r="A127" s="664" t="s">
        <v>1080</v>
      </c>
      <c r="B127" s="664"/>
      <c r="C127" s="840">
        <v>38880</v>
      </c>
      <c r="D127" s="835">
        <f t="shared" si="1"/>
        <v>-163503.89000000001</v>
      </c>
      <c r="E127" s="833"/>
      <c r="F127" s="835"/>
      <c r="G127" s="676">
        <v>-163503.89000000001</v>
      </c>
      <c r="K127" s="838"/>
    </row>
    <row r="128" spans="1:11" hidden="1">
      <c r="A128" s="664" t="s">
        <v>1055</v>
      </c>
      <c r="B128" s="664"/>
      <c r="C128" s="840">
        <v>38882</v>
      </c>
      <c r="D128" s="835">
        <f t="shared" si="1"/>
        <v>-3542.48</v>
      </c>
      <c r="E128" s="833"/>
      <c r="F128" s="835"/>
      <c r="G128" s="676">
        <v>-3542.48</v>
      </c>
      <c r="K128" s="838"/>
    </row>
    <row r="129" spans="1:11" hidden="1">
      <c r="A129" s="664" t="s">
        <v>1081</v>
      </c>
      <c r="B129" s="664"/>
      <c r="C129" s="840">
        <v>38882</v>
      </c>
      <c r="D129" s="835">
        <f t="shared" si="1"/>
        <v>-9842.7199999999993</v>
      </c>
      <c r="E129" s="833"/>
      <c r="F129" s="835"/>
      <c r="G129" s="676">
        <v>-9842.7199999999993</v>
      </c>
      <c r="K129" s="838"/>
    </row>
    <row r="130" spans="1:11" hidden="1">
      <c r="A130" s="664" t="s">
        <v>1082</v>
      </c>
      <c r="B130" s="664"/>
      <c r="C130" s="840">
        <v>38882</v>
      </c>
      <c r="D130" s="835">
        <f t="shared" si="1"/>
        <v>-26834.61</v>
      </c>
      <c r="E130" s="833"/>
      <c r="F130" s="835"/>
      <c r="G130" s="676">
        <v>-26834.61</v>
      </c>
      <c r="K130" s="838"/>
    </row>
    <row r="131" spans="1:11" hidden="1">
      <c r="A131" s="664" t="s">
        <v>1083</v>
      </c>
      <c r="B131" s="664"/>
      <c r="C131" s="840">
        <v>38882</v>
      </c>
      <c r="D131" s="835">
        <f t="shared" si="1"/>
        <v>-25226.87</v>
      </c>
      <c r="E131" s="833"/>
      <c r="F131" s="835"/>
      <c r="G131" s="676">
        <v>-25226.87</v>
      </c>
      <c r="K131" s="838"/>
    </row>
    <row r="132" spans="1:11" hidden="1">
      <c r="A132" s="664" t="s">
        <v>1083</v>
      </c>
      <c r="B132" s="664"/>
      <c r="C132" s="840">
        <v>38882</v>
      </c>
      <c r="D132" s="835">
        <f t="shared" si="1"/>
        <v>-22152.54</v>
      </c>
      <c r="E132" s="833"/>
      <c r="F132" s="835"/>
      <c r="G132" s="676">
        <v>-22152.54</v>
      </c>
      <c r="K132" s="838"/>
    </row>
    <row r="133" spans="1:11" hidden="1">
      <c r="A133" s="664" t="s">
        <v>1084</v>
      </c>
      <c r="B133" s="664"/>
      <c r="C133" s="840">
        <v>38882</v>
      </c>
      <c r="D133" s="835">
        <f t="shared" si="1"/>
        <v>-51821.02</v>
      </c>
      <c r="E133" s="833"/>
      <c r="F133" s="835"/>
      <c r="G133" s="676">
        <v>-51821.02</v>
      </c>
      <c r="K133" s="838"/>
    </row>
    <row r="134" spans="1:11" hidden="1">
      <c r="A134" s="664" t="s">
        <v>1085</v>
      </c>
      <c r="B134" s="664"/>
      <c r="C134" s="840">
        <v>38882</v>
      </c>
      <c r="D134" s="835">
        <f t="shared" si="1"/>
        <v>-582427.6</v>
      </c>
      <c r="E134" s="833"/>
      <c r="F134" s="835"/>
      <c r="G134" s="676">
        <v>-582427.6</v>
      </c>
      <c r="K134" s="838"/>
    </row>
    <row r="135" spans="1:11" hidden="1">
      <c r="A135" s="664" t="s">
        <v>1086</v>
      </c>
      <c r="B135" s="664"/>
      <c r="C135" s="840">
        <v>38882</v>
      </c>
      <c r="D135" s="835">
        <f t="shared" si="1"/>
        <v>-52322.62</v>
      </c>
      <c r="E135" s="833"/>
      <c r="F135" s="835"/>
      <c r="G135" s="676">
        <v>-52322.62</v>
      </c>
      <c r="K135" s="838"/>
    </row>
    <row r="136" spans="1:11" hidden="1">
      <c r="A136" s="664" t="s">
        <v>1087</v>
      </c>
      <c r="B136" s="664"/>
      <c r="C136" s="840">
        <v>38882</v>
      </c>
      <c r="D136" s="835">
        <f t="shared" si="1"/>
        <v>-20007.54</v>
      </c>
      <c r="E136" s="833"/>
      <c r="F136" s="835"/>
      <c r="G136" s="676">
        <v>-20007.54</v>
      </c>
      <c r="K136" s="838"/>
    </row>
    <row r="137" spans="1:11" hidden="1">
      <c r="A137" s="664" t="s">
        <v>1088</v>
      </c>
      <c r="B137" s="664"/>
      <c r="C137" s="840">
        <v>38882</v>
      </c>
      <c r="D137" s="835">
        <f t="shared" si="1"/>
        <v>-524371.47</v>
      </c>
      <c r="E137" s="833"/>
      <c r="F137" s="835"/>
      <c r="G137" s="676">
        <v>-524371.47</v>
      </c>
      <c r="K137" s="838"/>
    </row>
    <row r="138" spans="1:11" hidden="1">
      <c r="A138" s="664" t="s">
        <v>1088</v>
      </c>
      <c r="B138" s="664"/>
      <c r="C138" s="840">
        <v>38882</v>
      </c>
      <c r="D138" s="835">
        <f t="shared" si="1"/>
        <v>-151571.57</v>
      </c>
      <c r="E138" s="833"/>
      <c r="F138" s="835"/>
      <c r="G138" s="676">
        <v>-151571.57</v>
      </c>
      <c r="K138" s="838"/>
    </row>
    <row r="139" spans="1:11" hidden="1">
      <c r="A139" s="664" t="s">
        <v>1089</v>
      </c>
      <c r="B139" s="664"/>
      <c r="C139" s="840">
        <v>38883</v>
      </c>
      <c r="D139" s="835">
        <f t="shared" si="1"/>
        <v>-8398.39</v>
      </c>
      <c r="E139" s="833"/>
      <c r="F139" s="835"/>
      <c r="G139" s="676">
        <v>-8398.39</v>
      </c>
      <c r="K139" s="838"/>
    </row>
    <row r="140" spans="1:11" hidden="1">
      <c r="A140" s="664" t="s">
        <v>1090</v>
      </c>
      <c r="B140" s="664"/>
      <c r="C140" s="840">
        <v>38887</v>
      </c>
      <c r="D140" s="835">
        <f t="shared" si="1"/>
        <v>-108044.84</v>
      </c>
      <c r="E140" s="833"/>
      <c r="F140" s="835"/>
      <c r="G140" s="676">
        <v>-108044.84</v>
      </c>
      <c r="K140" s="838"/>
    </row>
    <row r="141" spans="1:11" hidden="1">
      <c r="A141" s="664" t="s">
        <v>1091</v>
      </c>
      <c r="B141" s="664"/>
      <c r="C141" s="840">
        <v>38888</v>
      </c>
      <c r="D141" s="835">
        <f t="shared" si="1"/>
        <v>-1168.4000000000001</v>
      </c>
      <c r="E141" s="833"/>
      <c r="F141" s="835"/>
      <c r="G141" s="676">
        <v>-1168.4000000000001</v>
      </c>
      <c r="K141" s="838"/>
    </row>
    <row r="142" spans="1:11" hidden="1">
      <c r="A142" s="664" t="s">
        <v>1092</v>
      </c>
      <c r="B142" s="664"/>
      <c r="C142" s="840">
        <v>38889</v>
      </c>
      <c r="D142" s="835">
        <f t="shared" si="1"/>
        <v>-7545</v>
      </c>
      <c r="E142" s="833"/>
      <c r="F142" s="835"/>
      <c r="G142" s="676">
        <v>-7545</v>
      </c>
      <c r="K142" s="838"/>
    </row>
    <row r="143" spans="1:11" hidden="1">
      <c r="A143" s="664" t="s">
        <v>1055</v>
      </c>
      <c r="B143" s="664"/>
      <c r="C143" s="840">
        <v>38890</v>
      </c>
      <c r="D143" s="835">
        <f t="shared" si="1"/>
        <v>-1081.1500000000001</v>
      </c>
      <c r="E143" s="833"/>
      <c r="F143" s="835"/>
      <c r="G143" s="676">
        <v>-1081.1500000000001</v>
      </c>
      <c r="K143" s="838"/>
    </row>
    <row r="144" spans="1:11" hidden="1">
      <c r="A144" s="664" t="s">
        <v>1093</v>
      </c>
      <c r="B144" s="664"/>
      <c r="C144" s="840">
        <v>38890</v>
      </c>
      <c r="D144" s="835">
        <f t="shared" si="1"/>
        <v>-39.130000000000003</v>
      </c>
      <c r="E144" s="833"/>
      <c r="F144" s="835"/>
      <c r="G144" s="676">
        <v>-39.130000000000003</v>
      </c>
      <c r="K144" s="838"/>
    </row>
    <row r="145" spans="1:11" hidden="1">
      <c r="A145" s="664" t="s">
        <v>1093</v>
      </c>
      <c r="B145" s="664"/>
      <c r="C145" s="840">
        <v>38890</v>
      </c>
      <c r="D145" s="835">
        <f t="shared" si="1"/>
        <v>-29.14</v>
      </c>
      <c r="E145" s="833"/>
      <c r="F145" s="835"/>
      <c r="G145" s="676">
        <v>-29.14</v>
      </c>
      <c r="K145" s="838"/>
    </row>
    <row r="146" spans="1:11" hidden="1">
      <c r="A146" s="664" t="s">
        <v>1093</v>
      </c>
      <c r="B146" s="664"/>
      <c r="C146" s="840">
        <v>38890</v>
      </c>
      <c r="D146" s="835">
        <f t="shared" si="1"/>
        <v>-35.630000000000003</v>
      </c>
      <c r="E146" s="833"/>
      <c r="F146" s="835"/>
      <c r="G146" s="676">
        <v>-35.630000000000003</v>
      </c>
      <c r="K146" s="838"/>
    </row>
    <row r="147" spans="1:11" hidden="1">
      <c r="A147" s="664" t="s">
        <v>1094</v>
      </c>
      <c r="B147" s="664"/>
      <c r="C147" s="840">
        <v>38897</v>
      </c>
      <c r="D147" s="835">
        <f t="shared" si="1"/>
        <v>-4590</v>
      </c>
      <c r="E147" s="833"/>
      <c r="F147" s="835"/>
      <c r="G147" s="676">
        <v>-4590</v>
      </c>
      <c r="K147" s="838"/>
    </row>
    <row r="148" spans="1:11" hidden="1">
      <c r="A148" s="664" t="s">
        <v>1095</v>
      </c>
      <c r="B148" s="664"/>
      <c r="C148" s="840">
        <v>38897</v>
      </c>
      <c r="D148" s="835">
        <f t="shared" si="1"/>
        <v>-48.74</v>
      </c>
      <c r="E148" s="833"/>
      <c r="F148" s="835"/>
      <c r="G148" s="676">
        <v>-48.74</v>
      </c>
      <c r="K148" s="838"/>
    </row>
    <row r="149" spans="1:11" hidden="1">
      <c r="A149" s="664" t="s">
        <v>1096</v>
      </c>
      <c r="B149" s="664"/>
      <c r="C149" s="840">
        <v>38897</v>
      </c>
      <c r="D149" s="835">
        <f t="shared" si="1"/>
        <v>-7197.25</v>
      </c>
      <c r="E149" s="833"/>
      <c r="F149" s="835"/>
      <c r="G149" s="676">
        <v>-7197.25</v>
      </c>
      <c r="K149" s="838"/>
    </row>
    <row r="150" spans="1:11" hidden="1">
      <c r="A150" s="664"/>
      <c r="B150" s="664"/>
      <c r="C150" s="840"/>
      <c r="D150" s="835">
        <f t="shared" si="1"/>
        <v>0</v>
      </c>
      <c r="E150" s="833"/>
      <c r="F150" s="835"/>
      <c r="G150" s="676"/>
      <c r="K150" s="838"/>
    </row>
    <row r="151" spans="1:11" hidden="1">
      <c r="A151" s="664" t="s">
        <v>1097</v>
      </c>
      <c r="B151" s="664"/>
      <c r="C151" s="840">
        <v>38899</v>
      </c>
      <c r="D151" s="835">
        <f>SUM(F151:G151)</f>
        <v>1425245.35</v>
      </c>
      <c r="E151" s="833"/>
      <c r="F151" s="835"/>
      <c r="G151" s="676">
        <v>1425245.35</v>
      </c>
      <c r="K151" s="838"/>
    </row>
    <row r="152" spans="1:11" hidden="1">
      <c r="A152" s="664" t="s">
        <v>1098</v>
      </c>
      <c r="B152" s="664"/>
      <c r="C152" s="840">
        <v>38915</v>
      </c>
      <c r="D152" s="835">
        <f>SUM(F152:G152)</f>
        <v>-38.36</v>
      </c>
      <c r="E152" s="833"/>
      <c r="F152" s="835"/>
      <c r="G152" s="676">
        <v>-38.36</v>
      </c>
      <c r="K152" s="838"/>
    </row>
    <row r="153" spans="1:11" hidden="1">
      <c r="A153" s="664" t="s">
        <v>1099</v>
      </c>
      <c r="B153" s="664"/>
      <c r="C153" s="840">
        <v>38922</v>
      </c>
      <c r="D153" s="835">
        <f>SUM(F153:G153)</f>
        <v>23740.07</v>
      </c>
      <c r="E153" s="833"/>
      <c r="F153" s="835"/>
      <c r="G153" s="676">
        <v>23740.07</v>
      </c>
      <c r="K153" s="838"/>
    </row>
    <row r="154" spans="1:11" hidden="1">
      <c r="A154" s="664" t="s">
        <v>1099</v>
      </c>
      <c r="B154" s="664"/>
      <c r="C154" s="840">
        <v>38922</v>
      </c>
      <c r="D154" s="835">
        <f>SUM(F154:G154)</f>
        <v>312881.94</v>
      </c>
      <c r="E154" s="833"/>
      <c r="F154" s="835"/>
      <c r="G154" s="676">
        <v>312881.94</v>
      </c>
      <c r="K154" s="838"/>
    </row>
    <row r="155" spans="1:11" hidden="1">
      <c r="A155" s="664" t="s">
        <v>1099</v>
      </c>
      <c r="B155" s="664"/>
      <c r="C155" s="840">
        <v>38922</v>
      </c>
      <c r="D155" s="835">
        <f>SUM(F155:G155)</f>
        <v>13234.9</v>
      </c>
      <c r="E155" s="833"/>
      <c r="F155" s="835"/>
      <c r="G155" s="676">
        <v>13234.9</v>
      </c>
      <c r="K155" s="838"/>
    </row>
    <row r="156" spans="1:11" hidden="1">
      <c r="A156" s="664"/>
      <c r="B156" s="664"/>
      <c r="C156" s="840"/>
      <c r="D156" s="835">
        <f t="shared" ref="D156:D219" si="2">SUM(F156:G156)</f>
        <v>0</v>
      </c>
      <c r="E156" s="833"/>
      <c r="F156" s="835"/>
      <c r="G156" s="676"/>
      <c r="K156" s="838"/>
    </row>
    <row r="157" spans="1:11" hidden="1">
      <c r="A157" s="664" t="s">
        <v>1100</v>
      </c>
      <c r="B157" s="664"/>
      <c r="C157" s="840">
        <v>38930</v>
      </c>
      <c r="D157" s="835">
        <f t="shared" si="2"/>
        <v>-15954.44</v>
      </c>
      <c r="E157" s="833"/>
      <c r="F157" s="835"/>
      <c r="G157" s="676">
        <v>-15954.44</v>
      </c>
      <c r="K157" s="838"/>
    </row>
    <row r="158" spans="1:11" hidden="1">
      <c r="A158" s="664" t="s">
        <v>1101</v>
      </c>
      <c r="B158" s="664"/>
      <c r="C158" s="840">
        <v>38930</v>
      </c>
      <c r="D158" s="835">
        <f t="shared" si="2"/>
        <v>-57.85</v>
      </c>
      <c r="E158" s="833"/>
      <c r="F158" s="835"/>
      <c r="G158" s="676">
        <v>-57.85</v>
      </c>
      <c r="K158" s="838"/>
    </row>
    <row r="159" spans="1:11" hidden="1">
      <c r="A159" s="664" t="s">
        <v>1055</v>
      </c>
      <c r="B159" s="664"/>
      <c r="C159" s="840">
        <v>38931</v>
      </c>
      <c r="D159" s="835">
        <f t="shared" si="2"/>
        <v>-1862.48</v>
      </c>
      <c r="E159" s="833"/>
      <c r="F159" s="835"/>
      <c r="G159" s="676">
        <v>-1862.48</v>
      </c>
      <c r="K159" s="838"/>
    </row>
    <row r="160" spans="1:11" hidden="1">
      <c r="A160" s="664" t="s">
        <v>1102</v>
      </c>
      <c r="B160" s="664"/>
      <c r="C160" s="840">
        <v>38931</v>
      </c>
      <c r="D160" s="835">
        <f t="shared" si="2"/>
        <v>-1680</v>
      </c>
      <c r="E160" s="833"/>
      <c r="F160" s="835"/>
      <c r="G160" s="676">
        <v>-1680</v>
      </c>
      <c r="K160" s="838"/>
    </row>
    <row r="161" spans="1:11" hidden="1">
      <c r="A161" s="664" t="s">
        <v>1103</v>
      </c>
      <c r="B161" s="664"/>
      <c r="C161" s="840">
        <v>38931</v>
      </c>
      <c r="D161" s="835">
        <f t="shared" si="2"/>
        <v>21357.08</v>
      </c>
      <c r="E161" s="833"/>
      <c r="F161" s="835"/>
      <c r="G161" s="676">
        <v>21357.08</v>
      </c>
      <c r="K161" s="838"/>
    </row>
    <row r="162" spans="1:11" hidden="1">
      <c r="A162" s="664" t="s">
        <v>1104</v>
      </c>
      <c r="B162" s="664"/>
      <c r="C162" s="840">
        <v>38936</v>
      </c>
      <c r="D162" s="835">
        <f t="shared" si="2"/>
        <v>-245.07</v>
      </c>
      <c r="E162" s="833"/>
      <c r="F162" s="835"/>
      <c r="G162" s="676">
        <v>-245.07</v>
      </c>
      <c r="K162" s="838"/>
    </row>
    <row r="163" spans="1:11" hidden="1">
      <c r="A163" s="664" t="s">
        <v>1105</v>
      </c>
      <c r="B163" s="664"/>
      <c r="C163" s="840">
        <v>38936</v>
      </c>
      <c r="D163" s="835">
        <f t="shared" si="2"/>
        <v>-4349.7700000000004</v>
      </c>
      <c r="E163" s="833"/>
      <c r="F163" s="835"/>
      <c r="G163" s="676">
        <v>-4349.7700000000004</v>
      </c>
      <c r="K163" s="838"/>
    </row>
    <row r="164" spans="1:11" hidden="1">
      <c r="A164" s="664" t="s">
        <v>1055</v>
      </c>
      <c r="B164" s="664"/>
      <c r="C164" s="840">
        <v>38950</v>
      </c>
      <c r="D164" s="835">
        <f t="shared" si="2"/>
        <v>-1798.27</v>
      </c>
      <c r="E164" s="833"/>
      <c r="F164" s="835"/>
      <c r="G164" s="676">
        <v>-1798.27</v>
      </c>
      <c r="K164" s="838"/>
    </row>
    <row r="165" spans="1:11" hidden="1">
      <c r="A165" s="664" t="s">
        <v>1106</v>
      </c>
      <c r="B165" s="664"/>
      <c r="C165" s="840">
        <v>38952</v>
      </c>
      <c r="D165" s="835">
        <f t="shared" si="2"/>
        <v>-2434</v>
      </c>
      <c r="E165" s="833"/>
      <c r="F165" s="835"/>
      <c r="G165" s="676">
        <v>-2434</v>
      </c>
      <c r="K165" s="838"/>
    </row>
    <row r="166" spans="1:11" hidden="1">
      <c r="A166" s="664" t="s">
        <v>1106</v>
      </c>
      <c r="B166" s="664"/>
      <c r="C166" s="840">
        <v>38952</v>
      </c>
      <c r="D166" s="835">
        <f t="shared" si="2"/>
        <v>-16189.95</v>
      </c>
      <c r="E166" s="833"/>
      <c r="F166" s="835"/>
      <c r="G166" s="676">
        <v>-16189.95</v>
      </c>
      <c r="K166" s="838"/>
    </row>
    <row r="167" spans="1:11" hidden="1">
      <c r="A167" s="664" t="s">
        <v>1107</v>
      </c>
      <c r="B167" s="664"/>
      <c r="C167" s="840">
        <v>38954</v>
      </c>
      <c r="D167" s="835">
        <f t="shared" si="2"/>
        <v>-1182.5</v>
      </c>
      <c r="E167" s="833"/>
      <c r="F167" s="835"/>
      <c r="G167" s="676">
        <v>-1182.5</v>
      </c>
      <c r="K167" s="838"/>
    </row>
    <row r="168" spans="1:11" hidden="1">
      <c r="A168" s="664" t="s">
        <v>1105</v>
      </c>
      <c r="B168" s="664"/>
      <c r="C168" s="840">
        <v>38954</v>
      </c>
      <c r="D168" s="835">
        <f t="shared" si="2"/>
        <v>-2189.92</v>
      </c>
      <c r="E168" s="833"/>
      <c r="F168" s="835"/>
      <c r="G168" s="676">
        <v>-2189.92</v>
      </c>
      <c r="K168" s="838"/>
    </row>
    <row r="169" spans="1:11" hidden="1">
      <c r="A169" s="664" t="s">
        <v>1108</v>
      </c>
      <c r="B169" s="664"/>
      <c r="C169" s="840">
        <v>38954</v>
      </c>
      <c r="D169" s="835">
        <f t="shared" si="2"/>
        <v>-1346.5</v>
      </c>
      <c r="E169" s="833"/>
      <c r="F169" s="835"/>
      <c r="G169" s="676">
        <v>-1346.5</v>
      </c>
      <c r="K169" s="838"/>
    </row>
    <row r="170" spans="1:11" hidden="1">
      <c r="A170" s="664" t="s">
        <v>1109</v>
      </c>
      <c r="B170" s="664"/>
      <c r="C170" s="840">
        <v>38957</v>
      </c>
      <c r="D170" s="835">
        <f t="shared" si="2"/>
        <v>-33608.46</v>
      </c>
      <c r="E170" s="833"/>
      <c r="F170" s="835"/>
      <c r="G170" s="676">
        <v>-33608.46</v>
      </c>
      <c r="K170" s="838"/>
    </row>
    <row r="171" spans="1:11" hidden="1">
      <c r="A171" s="664" t="s">
        <v>1110</v>
      </c>
      <c r="B171" s="664"/>
      <c r="C171" s="840">
        <v>38960</v>
      </c>
      <c r="D171" s="835">
        <f t="shared" si="2"/>
        <v>-2586.66</v>
      </c>
      <c r="E171" s="833"/>
      <c r="F171" s="835"/>
      <c r="G171" s="676">
        <v>-2586.66</v>
      </c>
      <c r="K171" s="838"/>
    </row>
    <row r="172" spans="1:11" hidden="1">
      <c r="A172" s="664"/>
      <c r="B172" s="664"/>
      <c r="C172" s="840"/>
      <c r="D172" s="835">
        <f t="shared" si="2"/>
        <v>0</v>
      </c>
      <c r="E172" s="833"/>
      <c r="F172" s="835"/>
      <c r="G172" s="676"/>
      <c r="K172" s="838"/>
    </row>
    <row r="173" spans="1:11" hidden="1">
      <c r="A173" s="664" t="s">
        <v>1055</v>
      </c>
      <c r="B173" s="664"/>
      <c r="C173" s="840">
        <v>38965</v>
      </c>
      <c r="D173" s="835">
        <f t="shared" si="2"/>
        <v>-3542.48</v>
      </c>
      <c r="E173" s="833"/>
      <c r="F173" s="835"/>
      <c r="G173" s="676">
        <v>-3542.48</v>
      </c>
      <c r="K173" s="838"/>
    </row>
    <row r="174" spans="1:11" hidden="1">
      <c r="A174" s="664" t="s">
        <v>1111</v>
      </c>
      <c r="B174" s="664"/>
      <c r="C174" s="840">
        <v>38965</v>
      </c>
      <c r="D174" s="835">
        <f t="shared" si="2"/>
        <v>-5972.5</v>
      </c>
      <c r="E174" s="833"/>
      <c r="F174" s="835"/>
      <c r="G174" s="676">
        <v>-5972.5</v>
      </c>
      <c r="K174" s="838"/>
    </row>
    <row r="175" spans="1:11" hidden="1">
      <c r="A175" s="664" t="s">
        <v>1112</v>
      </c>
      <c r="B175" s="664"/>
      <c r="C175" s="840">
        <v>38972</v>
      </c>
      <c r="D175" s="835">
        <f t="shared" si="2"/>
        <v>-4821.54</v>
      </c>
      <c r="E175" s="833"/>
      <c r="F175" s="835"/>
      <c r="G175" s="676">
        <v>-4821.54</v>
      </c>
      <c r="K175" s="838"/>
    </row>
    <row r="176" spans="1:11" hidden="1">
      <c r="A176" s="664" t="s">
        <v>1055</v>
      </c>
      <c r="B176" s="664"/>
      <c r="C176" s="840">
        <v>38972</v>
      </c>
      <c r="D176" s="835">
        <f t="shared" si="2"/>
        <v>-2099.4499999999998</v>
      </c>
      <c r="E176" s="833"/>
      <c r="F176" s="835"/>
      <c r="G176" s="676">
        <v>-2099.4499999999998</v>
      </c>
      <c r="K176" s="838"/>
    </row>
    <row r="177" spans="1:11" hidden="1">
      <c r="A177" s="664" t="s">
        <v>1113</v>
      </c>
      <c r="B177" s="664"/>
      <c r="C177" s="840">
        <v>38974</v>
      </c>
      <c r="D177" s="835">
        <f t="shared" si="2"/>
        <v>-364.44</v>
      </c>
      <c r="E177" s="833"/>
      <c r="F177" s="835"/>
      <c r="G177" s="676">
        <v>-364.44</v>
      </c>
      <c r="K177" s="838"/>
    </row>
    <row r="178" spans="1:11" hidden="1">
      <c r="A178" s="664" t="s">
        <v>1114</v>
      </c>
      <c r="B178" s="664"/>
      <c r="C178" s="840">
        <v>38980</v>
      </c>
      <c r="D178" s="835">
        <f t="shared" si="2"/>
        <v>-17397.150000000001</v>
      </c>
      <c r="E178" s="833"/>
      <c r="F178" s="835"/>
      <c r="G178" s="676">
        <v>-17397.150000000001</v>
      </c>
      <c r="K178" s="838"/>
    </row>
    <row r="179" spans="1:11" hidden="1">
      <c r="A179" s="664" t="s">
        <v>1115</v>
      </c>
      <c r="B179" s="664"/>
      <c r="C179" s="840">
        <v>38980</v>
      </c>
      <c r="D179" s="835">
        <f t="shared" si="2"/>
        <v>-14330.49</v>
      </c>
      <c r="E179" s="833"/>
      <c r="F179" s="835"/>
      <c r="G179" s="676">
        <v>-14330.49</v>
      </c>
      <c r="K179" s="838"/>
    </row>
    <row r="180" spans="1:11" hidden="1">
      <c r="A180" s="664" t="s">
        <v>1116</v>
      </c>
      <c r="B180" s="664"/>
      <c r="C180" s="840">
        <v>38980</v>
      </c>
      <c r="D180" s="835">
        <f t="shared" si="2"/>
        <v>-41.66</v>
      </c>
      <c r="E180" s="833"/>
      <c r="F180" s="835"/>
      <c r="G180" s="676">
        <v>-41.66</v>
      </c>
      <c r="K180" s="838"/>
    </row>
    <row r="181" spans="1:11" hidden="1">
      <c r="A181" s="664" t="s">
        <v>1117</v>
      </c>
      <c r="B181" s="664"/>
      <c r="C181" s="840">
        <v>38985</v>
      </c>
      <c r="D181" s="835">
        <f t="shared" si="2"/>
        <v>-2044</v>
      </c>
      <c r="E181" s="833"/>
      <c r="F181" s="835"/>
      <c r="G181" s="676">
        <v>-2044</v>
      </c>
      <c r="K181" s="838"/>
    </row>
    <row r="182" spans="1:11" hidden="1">
      <c r="A182" s="664" t="s">
        <v>1118</v>
      </c>
      <c r="B182" s="664"/>
      <c r="C182" s="840">
        <v>38985</v>
      </c>
      <c r="D182" s="835">
        <f t="shared" si="2"/>
        <v>-5261.03</v>
      </c>
      <c r="E182" s="833"/>
      <c r="F182" s="835"/>
      <c r="G182" s="676">
        <v>-5261.03</v>
      </c>
      <c r="K182" s="838"/>
    </row>
    <row r="183" spans="1:11" hidden="1">
      <c r="A183" s="664" t="s">
        <v>1119</v>
      </c>
      <c r="B183" s="664"/>
      <c r="C183" s="840">
        <v>38985</v>
      </c>
      <c r="D183" s="835">
        <f t="shared" si="2"/>
        <v>-8821.7900000000009</v>
      </c>
      <c r="E183" s="833"/>
      <c r="F183" s="835"/>
      <c r="G183" s="676">
        <v>-8821.7900000000009</v>
      </c>
      <c r="K183" s="838"/>
    </row>
    <row r="184" spans="1:11" hidden="1">
      <c r="A184" s="664" t="s">
        <v>1111</v>
      </c>
      <c r="B184" s="664"/>
      <c r="C184" s="840">
        <v>38985</v>
      </c>
      <c r="D184" s="835">
        <f t="shared" si="2"/>
        <v>-8899.11</v>
      </c>
      <c r="E184" s="833"/>
      <c r="F184" s="835"/>
      <c r="G184" s="676">
        <v>-8899.11</v>
      </c>
      <c r="K184" s="838"/>
    </row>
    <row r="185" spans="1:11" hidden="1">
      <c r="A185" s="664" t="s">
        <v>1120</v>
      </c>
      <c r="B185" s="664"/>
      <c r="C185" s="840">
        <v>38985</v>
      </c>
      <c r="D185" s="835">
        <f t="shared" si="2"/>
        <v>-140995.28</v>
      </c>
      <c r="E185" s="833"/>
      <c r="F185" s="835"/>
      <c r="G185" s="676">
        <v>-140995.28</v>
      </c>
      <c r="K185" s="838"/>
    </row>
    <row r="186" spans="1:11" hidden="1">
      <c r="A186" s="664"/>
      <c r="B186" s="664"/>
      <c r="C186" s="840"/>
      <c r="D186" s="835">
        <f t="shared" si="2"/>
        <v>0</v>
      </c>
      <c r="E186" s="833"/>
      <c r="F186" s="835"/>
      <c r="G186" s="676"/>
      <c r="K186" s="838"/>
    </row>
    <row r="187" spans="1:11" hidden="1">
      <c r="A187" s="664" t="s">
        <v>1121</v>
      </c>
      <c r="B187" s="664"/>
      <c r="C187" s="840">
        <v>38992</v>
      </c>
      <c r="D187" s="835">
        <f t="shared" si="2"/>
        <v>752.06</v>
      </c>
      <c r="E187" s="833"/>
      <c r="F187" s="835"/>
      <c r="G187" s="676">
        <v>752.06</v>
      </c>
      <c r="K187" s="838"/>
    </row>
    <row r="188" spans="1:11" hidden="1">
      <c r="A188" s="664" t="s">
        <v>1122</v>
      </c>
      <c r="B188" s="664"/>
      <c r="C188" s="840">
        <v>39003</v>
      </c>
      <c r="D188" s="835">
        <f t="shared" si="2"/>
        <v>-654.09</v>
      </c>
      <c r="E188" s="833"/>
      <c r="F188" s="835"/>
      <c r="G188" s="676">
        <v>-654.09</v>
      </c>
      <c r="K188" s="838"/>
    </row>
    <row r="189" spans="1:11" hidden="1">
      <c r="A189" s="664" t="s">
        <v>1123</v>
      </c>
      <c r="B189" s="664"/>
      <c r="C189" s="840">
        <v>39013</v>
      </c>
      <c r="D189" s="835">
        <f t="shared" si="2"/>
        <v>-3542.48</v>
      </c>
      <c r="E189" s="833"/>
      <c r="F189" s="835"/>
      <c r="G189" s="676">
        <v>-3542.48</v>
      </c>
      <c r="K189" s="838"/>
    </row>
    <row r="190" spans="1:11" hidden="1">
      <c r="A190" s="664" t="s">
        <v>1124</v>
      </c>
      <c r="B190" s="664"/>
      <c r="C190" s="840">
        <v>38992</v>
      </c>
      <c r="D190" s="835">
        <f t="shared" si="2"/>
        <v>-74866.850000000006</v>
      </c>
      <c r="E190" s="833"/>
      <c r="F190" s="835"/>
      <c r="G190" s="676">
        <v>-74866.850000000006</v>
      </c>
      <c r="K190" s="838"/>
    </row>
    <row r="191" spans="1:11" hidden="1">
      <c r="A191" s="664" t="s">
        <v>1120</v>
      </c>
      <c r="B191" s="664"/>
      <c r="C191" s="840">
        <v>39000</v>
      </c>
      <c r="D191" s="835">
        <f t="shared" si="2"/>
        <v>-211.42</v>
      </c>
      <c r="E191" s="833"/>
      <c r="F191" s="835"/>
      <c r="G191" s="676">
        <v>-211.42</v>
      </c>
      <c r="K191" s="838"/>
    </row>
    <row r="192" spans="1:11" hidden="1">
      <c r="A192" s="664" t="s">
        <v>1125</v>
      </c>
      <c r="B192" s="664"/>
      <c r="C192" s="840">
        <v>39000</v>
      </c>
      <c r="D192" s="835">
        <f t="shared" si="2"/>
        <v>-1216.3800000000001</v>
      </c>
      <c r="E192" s="833"/>
      <c r="F192" s="835"/>
      <c r="G192" s="676">
        <v>-1216.3800000000001</v>
      </c>
      <c r="K192" s="838"/>
    </row>
    <row r="193" spans="1:11" hidden="1">
      <c r="A193" s="664" t="s">
        <v>1126</v>
      </c>
      <c r="B193" s="664"/>
      <c r="C193" s="840">
        <v>39000</v>
      </c>
      <c r="D193" s="835">
        <f t="shared" si="2"/>
        <v>-3343.93</v>
      </c>
      <c r="E193" s="833"/>
      <c r="F193" s="835"/>
      <c r="G193" s="676">
        <v>-3343.93</v>
      </c>
      <c r="K193" s="838"/>
    </row>
    <row r="194" spans="1:11" hidden="1">
      <c r="A194" s="664" t="s">
        <v>1127</v>
      </c>
      <c r="B194" s="664"/>
      <c r="C194" s="840">
        <v>39000</v>
      </c>
      <c r="D194" s="835">
        <f t="shared" si="2"/>
        <v>-3034.92</v>
      </c>
      <c r="E194" s="833"/>
      <c r="F194" s="835"/>
      <c r="G194" s="676">
        <v>-3034.92</v>
      </c>
      <c r="K194" s="838"/>
    </row>
    <row r="195" spans="1:11" hidden="1">
      <c r="A195" s="664" t="s">
        <v>1128</v>
      </c>
      <c r="B195" s="664"/>
      <c r="C195" s="840">
        <v>39007</v>
      </c>
      <c r="D195" s="835">
        <f t="shared" si="2"/>
        <v>-417.99</v>
      </c>
      <c r="E195" s="833"/>
      <c r="F195" s="835"/>
      <c r="G195" s="676">
        <v>-417.99</v>
      </c>
      <c r="K195" s="838"/>
    </row>
    <row r="196" spans="1:11" hidden="1">
      <c r="A196" s="664" t="s">
        <v>1120</v>
      </c>
      <c r="B196" s="664"/>
      <c r="C196" s="840">
        <v>39010</v>
      </c>
      <c r="D196" s="835">
        <f t="shared" si="2"/>
        <v>-121.11</v>
      </c>
      <c r="E196" s="833"/>
      <c r="F196" s="835"/>
      <c r="G196" s="676">
        <v>-121.11</v>
      </c>
      <c r="K196" s="838"/>
    </row>
    <row r="197" spans="1:11" hidden="1">
      <c r="A197" s="664" t="s">
        <v>1120</v>
      </c>
      <c r="B197" s="664"/>
      <c r="C197" s="840">
        <v>39010</v>
      </c>
      <c r="D197" s="835">
        <f t="shared" si="2"/>
        <v>-259.48</v>
      </c>
      <c r="E197" s="833"/>
      <c r="F197" s="835"/>
      <c r="G197" s="676">
        <v>-259.48</v>
      </c>
      <c r="K197" s="838"/>
    </row>
    <row r="198" spans="1:11" hidden="1">
      <c r="A198" s="664" t="s">
        <v>1108</v>
      </c>
      <c r="B198" s="664"/>
      <c r="C198" s="840">
        <v>39010</v>
      </c>
      <c r="D198" s="835">
        <f t="shared" si="2"/>
        <v>-938.98</v>
      </c>
      <c r="E198" s="833"/>
      <c r="F198" s="835"/>
      <c r="G198" s="676">
        <v>-938.98</v>
      </c>
      <c r="K198" s="838"/>
    </row>
    <row r="199" spans="1:11" hidden="1">
      <c r="A199" s="664" t="s">
        <v>1129</v>
      </c>
      <c r="B199" s="664"/>
      <c r="C199" s="840">
        <v>39010</v>
      </c>
      <c r="D199" s="835">
        <f t="shared" si="2"/>
        <v>-40</v>
      </c>
      <c r="E199" s="833"/>
      <c r="F199" s="835"/>
      <c r="G199" s="676">
        <v>-40</v>
      </c>
      <c r="K199" s="838"/>
    </row>
    <row r="200" spans="1:11" hidden="1">
      <c r="A200" s="664"/>
      <c r="B200" s="664"/>
      <c r="C200" s="840"/>
      <c r="D200" s="835">
        <f t="shared" si="2"/>
        <v>0</v>
      </c>
      <c r="E200" s="833"/>
      <c r="F200" s="835"/>
      <c r="G200" s="676"/>
      <c r="K200" s="838"/>
    </row>
    <row r="201" spans="1:11" hidden="1">
      <c r="A201" s="664" t="s">
        <v>1130</v>
      </c>
      <c r="B201" s="664"/>
      <c r="C201" s="840">
        <v>39028</v>
      </c>
      <c r="D201" s="835">
        <f t="shared" si="2"/>
        <v>-3542.48</v>
      </c>
      <c r="E201" s="833"/>
      <c r="F201" s="835"/>
      <c r="G201" s="676">
        <v>-3542.48</v>
      </c>
      <c r="K201" s="838"/>
    </row>
    <row r="202" spans="1:11" hidden="1">
      <c r="A202" s="664" t="s">
        <v>1108</v>
      </c>
      <c r="B202" s="664"/>
      <c r="C202" s="840">
        <v>39028</v>
      </c>
      <c r="D202" s="835">
        <f t="shared" si="2"/>
        <v>-958.45</v>
      </c>
      <c r="E202" s="833"/>
      <c r="F202" s="835"/>
      <c r="G202" s="676">
        <v>-958.45</v>
      </c>
      <c r="K202" s="838"/>
    </row>
    <row r="203" spans="1:11" hidden="1">
      <c r="A203" s="664" t="s">
        <v>1120</v>
      </c>
      <c r="B203" s="664"/>
      <c r="C203" s="840">
        <v>39028</v>
      </c>
      <c r="D203" s="835">
        <f t="shared" si="2"/>
        <v>-75.09</v>
      </c>
      <c r="E203" s="833"/>
      <c r="F203" s="835"/>
      <c r="G203" s="676">
        <v>-75.09</v>
      </c>
      <c r="K203" s="838"/>
    </row>
    <row r="204" spans="1:11" hidden="1">
      <c r="A204" s="664" t="s">
        <v>1131</v>
      </c>
      <c r="B204" s="664"/>
      <c r="C204" s="840">
        <v>39028</v>
      </c>
      <c r="D204" s="835">
        <f t="shared" si="2"/>
        <v>-155</v>
      </c>
      <c r="E204" s="833"/>
      <c r="F204" s="835"/>
      <c r="G204" s="676">
        <v>-155</v>
      </c>
      <c r="K204" s="838"/>
    </row>
    <row r="205" spans="1:11" hidden="1">
      <c r="A205" s="664" t="s">
        <v>1132</v>
      </c>
      <c r="B205" s="664"/>
      <c r="C205" s="840">
        <v>39029</v>
      </c>
      <c r="D205" s="835">
        <f t="shared" si="2"/>
        <v>-2397.66</v>
      </c>
      <c r="E205" s="833"/>
      <c r="F205" s="835"/>
      <c r="G205" s="676">
        <v>-2397.66</v>
      </c>
      <c r="K205" s="838"/>
    </row>
    <row r="206" spans="1:11" hidden="1">
      <c r="A206" s="664" t="s">
        <v>1133</v>
      </c>
      <c r="B206" s="664"/>
      <c r="C206" s="840">
        <v>39030</v>
      </c>
      <c r="D206" s="835">
        <f t="shared" si="2"/>
        <v>-1203.6199999999999</v>
      </c>
      <c r="E206" s="833"/>
      <c r="F206" s="835"/>
      <c r="G206" s="676">
        <v>-1203.6199999999999</v>
      </c>
      <c r="K206" s="838"/>
    </row>
    <row r="207" spans="1:11" hidden="1">
      <c r="A207" s="664" t="s">
        <v>1134</v>
      </c>
      <c r="B207" s="664"/>
      <c r="C207" s="840">
        <v>39034</v>
      </c>
      <c r="D207" s="835">
        <f t="shared" si="2"/>
        <v>-799.5</v>
      </c>
      <c r="E207" s="833"/>
      <c r="F207" s="835"/>
      <c r="G207" s="676">
        <v>-799.5</v>
      </c>
      <c r="K207" s="838"/>
    </row>
    <row r="208" spans="1:11" hidden="1">
      <c r="A208" s="664" t="s">
        <v>1122</v>
      </c>
      <c r="B208" s="664"/>
      <c r="C208" s="840">
        <v>39034</v>
      </c>
      <c r="D208" s="835">
        <f t="shared" si="2"/>
        <v>-531.52</v>
      </c>
      <c r="E208" s="833"/>
      <c r="F208" s="835"/>
      <c r="G208" s="676">
        <v>-531.52</v>
      </c>
      <c r="K208" s="838"/>
    </row>
    <row r="209" spans="1:11" hidden="1">
      <c r="A209" s="664" t="s">
        <v>1135</v>
      </c>
      <c r="B209" s="664"/>
      <c r="C209" s="840">
        <v>39041</v>
      </c>
      <c r="D209" s="835">
        <f t="shared" si="2"/>
        <v>-83.33</v>
      </c>
      <c r="E209" s="833"/>
      <c r="F209" s="835"/>
      <c r="G209" s="676">
        <v>-83.33</v>
      </c>
      <c r="K209" s="838"/>
    </row>
    <row r="210" spans="1:11" hidden="1">
      <c r="A210" s="664" t="s">
        <v>1136</v>
      </c>
      <c r="B210" s="664"/>
      <c r="C210" s="840">
        <v>39042</v>
      </c>
      <c r="D210" s="835">
        <f t="shared" si="2"/>
        <v>-3542.48</v>
      </c>
      <c r="E210" s="833"/>
      <c r="F210" s="835"/>
      <c r="G210" s="676">
        <v>-3542.48</v>
      </c>
      <c r="K210" s="838"/>
    </row>
    <row r="211" spans="1:11" hidden="1">
      <c r="A211" s="664" t="s">
        <v>1137</v>
      </c>
      <c r="B211" s="664"/>
      <c r="C211" s="840">
        <v>39050</v>
      </c>
      <c r="D211" s="835">
        <f t="shared" si="2"/>
        <v>-5014.8</v>
      </c>
      <c r="E211" s="833"/>
      <c r="F211" s="835"/>
      <c r="G211" s="676">
        <v>-5014.8</v>
      </c>
      <c r="K211" s="838"/>
    </row>
    <row r="212" spans="1:11" hidden="1">
      <c r="A212" s="664" t="s">
        <v>1138</v>
      </c>
      <c r="B212" s="664"/>
      <c r="C212" s="840">
        <v>39050</v>
      </c>
      <c r="D212" s="835">
        <f t="shared" si="2"/>
        <v>-4018.24</v>
      </c>
      <c r="E212" s="833"/>
      <c r="F212" s="835"/>
      <c r="G212" s="676">
        <v>-4018.24</v>
      </c>
      <c r="K212" s="838"/>
    </row>
    <row r="213" spans="1:11" hidden="1">
      <c r="A213" s="664" t="s">
        <v>1101</v>
      </c>
      <c r="B213" s="664"/>
      <c r="C213" s="840">
        <v>39051</v>
      </c>
      <c r="D213" s="835">
        <f t="shared" si="2"/>
        <v>-89.74</v>
      </c>
      <c r="E213" s="833"/>
      <c r="F213" s="835"/>
      <c r="G213" s="676">
        <v>-89.74</v>
      </c>
      <c r="K213" s="838"/>
    </row>
    <row r="214" spans="1:11" hidden="1">
      <c r="A214" s="664"/>
      <c r="B214" s="664"/>
      <c r="C214" s="840"/>
      <c r="D214" s="835">
        <f t="shared" si="2"/>
        <v>0</v>
      </c>
      <c r="E214" s="833"/>
      <c r="F214" s="835"/>
      <c r="G214" s="676"/>
      <c r="K214" s="838"/>
    </row>
    <row r="215" spans="1:11" hidden="1">
      <c r="A215" s="664" t="s">
        <v>1139</v>
      </c>
      <c r="B215" s="664"/>
      <c r="C215" s="840">
        <v>39057</v>
      </c>
      <c r="D215" s="835">
        <f t="shared" si="2"/>
        <v>-3343.93</v>
      </c>
      <c r="E215" s="833"/>
      <c r="F215" s="835"/>
      <c r="G215" s="676">
        <v>-3343.93</v>
      </c>
      <c r="K215" s="838"/>
    </row>
    <row r="216" spans="1:11" hidden="1">
      <c r="A216" s="664" t="s">
        <v>1140</v>
      </c>
      <c r="B216" s="664"/>
      <c r="C216" s="840">
        <v>39057</v>
      </c>
      <c r="D216" s="835">
        <f t="shared" si="2"/>
        <v>-2003.21</v>
      </c>
      <c r="E216" s="833"/>
      <c r="F216" s="835"/>
      <c r="G216" s="676">
        <v>-2003.21</v>
      </c>
      <c r="K216" s="838"/>
    </row>
    <row r="217" spans="1:11" hidden="1">
      <c r="A217" s="664" t="s">
        <v>1141</v>
      </c>
      <c r="B217" s="664"/>
      <c r="C217" s="840">
        <v>39069</v>
      </c>
      <c r="D217" s="835">
        <f t="shared" si="2"/>
        <v>-4286.62</v>
      </c>
      <c r="E217" s="833"/>
      <c r="F217" s="835"/>
      <c r="G217" s="676">
        <v>-4286.62</v>
      </c>
      <c r="K217" s="838"/>
    </row>
    <row r="218" spans="1:11" hidden="1">
      <c r="A218" s="664" t="s">
        <v>1142</v>
      </c>
      <c r="B218" s="664"/>
      <c r="C218" s="840">
        <v>39069</v>
      </c>
      <c r="D218" s="835">
        <f t="shared" si="2"/>
        <v>-393.62</v>
      </c>
      <c r="E218" s="833"/>
      <c r="F218" s="835"/>
      <c r="G218" s="676">
        <v>-393.62</v>
      </c>
      <c r="K218" s="838"/>
    </row>
    <row r="219" spans="1:11" hidden="1">
      <c r="A219" s="664" t="s">
        <v>1143</v>
      </c>
      <c r="B219" s="664"/>
      <c r="C219" s="840">
        <v>39071</v>
      </c>
      <c r="D219" s="835">
        <f t="shared" si="2"/>
        <v>9413.3799999999992</v>
      </c>
      <c r="E219" s="833"/>
      <c r="F219" s="835"/>
      <c r="G219" s="676">
        <v>9413.3799999999992</v>
      </c>
      <c r="K219" s="838"/>
    </row>
    <row r="220" spans="1:11" hidden="1">
      <c r="A220" s="664" t="s">
        <v>1144</v>
      </c>
      <c r="B220" s="664"/>
      <c r="C220" s="840">
        <v>39072</v>
      </c>
      <c r="D220" s="835">
        <f t="shared" ref="D220:D249" si="3">SUM(F220:G220)</f>
        <v>-3123.55</v>
      </c>
      <c r="E220" s="833"/>
      <c r="F220" s="835"/>
      <c r="G220" s="676">
        <v>-3123.55</v>
      </c>
      <c r="K220" s="838"/>
    </row>
    <row r="221" spans="1:11" hidden="1">
      <c r="A221" s="664" t="s">
        <v>1145</v>
      </c>
      <c r="B221" s="664"/>
      <c r="C221" s="840">
        <v>39073</v>
      </c>
      <c r="D221" s="835">
        <f t="shared" si="3"/>
        <v>-55244.160000000003</v>
      </c>
      <c r="E221" s="833"/>
      <c r="F221" s="835"/>
      <c r="G221" s="676">
        <v>-55244.160000000003</v>
      </c>
      <c r="K221" s="838"/>
    </row>
    <row r="222" spans="1:11" hidden="1">
      <c r="A222" s="664" t="s">
        <v>1146</v>
      </c>
      <c r="B222" s="664"/>
      <c r="C222" s="840">
        <v>39073</v>
      </c>
      <c r="D222" s="835">
        <f t="shared" si="3"/>
        <v>-52442.879999999997</v>
      </c>
      <c r="E222" s="833"/>
      <c r="F222" s="835"/>
      <c r="G222" s="676">
        <v>-52442.879999999997</v>
      </c>
      <c r="K222" s="838"/>
    </row>
    <row r="223" spans="1:11" hidden="1">
      <c r="A223" s="664" t="s">
        <v>1147</v>
      </c>
      <c r="B223" s="664"/>
      <c r="C223" s="840">
        <v>39077</v>
      </c>
      <c r="D223" s="835">
        <f t="shared" si="3"/>
        <v>-114.4</v>
      </c>
      <c r="E223" s="833"/>
      <c r="F223" s="835"/>
      <c r="G223" s="676">
        <v>-114.4</v>
      </c>
      <c r="K223" s="838"/>
    </row>
    <row r="224" spans="1:11" hidden="1">
      <c r="A224" s="664" t="s">
        <v>1148</v>
      </c>
      <c r="B224" s="664"/>
      <c r="C224" s="840">
        <v>39077</v>
      </c>
      <c r="D224" s="835">
        <f t="shared" si="3"/>
        <v>-336.73</v>
      </c>
      <c r="E224" s="833"/>
      <c r="F224" s="835"/>
      <c r="G224" s="676">
        <v>-336.73</v>
      </c>
      <c r="K224" s="838"/>
    </row>
    <row r="225" spans="1:11" hidden="1">
      <c r="A225" s="664" t="s">
        <v>1149</v>
      </c>
      <c r="B225" s="664"/>
      <c r="C225" s="840">
        <v>39077</v>
      </c>
      <c r="D225" s="835">
        <f t="shared" si="3"/>
        <v>-333.36</v>
      </c>
      <c r="E225" s="833"/>
      <c r="F225" s="835"/>
      <c r="G225" s="676">
        <v>-333.36</v>
      </c>
      <c r="K225" s="838"/>
    </row>
    <row r="226" spans="1:11" hidden="1">
      <c r="A226" s="664" t="s">
        <v>1149</v>
      </c>
      <c r="B226" s="664"/>
      <c r="C226" s="840">
        <v>39077</v>
      </c>
      <c r="D226" s="835">
        <f t="shared" si="3"/>
        <v>-243</v>
      </c>
      <c r="E226" s="833"/>
      <c r="F226" s="835"/>
      <c r="G226" s="676">
        <v>-243</v>
      </c>
      <c r="K226" s="838"/>
    </row>
    <row r="227" spans="1:11" hidden="1">
      <c r="A227" s="664" t="s">
        <v>1150</v>
      </c>
      <c r="B227" s="664"/>
      <c r="C227" s="840">
        <v>39077</v>
      </c>
      <c r="D227" s="835">
        <f t="shared" si="3"/>
        <v>-8167.07</v>
      </c>
      <c r="E227" s="833"/>
      <c r="F227" s="835"/>
      <c r="G227" s="676">
        <v>-8167.07</v>
      </c>
      <c r="K227" s="838"/>
    </row>
    <row r="228" spans="1:11" hidden="1">
      <c r="A228" s="664" t="s">
        <v>1151</v>
      </c>
      <c r="B228" s="664"/>
      <c r="C228" s="840">
        <v>39077</v>
      </c>
      <c r="D228" s="835">
        <f t="shared" si="3"/>
        <v>-4110.72</v>
      </c>
      <c r="E228" s="833"/>
      <c r="F228" s="835"/>
      <c r="G228" s="676">
        <v>-4110.72</v>
      </c>
      <c r="K228" s="838"/>
    </row>
    <row r="229" spans="1:11" hidden="1">
      <c r="A229" s="664" t="s">
        <v>1151</v>
      </c>
      <c r="B229" s="664"/>
      <c r="C229" s="840">
        <v>39077</v>
      </c>
      <c r="D229" s="835">
        <f t="shared" si="3"/>
        <v>-1964.24</v>
      </c>
      <c r="E229" s="833"/>
      <c r="F229" s="835"/>
      <c r="G229" s="676">
        <v>-1964.24</v>
      </c>
      <c r="K229" s="838"/>
    </row>
    <row r="230" spans="1:11" hidden="1">
      <c r="A230" s="664" t="s">
        <v>1151</v>
      </c>
      <c r="B230" s="664"/>
      <c r="C230" s="840">
        <v>39077</v>
      </c>
      <c r="D230" s="835">
        <f t="shared" si="3"/>
        <v>-271.87</v>
      </c>
      <c r="E230" s="833"/>
      <c r="F230" s="835"/>
      <c r="G230" s="676">
        <v>-271.87</v>
      </c>
      <c r="K230" s="838"/>
    </row>
    <row r="231" spans="1:11" hidden="1">
      <c r="A231" s="664" t="s">
        <v>1142</v>
      </c>
      <c r="B231" s="664"/>
      <c r="C231" s="840">
        <v>39077</v>
      </c>
      <c r="D231" s="835">
        <f t="shared" si="3"/>
        <v>-5088.49</v>
      </c>
      <c r="E231" s="833"/>
      <c r="F231" s="835"/>
      <c r="G231" s="676">
        <v>-5088.49</v>
      </c>
      <c r="K231" s="838"/>
    </row>
    <row r="232" spans="1:11" hidden="1">
      <c r="A232" s="664" t="s">
        <v>1142</v>
      </c>
      <c r="B232" s="664"/>
      <c r="C232" s="840">
        <v>39077</v>
      </c>
      <c r="D232" s="835">
        <f t="shared" si="3"/>
        <v>-4077.28</v>
      </c>
      <c r="E232" s="833"/>
      <c r="F232" s="835"/>
      <c r="G232" s="676">
        <v>-4077.28</v>
      </c>
      <c r="K232" s="838"/>
    </row>
    <row r="233" spans="1:11" hidden="1">
      <c r="A233" s="664" t="s">
        <v>1120</v>
      </c>
      <c r="B233" s="664"/>
      <c r="C233" s="840">
        <v>39078</v>
      </c>
      <c r="D233" s="835">
        <f t="shared" si="3"/>
        <v>-9036.4</v>
      </c>
      <c r="E233" s="833"/>
      <c r="F233" s="835"/>
      <c r="G233" s="676">
        <v>-9036.4</v>
      </c>
      <c r="K233" s="838"/>
    </row>
    <row r="234" spans="1:11" hidden="1">
      <c r="A234" s="664" t="s">
        <v>1120</v>
      </c>
      <c r="B234" s="664"/>
      <c r="C234" s="840">
        <v>39078</v>
      </c>
      <c r="D234" s="835">
        <f t="shared" si="3"/>
        <v>-67039.5</v>
      </c>
      <c r="E234" s="833"/>
      <c r="F234" s="835"/>
      <c r="G234" s="676">
        <v>-67039.5</v>
      </c>
      <c r="K234" s="838"/>
    </row>
    <row r="235" spans="1:11" hidden="1">
      <c r="A235" s="664" t="s">
        <v>1120</v>
      </c>
      <c r="B235" s="664"/>
      <c r="C235" s="840">
        <v>39078</v>
      </c>
      <c r="D235" s="835">
        <f t="shared" si="3"/>
        <v>-77299.61</v>
      </c>
      <c r="E235" s="833"/>
      <c r="F235" s="835"/>
      <c r="G235" s="676">
        <v>-77299.61</v>
      </c>
      <c r="K235" s="838"/>
    </row>
    <row r="236" spans="1:11" hidden="1">
      <c r="A236" s="664" t="s">
        <v>1120</v>
      </c>
      <c r="B236" s="664"/>
      <c r="C236" s="840">
        <v>39078</v>
      </c>
      <c r="D236" s="835">
        <f t="shared" si="3"/>
        <v>-151339.04999999999</v>
      </c>
      <c r="E236" s="833"/>
      <c r="F236" s="835"/>
      <c r="G236" s="676">
        <v>-151339.04999999999</v>
      </c>
      <c r="K236" s="838"/>
    </row>
    <row r="237" spans="1:11" hidden="1">
      <c r="A237" s="664" t="s">
        <v>1152</v>
      </c>
      <c r="B237" s="664"/>
      <c r="C237" s="840">
        <v>39079</v>
      </c>
      <c r="D237" s="835">
        <f t="shared" si="3"/>
        <v>-564.48</v>
      </c>
      <c r="E237" s="833"/>
      <c r="F237" s="835"/>
      <c r="G237" s="676">
        <v>-564.48</v>
      </c>
      <c r="K237" s="838"/>
    </row>
    <row r="238" spans="1:11" hidden="1">
      <c r="A238" s="664" t="s">
        <v>1153</v>
      </c>
      <c r="B238" s="664"/>
      <c r="C238" s="840">
        <v>39080</v>
      </c>
      <c r="D238" s="835">
        <f t="shared" si="3"/>
        <v>-2525.59</v>
      </c>
      <c r="E238" s="833"/>
      <c r="F238" s="835"/>
      <c r="G238" s="676">
        <v>-2525.59</v>
      </c>
      <c r="K238" s="838"/>
    </row>
    <row r="239" spans="1:11" hidden="1">
      <c r="A239" s="664" t="s">
        <v>1154</v>
      </c>
      <c r="B239" s="664"/>
      <c r="C239" s="840">
        <v>39082</v>
      </c>
      <c r="D239" s="835">
        <f t="shared" si="3"/>
        <v>-49460.83</v>
      </c>
      <c r="E239" s="833"/>
      <c r="F239" s="835"/>
      <c r="G239" s="676">
        <v>-49460.83</v>
      </c>
      <c r="K239" s="838"/>
    </row>
    <row r="240" spans="1:11" hidden="1">
      <c r="A240" s="664"/>
      <c r="B240" s="664"/>
      <c r="C240" s="840"/>
      <c r="D240" s="835">
        <f t="shared" si="3"/>
        <v>0</v>
      </c>
      <c r="E240" s="833"/>
      <c r="F240" s="835"/>
      <c r="G240" s="676"/>
      <c r="K240" s="838"/>
    </row>
    <row r="241" spans="1:11" hidden="1">
      <c r="A241" s="664" t="s">
        <v>1155</v>
      </c>
      <c r="B241" s="664"/>
      <c r="C241" s="840">
        <v>39098</v>
      </c>
      <c r="D241" s="835">
        <f t="shared" si="3"/>
        <v>0</v>
      </c>
      <c r="E241" s="833"/>
      <c r="F241" s="835"/>
      <c r="G241" s="676"/>
      <c r="K241" s="838"/>
    </row>
    <row r="242" spans="1:11" hidden="1">
      <c r="A242" s="664" t="s">
        <v>1156</v>
      </c>
      <c r="B242" s="664"/>
      <c r="C242" s="840">
        <v>39113</v>
      </c>
      <c r="D242" s="835">
        <f t="shared" si="3"/>
        <v>0</v>
      </c>
      <c r="E242" s="833"/>
      <c r="F242" s="835"/>
      <c r="G242" s="676"/>
      <c r="K242" s="838"/>
    </row>
    <row r="243" spans="1:11" hidden="1">
      <c r="A243" s="664"/>
      <c r="B243" s="664"/>
      <c r="C243" s="840"/>
      <c r="D243" s="835">
        <f t="shared" si="3"/>
        <v>0</v>
      </c>
      <c r="E243" s="833"/>
      <c r="F243" s="835"/>
      <c r="G243" s="676"/>
      <c r="K243" s="838"/>
    </row>
    <row r="244" spans="1:11" hidden="1">
      <c r="A244" s="664" t="s">
        <v>1157</v>
      </c>
      <c r="B244" s="664"/>
      <c r="C244" s="840">
        <v>39133</v>
      </c>
      <c r="D244" s="835">
        <f t="shared" si="3"/>
        <v>0</v>
      </c>
      <c r="E244" s="833"/>
      <c r="F244" s="835"/>
      <c r="G244" s="676"/>
      <c r="K244" s="838"/>
    </row>
    <row r="245" spans="1:11" hidden="1">
      <c r="A245" s="664" t="s">
        <v>1158</v>
      </c>
      <c r="B245" s="664"/>
      <c r="C245" s="840">
        <v>39136</v>
      </c>
      <c r="D245" s="835">
        <f t="shared" si="3"/>
        <v>0</v>
      </c>
      <c r="E245" s="833"/>
      <c r="F245" s="835"/>
      <c r="G245" s="676"/>
      <c r="K245" s="838"/>
    </row>
    <row r="246" spans="1:11" hidden="1">
      <c r="A246" s="664" t="s">
        <v>1120</v>
      </c>
      <c r="B246" s="664"/>
      <c r="C246" s="840">
        <v>39136</v>
      </c>
      <c r="D246" s="835">
        <f t="shared" si="3"/>
        <v>0</v>
      </c>
      <c r="E246" s="833"/>
      <c r="F246" s="835"/>
      <c r="G246" s="676"/>
      <c r="K246" s="838"/>
    </row>
    <row r="247" spans="1:11" hidden="1">
      <c r="A247" s="664" t="s">
        <v>1120</v>
      </c>
      <c r="B247" s="664"/>
      <c r="C247" s="840">
        <v>39136</v>
      </c>
      <c r="D247" s="835">
        <f t="shared" si="3"/>
        <v>0</v>
      </c>
      <c r="E247" s="833"/>
      <c r="F247" s="835"/>
      <c r="G247" s="676"/>
      <c r="K247" s="838"/>
    </row>
    <row r="248" spans="1:11" hidden="1">
      <c r="A248" s="664" t="s">
        <v>1159</v>
      </c>
      <c r="B248" s="664"/>
      <c r="C248" s="840">
        <v>39126</v>
      </c>
      <c r="D248" s="835">
        <f t="shared" si="3"/>
        <v>0</v>
      </c>
      <c r="E248" s="833"/>
      <c r="F248" s="835"/>
      <c r="G248" s="676"/>
      <c r="K248" s="838"/>
    </row>
    <row r="249" spans="1:11" hidden="1">
      <c r="A249" s="664" t="s">
        <v>1160</v>
      </c>
      <c r="B249" s="664"/>
      <c r="C249" s="840">
        <v>39135</v>
      </c>
      <c r="D249" s="835">
        <f t="shared" si="3"/>
        <v>0</v>
      </c>
      <c r="E249" s="833"/>
      <c r="F249" s="835"/>
      <c r="G249" s="676"/>
      <c r="K249" s="838"/>
    </row>
    <row r="250" spans="1:11" hidden="1">
      <c r="A250" s="664"/>
      <c r="B250" s="664"/>
      <c r="C250" s="840"/>
      <c r="D250" s="835"/>
      <c r="E250" s="833"/>
      <c r="F250" s="835"/>
      <c r="G250" s="676"/>
      <c r="K250" s="838"/>
    </row>
    <row r="251" spans="1:11" hidden="1">
      <c r="A251" s="664" t="s">
        <v>1161</v>
      </c>
      <c r="B251" s="664"/>
      <c r="C251" s="840">
        <v>39160</v>
      </c>
      <c r="D251" s="835">
        <f t="shared" ref="D251:D314" si="4">SUM(F251:G251)</f>
        <v>0</v>
      </c>
      <c r="E251" s="833"/>
      <c r="F251" s="835"/>
      <c r="G251" s="676"/>
      <c r="K251" s="838"/>
    </row>
    <row r="252" spans="1:11" hidden="1">
      <c r="A252" s="664" t="s">
        <v>1162</v>
      </c>
      <c r="B252" s="664"/>
      <c r="C252" s="840">
        <v>39163</v>
      </c>
      <c r="D252" s="835">
        <f t="shared" si="4"/>
        <v>0</v>
      </c>
      <c r="E252" s="833"/>
      <c r="F252" s="835"/>
      <c r="G252" s="676"/>
      <c r="K252" s="838"/>
    </row>
    <row r="253" spans="1:11" hidden="1">
      <c r="A253" s="664"/>
      <c r="B253" s="664"/>
      <c r="C253" s="840"/>
      <c r="D253" s="835">
        <f t="shared" si="4"/>
        <v>0</v>
      </c>
      <c r="E253" s="833"/>
      <c r="F253" s="835"/>
      <c r="G253" s="676"/>
      <c r="K253" s="838"/>
    </row>
    <row r="254" spans="1:11" hidden="1">
      <c r="A254" s="664" t="s">
        <v>1163</v>
      </c>
      <c r="B254" s="664"/>
      <c r="C254" s="840">
        <v>39182</v>
      </c>
      <c r="D254" s="835">
        <f t="shared" si="4"/>
        <v>0</v>
      </c>
      <c r="E254" s="833"/>
      <c r="F254" s="835"/>
      <c r="G254" s="676"/>
      <c r="K254" s="838"/>
    </row>
    <row r="255" spans="1:11" hidden="1">
      <c r="A255" s="664" t="s">
        <v>1164</v>
      </c>
      <c r="B255" s="664"/>
      <c r="C255" s="840">
        <v>39182</v>
      </c>
      <c r="D255" s="835">
        <f t="shared" si="4"/>
        <v>0</v>
      </c>
      <c r="E255" s="833"/>
      <c r="F255" s="835"/>
      <c r="G255" s="676"/>
      <c r="K255" s="838"/>
    </row>
    <row r="256" spans="1:11" hidden="1">
      <c r="A256" s="664" t="s">
        <v>1165</v>
      </c>
      <c r="B256" s="664"/>
      <c r="C256" s="840">
        <v>39189</v>
      </c>
      <c r="D256" s="835">
        <f t="shared" si="4"/>
        <v>0</v>
      </c>
      <c r="E256" s="833"/>
      <c r="F256" s="835"/>
      <c r="G256" s="676"/>
      <c r="K256" s="838"/>
    </row>
    <row r="257" spans="1:11" hidden="1">
      <c r="A257" s="664" t="s">
        <v>1166</v>
      </c>
      <c r="B257" s="664"/>
      <c r="C257" s="840">
        <v>39188</v>
      </c>
      <c r="D257" s="835">
        <f t="shared" si="4"/>
        <v>0</v>
      </c>
      <c r="E257" s="833"/>
      <c r="F257" s="835"/>
      <c r="G257" s="676"/>
      <c r="K257" s="838"/>
    </row>
    <row r="258" spans="1:11" hidden="1">
      <c r="A258" s="664" t="s">
        <v>1167</v>
      </c>
      <c r="B258" s="664"/>
      <c r="C258" s="840">
        <v>39175</v>
      </c>
      <c r="D258" s="835">
        <f t="shared" si="4"/>
        <v>0</v>
      </c>
      <c r="E258" s="833"/>
      <c r="F258" s="835"/>
      <c r="G258" s="676"/>
      <c r="K258" s="838"/>
    </row>
    <row r="259" spans="1:11" hidden="1">
      <c r="A259" s="664" t="s">
        <v>1168</v>
      </c>
      <c r="B259" s="664"/>
      <c r="C259" s="840">
        <v>39184</v>
      </c>
      <c r="D259" s="835">
        <f t="shared" si="4"/>
        <v>0</v>
      </c>
      <c r="E259" s="833"/>
      <c r="F259" s="835"/>
      <c r="G259" s="676"/>
      <c r="K259" s="838"/>
    </row>
    <row r="260" spans="1:11" hidden="1">
      <c r="A260" s="664" t="s">
        <v>1169</v>
      </c>
      <c r="B260" s="664"/>
      <c r="C260" s="840">
        <v>39188</v>
      </c>
      <c r="D260" s="835">
        <f t="shared" si="4"/>
        <v>0</v>
      </c>
      <c r="E260" s="833"/>
      <c r="F260" s="835"/>
      <c r="G260" s="676"/>
      <c r="K260" s="838"/>
    </row>
    <row r="261" spans="1:11" hidden="1">
      <c r="A261" s="664" t="s">
        <v>1170</v>
      </c>
      <c r="B261" s="664"/>
      <c r="C261" s="840">
        <v>39188</v>
      </c>
      <c r="D261" s="835">
        <f t="shared" si="4"/>
        <v>0</v>
      </c>
      <c r="E261" s="833"/>
      <c r="F261" s="835"/>
      <c r="G261" s="676"/>
      <c r="K261" s="838"/>
    </row>
    <row r="262" spans="1:11" hidden="1">
      <c r="A262" s="664" t="s">
        <v>1171</v>
      </c>
      <c r="B262" s="664"/>
      <c r="C262" s="840">
        <v>39190</v>
      </c>
      <c r="D262" s="835">
        <f t="shared" si="4"/>
        <v>0</v>
      </c>
      <c r="E262" s="833"/>
      <c r="F262" s="835"/>
      <c r="G262" s="676"/>
      <c r="K262" s="838"/>
    </row>
    <row r="263" spans="1:11" hidden="1">
      <c r="A263" s="664" t="s">
        <v>1172</v>
      </c>
      <c r="B263" s="664"/>
      <c r="C263" s="840">
        <v>39191</v>
      </c>
      <c r="D263" s="835">
        <f t="shared" si="4"/>
        <v>0</v>
      </c>
      <c r="E263" s="833"/>
      <c r="F263" s="835"/>
      <c r="G263" s="676"/>
      <c r="K263" s="838"/>
    </row>
    <row r="264" spans="1:11" hidden="1">
      <c r="A264" s="664" t="s">
        <v>1173</v>
      </c>
      <c r="B264" s="664"/>
      <c r="C264" s="840">
        <v>39174</v>
      </c>
      <c r="D264" s="835">
        <f t="shared" si="4"/>
        <v>0</v>
      </c>
      <c r="E264" s="833"/>
      <c r="F264" s="835"/>
      <c r="G264" s="676"/>
      <c r="K264" s="838"/>
    </row>
    <row r="265" spans="1:11" hidden="1">
      <c r="A265" s="664"/>
      <c r="B265" s="664"/>
      <c r="C265" s="840"/>
      <c r="D265" s="835">
        <f t="shared" si="4"/>
        <v>0</v>
      </c>
      <c r="E265" s="833"/>
      <c r="F265" s="835"/>
      <c r="G265" s="676"/>
      <c r="K265" s="838"/>
    </row>
    <row r="266" spans="1:11" hidden="1">
      <c r="A266" s="664" t="s">
        <v>1174</v>
      </c>
      <c r="B266" s="664"/>
      <c r="C266" s="840">
        <v>39217</v>
      </c>
      <c r="D266" s="835">
        <f t="shared" si="4"/>
        <v>0</v>
      </c>
      <c r="E266" s="833"/>
      <c r="F266" s="835"/>
      <c r="G266" s="676"/>
      <c r="K266" s="838"/>
    </row>
    <row r="267" spans="1:11" hidden="1">
      <c r="A267" s="664" t="s">
        <v>1175</v>
      </c>
      <c r="B267" s="664"/>
      <c r="C267" s="840">
        <v>39216</v>
      </c>
      <c r="D267" s="835">
        <f t="shared" si="4"/>
        <v>0</v>
      </c>
      <c r="E267" s="833"/>
      <c r="F267" s="835"/>
      <c r="G267" s="676"/>
      <c r="K267" s="838"/>
    </row>
    <row r="268" spans="1:11" hidden="1">
      <c r="A268" s="664" t="s">
        <v>1176</v>
      </c>
      <c r="B268" s="664"/>
      <c r="C268" s="840">
        <v>39217</v>
      </c>
      <c r="D268" s="835">
        <f t="shared" si="4"/>
        <v>0</v>
      </c>
      <c r="E268" s="833"/>
      <c r="F268" s="835"/>
      <c r="G268" s="676"/>
      <c r="K268" s="838"/>
    </row>
    <row r="269" spans="1:11" hidden="1">
      <c r="A269" s="664" t="s">
        <v>1176</v>
      </c>
      <c r="B269" s="664"/>
      <c r="C269" s="840">
        <v>39217</v>
      </c>
      <c r="D269" s="835">
        <f t="shared" si="4"/>
        <v>0</v>
      </c>
      <c r="E269" s="833"/>
      <c r="F269" s="835"/>
      <c r="G269" s="676"/>
      <c r="K269" s="838"/>
    </row>
    <row r="270" spans="1:11" hidden="1">
      <c r="A270" s="664" t="s">
        <v>1176</v>
      </c>
      <c r="B270" s="664"/>
      <c r="C270" s="840">
        <v>39217</v>
      </c>
      <c r="D270" s="835">
        <f t="shared" si="4"/>
        <v>0</v>
      </c>
      <c r="E270" s="833"/>
      <c r="F270" s="835"/>
      <c r="G270" s="676"/>
      <c r="K270" s="838"/>
    </row>
    <row r="271" spans="1:11" hidden="1">
      <c r="A271" s="664" t="s">
        <v>1177</v>
      </c>
      <c r="B271" s="664"/>
      <c r="C271" s="840">
        <v>39216</v>
      </c>
      <c r="D271" s="835">
        <f t="shared" si="4"/>
        <v>0</v>
      </c>
      <c r="E271" s="833"/>
      <c r="F271" s="835"/>
      <c r="G271" s="676"/>
      <c r="K271" s="838"/>
    </row>
    <row r="272" spans="1:11" hidden="1">
      <c r="A272" s="664" t="s">
        <v>1178</v>
      </c>
      <c r="B272" s="664"/>
      <c r="C272" s="840">
        <v>39216</v>
      </c>
      <c r="D272" s="835">
        <f t="shared" si="4"/>
        <v>0</v>
      </c>
      <c r="E272" s="833"/>
      <c r="F272" s="835"/>
      <c r="G272" s="676"/>
      <c r="K272" s="838"/>
    </row>
    <row r="273" spans="1:11" hidden="1">
      <c r="A273" s="664" t="s">
        <v>1179</v>
      </c>
      <c r="B273" s="664"/>
      <c r="C273" s="840">
        <v>39216</v>
      </c>
      <c r="D273" s="835">
        <f t="shared" si="4"/>
        <v>0</v>
      </c>
      <c r="E273" s="833"/>
      <c r="F273" s="835"/>
      <c r="G273" s="676"/>
      <c r="K273" s="838"/>
    </row>
    <row r="274" spans="1:11" hidden="1">
      <c r="A274" s="664" t="s">
        <v>1120</v>
      </c>
      <c r="B274" s="664"/>
      <c r="C274" s="840">
        <v>39216</v>
      </c>
      <c r="D274" s="835">
        <f t="shared" si="4"/>
        <v>0</v>
      </c>
      <c r="E274" s="833"/>
      <c r="F274" s="835"/>
      <c r="G274" s="676"/>
      <c r="K274" s="838"/>
    </row>
    <row r="275" spans="1:11" hidden="1">
      <c r="A275" s="664" t="s">
        <v>1120</v>
      </c>
      <c r="B275" s="664"/>
      <c r="C275" s="840">
        <v>39216</v>
      </c>
      <c r="D275" s="835">
        <f t="shared" si="4"/>
        <v>0</v>
      </c>
      <c r="E275" s="833"/>
      <c r="F275" s="835"/>
      <c r="G275" s="676"/>
      <c r="K275" s="838"/>
    </row>
    <row r="276" spans="1:11" hidden="1">
      <c r="A276" s="664" t="s">
        <v>1180</v>
      </c>
      <c r="B276" s="664"/>
      <c r="C276" s="840">
        <v>39216</v>
      </c>
      <c r="D276" s="835">
        <f t="shared" si="4"/>
        <v>0</v>
      </c>
      <c r="E276" s="833"/>
      <c r="F276" s="835"/>
      <c r="G276" s="676"/>
      <c r="K276" s="838"/>
    </row>
    <row r="277" spans="1:11" hidden="1">
      <c r="A277" s="664" t="s">
        <v>1120</v>
      </c>
      <c r="B277" s="664"/>
      <c r="C277" s="840">
        <v>39219</v>
      </c>
      <c r="D277" s="835">
        <f t="shared" si="4"/>
        <v>0</v>
      </c>
      <c r="E277" s="833"/>
      <c r="F277" s="835"/>
      <c r="G277" s="676"/>
      <c r="K277" s="838"/>
    </row>
    <row r="278" spans="1:11" hidden="1">
      <c r="A278" s="664" t="s">
        <v>1120</v>
      </c>
      <c r="B278" s="664"/>
      <c r="C278" s="840">
        <v>39219</v>
      </c>
      <c r="D278" s="835">
        <f t="shared" si="4"/>
        <v>0</v>
      </c>
      <c r="E278" s="833"/>
      <c r="F278" s="835"/>
      <c r="G278" s="676"/>
      <c r="K278" s="838"/>
    </row>
    <row r="279" spans="1:11" hidden="1">
      <c r="A279" s="664" t="s">
        <v>1120</v>
      </c>
      <c r="B279" s="664"/>
      <c r="C279" s="840">
        <v>39219</v>
      </c>
      <c r="D279" s="835">
        <f t="shared" si="4"/>
        <v>0</v>
      </c>
      <c r="E279" s="833"/>
      <c r="F279" s="835"/>
      <c r="G279" s="676"/>
      <c r="K279" s="838"/>
    </row>
    <row r="280" spans="1:11" hidden="1">
      <c r="A280" s="664" t="s">
        <v>1181</v>
      </c>
      <c r="B280" s="664"/>
      <c r="C280" s="840">
        <v>39216</v>
      </c>
      <c r="D280" s="835">
        <f t="shared" si="4"/>
        <v>0</v>
      </c>
      <c r="E280" s="833"/>
      <c r="F280" s="835"/>
      <c r="G280" s="676"/>
      <c r="K280" s="838"/>
    </row>
    <row r="281" spans="1:11" hidden="1">
      <c r="A281" s="664" t="s">
        <v>1182</v>
      </c>
      <c r="B281" s="664"/>
      <c r="C281" s="840">
        <v>39231</v>
      </c>
      <c r="D281" s="835">
        <f t="shared" si="4"/>
        <v>0</v>
      </c>
      <c r="E281" s="833"/>
      <c r="F281" s="835"/>
      <c r="G281" s="676"/>
      <c r="K281" s="838"/>
    </row>
    <row r="282" spans="1:11" hidden="1">
      <c r="A282" s="664" t="s">
        <v>1183</v>
      </c>
      <c r="B282" s="664"/>
      <c r="C282" s="840">
        <v>39231</v>
      </c>
      <c r="D282" s="835">
        <f t="shared" si="4"/>
        <v>0</v>
      </c>
      <c r="E282" s="833"/>
      <c r="F282" s="835"/>
      <c r="G282" s="676"/>
      <c r="K282" s="838"/>
    </row>
    <row r="283" spans="1:11" hidden="1">
      <c r="A283" s="664" t="s">
        <v>1184</v>
      </c>
      <c r="B283" s="664"/>
      <c r="C283" s="840">
        <v>39231</v>
      </c>
      <c r="D283" s="835">
        <f t="shared" si="4"/>
        <v>0</v>
      </c>
      <c r="E283" s="833"/>
      <c r="F283" s="835"/>
      <c r="G283" s="676"/>
      <c r="K283" s="838"/>
    </row>
    <row r="284" spans="1:11" hidden="1">
      <c r="A284" s="664"/>
      <c r="B284" s="664"/>
      <c r="C284" s="840"/>
      <c r="D284" s="835">
        <f t="shared" si="4"/>
        <v>0</v>
      </c>
      <c r="E284" s="833"/>
      <c r="F284" s="835"/>
      <c r="G284" s="676"/>
      <c r="K284" s="838"/>
    </row>
    <row r="285" spans="1:11" hidden="1">
      <c r="A285" s="664" t="s">
        <v>1185</v>
      </c>
      <c r="B285" s="664"/>
      <c r="C285" s="840">
        <v>39262</v>
      </c>
      <c r="D285" s="835">
        <f t="shared" si="4"/>
        <v>0</v>
      </c>
      <c r="E285" s="833"/>
      <c r="F285" s="835"/>
      <c r="G285" s="676"/>
      <c r="K285" s="838"/>
    </row>
    <row r="286" spans="1:11" hidden="1">
      <c r="A286" s="664" t="s">
        <v>1186</v>
      </c>
      <c r="B286" s="664"/>
      <c r="C286" s="840">
        <v>39262</v>
      </c>
      <c r="D286" s="835">
        <f t="shared" si="4"/>
        <v>0</v>
      </c>
      <c r="E286" s="833"/>
      <c r="F286" s="835"/>
      <c r="G286" s="676"/>
      <c r="K286" s="838"/>
    </row>
    <row r="287" spans="1:11" hidden="1">
      <c r="A287" s="664" t="s">
        <v>1187</v>
      </c>
      <c r="B287" s="664"/>
      <c r="C287" s="840">
        <v>39238</v>
      </c>
      <c r="D287" s="835">
        <f t="shared" si="4"/>
        <v>0</v>
      </c>
      <c r="E287" s="833"/>
      <c r="F287" s="835"/>
      <c r="G287" s="676"/>
      <c r="K287" s="838"/>
    </row>
    <row r="288" spans="1:11" hidden="1">
      <c r="A288" s="664" t="s">
        <v>1188</v>
      </c>
      <c r="B288" s="664"/>
      <c r="C288" s="840">
        <v>39238</v>
      </c>
      <c r="D288" s="835">
        <f t="shared" si="4"/>
        <v>0</v>
      </c>
      <c r="E288" s="833"/>
      <c r="F288" s="835"/>
      <c r="G288" s="676"/>
      <c r="K288" s="838"/>
    </row>
    <row r="289" spans="1:11" hidden="1">
      <c r="A289" s="664" t="s">
        <v>1189</v>
      </c>
      <c r="B289" s="664"/>
      <c r="C289" s="840">
        <v>39240</v>
      </c>
      <c r="D289" s="835">
        <f t="shared" si="4"/>
        <v>0</v>
      </c>
      <c r="E289" s="833"/>
      <c r="F289" s="835"/>
      <c r="G289" s="676"/>
      <c r="K289" s="838"/>
    </row>
    <row r="290" spans="1:11" hidden="1">
      <c r="A290" s="664" t="s">
        <v>1190</v>
      </c>
      <c r="B290" s="664"/>
      <c r="C290" s="840">
        <v>39251</v>
      </c>
      <c r="D290" s="835">
        <f t="shared" si="4"/>
        <v>0</v>
      </c>
      <c r="E290" s="833"/>
      <c r="F290" s="835"/>
      <c r="G290" s="676"/>
      <c r="K290" s="838"/>
    </row>
    <row r="291" spans="1:11" hidden="1">
      <c r="A291" s="664" t="s">
        <v>1191</v>
      </c>
      <c r="B291" s="664"/>
      <c r="C291" s="840">
        <v>39254</v>
      </c>
      <c r="D291" s="835">
        <f t="shared" si="4"/>
        <v>0</v>
      </c>
      <c r="E291" s="833"/>
      <c r="F291" s="835"/>
      <c r="G291" s="676"/>
      <c r="K291" s="838"/>
    </row>
    <row r="292" spans="1:11" hidden="1">
      <c r="A292" s="664" t="s">
        <v>1192</v>
      </c>
      <c r="B292" s="664"/>
      <c r="C292" s="840">
        <v>39262</v>
      </c>
      <c r="D292" s="835">
        <f t="shared" si="4"/>
        <v>0</v>
      </c>
      <c r="E292" s="833"/>
      <c r="F292" s="835"/>
      <c r="G292" s="676"/>
      <c r="K292" s="838"/>
    </row>
    <row r="293" spans="1:11" hidden="1">
      <c r="A293" s="664" t="s">
        <v>1193</v>
      </c>
      <c r="B293" s="664"/>
      <c r="C293" s="840">
        <v>39238</v>
      </c>
      <c r="D293" s="835">
        <f t="shared" si="4"/>
        <v>0</v>
      </c>
      <c r="E293" s="833"/>
      <c r="F293" s="835"/>
      <c r="G293" s="676"/>
      <c r="K293" s="838"/>
    </row>
    <row r="294" spans="1:11" hidden="1">
      <c r="A294" s="664"/>
      <c r="B294" s="664"/>
      <c r="C294" s="840"/>
      <c r="D294" s="835">
        <f t="shared" si="4"/>
        <v>0</v>
      </c>
      <c r="E294" s="833"/>
      <c r="F294" s="835"/>
      <c r="G294" s="676"/>
      <c r="K294" s="838"/>
    </row>
    <row r="295" spans="1:11" hidden="1">
      <c r="A295" s="664" t="s">
        <v>1194</v>
      </c>
      <c r="B295" s="664"/>
      <c r="C295" s="840">
        <v>39287</v>
      </c>
      <c r="D295" s="835">
        <f t="shared" si="4"/>
        <v>0</v>
      </c>
      <c r="E295" s="833"/>
      <c r="F295" s="835"/>
      <c r="G295" s="676"/>
      <c r="K295" s="838"/>
    </row>
    <row r="296" spans="1:11" hidden="1">
      <c r="A296" s="664" t="s">
        <v>1195</v>
      </c>
      <c r="B296" s="664"/>
      <c r="C296" s="840">
        <v>39287</v>
      </c>
      <c r="D296" s="835">
        <f t="shared" si="4"/>
        <v>0</v>
      </c>
      <c r="E296" s="833"/>
      <c r="F296" s="835"/>
      <c r="G296" s="676"/>
      <c r="K296" s="838"/>
    </row>
    <row r="297" spans="1:11" hidden="1">
      <c r="A297" s="664"/>
      <c r="B297" s="664"/>
      <c r="C297" s="840"/>
      <c r="D297" s="835">
        <f t="shared" si="4"/>
        <v>0</v>
      </c>
      <c r="E297" s="833"/>
      <c r="F297" s="835"/>
      <c r="G297" s="676"/>
      <c r="K297" s="838"/>
    </row>
    <row r="298" spans="1:11" hidden="1">
      <c r="A298" s="664" t="s">
        <v>1176</v>
      </c>
      <c r="B298" s="664"/>
      <c r="C298" s="840">
        <v>39309</v>
      </c>
      <c r="D298" s="835">
        <f t="shared" si="4"/>
        <v>0</v>
      </c>
      <c r="E298" s="833"/>
      <c r="F298" s="835"/>
      <c r="G298" s="676"/>
      <c r="K298" s="838"/>
    </row>
    <row r="299" spans="1:11" hidden="1">
      <c r="A299" s="664" t="s">
        <v>1176</v>
      </c>
      <c r="B299" s="664"/>
      <c r="C299" s="840">
        <v>39309</v>
      </c>
      <c r="D299" s="835">
        <f t="shared" si="4"/>
        <v>0</v>
      </c>
      <c r="E299" s="833"/>
      <c r="F299" s="835"/>
      <c r="G299" s="676"/>
      <c r="K299" s="838"/>
    </row>
    <row r="300" spans="1:11" hidden="1">
      <c r="A300" s="664" t="s">
        <v>1176</v>
      </c>
      <c r="B300" s="664"/>
      <c r="C300" s="840">
        <v>39309</v>
      </c>
      <c r="D300" s="835">
        <f t="shared" si="4"/>
        <v>0</v>
      </c>
      <c r="E300" s="833"/>
      <c r="F300" s="835"/>
      <c r="G300" s="676"/>
      <c r="K300" s="838"/>
    </row>
    <row r="301" spans="1:11" hidden="1">
      <c r="A301" s="664" t="s">
        <v>1196</v>
      </c>
      <c r="B301" s="664"/>
      <c r="C301" s="840">
        <v>39324</v>
      </c>
      <c r="D301" s="835">
        <f t="shared" si="4"/>
        <v>0</v>
      </c>
      <c r="E301" s="833"/>
      <c r="F301" s="835"/>
      <c r="G301" s="676"/>
      <c r="K301" s="838"/>
    </row>
    <row r="302" spans="1:11" hidden="1">
      <c r="A302" s="664" t="s">
        <v>1197</v>
      </c>
      <c r="B302" s="664"/>
      <c r="C302" s="840">
        <v>39311</v>
      </c>
      <c r="D302" s="835">
        <f t="shared" si="4"/>
        <v>0</v>
      </c>
      <c r="E302" s="833"/>
      <c r="F302" s="835"/>
      <c r="G302" s="676"/>
      <c r="K302" s="838"/>
    </row>
    <row r="303" spans="1:11" hidden="1">
      <c r="A303" s="664" t="s">
        <v>1198</v>
      </c>
      <c r="B303" s="664"/>
      <c r="C303" s="840">
        <v>39303</v>
      </c>
      <c r="D303" s="835">
        <f t="shared" si="4"/>
        <v>0</v>
      </c>
      <c r="E303" s="833"/>
      <c r="F303" s="835"/>
      <c r="G303" s="676"/>
      <c r="K303" s="838"/>
    </row>
    <row r="304" spans="1:11" hidden="1">
      <c r="A304" s="664" t="s">
        <v>1199</v>
      </c>
      <c r="B304" s="664"/>
      <c r="C304" s="840">
        <v>39303</v>
      </c>
      <c r="D304" s="835">
        <f t="shared" si="4"/>
        <v>0</v>
      </c>
      <c r="E304" s="833"/>
      <c r="F304" s="835"/>
      <c r="G304" s="676"/>
      <c r="K304" s="838"/>
    </row>
    <row r="305" spans="1:11" hidden="1">
      <c r="A305" s="664" t="s">
        <v>1200</v>
      </c>
      <c r="B305" s="664"/>
      <c r="C305" s="840">
        <v>39308</v>
      </c>
      <c r="D305" s="835">
        <f t="shared" si="4"/>
        <v>0</v>
      </c>
      <c r="E305" s="833"/>
      <c r="F305" s="835"/>
      <c r="G305" s="676"/>
      <c r="K305" s="838"/>
    </row>
    <row r="306" spans="1:11" hidden="1">
      <c r="A306" s="664" t="s">
        <v>1201</v>
      </c>
      <c r="B306" s="664"/>
      <c r="C306" s="840">
        <v>39311</v>
      </c>
      <c r="D306" s="835">
        <f t="shared" si="4"/>
        <v>0</v>
      </c>
      <c r="E306" s="833"/>
      <c r="F306" s="835"/>
      <c r="G306" s="676"/>
      <c r="K306" s="838"/>
    </row>
    <row r="307" spans="1:11" hidden="1">
      <c r="A307" s="664" t="s">
        <v>1202</v>
      </c>
      <c r="B307" s="664"/>
      <c r="C307" s="840">
        <v>39311</v>
      </c>
      <c r="D307" s="835">
        <f t="shared" si="4"/>
        <v>0</v>
      </c>
      <c r="E307" s="833"/>
      <c r="F307" s="835"/>
      <c r="G307" s="676"/>
      <c r="K307" s="838"/>
    </row>
    <row r="308" spans="1:11" hidden="1">
      <c r="A308" s="664" t="s">
        <v>1203</v>
      </c>
      <c r="B308" s="664"/>
      <c r="C308" s="840">
        <v>39317</v>
      </c>
      <c r="D308" s="835">
        <f t="shared" si="4"/>
        <v>0</v>
      </c>
      <c r="E308" s="833"/>
      <c r="F308" s="835"/>
      <c r="G308" s="676"/>
      <c r="K308" s="838"/>
    </row>
    <row r="309" spans="1:11" hidden="1">
      <c r="A309" s="664" t="s">
        <v>1204</v>
      </c>
      <c r="B309" s="664"/>
      <c r="C309" s="840">
        <v>39317</v>
      </c>
      <c r="D309" s="835">
        <f t="shared" si="4"/>
        <v>0</v>
      </c>
      <c r="E309" s="833"/>
      <c r="F309" s="835"/>
      <c r="G309" s="676"/>
      <c r="K309" s="838"/>
    </row>
    <row r="310" spans="1:11" hidden="1">
      <c r="A310" s="664" t="s">
        <v>1205</v>
      </c>
      <c r="B310" s="664"/>
      <c r="C310" s="840">
        <v>39317</v>
      </c>
      <c r="D310" s="835">
        <f t="shared" si="4"/>
        <v>0</v>
      </c>
      <c r="E310" s="833"/>
      <c r="F310" s="835"/>
      <c r="G310" s="676"/>
      <c r="K310" s="838"/>
    </row>
    <row r="311" spans="1:11" hidden="1">
      <c r="A311" s="664" t="s">
        <v>1206</v>
      </c>
      <c r="B311" s="664"/>
      <c r="C311" s="840">
        <v>39324</v>
      </c>
      <c r="D311" s="835">
        <f t="shared" si="4"/>
        <v>0</v>
      </c>
      <c r="E311" s="833"/>
      <c r="F311" s="835"/>
      <c r="G311" s="676"/>
      <c r="K311" s="838"/>
    </row>
    <row r="312" spans="1:11" hidden="1">
      <c r="A312" s="664"/>
      <c r="B312" s="664"/>
      <c r="C312" s="840"/>
      <c r="D312" s="835">
        <f t="shared" si="4"/>
        <v>0</v>
      </c>
      <c r="E312" s="833"/>
      <c r="F312" s="835"/>
      <c r="G312" s="676"/>
      <c r="K312" s="838"/>
    </row>
    <row r="313" spans="1:11" hidden="1">
      <c r="A313" s="664" t="s">
        <v>1207</v>
      </c>
      <c r="B313" s="664"/>
      <c r="C313" s="840">
        <v>39331</v>
      </c>
      <c r="D313" s="835">
        <f t="shared" si="4"/>
        <v>0</v>
      </c>
      <c r="E313" s="833"/>
      <c r="F313" s="835"/>
      <c r="G313" s="676"/>
      <c r="K313" s="838"/>
    </row>
    <row r="314" spans="1:11" hidden="1">
      <c r="A314" s="664" t="s">
        <v>1208</v>
      </c>
      <c r="B314" s="664"/>
      <c r="C314" s="840">
        <v>39355</v>
      </c>
      <c r="D314" s="835">
        <f t="shared" si="4"/>
        <v>0</v>
      </c>
      <c r="E314" s="833"/>
      <c r="F314" s="835"/>
      <c r="G314" s="676"/>
      <c r="K314" s="838"/>
    </row>
    <row r="315" spans="1:11" hidden="1">
      <c r="A315" s="664" t="s">
        <v>1209</v>
      </c>
      <c r="B315" s="664"/>
      <c r="C315" s="840">
        <v>39332</v>
      </c>
      <c r="D315" s="835">
        <f t="shared" ref="D315:D378" si="5">SUM(F315:G315)</f>
        <v>0</v>
      </c>
      <c r="E315" s="833"/>
      <c r="F315" s="835"/>
      <c r="G315" s="676"/>
      <c r="K315" s="838"/>
    </row>
    <row r="316" spans="1:11" hidden="1">
      <c r="A316" s="664" t="s">
        <v>1210</v>
      </c>
      <c r="B316" s="664"/>
      <c r="C316" s="840">
        <v>39336</v>
      </c>
      <c r="D316" s="835">
        <f t="shared" si="5"/>
        <v>0</v>
      </c>
      <c r="E316" s="833"/>
      <c r="F316" s="835"/>
      <c r="G316" s="676"/>
      <c r="K316" s="838"/>
    </row>
    <row r="317" spans="1:11" hidden="1">
      <c r="A317" s="664" t="s">
        <v>1211</v>
      </c>
      <c r="B317" s="664"/>
      <c r="C317" s="840">
        <v>39338</v>
      </c>
      <c r="D317" s="835">
        <f t="shared" si="5"/>
        <v>0</v>
      </c>
      <c r="E317" s="833"/>
      <c r="F317" s="835"/>
      <c r="G317" s="676"/>
      <c r="K317" s="838"/>
    </row>
    <row r="318" spans="1:11" hidden="1">
      <c r="A318" s="664" t="s">
        <v>1212</v>
      </c>
      <c r="B318" s="664"/>
      <c r="C318" s="840">
        <v>39336</v>
      </c>
      <c r="D318" s="835">
        <f t="shared" si="5"/>
        <v>0</v>
      </c>
      <c r="E318" s="833"/>
      <c r="F318" s="835"/>
      <c r="G318" s="676"/>
      <c r="K318" s="838"/>
    </row>
    <row r="319" spans="1:11" hidden="1">
      <c r="A319" s="664" t="s">
        <v>1213</v>
      </c>
      <c r="B319" s="664"/>
      <c r="C319" s="840">
        <v>39343</v>
      </c>
      <c r="D319" s="835">
        <f t="shared" si="5"/>
        <v>0</v>
      </c>
      <c r="E319" s="833"/>
      <c r="F319" s="835"/>
      <c r="G319" s="676"/>
      <c r="K319" s="838"/>
    </row>
    <row r="320" spans="1:11" hidden="1">
      <c r="A320" s="664" t="s">
        <v>1214</v>
      </c>
      <c r="B320" s="664"/>
      <c r="C320" s="840">
        <v>39349</v>
      </c>
      <c r="D320" s="835">
        <f t="shared" si="5"/>
        <v>0</v>
      </c>
      <c r="E320" s="833"/>
      <c r="F320" s="835"/>
      <c r="G320" s="676"/>
      <c r="K320" s="838"/>
    </row>
    <row r="321" spans="1:11" hidden="1">
      <c r="A321" s="664" t="s">
        <v>1215</v>
      </c>
      <c r="B321" s="664"/>
      <c r="C321" s="840">
        <v>39355</v>
      </c>
      <c r="D321" s="835">
        <f t="shared" si="5"/>
        <v>0</v>
      </c>
      <c r="E321" s="833"/>
      <c r="F321" s="835"/>
      <c r="G321" s="676"/>
      <c r="K321" s="838"/>
    </row>
    <row r="322" spans="1:11" hidden="1">
      <c r="A322" s="664" t="s">
        <v>1216</v>
      </c>
      <c r="B322" s="664"/>
      <c r="C322" s="840">
        <v>39344</v>
      </c>
      <c r="D322" s="835">
        <f t="shared" si="5"/>
        <v>0</v>
      </c>
      <c r="E322" s="833"/>
      <c r="F322" s="835"/>
      <c r="G322" s="676"/>
      <c r="K322" s="838"/>
    </row>
    <row r="323" spans="1:11" hidden="1">
      <c r="A323" s="664" t="s">
        <v>1217</v>
      </c>
      <c r="B323" s="664"/>
      <c r="C323" s="840">
        <v>39352</v>
      </c>
      <c r="D323" s="835">
        <f t="shared" si="5"/>
        <v>0</v>
      </c>
      <c r="E323" s="833"/>
      <c r="F323" s="835"/>
      <c r="G323" s="676"/>
      <c r="K323" s="838"/>
    </row>
    <row r="324" spans="1:11" hidden="1">
      <c r="A324" s="664" t="s">
        <v>1218</v>
      </c>
      <c r="B324" s="664"/>
      <c r="C324" s="840">
        <v>39352</v>
      </c>
      <c r="D324" s="835">
        <f t="shared" si="5"/>
        <v>0</v>
      </c>
      <c r="E324" s="833"/>
      <c r="F324" s="835"/>
      <c r="G324" s="676"/>
      <c r="K324" s="838"/>
    </row>
    <row r="325" spans="1:11" hidden="1">
      <c r="A325" s="664" t="s">
        <v>1219</v>
      </c>
      <c r="B325" s="664"/>
      <c r="C325" s="840">
        <v>39352</v>
      </c>
      <c r="D325" s="835">
        <f t="shared" si="5"/>
        <v>0</v>
      </c>
      <c r="E325" s="833"/>
      <c r="F325" s="835"/>
      <c r="G325" s="676"/>
      <c r="K325" s="838"/>
    </row>
    <row r="326" spans="1:11" hidden="1">
      <c r="A326" s="664" t="s">
        <v>1220</v>
      </c>
      <c r="B326" s="664"/>
      <c r="C326" s="840">
        <v>39352</v>
      </c>
      <c r="D326" s="835">
        <f t="shared" si="5"/>
        <v>0</v>
      </c>
      <c r="E326" s="833"/>
      <c r="F326" s="835"/>
      <c r="G326" s="676"/>
      <c r="K326" s="838"/>
    </row>
    <row r="327" spans="1:11" hidden="1">
      <c r="A327" s="664" t="s">
        <v>1221</v>
      </c>
      <c r="B327" s="664"/>
      <c r="C327" s="840">
        <v>39352</v>
      </c>
      <c r="D327" s="835">
        <f t="shared" si="5"/>
        <v>0</v>
      </c>
      <c r="E327" s="833"/>
      <c r="F327" s="835"/>
      <c r="G327" s="676"/>
      <c r="K327" s="838"/>
    </row>
    <row r="328" spans="1:11" hidden="1">
      <c r="A328" s="664" t="s">
        <v>1222</v>
      </c>
      <c r="B328" s="664"/>
      <c r="C328" s="840">
        <v>39355</v>
      </c>
      <c r="D328" s="835">
        <f t="shared" si="5"/>
        <v>0</v>
      </c>
      <c r="E328" s="833"/>
      <c r="F328" s="835"/>
      <c r="G328" s="676"/>
      <c r="K328" s="838"/>
    </row>
    <row r="329" spans="1:11" hidden="1">
      <c r="A329" s="664"/>
      <c r="B329" s="664"/>
      <c r="C329" s="840"/>
      <c r="D329" s="835">
        <f t="shared" si="5"/>
        <v>0</v>
      </c>
      <c r="E329" s="833"/>
      <c r="F329" s="835"/>
      <c r="G329" s="676"/>
      <c r="K329" s="838"/>
    </row>
    <row r="330" spans="1:11" hidden="1">
      <c r="A330" s="664" t="s">
        <v>1223</v>
      </c>
      <c r="B330" s="664"/>
      <c r="C330" s="840">
        <v>39358</v>
      </c>
      <c r="D330" s="835">
        <f t="shared" si="5"/>
        <v>0</v>
      </c>
      <c r="E330" s="833"/>
      <c r="F330" s="835"/>
      <c r="G330" s="676"/>
      <c r="K330" s="838"/>
    </row>
    <row r="331" spans="1:11" hidden="1">
      <c r="A331" s="664" t="s">
        <v>1223</v>
      </c>
      <c r="B331" s="664"/>
      <c r="C331" s="840">
        <v>39358</v>
      </c>
      <c r="D331" s="835">
        <f t="shared" si="5"/>
        <v>0</v>
      </c>
      <c r="E331" s="833"/>
      <c r="F331" s="835"/>
      <c r="G331" s="676"/>
      <c r="K331" s="838"/>
    </row>
    <row r="332" spans="1:11" hidden="1">
      <c r="A332" s="664" t="s">
        <v>1224</v>
      </c>
      <c r="B332" s="664"/>
      <c r="C332" s="840">
        <v>39360</v>
      </c>
      <c r="D332" s="835">
        <f t="shared" si="5"/>
        <v>0</v>
      </c>
      <c r="E332" s="833"/>
      <c r="F332" s="835"/>
      <c r="G332" s="676"/>
      <c r="K332" s="838"/>
    </row>
    <row r="333" spans="1:11" hidden="1">
      <c r="A333" s="664" t="s">
        <v>1120</v>
      </c>
      <c r="B333" s="664"/>
      <c r="C333" s="840">
        <v>39360</v>
      </c>
      <c r="D333" s="835">
        <f t="shared" si="5"/>
        <v>0</v>
      </c>
      <c r="E333" s="833"/>
      <c r="F333" s="835"/>
      <c r="G333" s="676"/>
      <c r="K333" s="838"/>
    </row>
    <row r="334" spans="1:11" hidden="1">
      <c r="A334" s="664" t="s">
        <v>1225</v>
      </c>
      <c r="B334" s="664"/>
      <c r="C334" s="840">
        <v>39370</v>
      </c>
      <c r="D334" s="835">
        <f t="shared" si="5"/>
        <v>0</v>
      </c>
      <c r="E334" s="833"/>
      <c r="F334" s="835"/>
      <c r="G334" s="676"/>
      <c r="K334" s="838"/>
    </row>
    <row r="335" spans="1:11" hidden="1">
      <c r="A335" s="664" t="s">
        <v>1226</v>
      </c>
      <c r="B335" s="664"/>
      <c r="C335" s="840">
        <v>39379</v>
      </c>
      <c r="D335" s="835">
        <f t="shared" si="5"/>
        <v>0</v>
      </c>
      <c r="E335" s="833"/>
      <c r="F335" s="835"/>
      <c r="G335" s="676"/>
      <c r="K335" s="838"/>
    </row>
    <row r="336" spans="1:11" hidden="1">
      <c r="A336" s="664" t="s">
        <v>1227</v>
      </c>
      <c r="B336" s="664"/>
      <c r="C336" s="840">
        <v>39386</v>
      </c>
      <c r="D336" s="835">
        <f t="shared" si="5"/>
        <v>0</v>
      </c>
      <c r="E336" s="833"/>
      <c r="F336" s="835"/>
      <c r="G336" s="676"/>
      <c r="K336" s="838"/>
    </row>
    <row r="337" spans="1:11" hidden="1">
      <c r="A337" s="664"/>
      <c r="B337" s="664"/>
      <c r="C337" s="840"/>
      <c r="D337" s="835">
        <f t="shared" si="5"/>
        <v>0</v>
      </c>
      <c r="E337" s="833"/>
      <c r="F337" s="835"/>
      <c r="G337" s="676"/>
      <c r="K337" s="838"/>
    </row>
    <row r="338" spans="1:11" hidden="1">
      <c r="A338" s="664" t="s">
        <v>1228</v>
      </c>
      <c r="B338" s="664"/>
      <c r="C338" s="840">
        <v>39402</v>
      </c>
      <c r="D338" s="835">
        <f t="shared" si="5"/>
        <v>0</v>
      </c>
      <c r="E338" s="833"/>
      <c r="F338" s="835"/>
      <c r="G338" s="676"/>
      <c r="K338" s="838"/>
    </row>
    <row r="339" spans="1:11" hidden="1">
      <c r="A339" s="664" t="s">
        <v>1229</v>
      </c>
      <c r="B339" s="664"/>
      <c r="C339" s="840">
        <v>39398</v>
      </c>
      <c r="D339" s="835">
        <f t="shared" si="5"/>
        <v>0</v>
      </c>
      <c r="E339" s="833"/>
      <c r="F339" s="835"/>
      <c r="G339" s="676"/>
      <c r="K339" s="838"/>
    </row>
    <row r="340" spans="1:11" hidden="1">
      <c r="A340" s="664" t="s">
        <v>1229</v>
      </c>
      <c r="B340" s="664"/>
      <c r="C340" s="840">
        <v>39398</v>
      </c>
      <c r="D340" s="835">
        <f t="shared" si="5"/>
        <v>0</v>
      </c>
      <c r="E340" s="833"/>
      <c r="F340" s="835"/>
      <c r="G340" s="676"/>
      <c r="K340" s="838"/>
    </row>
    <row r="341" spans="1:11" hidden="1">
      <c r="A341" s="664"/>
      <c r="B341" s="664"/>
      <c r="C341" s="840"/>
      <c r="D341" s="835">
        <f t="shared" si="5"/>
        <v>0</v>
      </c>
      <c r="E341" s="833"/>
      <c r="F341" s="835"/>
      <c r="G341" s="676"/>
      <c r="K341" s="838"/>
    </row>
    <row r="342" spans="1:11" hidden="1">
      <c r="A342" s="664" t="s">
        <v>1230</v>
      </c>
      <c r="B342" s="664"/>
      <c r="C342" s="840">
        <v>39426</v>
      </c>
      <c r="D342" s="835">
        <f t="shared" si="5"/>
        <v>0</v>
      </c>
      <c r="E342" s="833"/>
      <c r="F342" s="835"/>
      <c r="G342" s="676"/>
      <c r="K342" s="838"/>
    </row>
    <row r="343" spans="1:11" hidden="1">
      <c r="A343" s="664" t="s">
        <v>1231</v>
      </c>
      <c r="B343" s="664"/>
      <c r="C343" s="840">
        <v>39444</v>
      </c>
      <c r="D343" s="835">
        <f t="shared" si="5"/>
        <v>0</v>
      </c>
      <c r="E343" s="833"/>
      <c r="F343" s="835"/>
      <c r="G343" s="676"/>
      <c r="K343" s="838"/>
    </row>
    <row r="344" spans="1:11" hidden="1">
      <c r="A344" s="664" t="s">
        <v>1232</v>
      </c>
      <c r="B344" s="664"/>
      <c r="C344" s="840">
        <v>39444</v>
      </c>
      <c r="D344" s="835">
        <f t="shared" si="5"/>
        <v>0</v>
      </c>
      <c r="E344" s="833"/>
      <c r="F344" s="835"/>
      <c r="G344" s="676"/>
      <c r="K344" s="838"/>
    </row>
    <row r="345" spans="1:11" hidden="1">
      <c r="A345" s="664" t="s">
        <v>1233</v>
      </c>
      <c r="B345" s="664"/>
      <c r="C345" s="840">
        <v>39423</v>
      </c>
      <c r="D345" s="835">
        <f t="shared" si="5"/>
        <v>0</v>
      </c>
      <c r="E345" s="833"/>
      <c r="F345" s="835"/>
      <c r="G345" s="676"/>
      <c r="K345" s="838"/>
    </row>
    <row r="346" spans="1:11" hidden="1">
      <c r="A346" s="664" t="s">
        <v>1234</v>
      </c>
      <c r="B346" s="664"/>
      <c r="C346" s="840">
        <v>39419</v>
      </c>
      <c r="D346" s="835">
        <f t="shared" si="5"/>
        <v>0</v>
      </c>
      <c r="E346" s="833"/>
      <c r="F346" s="835"/>
      <c r="G346" s="676"/>
      <c r="K346" s="838"/>
    </row>
    <row r="347" spans="1:11" hidden="1">
      <c r="A347" s="664" t="s">
        <v>1120</v>
      </c>
      <c r="B347" s="664"/>
      <c r="C347" s="840">
        <v>39423</v>
      </c>
      <c r="D347" s="835">
        <f t="shared" si="5"/>
        <v>0</v>
      </c>
      <c r="E347" s="833"/>
      <c r="F347" s="835"/>
      <c r="G347" s="676"/>
      <c r="K347" s="838"/>
    </row>
    <row r="348" spans="1:11" hidden="1">
      <c r="A348" s="664" t="s">
        <v>1120</v>
      </c>
      <c r="B348" s="664"/>
      <c r="C348" s="840">
        <v>39423</v>
      </c>
      <c r="D348" s="835">
        <f t="shared" si="5"/>
        <v>0</v>
      </c>
      <c r="E348" s="833"/>
      <c r="F348" s="835"/>
      <c r="G348" s="676"/>
      <c r="K348" s="838"/>
    </row>
    <row r="349" spans="1:11" hidden="1">
      <c r="A349" s="664" t="s">
        <v>1120</v>
      </c>
      <c r="B349" s="664"/>
      <c r="C349" s="840">
        <v>39423</v>
      </c>
      <c r="D349" s="835">
        <f t="shared" si="5"/>
        <v>0</v>
      </c>
      <c r="E349" s="833"/>
      <c r="F349" s="835"/>
      <c r="G349" s="676"/>
      <c r="K349" s="838"/>
    </row>
    <row r="350" spans="1:11" hidden="1">
      <c r="A350" s="664" t="s">
        <v>1120</v>
      </c>
      <c r="B350" s="664"/>
      <c r="C350" s="840">
        <v>39423</v>
      </c>
      <c r="D350" s="835">
        <f t="shared" si="5"/>
        <v>0</v>
      </c>
      <c r="E350" s="833"/>
      <c r="F350" s="835"/>
      <c r="G350" s="676"/>
      <c r="K350" s="838"/>
    </row>
    <row r="351" spans="1:11" hidden="1">
      <c r="A351" s="664" t="s">
        <v>1235</v>
      </c>
      <c r="B351" s="664"/>
      <c r="C351" s="840">
        <v>39435</v>
      </c>
      <c r="D351" s="835">
        <f t="shared" si="5"/>
        <v>0</v>
      </c>
      <c r="E351" s="833"/>
      <c r="F351" s="835"/>
      <c r="G351" s="676"/>
      <c r="K351" s="838"/>
    </row>
    <row r="352" spans="1:11" hidden="1">
      <c r="A352" s="664" t="s">
        <v>1236</v>
      </c>
      <c r="B352" s="664"/>
      <c r="C352" s="840">
        <v>39435</v>
      </c>
      <c r="D352" s="835">
        <f t="shared" si="5"/>
        <v>0</v>
      </c>
      <c r="E352" s="833"/>
      <c r="F352" s="835"/>
      <c r="G352" s="676"/>
      <c r="K352" s="838"/>
    </row>
    <row r="353" spans="1:11" hidden="1">
      <c r="A353" s="664" t="s">
        <v>1237</v>
      </c>
      <c r="B353" s="664"/>
      <c r="C353" s="840">
        <v>39444</v>
      </c>
      <c r="D353" s="835">
        <f t="shared" si="5"/>
        <v>0</v>
      </c>
      <c r="E353" s="833"/>
      <c r="F353" s="835"/>
      <c r="G353" s="676"/>
      <c r="K353" s="838"/>
    </row>
    <row r="354" spans="1:11" hidden="1">
      <c r="A354" s="664" t="s">
        <v>1238</v>
      </c>
      <c r="B354" s="664"/>
      <c r="C354" s="840">
        <v>39444</v>
      </c>
      <c r="D354" s="835">
        <f t="shared" si="5"/>
        <v>0</v>
      </c>
      <c r="E354" s="833"/>
      <c r="F354" s="835"/>
      <c r="G354" s="676"/>
      <c r="K354" s="838"/>
    </row>
    <row r="355" spans="1:11" hidden="1">
      <c r="A355" s="664" t="s">
        <v>1239</v>
      </c>
      <c r="B355" s="664"/>
      <c r="C355" s="840">
        <v>39444</v>
      </c>
      <c r="D355" s="835">
        <f t="shared" si="5"/>
        <v>0</v>
      </c>
      <c r="E355" s="833"/>
      <c r="F355" s="835"/>
      <c r="G355" s="676"/>
      <c r="K355" s="838"/>
    </row>
    <row r="356" spans="1:11" hidden="1">
      <c r="A356" s="664" t="s">
        <v>1240</v>
      </c>
      <c r="B356" s="664"/>
      <c r="C356" s="840">
        <v>39444</v>
      </c>
      <c r="D356" s="835">
        <f t="shared" si="5"/>
        <v>0</v>
      </c>
      <c r="E356" s="833"/>
      <c r="F356" s="835"/>
      <c r="G356" s="676"/>
      <c r="K356" s="838"/>
    </row>
    <row r="357" spans="1:11" hidden="1">
      <c r="A357" s="664" t="s">
        <v>1240</v>
      </c>
      <c r="B357" s="664"/>
      <c r="C357" s="840">
        <v>39444</v>
      </c>
      <c r="D357" s="835">
        <f t="shared" si="5"/>
        <v>0</v>
      </c>
      <c r="E357" s="833"/>
      <c r="F357" s="835"/>
      <c r="G357" s="676"/>
      <c r="K357" s="838"/>
    </row>
    <row r="358" spans="1:11" hidden="1">
      <c r="A358" s="664" t="s">
        <v>1241</v>
      </c>
      <c r="B358" s="664"/>
      <c r="C358" s="840">
        <v>39444</v>
      </c>
      <c r="D358" s="835">
        <f t="shared" si="5"/>
        <v>0</v>
      </c>
      <c r="E358" s="833"/>
      <c r="F358" s="835"/>
      <c r="G358" s="676"/>
      <c r="K358" s="838"/>
    </row>
    <row r="359" spans="1:11" hidden="1">
      <c r="A359" s="664" t="s">
        <v>1241</v>
      </c>
      <c r="B359" s="664"/>
      <c r="C359" s="840">
        <v>39444</v>
      </c>
      <c r="D359" s="835">
        <f t="shared" si="5"/>
        <v>0</v>
      </c>
      <c r="E359" s="833"/>
      <c r="F359" s="835"/>
      <c r="G359" s="676"/>
      <c r="K359" s="838"/>
    </row>
    <row r="360" spans="1:11" hidden="1">
      <c r="A360" s="664" t="s">
        <v>1240</v>
      </c>
      <c r="B360" s="664"/>
      <c r="C360" s="840">
        <v>39444</v>
      </c>
      <c r="D360" s="835">
        <f t="shared" si="5"/>
        <v>0</v>
      </c>
      <c r="E360" s="833"/>
      <c r="F360" s="835"/>
      <c r="G360" s="676"/>
      <c r="K360" s="838"/>
    </row>
    <row r="361" spans="1:11" hidden="1">
      <c r="A361" s="664" t="s">
        <v>1240</v>
      </c>
      <c r="B361" s="664"/>
      <c r="C361" s="840">
        <v>39444</v>
      </c>
      <c r="D361" s="835">
        <f t="shared" si="5"/>
        <v>0</v>
      </c>
      <c r="E361" s="833"/>
      <c r="F361" s="835"/>
      <c r="G361" s="676"/>
      <c r="K361" s="838"/>
    </row>
    <row r="362" spans="1:11" hidden="1">
      <c r="A362" s="664" t="s">
        <v>1242</v>
      </c>
      <c r="B362" s="664"/>
      <c r="C362" s="840">
        <v>39444</v>
      </c>
      <c r="D362" s="835">
        <f t="shared" si="5"/>
        <v>0</v>
      </c>
      <c r="E362" s="833"/>
      <c r="F362" s="835"/>
      <c r="G362" s="676"/>
      <c r="K362" s="838"/>
    </row>
    <row r="363" spans="1:11" hidden="1">
      <c r="A363" s="664" t="s">
        <v>1243</v>
      </c>
      <c r="B363" s="664"/>
      <c r="C363" s="840">
        <v>39444</v>
      </c>
      <c r="D363" s="835">
        <f t="shared" si="5"/>
        <v>0</v>
      </c>
      <c r="E363" s="833"/>
      <c r="F363" s="835"/>
      <c r="G363" s="676"/>
      <c r="K363" s="838"/>
    </row>
    <row r="364" spans="1:11" hidden="1">
      <c r="A364" s="664" t="s">
        <v>1244</v>
      </c>
      <c r="B364" s="664"/>
      <c r="C364" s="840">
        <v>39447</v>
      </c>
      <c r="D364" s="835">
        <f t="shared" si="5"/>
        <v>0</v>
      </c>
      <c r="E364" s="833"/>
      <c r="F364" s="835"/>
      <c r="G364" s="676"/>
      <c r="K364" s="838"/>
    </row>
    <row r="365" spans="1:11" hidden="1">
      <c r="A365" s="664"/>
      <c r="B365" s="664"/>
      <c r="C365" s="840"/>
      <c r="D365" s="835">
        <f t="shared" si="5"/>
        <v>0</v>
      </c>
      <c r="E365" s="833"/>
      <c r="F365" s="835"/>
      <c r="G365" s="676"/>
      <c r="K365" s="838"/>
    </row>
    <row r="366" spans="1:11" hidden="1">
      <c r="A366" s="664" t="s">
        <v>1245</v>
      </c>
      <c r="B366" s="664"/>
      <c r="C366" s="840">
        <v>39451</v>
      </c>
      <c r="D366" s="835">
        <f t="shared" si="5"/>
        <v>0</v>
      </c>
      <c r="E366" s="833"/>
      <c r="F366" s="835"/>
      <c r="G366" s="676"/>
      <c r="K366" s="838"/>
    </row>
    <row r="367" spans="1:11" hidden="1">
      <c r="A367" s="664" t="s">
        <v>1246</v>
      </c>
      <c r="B367" s="664"/>
      <c r="C367" s="840">
        <v>39470</v>
      </c>
      <c r="D367" s="835">
        <f t="shared" si="5"/>
        <v>0</v>
      </c>
      <c r="E367" s="833"/>
      <c r="F367" s="835"/>
      <c r="G367" s="676"/>
      <c r="K367" s="838"/>
    </row>
    <row r="368" spans="1:11" hidden="1">
      <c r="A368" s="664"/>
      <c r="B368" s="664"/>
      <c r="C368" s="840"/>
      <c r="D368" s="835">
        <f t="shared" si="5"/>
        <v>0</v>
      </c>
      <c r="E368" s="833"/>
      <c r="F368" s="835"/>
      <c r="G368" s="676"/>
      <c r="K368" s="838"/>
    </row>
    <row r="369" spans="1:11" hidden="1">
      <c r="A369" s="664" t="s">
        <v>1247</v>
      </c>
      <c r="B369" s="664"/>
      <c r="C369" s="840">
        <v>39505</v>
      </c>
      <c r="D369" s="835">
        <f t="shared" si="5"/>
        <v>0</v>
      </c>
      <c r="E369" s="833"/>
      <c r="F369" s="835"/>
      <c r="G369" s="676"/>
      <c r="K369" s="838"/>
    </row>
    <row r="370" spans="1:11" hidden="1">
      <c r="A370" s="664" t="s">
        <v>1248</v>
      </c>
      <c r="B370" s="664"/>
      <c r="C370" s="840">
        <v>39482</v>
      </c>
      <c r="D370" s="835">
        <f t="shared" si="5"/>
        <v>0</v>
      </c>
      <c r="E370" s="833"/>
      <c r="F370" s="835"/>
      <c r="G370" s="676"/>
      <c r="K370" s="838"/>
    </row>
    <row r="371" spans="1:11" hidden="1">
      <c r="A371" s="664" t="s">
        <v>1249</v>
      </c>
      <c r="B371" s="664"/>
      <c r="C371" s="840">
        <v>39498</v>
      </c>
      <c r="D371" s="835">
        <f t="shared" si="5"/>
        <v>0</v>
      </c>
      <c r="E371" s="833"/>
      <c r="F371" s="835"/>
      <c r="G371" s="676"/>
      <c r="K371" s="838"/>
    </row>
    <row r="372" spans="1:11" hidden="1">
      <c r="A372" s="664" t="s">
        <v>1249</v>
      </c>
      <c r="B372" s="664"/>
      <c r="C372" s="840">
        <v>39498</v>
      </c>
      <c r="D372" s="835">
        <f t="shared" si="5"/>
        <v>0</v>
      </c>
      <c r="E372" s="833"/>
      <c r="F372" s="835"/>
      <c r="G372" s="676"/>
      <c r="K372" s="838"/>
    </row>
    <row r="373" spans="1:11" hidden="1">
      <c r="A373" s="664" t="s">
        <v>1250</v>
      </c>
      <c r="B373" s="664"/>
      <c r="C373" s="840">
        <v>39498</v>
      </c>
      <c r="D373" s="835">
        <f t="shared" si="5"/>
        <v>0</v>
      </c>
      <c r="E373" s="833"/>
      <c r="F373" s="835"/>
      <c r="G373" s="676"/>
      <c r="K373" s="838"/>
    </row>
    <row r="374" spans="1:11" hidden="1">
      <c r="A374" s="664" t="s">
        <v>1251</v>
      </c>
      <c r="B374" s="664"/>
      <c r="C374" s="840">
        <v>39498</v>
      </c>
      <c r="D374" s="835">
        <f t="shared" si="5"/>
        <v>0</v>
      </c>
      <c r="E374" s="833"/>
      <c r="F374" s="835"/>
      <c r="G374" s="676"/>
      <c r="K374" s="838"/>
    </row>
    <row r="375" spans="1:11" hidden="1">
      <c r="A375" s="664" t="s">
        <v>1252</v>
      </c>
      <c r="B375" s="664"/>
      <c r="C375" s="840">
        <v>39498</v>
      </c>
      <c r="D375" s="835">
        <f t="shared" si="5"/>
        <v>0</v>
      </c>
      <c r="E375" s="833"/>
      <c r="F375" s="835"/>
      <c r="G375" s="676"/>
      <c r="K375" s="838"/>
    </row>
    <row r="376" spans="1:11" hidden="1">
      <c r="A376" s="664" t="s">
        <v>1253</v>
      </c>
      <c r="B376" s="664"/>
      <c r="C376" s="840">
        <v>39498</v>
      </c>
      <c r="D376" s="835">
        <f t="shared" si="5"/>
        <v>0</v>
      </c>
      <c r="E376" s="833"/>
      <c r="F376" s="835"/>
      <c r="G376" s="676"/>
      <c r="K376" s="838"/>
    </row>
    <row r="377" spans="1:11" hidden="1">
      <c r="A377" s="664" t="s">
        <v>1253</v>
      </c>
      <c r="B377" s="664"/>
      <c r="C377" s="840">
        <v>39498</v>
      </c>
      <c r="D377" s="835">
        <f t="shared" si="5"/>
        <v>0</v>
      </c>
      <c r="E377" s="833"/>
      <c r="F377" s="835"/>
      <c r="G377" s="676"/>
      <c r="K377" s="838"/>
    </row>
    <row r="378" spans="1:11" hidden="1">
      <c r="A378" s="664" t="s">
        <v>1254</v>
      </c>
      <c r="B378" s="664"/>
      <c r="C378" s="840">
        <v>39505</v>
      </c>
      <c r="D378" s="835">
        <f t="shared" si="5"/>
        <v>0</v>
      </c>
      <c r="E378" s="833"/>
      <c r="F378" s="835"/>
      <c r="G378" s="676"/>
      <c r="K378" s="838"/>
    </row>
    <row r="379" spans="1:11" hidden="1">
      <c r="A379" s="664" t="s">
        <v>1255</v>
      </c>
      <c r="B379" s="664"/>
      <c r="C379" s="840">
        <v>39505</v>
      </c>
      <c r="D379" s="835">
        <f t="shared" ref="D379:D442" si="6">SUM(F379:G379)</f>
        <v>0</v>
      </c>
      <c r="E379" s="833"/>
      <c r="F379" s="835"/>
      <c r="G379" s="676"/>
      <c r="K379" s="838"/>
    </row>
    <row r="380" spans="1:11" hidden="1">
      <c r="A380" s="664" t="s">
        <v>1256</v>
      </c>
      <c r="B380" s="664"/>
      <c r="C380" s="840">
        <v>39493</v>
      </c>
      <c r="D380" s="835">
        <f t="shared" si="6"/>
        <v>0</v>
      </c>
      <c r="E380" s="833"/>
      <c r="F380" s="835"/>
      <c r="G380" s="676"/>
      <c r="K380" s="838"/>
    </row>
    <row r="381" spans="1:11" hidden="1">
      <c r="A381" s="664" t="s">
        <v>1257</v>
      </c>
      <c r="B381" s="664"/>
      <c r="C381" s="840">
        <v>39498</v>
      </c>
      <c r="D381" s="835">
        <f t="shared" si="6"/>
        <v>0</v>
      </c>
      <c r="E381" s="833"/>
      <c r="F381" s="835"/>
      <c r="G381" s="676"/>
      <c r="K381" s="838"/>
    </row>
    <row r="382" spans="1:11" hidden="1">
      <c r="A382" s="664" t="s">
        <v>1258</v>
      </c>
      <c r="B382" s="664"/>
      <c r="C382" s="840">
        <v>39499</v>
      </c>
      <c r="D382" s="835">
        <f t="shared" si="6"/>
        <v>0</v>
      </c>
      <c r="E382" s="833"/>
      <c r="F382" s="835"/>
      <c r="G382" s="676"/>
      <c r="K382" s="838"/>
    </row>
    <row r="383" spans="1:11" hidden="1">
      <c r="A383" s="664" t="s">
        <v>1259</v>
      </c>
      <c r="B383" s="664"/>
      <c r="C383" s="840">
        <v>39499</v>
      </c>
      <c r="D383" s="835">
        <f t="shared" si="6"/>
        <v>0</v>
      </c>
      <c r="E383" s="833"/>
      <c r="F383" s="835"/>
      <c r="G383" s="676"/>
      <c r="K383" s="838"/>
    </row>
    <row r="384" spans="1:11" hidden="1">
      <c r="A384" s="664"/>
      <c r="B384" s="664"/>
      <c r="C384" s="840"/>
      <c r="D384" s="835">
        <f t="shared" si="6"/>
        <v>0</v>
      </c>
      <c r="E384" s="833"/>
      <c r="F384" s="835"/>
      <c r="G384" s="676"/>
      <c r="K384" s="838"/>
    </row>
    <row r="385" spans="1:11" hidden="1">
      <c r="A385" s="664" t="s">
        <v>1260</v>
      </c>
      <c r="B385" s="664"/>
      <c r="C385" s="840">
        <v>39513</v>
      </c>
      <c r="D385" s="835">
        <f t="shared" si="6"/>
        <v>0</v>
      </c>
      <c r="E385" s="833"/>
      <c r="F385" s="835"/>
      <c r="G385" s="676"/>
      <c r="K385" s="838"/>
    </row>
    <row r="386" spans="1:11" hidden="1">
      <c r="A386" s="664"/>
      <c r="B386" s="664"/>
      <c r="C386" s="840"/>
      <c r="D386" s="835">
        <f t="shared" si="6"/>
        <v>0</v>
      </c>
      <c r="E386" s="833"/>
      <c r="F386" s="835"/>
      <c r="G386" s="676"/>
      <c r="K386" s="838"/>
    </row>
    <row r="387" spans="1:11" hidden="1">
      <c r="A387" s="664" t="s">
        <v>1261</v>
      </c>
      <c r="B387" s="664"/>
      <c r="C387" s="840">
        <v>39556</v>
      </c>
      <c r="D387" s="835">
        <f t="shared" si="6"/>
        <v>0</v>
      </c>
      <c r="E387" s="833"/>
      <c r="F387" s="835"/>
      <c r="G387" s="676"/>
      <c r="K387" s="838"/>
    </row>
    <row r="388" spans="1:11" hidden="1">
      <c r="A388" s="664" t="s">
        <v>1262</v>
      </c>
      <c r="B388" s="664"/>
      <c r="C388" s="840">
        <v>39556</v>
      </c>
      <c r="D388" s="835">
        <f t="shared" si="6"/>
        <v>0</v>
      </c>
      <c r="E388" s="833"/>
      <c r="F388" s="835"/>
      <c r="G388" s="676"/>
      <c r="K388" s="838"/>
    </row>
    <row r="389" spans="1:11" hidden="1">
      <c r="A389" s="664" t="s">
        <v>1263</v>
      </c>
      <c r="B389" s="664"/>
      <c r="C389" s="840">
        <v>39561</v>
      </c>
      <c r="D389" s="835">
        <f t="shared" si="6"/>
        <v>0</v>
      </c>
      <c r="E389" s="833"/>
      <c r="F389" s="835"/>
      <c r="G389" s="676"/>
      <c r="K389" s="838"/>
    </row>
    <row r="390" spans="1:11" hidden="1">
      <c r="A390" s="664" t="s">
        <v>1264</v>
      </c>
      <c r="B390" s="664"/>
      <c r="C390" s="840">
        <v>39561</v>
      </c>
      <c r="D390" s="835">
        <f t="shared" si="6"/>
        <v>0</v>
      </c>
      <c r="E390" s="833"/>
      <c r="F390" s="835"/>
      <c r="G390" s="676"/>
      <c r="K390" s="838"/>
    </row>
    <row r="391" spans="1:11" hidden="1">
      <c r="A391" s="664" t="s">
        <v>1265</v>
      </c>
      <c r="B391" s="664"/>
      <c r="C391" s="840">
        <v>39566</v>
      </c>
      <c r="D391" s="835">
        <f t="shared" si="6"/>
        <v>0</v>
      </c>
      <c r="E391" s="833"/>
      <c r="F391" s="835"/>
      <c r="G391" s="676"/>
      <c r="K391" s="838"/>
    </row>
    <row r="392" spans="1:11" hidden="1">
      <c r="A392" s="664" t="s">
        <v>1266</v>
      </c>
      <c r="B392" s="664"/>
      <c r="C392" s="840">
        <v>39566</v>
      </c>
      <c r="D392" s="835">
        <f t="shared" si="6"/>
        <v>0</v>
      </c>
      <c r="E392" s="833"/>
      <c r="F392" s="835"/>
      <c r="G392" s="676"/>
      <c r="K392" s="838"/>
    </row>
    <row r="393" spans="1:11" hidden="1">
      <c r="A393" s="664" t="s">
        <v>1267</v>
      </c>
      <c r="B393" s="664"/>
      <c r="C393" s="840">
        <v>39553</v>
      </c>
      <c r="D393" s="835">
        <f t="shared" si="6"/>
        <v>0</v>
      </c>
      <c r="E393" s="833"/>
      <c r="F393" s="835"/>
      <c r="G393" s="676"/>
      <c r="K393" s="838"/>
    </row>
    <row r="394" spans="1:11" hidden="1">
      <c r="A394" s="664" t="s">
        <v>1268</v>
      </c>
      <c r="B394" s="664"/>
      <c r="C394" s="840">
        <v>39567</v>
      </c>
      <c r="D394" s="835">
        <f t="shared" si="6"/>
        <v>0</v>
      </c>
      <c r="E394" s="833"/>
      <c r="F394" s="835"/>
      <c r="G394" s="676"/>
      <c r="K394" s="838"/>
    </row>
    <row r="395" spans="1:11" hidden="1">
      <c r="A395" s="664" t="s">
        <v>1269</v>
      </c>
      <c r="B395" s="664"/>
      <c r="C395" s="840">
        <v>39567</v>
      </c>
      <c r="D395" s="835">
        <f t="shared" si="6"/>
        <v>0</v>
      </c>
      <c r="E395" s="833"/>
      <c r="F395" s="835"/>
      <c r="G395" s="676"/>
      <c r="K395" s="838"/>
    </row>
    <row r="396" spans="1:11" hidden="1">
      <c r="A396" s="664" t="s">
        <v>1270</v>
      </c>
      <c r="B396" s="664"/>
      <c r="C396" s="840">
        <v>39567</v>
      </c>
      <c r="D396" s="835">
        <f t="shared" si="6"/>
        <v>0</v>
      </c>
      <c r="E396" s="833"/>
      <c r="F396" s="835"/>
      <c r="G396" s="676"/>
      <c r="K396" s="838"/>
    </row>
    <row r="397" spans="1:11" hidden="1">
      <c r="A397" s="664" t="s">
        <v>1271</v>
      </c>
      <c r="B397" s="664"/>
      <c r="C397" s="840">
        <v>39567</v>
      </c>
      <c r="D397" s="835">
        <f t="shared" si="6"/>
        <v>0</v>
      </c>
      <c r="E397" s="833"/>
      <c r="F397" s="835"/>
      <c r="G397" s="676"/>
      <c r="K397" s="838"/>
    </row>
    <row r="398" spans="1:11" hidden="1">
      <c r="A398" s="664" t="s">
        <v>1272</v>
      </c>
      <c r="B398" s="664"/>
      <c r="C398" s="840">
        <v>39561</v>
      </c>
      <c r="D398" s="835">
        <f t="shared" si="6"/>
        <v>0</v>
      </c>
      <c r="E398" s="833"/>
      <c r="F398" s="835"/>
      <c r="G398" s="676"/>
      <c r="K398" s="838"/>
    </row>
    <row r="399" spans="1:11" hidden="1">
      <c r="A399" s="664" t="s">
        <v>1273</v>
      </c>
      <c r="B399" s="664"/>
      <c r="C399" s="840">
        <v>39568</v>
      </c>
      <c r="D399" s="835">
        <f t="shared" si="6"/>
        <v>0</v>
      </c>
      <c r="E399" s="833"/>
      <c r="F399" s="835"/>
      <c r="G399" s="676"/>
      <c r="K399" s="838"/>
    </row>
    <row r="400" spans="1:11" hidden="1">
      <c r="A400" s="664" t="s">
        <v>1274</v>
      </c>
      <c r="B400" s="664"/>
      <c r="C400" s="840">
        <v>39568</v>
      </c>
      <c r="D400" s="835">
        <f t="shared" si="6"/>
        <v>0</v>
      </c>
      <c r="E400" s="833"/>
      <c r="F400" s="835"/>
      <c r="G400" s="676"/>
      <c r="K400" s="838"/>
    </row>
    <row r="401" spans="1:11" hidden="1">
      <c r="A401" s="664" t="s">
        <v>1274</v>
      </c>
      <c r="B401" s="664"/>
      <c r="C401" s="840">
        <v>39568</v>
      </c>
      <c r="D401" s="835">
        <f t="shared" si="6"/>
        <v>0</v>
      </c>
      <c r="E401" s="833"/>
      <c r="F401" s="835"/>
      <c r="G401" s="676"/>
      <c r="K401" s="838"/>
    </row>
    <row r="402" spans="1:11" hidden="1">
      <c r="A402" s="664" t="s">
        <v>1273</v>
      </c>
      <c r="B402" s="664"/>
      <c r="C402" s="840">
        <v>39568</v>
      </c>
      <c r="D402" s="835">
        <f t="shared" si="6"/>
        <v>0</v>
      </c>
      <c r="E402" s="833"/>
      <c r="F402" s="835"/>
      <c r="G402" s="676"/>
      <c r="K402" s="838"/>
    </row>
    <row r="403" spans="1:11" hidden="1">
      <c r="A403" s="664" t="s">
        <v>1275</v>
      </c>
      <c r="B403" s="664"/>
      <c r="C403" s="840">
        <v>39539</v>
      </c>
      <c r="D403" s="835">
        <f t="shared" si="6"/>
        <v>0</v>
      </c>
      <c r="E403" s="833"/>
      <c r="F403" s="835"/>
      <c r="G403" s="676"/>
      <c r="K403" s="838"/>
    </row>
    <row r="404" spans="1:11" hidden="1">
      <c r="A404" s="664" t="s">
        <v>1276</v>
      </c>
      <c r="B404" s="664"/>
      <c r="C404" s="840">
        <v>39539</v>
      </c>
      <c r="D404" s="835">
        <f t="shared" si="6"/>
        <v>0</v>
      </c>
      <c r="E404" s="833"/>
      <c r="F404" s="835"/>
      <c r="G404" s="676"/>
      <c r="K404" s="838"/>
    </row>
    <row r="405" spans="1:11" hidden="1">
      <c r="A405" s="664"/>
      <c r="B405" s="664"/>
      <c r="C405" s="840"/>
      <c r="D405" s="835">
        <f t="shared" si="6"/>
        <v>0</v>
      </c>
      <c r="E405" s="833"/>
      <c r="F405" s="835"/>
      <c r="G405" s="676"/>
      <c r="K405" s="838"/>
    </row>
    <row r="406" spans="1:11" hidden="1">
      <c r="A406" s="664" t="s">
        <v>1277</v>
      </c>
      <c r="B406" s="664"/>
      <c r="C406" s="840">
        <v>39570</v>
      </c>
      <c r="D406" s="835">
        <f t="shared" si="6"/>
        <v>0</v>
      </c>
      <c r="E406" s="833"/>
      <c r="F406" s="835"/>
      <c r="G406" s="676"/>
      <c r="K406" s="838"/>
    </row>
    <row r="407" spans="1:11" hidden="1">
      <c r="A407" s="664" t="s">
        <v>1278</v>
      </c>
      <c r="B407" s="664"/>
      <c r="C407" s="840">
        <v>39582</v>
      </c>
      <c r="D407" s="835">
        <f t="shared" si="6"/>
        <v>0</v>
      </c>
      <c r="E407" s="833"/>
      <c r="F407" s="835"/>
      <c r="G407" s="676"/>
      <c r="K407" s="838"/>
    </row>
    <row r="408" spans="1:11" hidden="1">
      <c r="A408" s="664" t="s">
        <v>1279</v>
      </c>
      <c r="B408" s="664"/>
      <c r="C408" s="840">
        <v>39598</v>
      </c>
      <c r="D408" s="835">
        <f t="shared" si="6"/>
        <v>0</v>
      </c>
      <c r="E408" s="833"/>
      <c r="F408" s="835"/>
      <c r="G408" s="676"/>
      <c r="K408" s="838"/>
    </row>
    <row r="409" spans="1:11" hidden="1">
      <c r="A409" s="664" t="s">
        <v>1280</v>
      </c>
      <c r="B409" s="664"/>
      <c r="C409" s="840">
        <v>39598</v>
      </c>
      <c r="D409" s="835">
        <f t="shared" si="6"/>
        <v>0</v>
      </c>
      <c r="E409" s="833"/>
      <c r="F409" s="835"/>
      <c r="G409" s="676"/>
      <c r="K409" s="838"/>
    </row>
    <row r="410" spans="1:11" hidden="1">
      <c r="A410" s="664" t="s">
        <v>1281</v>
      </c>
      <c r="B410" s="664"/>
      <c r="C410" s="840">
        <v>39598</v>
      </c>
      <c r="D410" s="835">
        <f t="shared" si="6"/>
        <v>0</v>
      </c>
      <c r="E410" s="833"/>
      <c r="F410" s="835"/>
      <c r="G410" s="676"/>
      <c r="K410" s="838"/>
    </row>
    <row r="411" spans="1:11" hidden="1">
      <c r="A411" s="664" t="s">
        <v>1282</v>
      </c>
      <c r="B411" s="664"/>
      <c r="C411" s="840">
        <v>39582</v>
      </c>
      <c r="D411" s="835">
        <f t="shared" si="6"/>
        <v>0</v>
      </c>
      <c r="E411" s="833"/>
      <c r="F411" s="835"/>
      <c r="G411" s="676"/>
      <c r="K411" s="838"/>
    </row>
    <row r="412" spans="1:11" hidden="1">
      <c r="A412" s="664" t="s">
        <v>1283</v>
      </c>
      <c r="B412" s="664"/>
      <c r="C412" s="840">
        <v>39582</v>
      </c>
      <c r="D412" s="835">
        <f t="shared" si="6"/>
        <v>0</v>
      </c>
      <c r="E412" s="833"/>
      <c r="F412" s="835"/>
      <c r="G412" s="676"/>
      <c r="K412" s="838"/>
    </row>
    <row r="413" spans="1:11" hidden="1">
      <c r="A413" s="664" t="s">
        <v>1284</v>
      </c>
      <c r="B413" s="664"/>
      <c r="C413" s="840">
        <v>39582</v>
      </c>
      <c r="D413" s="835">
        <f t="shared" si="6"/>
        <v>0</v>
      </c>
      <c r="E413" s="833"/>
      <c r="F413" s="835"/>
      <c r="G413" s="676"/>
      <c r="K413" s="838"/>
    </row>
    <row r="414" spans="1:11" hidden="1">
      <c r="A414" s="664" t="s">
        <v>1285</v>
      </c>
      <c r="B414" s="664"/>
      <c r="C414" s="840">
        <v>39582</v>
      </c>
      <c r="D414" s="835">
        <f t="shared" si="6"/>
        <v>0</v>
      </c>
      <c r="E414" s="833"/>
      <c r="F414" s="835"/>
      <c r="G414" s="676"/>
      <c r="K414" s="838"/>
    </row>
    <row r="415" spans="1:11" hidden="1">
      <c r="A415" s="664" t="s">
        <v>1286</v>
      </c>
      <c r="B415" s="664"/>
      <c r="C415" s="840">
        <v>39570</v>
      </c>
      <c r="D415" s="835">
        <f t="shared" si="6"/>
        <v>0</v>
      </c>
      <c r="E415" s="833"/>
      <c r="F415" s="835"/>
      <c r="G415" s="676"/>
      <c r="K415" s="838"/>
    </row>
    <row r="416" spans="1:11" hidden="1">
      <c r="A416" s="664" t="s">
        <v>1287</v>
      </c>
      <c r="B416" s="664"/>
      <c r="C416" s="840">
        <v>39570</v>
      </c>
      <c r="D416" s="835">
        <f t="shared" si="6"/>
        <v>0</v>
      </c>
      <c r="E416" s="833"/>
      <c r="F416" s="835"/>
      <c r="G416" s="676"/>
      <c r="K416" s="838"/>
    </row>
    <row r="417" spans="1:11" hidden="1">
      <c r="A417" s="664" t="s">
        <v>1288</v>
      </c>
      <c r="B417" s="664"/>
      <c r="C417" s="840">
        <v>39580</v>
      </c>
      <c r="D417" s="835">
        <f t="shared" si="6"/>
        <v>0</v>
      </c>
      <c r="E417" s="833"/>
      <c r="F417" s="835"/>
      <c r="G417" s="676"/>
      <c r="K417" s="838"/>
    </row>
    <row r="418" spans="1:11" hidden="1">
      <c r="A418" s="664" t="s">
        <v>1289</v>
      </c>
      <c r="B418" s="664"/>
      <c r="C418" s="840">
        <v>39580</v>
      </c>
      <c r="D418" s="835">
        <f t="shared" si="6"/>
        <v>0</v>
      </c>
      <c r="E418" s="833"/>
      <c r="F418" s="835"/>
      <c r="G418" s="676"/>
      <c r="K418" s="838"/>
    </row>
    <row r="419" spans="1:11" hidden="1">
      <c r="A419" s="664" t="s">
        <v>1290</v>
      </c>
      <c r="B419" s="664"/>
      <c r="C419" s="840">
        <v>39580</v>
      </c>
      <c r="D419" s="835">
        <f t="shared" si="6"/>
        <v>0</v>
      </c>
      <c r="E419" s="833"/>
      <c r="F419" s="835"/>
      <c r="G419" s="676"/>
      <c r="K419" s="838"/>
    </row>
    <row r="420" spans="1:11" hidden="1">
      <c r="A420" s="664" t="s">
        <v>1291</v>
      </c>
      <c r="B420" s="664"/>
      <c r="C420" s="840">
        <v>39582</v>
      </c>
      <c r="D420" s="835">
        <f t="shared" si="6"/>
        <v>0</v>
      </c>
      <c r="E420" s="833"/>
      <c r="F420" s="835"/>
      <c r="G420" s="676"/>
      <c r="K420" s="838"/>
    </row>
    <row r="421" spans="1:11" hidden="1">
      <c r="A421" s="664" t="s">
        <v>1292</v>
      </c>
      <c r="B421" s="664"/>
      <c r="C421" s="840">
        <v>39597</v>
      </c>
      <c r="D421" s="835">
        <f t="shared" si="6"/>
        <v>0</v>
      </c>
      <c r="E421" s="833"/>
      <c r="F421" s="835"/>
      <c r="G421" s="676"/>
      <c r="K421" s="838"/>
    </row>
    <row r="422" spans="1:11" hidden="1">
      <c r="A422" s="664" t="s">
        <v>1293</v>
      </c>
      <c r="B422" s="664"/>
      <c r="C422" s="840">
        <v>39598</v>
      </c>
      <c r="D422" s="835">
        <f t="shared" si="6"/>
        <v>0</v>
      </c>
      <c r="E422" s="833"/>
      <c r="F422" s="835"/>
      <c r="G422" s="676"/>
      <c r="K422" s="838"/>
    </row>
    <row r="423" spans="1:11" hidden="1">
      <c r="A423" s="664" t="s">
        <v>1294</v>
      </c>
      <c r="B423" s="664"/>
      <c r="C423" s="840">
        <v>39598</v>
      </c>
      <c r="D423" s="835">
        <f t="shared" si="6"/>
        <v>0</v>
      </c>
      <c r="E423" s="833"/>
      <c r="F423" s="835"/>
      <c r="G423" s="676"/>
      <c r="K423" s="838"/>
    </row>
    <row r="424" spans="1:11" hidden="1">
      <c r="A424" s="664" t="s">
        <v>1295</v>
      </c>
      <c r="B424" s="664"/>
      <c r="C424" s="840">
        <v>39598</v>
      </c>
      <c r="D424" s="835">
        <f t="shared" si="6"/>
        <v>0</v>
      </c>
      <c r="E424" s="833"/>
      <c r="F424" s="835"/>
      <c r="G424" s="676"/>
      <c r="K424" s="838"/>
    </row>
    <row r="425" spans="1:11" hidden="1">
      <c r="A425" s="664" t="s">
        <v>1296</v>
      </c>
      <c r="B425" s="664"/>
      <c r="C425" s="840">
        <v>39597</v>
      </c>
      <c r="D425" s="835">
        <f t="shared" si="6"/>
        <v>0</v>
      </c>
      <c r="E425" s="833"/>
      <c r="F425" s="835"/>
      <c r="G425" s="676"/>
      <c r="K425" s="838"/>
    </row>
    <row r="426" spans="1:11" hidden="1">
      <c r="A426" s="664"/>
      <c r="B426" s="664"/>
      <c r="C426" s="840"/>
      <c r="D426" s="835">
        <f t="shared" si="6"/>
        <v>0</v>
      </c>
      <c r="E426" s="833"/>
      <c r="F426" s="835"/>
      <c r="G426" s="676"/>
      <c r="K426" s="838"/>
    </row>
    <row r="427" spans="1:11" hidden="1">
      <c r="A427" s="664" t="s">
        <v>1297</v>
      </c>
      <c r="B427" s="664"/>
      <c r="C427" s="840">
        <v>39602</v>
      </c>
      <c r="D427" s="835">
        <f t="shared" si="6"/>
        <v>0</v>
      </c>
      <c r="E427" s="833"/>
      <c r="F427" s="835"/>
      <c r="G427" s="676"/>
      <c r="K427" s="838"/>
    </row>
    <row r="428" spans="1:11" hidden="1">
      <c r="A428" s="664" t="s">
        <v>1298</v>
      </c>
      <c r="B428" s="664"/>
      <c r="C428" s="840">
        <v>39602</v>
      </c>
      <c r="D428" s="835">
        <f t="shared" si="6"/>
        <v>0</v>
      </c>
      <c r="E428" s="833"/>
      <c r="F428" s="835"/>
      <c r="G428" s="676"/>
      <c r="K428" s="838"/>
    </row>
    <row r="429" spans="1:11" hidden="1">
      <c r="A429" s="664" t="s">
        <v>1299</v>
      </c>
      <c r="B429" s="664"/>
      <c r="C429" s="840">
        <v>39604</v>
      </c>
      <c r="D429" s="835">
        <f t="shared" si="6"/>
        <v>0</v>
      </c>
      <c r="E429" s="833"/>
      <c r="F429" s="835"/>
      <c r="G429" s="676"/>
      <c r="K429" s="838"/>
    </row>
    <row r="430" spans="1:11" hidden="1">
      <c r="A430" s="664" t="s">
        <v>1299</v>
      </c>
      <c r="B430" s="664"/>
      <c r="C430" s="840">
        <v>39604</v>
      </c>
      <c r="D430" s="835">
        <f t="shared" si="6"/>
        <v>0</v>
      </c>
      <c r="E430" s="833"/>
      <c r="F430" s="835"/>
      <c r="G430" s="676"/>
      <c r="K430" s="838"/>
    </row>
    <row r="431" spans="1:11" hidden="1">
      <c r="A431" s="664" t="s">
        <v>1300</v>
      </c>
      <c r="B431" s="664"/>
      <c r="C431" s="840">
        <v>39605</v>
      </c>
      <c r="D431" s="835">
        <f t="shared" si="6"/>
        <v>0</v>
      </c>
      <c r="E431" s="833"/>
      <c r="F431" s="835"/>
      <c r="G431" s="676"/>
      <c r="K431" s="838"/>
    </row>
    <row r="432" spans="1:11" hidden="1">
      <c r="A432" s="664" t="s">
        <v>1301</v>
      </c>
      <c r="B432" s="664"/>
      <c r="C432" s="840">
        <v>39605</v>
      </c>
      <c r="D432" s="835">
        <f t="shared" si="6"/>
        <v>0</v>
      </c>
      <c r="E432" s="833"/>
      <c r="F432" s="835"/>
      <c r="G432" s="676"/>
      <c r="K432" s="838"/>
    </row>
    <row r="433" spans="1:11" hidden="1">
      <c r="A433" s="664" t="s">
        <v>1302</v>
      </c>
      <c r="B433" s="664"/>
      <c r="C433" s="840">
        <v>39610</v>
      </c>
      <c r="D433" s="835">
        <f t="shared" si="6"/>
        <v>0</v>
      </c>
      <c r="E433" s="833"/>
      <c r="F433" s="835"/>
      <c r="G433" s="676"/>
      <c r="K433" s="838"/>
    </row>
    <row r="434" spans="1:11" hidden="1">
      <c r="A434" s="664" t="s">
        <v>1303</v>
      </c>
      <c r="B434" s="664"/>
      <c r="C434" s="840">
        <v>39611</v>
      </c>
      <c r="D434" s="835">
        <f t="shared" si="6"/>
        <v>0</v>
      </c>
      <c r="E434" s="833"/>
      <c r="F434" s="835"/>
      <c r="G434" s="676"/>
      <c r="K434" s="838"/>
    </row>
    <row r="435" spans="1:11" hidden="1">
      <c r="A435" s="664" t="s">
        <v>1304</v>
      </c>
      <c r="B435" s="664"/>
      <c r="C435" s="840">
        <v>39612</v>
      </c>
      <c r="D435" s="835">
        <f t="shared" si="6"/>
        <v>0</v>
      </c>
      <c r="E435" s="833"/>
      <c r="F435" s="835"/>
      <c r="G435" s="676"/>
      <c r="K435" s="838"/>
    </row>
    <row r="436" spans="1:11" hidden="1">
      <c r="A436" s="664" t="s">
        <v>1305</v>
      </c>
      <c r="B436" s="664"/>
      <c r="C436" s="840">
        <v>39612</v>
      </c>
      <c r="D436" s="835">
        <f t="shared" si="6"/>
        <v>0</v>
      </c>
      <c r="E436" s="833"/>
      <c r="F436" s="835"/>
      <c r="G436" s="676"/>
      <c r="K436" s="838"/>
    </row>
    <row r="437" spans="1:11" hidden="1">
      <c r="A437" s="664" t="s">
        <v>1306</v>
      </c>
      <c r="B437" s="664"/>
      <c r="C437" s="840">
        <v>39612</v>
      </c>
      <c r="D437" s="835">
        <f t="shared" si="6"/>
        <v>0</v>
      </c>
      <c r="E437" s="833"/>
      <c r="F437" s="835"/>
      <c r="G437" s="676"/>
      <c r="K437" s="838"/>
    </row>
    <row r="438" spans="1:11" hidden="1">
      <c r="A438" s="664" t="s">
        <v>1307</v>
      </c>
      <c r="B438" s="664"/>
      <c r="C438" s="840">
        <v>39612</v>
      </c>
      <c r="D438" s="835">
        <f t="shared" si="6"/>
        <v>0</v>
      </c>
      <c r="E438" s="833"/>
      <c r="F438" s="835"/>
      <c r="G438" s="676"/>
      <c r="K438" s="838"/>
    </row>
    <row r="439" spans="1:11" hidden="1">
      <c r="A439" s="664" t="s">
        <v>1308</v>
      </c>
      <c r="B439" s="664"/>
      <c r="C439" s="840">
        <v>39612</v>
      </c>
      <c r="D439" s="835">
        <f t="shared" si="6"/>
        <v>0</v>
      </c>
      <c r="E439" s="833"/>
      <c r="F439" s="835"/>
      <c r="G439" s="676"/>
      <c r="K439" s="838"/>
    </row>
    <row r="440" spans="1:11" hidden="1">
      <c r="A440" s="664" t="s">
        <v>1306</v>
      </c>
      <c r="B440" s="664"/>
      <c r="C440" s="840">
        <v>39612</v>
      </c>
      <c r="D440" s="835">
        <f t="shared" si="6"/>
        <v>0</v>
      </c>
      <c r="E440" s="833"/>
      <c r="F440" s="835"/>
      <c r="G440" s="676"/>
      <c r="K440" s="838"/>
    </row>
    <row r="441" spans="1:11" hidden="1">
      <c r="A441" s="664" t="s">
        <v>1307</v>
      </c>
      <c r="B441" s="664"/>
      <c r="C441" s="840">
        <v>39612</v>
      </c>
      <c r="D441" s="835">
        <f t="shared" si="6"/>
        <v>0</v>
      </c>
      <c r="E441" s="833"/>
      <c r="F441" s="835"/>
      <c r="G441" s="676"/>
      <c r="K441" s="838"/>
    </row>
    <row r="442" spans="1:11" hidden="1">
      <c r="A442" s="664" t="s">
        <v>1309</v>
      </c>
      <c r="B442" s="664"/>
      <c r="C442" s="840">
        <v>39612</v>
      </c>
      <c r="D442" s="835">
        <f t="shared" si="6"/>
        <v>0</v>
      </c>
      <c r="E442" s="833"/>
      <c r="F442" s="835"/>
      <c r="G442" s="676"/>
      <c r="K442" s="838"/>
    </row>
    <row r="443" spans="1:11" hidden="1">
      <c r="A443" s="664" t="s">
        <v>1310</v>
      </c>
      <c r="B443" s="664"/>
      <c r="C443" s="840">
        <v>39615</v>
      </c>
      <c r="D443" s="835">
        <f t="shared" ref="D443:D455" si="7">SUM(F443:G443)</f>
        <v>0</v>
      </c>
      <c r="E443" s="833"/>
      <c r="F443" s="835"/>
      <c r="G443" s="676"/>
      <c r="K443" s="838"/>
    </row>
    <row r="444" spans="1:11" hidden="1">
      <c r="A444" s="664" t="s">
        <v>1311</v>
      </c>
      <c r="B444" s="664"/>
      <c r="C444" s="840">
        <v>39619</v>
      </c>
      <c r="D444" s="835">
        <f t="shared" si="7"/>
        <v>0</v>
      </c>
      <c r="E444" s="833"/>
      <c r="F444" s="835"/>
      <c r="G444" s="676"/>
      <c r="K444" s="838"/>
    </row>
    <row r="445" spans="1:11" hidden="1">
      <c r="A445" s="664" t="s">
        <v>1312</v>
      </c>
      <c r="B445" s="664"/>
      <c r="C445" s="840">
        <v>39623</v>
      </c>
      <c r="D445" s="835">
        <f t="shared" si="7"/>
        <v>0</v>
      </c>
      <c r="E445" s="833"/>
      <c r="F445" s="835"/>
      <c r="G445" s="676"/>
      <c r="K445" s="838"/>
    </row>
    <row r="446" spans="1:11" hidden="1">
      <c r="A446" s="664" t="s">
        <v>1313</v>
      </c>
      <c r="B446" s="664"/>
      <c r="C446" s="840">
        <v>39623</v>
      </c>
      <c r="D446" s="835">
        <f t="shared" si="7"/>
        <v>0</v>
      </c>
      <c r="E446" s="833"/>
      <c r="F446" s="835"/>
      <c r="G446" s="676"/>
      <c r="K446" s="838"/>
    </row>
    <row r="447" spans="1:11" hidden="1">
      <c r="A447" s="664" t="s">
        <v>1308</v>
      </c>
      <c r="B447" s="664"/>
      <c r="C447" s="840">
        <v>39623</v>
      </c>
      <c r="D447" s="835">
        <f t="shared" si="7"/>
        <v>0</v>
      </c>
      <c r="E447" s="833"/>
      <c r="F447" s="835"/>
      <c r="G447" s="676"/>
      <c r="K447" s="838"/>
    </row>
    <row r="448" spans="1:11" hidden="1">
      <c r="A448" s="664" t="s">
        <v>1307</v>
      </c>
      <c r="B448" s="664"/>
      <c r="C448" s="840">
        <v>39623</v>
      </c>
      <c r="D448" s="835">
        <f t="shared" si="7"/>
        <v>0</v>
      </c>
      <c r="E448" s="833"/>
      <c r="F448" s="835"/>
      <c r="G448" s="676"/>
      <c r="K448" s="838"/>
    </row>
    <row r="449" spans="1:13" hidden="1">
      <c r="A449" s="664" t="s">
        <v>1314</v>
      </c>
      <c r="B449" s="664"/>
      <c r="C449" s="840">
        <v>39624</v>
      </c>
      <c r="D449" s="835">
        <f t="shared" si="7"/>
        <v>0</v>
      </c>
      <c r="E449" s="833"/>
      <c r="F449" s="835"/>
      <c r="G449" s="676"/>
      <c r="K449" s="838"/>
    </row>
    <row r="450" spans="1:13" hidden="1">
      <c r="A450" s="664" t="s">
        <v>1315</v>
      </c>
      <c r="B450" s="664"/>
      <c r="C450" s="840">
        <v>39624</v>
      </c>
      <c r="D450" s="835">
        <f t="shared" si="7"/>
        <v>0</v>
      </c>
      <c r="E450" s="833"/>
      <c r="F450" s="835"/>
      <c r="G450" s="676"/>
      <c r="K450" s="838"/>
    </row>
    <row r="451" spans="1:13" hidden="1">
      <c r="A451" s="664" t="s">
        <v>1316</v>
      </c>
      <c r="B451" s="664"/>
      <c r="C451" s="840">
        <v>39624</v>
      </c>
      <c r="D451" s="835">
        <f t="shared" si="7"/>
        <v>0</v>
      </c>
      <c r="E451" s="833"/>
      <c r="F451" s="835"/>
      <c r="G451" s="676"/>
      <c r="K451" s="838"/>
    </row>
    <row r="452" spans="1:13" hidden="1">
      <c r="A452" s="664" t="s">
        <v>1317</v>
      </c>
      <c r="B452" s="664"/>
      <c r="C452" s="840">
        <v>39624</v>
      </c>
      <c r="D452" s="835">
        <f t="shared" si="7"/>
        <v>0</v>
      </c>
      <c r="E452" s="833"/>
      <c r="F452" s="835"/>
      <c r="G452" s="676"/>
      <c r="K452" s="838"/>
    </row>
    <row r="453" spans="1:13" hidden="1">
      <c r="A453" s="664" t="s">
        <v>1318</v>
      </c>
      <c r="B453" s="664"/>
      <c r="C453" s="840">
        <v>39629</v>
      </c>
      <c r="D453" s="835">
        <f t="shared" si="7"/>
        <v>0</v>
      </c>
      <c r="E453" s="833"/>
      <c r="F453" s="835"/>
      <c r="G453" s="676"/>
      <c r="K453" s="838"/>
    </row>
    <row r="454" spans="1:13" hidden="1">
      <c r="A454" s="664" t="s">
        <v>1319</v>
      </c>
      <c r="B454" s="664"/>
      <c r="C454" s="840">
        <v>39629</v>
      </c>
      <c r="D454" s="835">
        <f t="shared" si="7"/>
        <v>0</v>
      </c>
      <c r="E454" s="833"/>
      <c r="F454" s="835"/>
      <c r="G454" s="676"/>
      <c r="K454" s="838"/>
    </row>
    <row r="455" spans="1:13" hidden="1">
      <c r="A455" s="664" t="s">
        <v>1320</v>
      </c>
      <c r="B455" s="664"/>
      <c r="C455" s="840">
        <v>39629</v>
      </c>
      <c r="D455" s="835">
        <f t="shared" si="7"/>
        <v>0</v>
      </c>
      <c r="E455" s="833"/>
      <c r="F455" s="835"/>
      <c r="G455" s="676"/>
      <c r="K455" s="838"/>
    </row>
    <row r="456" spans="1:13" hidden="1">
      <c r="A456" s="664"/>
      <c r="B456" s="664"/>
      <c r="C456" s="840"/>
      <c r="D456" s="835"/>
      <c r="E456" s="833"/>
      <c r="F456" s="835"/>
      <c r="G456" s="676"/>
      <c r="K456" s="838"/>
    </row>
    <row r="457" spans="1:13" hidden="1">
      <c r="A457" s="664"/>
      <c r="B457" s="664"/>
      <c r="C457" s="840"/>
      <c r="D457" s="835">
        <f t="shared" ref="D457:D462" si="8">SUM(F457:G457)</f>
        <v>0</v>
      </c>
      <c r="E457" s="833"/>
      <c r="F457" s="835"/>
      <c r="G457" s="676"/>
      <c r="K457" s="838"/>
    </row>
    <row r="458" spans="1:13" hidden="1">
      <c r="A458" s="664"/>
      <c r="B458" s="664"/>
      <c r="C458" s="840"/>
      <c r="D458" s="835">
        <f t="shared" si="8"/>
        <v>0</v>
      </c>
      <c r="E458" s="833"/>
      <c r="F458" s="835"/>
      <c r="G458" s="676"/>
      <c r="K458" s="838"/>
    </row>
    <row r="459" spans="1:13" hidden="1">
      <c r="A459" s="664"/>
      <c r="B459" s="664"/>
      <c r="C459" s="840"/>
      <c r="D459" s="835">
        <f t="shared" si="8"/>
        <v>0</v>
      </c>
      <c r="E459" s="833"/>
      <c r="F459" s="835"/>
      <c r="G459" s="676"/>
      <c r="K459" s="838"/>
    </row>
    <row r="460" spans="1:13" hidden="1">
      <c r="A460" s="665" t="s">
        <v>1321</v>
      </c>
      <c r="B460" s="664"/>
      <c r="C460" s="840">
        <v>39629</v>
      </c>
      <c r="D460" s="835">
        <f t="shared" si="8"/>
        <v>0</v>
      </c>
      <c r="E460" s="833"/>
      <c r="F460" s="835"/>
      <c r="G460" s="676"/>
      <c r="K460" s="838"/>
    </row>
    <row r="461" spans="1:13" hidden="1">
      <c r="A461" s="664"/>
      <c r="B461" s="664"/>
      <c r="C461" s="840"/>
      <c r="D461" s="835">
        <f t="shared" si="8"/>
        <v>0</v>
      </c>
      <c r="E461" s="833"/>
      <c r="F461" s="835"/>
      <c r="G461" s="676"/>
      <c r="K461" s="838"/>
    </row>
    <row r="462" spans="1:13" hidden="1">
      <c r="A462" s="664"/>
      <c r="B462" s="664"/>
      <c r="C462" s="840"/>
      <c r="D462" s="835">
        <f t="shared" si="8"/>
        <v>0</v>
      </c>
      <c r="E462" s="833"/>
      <c r="F462" s="835"/>
      <c r="G462" s="676"/>
      <c r="K462" s="838"/>
    </row>
    <row r="463" spans="1:13" hidden="1">
      <c r="C463" s="833"/>
      <c r="D463" s="835"/>
      <c r="E463" s="833"/>
      <c r="F463" s="835"/>
      <c r="G463" s="676"/>
      <c r="H463" s="837"/>
      <c r="I463" s="837"/>
      <c r="K463" s="838"/>
      <c r="M463" s="837"/>
    </row>
    <row r="464" spans="1:13" ht="13.5" hidden="1" thickBot="1">
      <c r="C464" s="833"/>
      <c r="D464" s="842">
        <f>SUM(D10:D463)</f>
        <v>15130205.890000008</v>
      </c>
      <c r="E464" s="833"/>
      <c r="F464" s="842">
        <f>SUM(F10:F463)</f>
        <v>-2410086.3200000003</v>
      </c>
      <c r="G464" s="682">
        <f>SUM(G10:G463)</f>
        <v>1709336.3199999982</v>
      </c>
      <c r="H464" s="837"/>
      <c r="I464" s="837"/>
    </row>
    <row r="465" spans="1:9" hidden="1">
      <c r="C465" s="833"/>
      <c r="D465" s="835"/>
      <c r="E465" s="833"/>
      <c r="F465" s="835"/>
      <c r="H465" s="837"/>
      <c r="I465" s="837"/>
    </row>
    <row r="466" spans="1:9" hidden="1">
      <c r="A466" s="665" t="s">
        <v>1322</v>
      </c>
      <c r="C466" s="833"/>
      <c r="D466" s="835">
        <v>829067074</v>
      </c>
      <c r="E466" s="833"/>
      <c r="F466" s="833"/>
      <c r="H466" s="837"/>
      <c r="I466" s="837"/>
    </row>
    <row r="467" spans="1:9" hidden="1">
      <c r="A467" s="665" t="s">
        <v>1323</v>
      </c>
      <c r="C467" s="833"/>
      <c r="D467" s="835" t="e">
        <f>#REF!+#REF!</f>
        <v>#REF!</v>
      </c>
      <c r="E467" s="833"/>
      <c r="F467" s="833"/>
      <c r="H467" s="837"/>
      <c r="I467" s="837"/>
    </row>
    <row r="468" spans="1:9" hidden="1">
      <c r="A468" s="665" t="s">
        <v>1324</v>
      </c>
      <c r="C468" s="833"/>
      <c r="D468" s="843"/>
      <c r="E468" s="833"/>
      <c r="F468" s="833"/>
      <c r="H468" s="837"/>
      <c r="I468" s="837"/>
    </row>
    <row r="469" spans="1:9" ht="13.5" hidden="1" thickBot="1">
      <c r="A469" s="665" t="s">
        <v>1325</v>
      </c>
      <c r="C469" s="833"/>
      <c r="D469" s="844" t="e">
        <f>D464-D466-D468-D467</f>
        <v>#REF!</v>
      </c>
      <c r="E469" s="833"/>
      <c r="F469" s="833"/>
    </row>
    <row r="470" spans="1:9" hidden="1">
      <c r="C470" s="833"/>
      <c r="D470" s="835" t="s">
        <v>241</v>
      </c>
      <c r="E470" s="833"/>
      <c r="F470" s="833"/>
    </row>
    <row r="471" spans="1:9">
      <c r="C471" s="833"/>
      <c r="D471" s="835" t="s">
        <v>241</v>
      </c>
      <c r="E471" s="833"/>
      <c r="F471" s="833"/>
    </row>
    <row r="472" spans="1:9">
      <c r="C472" s="833"/>
      <c r="D472" s="835"/>
      <c r="E472" s="833"/>
      <c r="F472" s="833"/>
    </row>
  </sheetData>
  <pageMargins left="0.46" right="0.3" top="0.67" bottom="0.55000000000000004" header="0.42" footer="0.3"/>
  <pageSetup scale="60"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05"/>
  <sheetViews>
    <sheetView topLeftCell="A31" workbookViewId="0">
      <selection activeCell="U46" sqref="U46"/>
    </sheetView>
  </sheetViews>
  <sheetFormatPr defaultRowHeight="15"/>
  <sheetData>
    <row r="1" spans="1:1">
      <c r="A1" s="768" t="s">
        <v>254</v>
      </c>
    </row>
    <row r="25" spans="1:1">
      <c r="A25" s="768" t="s">
        <v>1802</v>
      </c>
    </row>
    <row r="26" spans="1:1">
      <c r="A26" s="768"/>
    </row>
    <row r="27" spans="1:1">
      <c r="A27" s="768"/>
    </row>
    <row r="28" spans="1:1">
      <c r="A28" s="768"/>
    </row>
    <row r="30" spans="1:1">
      <c r="A30" s="768"/>
    </row>
    <row r="31" spans="1:1">
      <c r="A31" s="768"/>
    </row>
    <row r="51" spans="1:1">
      <c r="A51" t="s">
        <v>260</v>
      </c>
    </row>
    <row r="52" spans="1:1">
      <c r="A52" s="768"/>
    </row>
    <row r="53" spans="1:1">
      <c r="A53" s="768"/>
    </row>
    <row r="58" spans="1:1">
      <c r="A58" s="768"/>
    </row>
    <row r="59" spans="1:1">
      <c r="A59" s="768"/>
    </row>
    <row r="80" spans="1:1">
      <c r="A80" s="768"/>
    </row>
    <row r="87" spans="1:1">
      <c r="A87" s="768"/>
    </row>
    <row r="105" spans="1:1">
      <c r="A105" t="s">
        <v>260</v>
      </c>
    </row>
  </sheetData>
  <pageMargins left="0.7" right="0.7" top="0.7" bottom="0.7" header="0.3" footer="0.3"/>
  <pageSetup scale="24" orientation="landscape" horizontalDpi="1200" verticalDpi="120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6"/>
  <sheetViews>
    <sheetView workbookViewId="0">
      <selection activeCell="F8" sqref="F8"/>
    </sheetView>
  </sheetViews>
  <sheetFormatPr defaultRowHeight="15"/>
  <cols>
    <col min="1" max="1" width="9.85546875" bestFit="1" customWidth="1"/>
    <col min="2" max="3" width="28.85546875" bestFit="1" customWidth="1"/>
  </cols>
  <sheetData>
    <row r="1" spans="1:3">
      <c r="A1" s="906" t="s">
        <v>1418</v>
      </c>
      <c r="B1" s="906" t="s">
        <v>1419</v>
      </c>
      <c r="C1" s="906" t="s">
        <v>1420</v>
      </c>
    </row>
    <row r="2" spans="1:3">
      <c r="A2" s="770" t="str">
        <f ca="1">RIGHT(CELL("filename",INDIRECT(B2)),LEN(CELL("filename",INDIRECT(B2)))-FIND("]",CELL("filename",INDIRECT(B2)),1))</f>
        <v>OPHI</v>
      </c>
      <c r="B2" s="770" t="s">
        <v>1421</v>
      </c>
      <c r="C2" s="770">
        <f ca="1">INDIRECT(B2)</f>
        <v>43555</v>
      </c>
    </row>
    <row r="3" spans="1:3">
      <c r="A3" s="770" t="str">
        <f t="shared" ref="A3:A66" ca="1" si="0">RIGHT(CELL("filename",INDIRECT(B3)),LEN(CELL("filename",INDIRECT(B3)))-FIND("]",CELL("filename",INDIRECT(B3)),1))</f>
        <v>OPHI</v>
      </c>
      <c r="B3" s="770" t="s">
        <v>1422</v>
      </c>
      <c r="C3" s="770">
        <f t="shared" ref="C3:C66" ca="1" si="1">INDIRECT(B3)</f>
        <v>-710009</v>
      </c>
    </row>
    <row r="4" spans="1:3">
      <c r="A4" s="770" t="str">
        <f t="shared" ca="1" si="0"/>
        <v>OPHI</v>
      </c>
      <c r="B4" s="770" t="s">
        <v>1423</v>
      </c>
      <c r="C4" s="770">
        <f t="shared" ca="1" si="1"/>
        <v>4661694</v>
      </c>
    </row>
    <row r="5" spans="1:3">
      <c r="A5" s="770" t="str">
        <f t="shared" ca="1" si="0"/>
        <v>OPHI</v>
      </c>
      <c r="B5" s="770" t="s">
        <v>1424</v>
      </c>
      <c r="C5" s="770">
        <f t="shared" ca="1" si="1"/>
        <v>2594191</v>
      </c>
    </row>
    <row r="6" spans="1:3">
      <c r="A6" s="770" t="str">
        <f t="shared" ca="1" si="0"/>
        <v>OPHI</v>
      </c>
      <c r="B6" s="770" t="s">
        <v>511</v>
      </c>
      <c r="C6" s="770" t="str">
        <f t="shared" ca="1" si="1"/>
        <v>OCMHIIB</v>
      </c>
    </row>
    <row r="7" spans="1:3">
      <c r="A7" s="770" t="str">
        <f t="shared" ca="1" si="0"/>
        <v>OPHI</v>
      </c>
      <c r="B7" s="770" t="s">
        <v>284</v>
      </c>
      <c r="C7" s="770">
        <f t="shared" ca="1" si="1"/>
        <v>0</v>
      </c>
    </row>
    <row r="8" spans="1:3">
      <c r="A8" s="770" t="str">
        <f t="shared" ca="1" si="0"/>
        <v>OPHI</v>
      </c>
      <c r="B8" s="770" t="s">
        <v>1425</v>
      </c>
      <c r="C8" s="770">
        <f t="shared" ca="1" si="1"/>
        <v>104291</v>
      </c>
    </row>
    <row r="9" spans="1:3">
      <c r="A9" s="770" t="str">
        <f t="shared" ca="1" si="0"/>
        <v>OPHI</v>
      </c>
      <c r="B9" s="770" t="s">
        <v>286</v>
      </c>
      <c r="C9" s="770">
        <f t="shared" ca="1" si="1"/>
        <v>538231</v>
      </c>
    </row>
    <row r="10" spans="1:3">
      <c r="A10" s="770" t="str">
        <f t="shared" ca="1" si="0"/>
        <v>OPHI</v>
      </c>
      <c r="B10" s="770" t="s">
        <v>1426</v>
      </c>
      <c r="C10" s="770">
        <f t="shared" ca="1" si="1"/>
        <v>5.3470320701599128E-2</v>
      </c>
    </row>
    <row r="11" spans="1:3">
      <c r="A11" s="770" t="str">
        <f t="shared" ca="1" si="0"/>
        <v>OPHI</v>
      </c>
      <c r="B11" s="770" t="s">
        <v>1427</v>
      </c>
      <c r="C11" s="770" t="str">
        <f t="shared" ca="1" si="1"/>
        <v>NR</v>
      </c>
    </row>
    <row r="12" spans="1:3">
      <c r="A12" s="770" t="str">
        <f t="shared" ca="1" si="0"/>
        <v>OPHI</v>
      </c>
      <c r="B12" s="770" t="s">
        <v>1428</v>
      </c>
      <c r="C12" s="770">
        <f t="shared" ca="1" si="1"/>
        <v>2.1171813011169431E-2</v>
      </c>
    </row>
    <row r="13" spans="1:3">
      <c r="A13" s="770" t="str">
        <f t="shared" ca="1" si="0"/>
        <v>OPHI</v>
      </c>
      <c r="B13" s="770" t="s">
        <v>1429</v>
      </c>
      <c r="C13" s="770">
        <f t="shared" ca="1" si="1"/>
        <v>46520210</v>
      </c>
    </row>
    <row r="14" spans="1:3">
      <c r="A14" s="770" t="str">
        <f t="shared" ca="1" si="0"/>
        <v>OPHI</v>
      </c>
      <c r="B14" s="770" t="s">
        <v>1430</v>
      </c>
      <c r="C14" s="770">
        <f t="shared" ca="1" si="1"/>
        <v>154639175</v>
      </c>
    </row>
    <row r="15" spans="1:3">
      <c r="A15" s="770" t="str">
        <f t="shared" ca="1" si="0"/>
        <v>OPHI</v>
      </c>
      <c r="B15" s="770" t="s">
        <v>1431</v>
      </c>
      <c r="C15" s="770">
        <f t="shared" ca="1" si="1"/>
        <v>0</v>
      </c>
    </row>
    <row r="16" spans="1:3">
      <c r="A16" s="770" t="str">
        <f t="shared" ca="1" si="0"/>
        <v>OPHI</v>
      </c>
      <c r="B16" s="523" t="s">
        <v>1432</v>
      </c>
      <c r="C16" s="770">
        <f t="shared" ca="1" si="1"/>
        <v>5123649</v>
      </c>
    </row>
    <row r="17" spans="1:3">
      <c r="A17" s="770" t="str">
        <f t="shared" ca="1" si="0"/>
        <v>OPHI</v>
      </c>
      <c r="B17" s="770" t="s">
        <v>1433</v>
      </c>
      <c r="C17" s="770">
        <f t="shared" ca="1" si="1"/>
        <v>3372022</v>
      </c>
    </row>
    <row r="18" spans="1:3">
      <c r="A18" s="770" t="str">
        <f t="shared" ca="1" si="0"/>
        <v>OPHI</v>
      </c>
      <c r="B18" s="770" t="s">
        <v>1434</v>
      </c>
      <c r="C18" s="770">
        <f t="shared" ca="1" si="1"/>
        <v>1.0717144410528574</v>
      </c>
    </row>
    <row r="19" spans="1:3">
      <c r="A19" s="770" t="str">
        <f t="shared" ca="1" si="0"/>
        <v>OPHI</v>
      </c>
      <c r="B19" s="770" t="s">
        <v>1435</v>
      </c>
      <c r="C19" s="770">
        <f t="shared" ca="1" si="1"/>
        <v>1.0324585151207641</v>
      </c>
    </row>
    <row r="20" spans="1:3">
      <c r="A20" s="770" t="str">
        <f t="shared" ca="1" si="0"/>
        <v>OPHI</v>
      </c>
      <c r="B20" s="770" t="s">
        <v>1436</v>
      </c>
      <c r="C20" s="770">
        <f t="shared" ca="1" si="1"/>
        <v>1.0324585266666666</v>
      </c>
    </row>
    <row r="21" spans="1:3">
      <c r="A21" s="770" t="str">
        <f t="shared" ca="1" si="0"/>
        <v>OPHI</v>
      </c>
      <c r="B21" s="770" t="s">
        <v>289</v>
      </c>
      <c r="C21" s="770" t="str">
        <f t="shared" ca="1" si="1"/>
        <v>MOCR</v>
      </c>
    </row>
    <row r="22" spans="1:3">
      <c r="A22" s="770" t="str">
        <f t="shared" ca="1" si="0"/>
        <v>OPHI</v>
      </c>
      <c r="B22" s="770" t="s">
        <v>1437</v>
      </c>
      <c r="C22" s="770">
        <f t="shared" ca="1" si="1"/>
        <v>111161322</v>
      </c>
    </row>
    <row r="23" spans="1:3">
      <c r="A23" s="770" t="str">
        <f t="shared" ca="1" si="0"/>
        <v>OPHI</v>
      </c>
      <c r="B23" s="770" t="s">
        <v>1438</v>
      </c>
      <c r="C23" s="770">
        <f t="shared" ca="1" si="1"/>
        <v>107810338</v>
      </c>
    </row>
    <row r="24" spans="1:3">
      <c r="A24" s="770" t="str">
        <f t="shared" ca="1" si="0"/>
        <v>OPHI</v>
      </c>
      <c r="B24" s="770" t="s">
        <v>1439</v>
      </c>
      <c r="C24" s="770">
        <f t="shared" ca="1" si="1"/>
        <v>17776948.474250067</v>
      </c>
    </row>
    <row r="25" spans="1:3">
      <c r="A25" s="770" t="str">
        <f t="shared" ca="1" si="0"/>
        <v>OPHI</v>
      </c>
      <c r="B25" s="770" t="s">
        <v>1440</v>
      </c>
      <c r="C25" s="770">
        <f t="shared" ca="1" si="1"/>
        <v>-4.8458170237788561E-3</v>
      </c>
    </row>
    <row r="26" spans="1:3">
      <c r="A26" s="770" t="str">
        <f t="shared" ca="1" si="0"/>
        <v>OPHI</v>
      </c>
      <c r="B26" s="770" t="s">
        <v>1441</v>
      </c>
      <c r="C26" s="770">
        <f t="shared" ca="1" si="1"/>
        <v>-6.3466573067289204E-3</v>
      </c>
    </row>
    <row r="27" spans="1:3">
      <c r="A27" s="770" t="str">
        <f t="shared" ca="1" si="0"/>
        <v>OPHI</v>
      </c>
      <c r="B27" s="770" t="s">
        <v>1442</v>
      </c>
      <c r="C27" s="770">
        <f t="shared" ca="1" si="1"/>
        <v>-6.3870062634412226E-3</v>
      </c>
    </row>
    <row r="28" spans="1:3">
      <c r="A28" s="770" t="str">
        <f t="shared" ca="1" si="0"/>
        <v>OPHI</v>
      </c>
      <c r="B28" s="770" t="s">
        <v>1443</v>
      </c>
      <c r="C28" s="770">
        <f t="shared" ca="1" si="1"/>
        <v>4.7404549319666867E-2</v>
      </c>
    </row>
    <row r="29" spans="1:3">
      <c r="A29" s="770" t="str">
        <f t="shared" ca="1" si="0"/>
        <v>OPHI</v>
      </c>
      <c r="B29" s="770" t="s">
        <v>1444</v>
      </c>
      <c r="C29" s="770">
        <f t="shared" ca="1" si="1"/>
        <v>4.2175008648596801E-2</v>
      </c>
    </row>
    <row r="30" spans="1:3">
      <c r="A30" s="770" t="str">
        <f t="shared" ca="1" si="0"/>
        <v>OPHI</v>
      </c>
      <c r="B30" s="770" t="s">
        <v>1445</v>
      </c>
      <c r="C30" s="770">
        <f t="shared" ca="1" si="1"/>
        <v>4.2056249898534626E-2</v>
      </c>
    </row>
    <row r="31" spans="1:3">
      <c r="A31" s="770" t="str">
        <f t="shared" ca="1" si="0"/>
        <v>OPHI</v>
      </c>
      <c r="B31" s="770" t="s">
        <v>1446</v>
      </c>
      <c r="C31" s="770">
        <f t="shared" ca="1" si="1"/>
        <v>0.10106821748081352</v>
      </c>
    </row>
    <row r="32" spans="1:3">
      <c r="A32" s="770" t="str">
        <f t="shared" ca="1" si="0"/>
        <v>OPHI</v>
      </c>
      <c r="B32" s="770" t="s">
        <v>1447</v>
      </c>
      <c r="C32" s="770">
        <f t="shared" ca="1" si="1"/>
        <v>6.9995146620121407E-2</v>
      </c>
    </row>
    <row r="33" spans="1:3">
      <c r="A33" s="770" t="str">
        <f t="shared" ca="1" si="0"/>
        <v>OPHI</v>
      </c>
      <c r="B33" s="770" t="s">
        <v>1448</v>
      </c>
      <c r="C33" s="770">
        <f t="shared" ca="1" si="1"/>
        <v>5.8163507821171745E-2</v>
      </c>
    </row>
    <row r="34" spans="1:3">
      <c r="A34" s="770" t="str">
        <f t="shared" ca="1" si="0"/>
        <v>OPHI</v>
      </c>
      <c r="B34" s="770" t="s">
        <v>1449</v>
      </c>
      <c r="C34" s="770">
        <f t="shared" ca="1" si="1"/>
        <v>0.38952151291696846</v>
      </c>
    </row>
    <row r="35" spans="1:3">
      <c r="A35" s="770" t="str">
        <f t="shared" ca="1" si="0"/>
        <v>OPHI</v>
      </c>
      <c r="B35" s="770" t="s">
        <v>1450</v>
      </c>
      <c r="C35" s="770">
        <f t="shared" ca="1" si="1"/>
        <v>0.2600501873048624</v>
      </c>
    </row>
    <row r="36" spans="1:3">
      <c r="A36" s="770" t="str">
        <f t="shared" ca="1" si="0"/>
        <v>OPHI</v>
      </c>
      <c r="B36" s="770" t="s">
        <v>1451</v>
      </c>
      <c r="C36" s="770">
        <f t="shared" ca="1" si="1"/>
        <v>0.21307783021421201</v>
      </c>
    </row>
    <row r="37" spans="1:3">
      <c r="A37" s="770" t="str">
        <f t="shared" ca="1" si="0"/>
        <v>OPHI</v>
      </c>
      <c r="B37" s="770" t="s">
        <v>1452</v>
      </c>
      <c r="C37" s="770">
        <f t="shared" ca="1" si="1"/>
        <v>4.7404549319666867E-2</v>
      </c>
    </row>
    <row r="38" spans="1:3">
      <c r="A38" s="770" t="str">
        <f t="shared" ca="1" si="0"/>
        <v>OPHI</v>
      </c>
      <c r="B38" s="770" t="s">
        <v>1453</v>
      </c>
      <c r="C38" s="770">
        <f t="shared" ca="1" si="1"/>
        <v>4.2175008648596801E-2</v>
      </c>
    </row>
    <row r="39" spans="1:3">
      <c r="A39" s="770" t="str">
        <f t="shared" ca="1" si="0"/>
        <v>OPHI</v>
      </c>
      <c r="B39" s="770" t="s">
        <v>1454</v>
      </c>
      <c r="C39" s="770">
        <f t="shared" ca="1" si="1"/>
        <v>4.2056249898534626E-2</v>
      </c>
    </row>
    <row r="40" spans="1:3">
      <c r="A40" s="770" t="str">
        <f t="shared" ca="1" si="0"/>
        <v>OPHI</v>
      </c>
      <c r="B40" s="770" t="s">
        <v>1455</v>
      </c>
      <c r="C40" s="770">
        <f t="shared" ca="1" si="1"/>
        <v>44458980</v>
      </c>
    </row>
    <row r="41" spans="1:3">
      <c r="A41" s="770" t="str">
        <f t="shared" ca="1" si="0"/>
        <v>OPHI</v>
      </c>
      <c r="B41" s="770" t="s">
        <v>1456</v>
      </c>
      <c r="C41" s="770">
        <f t="shared" ca="1" si="1"/>
        <v>4661694</v>
      </c>
    </row>
    <row r="42" spans="1:3">
      <c r="A42" s="770" t="str">
        <f t="shared" ca="1" si="0"/>
        <v>OPHI</v>
      </c>
      <c r="B42" s="770" t="s">
        <v>292</v>
      </c>
      <c r="C42" s="770" t="str">
        <f t="shared" ca="1" si="1"/>
        <v>TWRMTDNETNETA</v>
      </c>
    </row>
    <row r="43" spans="1:3">
      <c r="A43" s="770" t="str">
        <f t="shared" ca="1" si="0"/>
        <v>OPHI</v>
      </c>
      <c r="B43" s="770" t="s">
        <v>295</v>
      </c>
      <c r="C43" s="770" t="str">
        <f t="shared" ca="1" si="1"/>
        <v>TWRMTDNETNETB</v>
      </c>
    </row>
    <row r="44" spans="1:3">
      <c r="A44" s="770" t="str">
        <f t="shared" ca="1" si="0"/>
        <v>OPHI</v>
      </c>
      <c r="B44" s="770" t="s">
        <v>298</v>
      </c>
      <c r="C44" s="770" t="str">
        <f t="shared" ca="1" si="1"/>
        <v>TWRQTDNetNetA</v>
      </c>
    </row>
    <row r="45" spans="1:3">
      <c r="A45" s="770" t="str">
        <f t="shared" ca="1" si="0"/>
        <v>OPHI</v>
      </c>
      <c r="B45" s="770" t="s">
        <v>301</v>
      </c>
      <c r="C45" s="770" t="str">
        <f t="shared" ca="1" si="1"/>
        <v>TWRQTDNetNetB</v>
      </c>
    </row>
    <row r="46" spans="1:3">
      <c r="A46" s="770" t="str">
        <f t="shared" ca="1" si="0"/>
        <v>OPHI</v>
      </c>
      <c r="B46" s="770" t="s">
        <v>304</v>
      </c>
      <c r="C46" s="770" t="str">
        <f t="shared" ca="1" si="1"/>
        <v>TWRYTDNetNetA</v>
      </c>
    </row>
    <row r="47" spans="1:3">
      <c r="A47" s="770" t="str">
        <f t="shared" ca="1" si="0"/>
        <v>OPHI</v>
      </c>
      <c r="B47" s="770" t="s">
        <v>307</v>
      </c>
      <c r="C47" s="770" t="str">
        <f t="shared" ca="1" si="1"/>
        <v>TWRYTDNetNetB</v>
      </c>
    </row>
    <row r="48" spans="1:3">
      <c r="A48" s="770" t="str">
        <f t="shared" ca="1" si="0"/>
        <v>OPHI</v>
      </c>
      <c r="B48" s="770" t="s">
        <v>310</v>
      </c>
      <c r="C48" s="770" t="str">
        <f t="shared" ca="1" si="1"/>
        <v>TWRSINETNETA</v>
      </c>
    </row>
    <row r="49" spans="1:3">
      <c r="A49" s="770" t="str">
        <f t="shared" ca="1" si="0"/>
        <v>OPHI</v>
      </c>
      <c r="B49" s="770" t="s">
        <v>313</v>
      </c>
      <c r="C49" s="770" t="str">
        <f t="shared" ca="1" si="1"/>
        <v>TWRSINETNETB</v>
      </c>
    </row>
    <row r="50" spans="1:3">
      <c r="A50" s="770" t="str">
        <f t="shared" ca="1" si="0"/>
        <v>OPHI</v>
      </c>
      <c r="B50" s="770" t="s">
        <v>316</v>
      </c>
      <c r="C50" s="770" t="str">
        <f t="shared" ca="1" si="1"/>
        <v>TWRSIANNUALIZEDNETNETA</v>
      </c>
    </row>
    <row r="51" spans="1:3">
      <c r="A51" s="770" t="str">
        <f t="shared" ca="1" si="0"/>
        <v>OPHI</v>
      </c>
      <c r="B51" s="770" t="s">
        <v>318</v>
      </c>
      <c r="C51" s="770" t="str">
        <f t="shared" ca="1" si="1"/>
        <v>TWRSIANNUALIZEDNETNETB</v>
      </c>
    </row>
    <row r="52" spans="1:3">
      <c r="A52" s="770" t="str">
        <f t="shared" ca="1" si="0"/>
        <v>OPHI</v>
      </c>
      <c r="B52" s="770" t="s">
        <v>320</v>
      </c>
      <c r="C52" s="770" t="str">
        <f t="shared" ca="1" si="1"/>
        <v>IRRNetNetA</v>
      </c>
    </row>
    <row r="53" spans="1:3">
      <c r="A53" s="770" t="str">
        <f t="shared" ca="1" si="0"/>
        <v>OPHI</v>
      </c>
      <c r="B53" s="770" t="s">
        <v>322</v>
      </c>
      <c r="C53" s="770" t="str">
        <f t="shared" ca="1" si="1"/>
        <v>IRRNetNetB</v>
      </c>
    </row>
    <row r="54" spans="1:3">
      <c r="A54" s="770" t="str">
        <f t="shared" ca="1" si="0"/>
        <v>OPHI</v>
      </c>
      <c r="B54" s="770" t="s">
        <v>324</v>
      </c>
      <c r="C54" s="770" t="str">
        <f t="shared" ca="1" si="1"/>
        <v>NAVNetA</v>
      </c>
    </row>
    <row r="55" spans="1:3">
      <c r="A55" s="770" t="str">
        <f t="shared" ca="1" si="0"/>
        <v>OPHI</v>
      </c>
      <c r="B55" s="770" t="s">
        <v>326</v>
      </c>
      <c r="C55" s="770" t="str">
        <f t="shared" ca="1" si="1"/>
        <v>NAVNetB</v>
      </c>
    </row>
    <row r="56" spans="1:3">
      <c r="A56" s="770" t="str">
        <f t="shared" ca="1" si="0"/>
        <v>OPHI</v>
      </c>
      <c r="B56" s="770" t="s">
        <v>282</v>
      </c>
      <c r="C56" s="770" t="str">
        <f t="shared" ca="1" si="1"/>
        <v>ITDDRAWDOWNSA</v>
      </c>
    </row>
    <row r="57" spans="1:3">
      <c r="A57" s="770" t="str">
        <f t="shared" ca="1" si="0"/>
        <v>OPHI</v>
      </c>
      <c r="B57" s="770" t="s">
        <v>285</v>
      </c>
      <c r="C57" s="770" t="str">
        <f t="shared" ca="1" si="1"/>
        <v>ITDDRAWDOWNSB</v>
      </c>
    </row>
    <row r="58" spans="1:3">
      <c r="A58" s="770" t="str">
        <f t="shared" ca="1" si="0"/>
        <v>OPHI</v>
      </c>
      <c r="B58" s="770" t="s">
        <v>287</v>
      </c>
      <c r="C58" s="770" t="str">
        <f t="shared" ca="1" si="1"/>
        <v>ITDDISTRIBUTIONSA</v>
      </c>
    </row>
    <row r="59" spans="1:3">
      <c r="A59" s="770" t="str">
        <f t="shared" ca="1" si="0"/>
        <v>OPHI</v>
      </c>
      <c r="B59" s="770" t="s">
        <v>290</v>
      </c>
      <c r="C59" s="770" t="str">
        <f t="shared" ca="1" si="1"/>
        <v>ITDDISTRIBUTIONSB</v>
      </c>
    </row>
    <row r="60" spans="1:3">
      <c r="A60" s="770" t="str">
        <f t="shared" ca="1" si="0"/>
        <v>OPHI</v>
      </c>
      <c r="B60" s="770" t="s">
        <v>293</v>
      </c>
      <c r="C60" s="770" t="str">
        <f t="shared" ca="1" si="1"/>
        <v>ITDINCENTIVEFEEA</v>
      </c>
    </row>
    <row r="61" spans="1:3">
      <c r="A61" s="770" t="str">
        <f t="shared" ca="1" si="0"/>
        <v>OPHI</v>
      </c>
      <c r="B61" s="770" t="s">
        <v>296</v>
      </c>
      <c r="C61" s="770" t="str">
        <f t="shared" ca="1" si="1"/>
        <v>ITDINCENTIVEFEEB</v>
      </c>
    </row>
    <row r="62" spans="1:3">
      <c r="A62" s="770" t="str">
        <f t="shared" ca="1" si="0"/>
        <v>OPHI</v>
      </c>
      <c r="B62" s="770" t="s">
        <v>299</v>
      </c>
      <c r="C62" s="770" t="str">
        <f t="shared" ca="1" si="1"/>
        <v>MOCNetNetA</v>
      </c>
    </row>
    <row r="63" spans="1:3">
      <c r="A63" s="770" t="str">
        <f t="shared" ca="1" si="0"/>
        <v>OPHI</v>
      </c>
      <c r="B63" s="770" t="s">
        <v>302</v>
      </c>
      <c r="C63" s="770" t="str">
        <f t="shared" ca="1" si="1"/>
        <v>MOCNetNetB</v>
      </c>
    </row>
    <row r="64" spans="1:3">
      <c r="A64" s="770" t="str">
        <f t="shared" ca="1" si="0"/>
        <v>OPHI</v>
      </c>
      <c r="B64" s="770" t="s">
        <v>305</v>
      </c>
      <c r="C64" s="770" t="str">
        <f t="shared" ca="1" si="1"/>
        <v>MOCRA</v>
      </c>
    </row>
    <row r="65" spans="1:3">
      <c r="A65" s="770" t="str">
        <f t="shared" ca="1" si="0"/>
        <v>OPHI</v>
      </c>
      <c r="B65" s="770" t="s">
        <v>308</v>
      </c>
      <c r="C65" s="770" t="str">
        <f t="shared" ca="1" si="1"/>
        <v>MOCRB</v>
      </c>
    </row>
    <row r="66" spans="1:3">
      <c r="A66" s="770" t="str">
        <f t="shared" ca="1" si="0"/>
        <v>OPHI</v>
      </c>
      <c r="B66" s="770" t="s">
        <v>311</v>
      </c>
      <c r="C66" s="770" t="str">
        <f t="shared" ca="1" si="1"/>
        <v>RECALLDIST</v>
      </c>
    </row>
    <row r="67" spans="1:3">
      <c r="A67" s="770" t="str">
        <f t="shared" ref="A67:A86" ca="1" si="2">RIGHT(CELL("filename",INDIRECT(B67)),LEN(CELL("filename",INDIRECT(B67)))-FIND("]",CELL("filename",INDIRECT(B67)),1))</f>
        <v>OPHI</v>
      </c>
      <c r="B67" s="770" t="s">
        <v>314</v>
      </c>
      <c r="C67" s="770" t="str">
        <f t="shared" ref="C67:C86" ca="1" si="3">INDIRECT(B67)</f>
        <v>TWRMTDNETNETNET</v>
      </c>
    </row>
    <row r="68" spans="1:3">
      <c r="A68" s="770" t="str">
        <f t="shared" ca="1" si="2"/>
        <v>OPHI</v>
      </c>
      <c r="B68" s="770" t="s">
        <v>317</v>
      </c>
      <c r="C68" s="770" t="str">
        <f t="shared" ca="1" si="3"/>
        <v>TWRQTDNetNETNET</v>
      </c>
    </row>
    <row r="69" spans="1:3">
      <c r="A69" s="770" t="str">
        <f t="shared" ca="1" si="2"/>
        <v>OPHI</v>
      </c>
      <c r="B69" s="770" t="s">
        <v>319</v>
      </c>
      <c r="C69" s="770" t="str">
        <f t="shared" ca="1" si="3"/>
        <v>TWRYTDNetNETNET</v>
      </c>
    </row>
    <row r="70" spans="1:3">
      <c r="A70" s="770" t="str">
        <f t="shared" ca="1" si="2"/>
        <v>OPHI</v>
      </c>
      <c r="B70" s="770" t="s">
        <v>321</v>
      </c>
      <c r="C70" s="770" t="str">
        <f t="shared" ca="1" si="3"/>
        <v>TWRSINETNETNET</v>
      </c>
    </row>
    <row r="71" spans="1:3">
      <c r="A71" s="770" t="str">
        <f t="shared" ca="1" si="2"/>
        <v>OPHI</v>
      </c>
      <c r="B71" s="770" t="s">
        <v>323</v>
      </c>
      <c r="C71" s="770" t="str">
        <f t="shared" ca="1" si="3"/>
        <v>TWRSIANNUALIZEDNETNETNET</v>
      </c>
    </row>
    <row r="72" spans="1:3">
      <c r="A72" s="770" t="str">
        <f t="shared" ca="1" si="2"/>
        <v>OPHI</v>
      </c>
      <c r="B72" s="770" t="s">
        <v>325</v>
      </c>
      <c r="C72" s="770" t="str">
        <f t="shared" ca="1" si="3"/>
        <v>IRRNetNETNET</v>
      </c>
    </row>
    <row r="73" spans="1:3">
      <c r="A73" s="770" t="str">
        <f t="shared" ca="1" si="2"/>
        <v>OPHI</v>
      </c>
      <c r="B73" s="770" t="s">
        <v>327</v>
      </c>
      <c r="C73" s="770" t="str">
        <f t="shared" ca="1" si="3"/>
        <v>PrefReturnDist</v>
      </c>
    </row>
    <row r="74" spans="1:3">
      <c r="A74" s="770" t="str">
        <f t="shared" ca="1" si="2"/>
        <v>OPHI</v>
      </c>
      <c r="B74" s="770" t="s">
        <v>1457</v>
      </c>
      <c r="C74" s="770">
        <f t="shared" ca="1" si="3"/>
        <v>44458980</v>
      </c>
    </row>
    <row r="75" spans="1:3">
      <c r="A75" s="770" t="str">
        <f t="shared" ca="1" si="2"/>
        <v>OPHI</v>
      </c>
      <c r="B75" s="770" t="s">
        <v>281</v>
      </c>
      <c r="C75" s="770" t="str">
        <f t="shared" ca="1" si="3"/>
        <v>OTEXPENSES</v>
      </c>
    </row>
    <row r="76" spans="1:3">
      <c r="A76" s="770" t="str">
        <f t="shared" ca="1" si="2"/>
        <v>OPHI</v>
      </c>
      <c r="B76" s="770" t="s">
        <v>283</v>
      </c>
      <c r="C76" s="770" t="str">
        <f t="shared" ca="1" si="3"/>
        <v>UNFUNDEDCOMMITMENTSNET</v>
      </c>
    </row>
    <row r="77" spans="1:3">
      <c r="A77" s="770" t="str">
        <f t="shared" ca="1" si="2"/>
        <v>OPHI</v>
      </c>
      <c r="B77" s="770" t="s">
        <v>288</v>
      </c>
      <c r="C77" s="770" t="str">
        <f t="shared" ca="1" si="3"/>
        <v>IncentPaid</v>
      </c>
    </row>
    <row r="78" spans="1:3">
      <c r="A78" s="770" t="str">
        <f t="shared" ca="1" si="2"/>
        <v>OPHI</v>
      </c>
      <c r="B78" s="770" t="s">
        <v>291</v>
      </c>
      <c r="C78" s="770" t="str">
        <f t="shared" ca="1" si="3"/>
        <v>IncentiveFeePayable</v>
      </c>
    </row>
    <row r="79" spans="1:3">
      <c r="A79" s="770" t="str">
        <f t="shared" ca="1" si="2"/>
        <v>OPHI</v>
      </c>
      <c r="B79" s="770" t="s">
        <v>294</v>
      </c>
      <c r="C79" s="770" t="str">
        <f t="shared" ca="1" si="3"/>
        <v>TotalIncentFees</v>
      </c>
    </row>
    <row r="80" spans="1:3">
      <c r="A80" s="770" t="str">
        <f t="shared" ca="1" si="2"/>
        <v>OPHI</v>
      </c>
      <c r="B80" s="770" t="s">
        <v>300</v>
      </c>
      <c r="C80" s="770" t="str">
        <f t="shared" ca="1" si="3"/>
        <v>LPNETINCOME</v>
      </c>
    </row>
    <row r="81" spans="1:3">
      <c r="A81" s="770" t="str">
        <f t="shared" ca="1" si="2"/>
        <v>OPHI</v>
      </c>
      <c r="B81" s="770" t="s">
        <v>303</v>
      </c>
      <c r="C81" s="770" t="str">
        <f t="shared" ca="1" si="3"/>
        <v>ITDDRAWDOWNSEXP</v>
      </c>
    </row>
    <row r="82" spans="1:3">
      <c r="A82" s="770" t="str">
        <f t="shared" ca="1" si="2"/>
        <v>OPHI</v>
      </c>
      <c r="B82" s="770" t="s">
        <v>306</v>
      </c>
      <c r="C82" s="770" t="str">
        <f t="shared" ca="1" si="3"/>
        <v>PartnerRedempt</v>
      </c>
    </row>
    <row r="83" spans="1:3">
      <c r="A83" s="770" t="str">
        <f t="shared" ca="1" si="2"/>
        <v>OPHI</v>
      </c>
      <c r="B83" s="770" t="s">
        <v>309</v>
      </c>
      <c r="C83" s="770" t="str">
        <f t="shared" ca="1" si="3"/>
        <v>AdjustedCommitments</v>
      </c>
    </row>
    <row r="84" spans="1:3">
      <c r="A84" s="770" t="str">
        <f t="shared" ca="1" si="2"/>
        <v>OPHI</v>
      </c>
      <c r="B84" s="770" t="s">
        <v>312</v>
      </c>
      <c r="C84" s="770" t="str">
        <f t="shared" ca="1" si="3"/>
        <v>WHtaxDist</v>
      </c>
    </row>
    <row r="85" spans="1:3">
      <c r="A85" s="770" t="str">
        <f t="shared" ca="1" si="2"/>
        <v>OPHI</v>
      </c>
      <c r="B85" s="770" t="s">
        <v>315</v>
      </c>
      <c r="C85" s="770" t="str">
        <f t="shared" ca="1" si="3"/>
        <v>ITDDRAWDOWNSMGMTFEE</v>
      </c>
    </row>
    <row r="86" spans="1:3">
      <c r="A86" s="770" t="str">
        <f t="shared" ca="1" si="2"/>
        <v>OPHI</v>
      </c>
      <c r="B86" s="907" t="s">
        <v>297</v>
      </c>
      <c r="C86" s="770" t="str">
        <f t="shared" ca="1" si="3"/>
        <v>NAVGrossIncent</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114</vt:i4>
      </vt:variant>
    </vt:vector>
  </HeadingPairs>
  <TitlesOfParts>
    <vt:vector size="149" baseType="lpstr">
      <vt:lpstr>Cover</vt:lpstr>
      <vt:lpstr>checklist (GWI funds)</vt:lpstr>
      <vt:lpstr>Compliance</vt:lpstr>
      <vt:lpstr>OPHI</vt:lpstr>
      <vt:lpstr>Fund Returns</vt:lpstr>
      <vt:lpstr>Fund Rtns</vt:lpstr>
      <vt:lpstr>LP Returns</vt:lpstr>
      <vt:lpstr>Weighted CF's</vt:lpstr>
      <vt:lpstr>Partner commitments</vt:lpstr>
      <vt:lpstr>SCPC</vt:lpstr>
      <vt:lpstr>Schedule of Distributions</vt:lpstr>
      <vt:lpstr>GP and AFF Preferred Return</vt:lpstr>
      <vt:lpstr>Preferred Return</vt:lpstr>
      <vt:lpstr>Gross IRR</vt:lpstr>
      <vt:lpstr>Investor IRR</vt:lpstr>
      <vt:lpstr>GWI Carried interest</vt:lpstr>
      <vt:lpstr>Unit Check</vt:lpstr>
      <vt:lpstr>LP Pref Summary</vt:lpstr>
      <vt:lpstr>Unfunded Commitments</vt:lpstr>
      <vt:lpstr>Book Waterfall</vt:lpstr>
      <vt:lpstr>Oaktree PE Statement of Capital</vt:lpstr>
      <vt:lpstr>Statement of Operations</vt:lpstr>
      <vt:lpstr>Management Summary</vt:lpstr>
      <vt:lpstr>Report Oaktree PE Carried Inter</vt:lpstr>
      <vt:lpstr>Other Receivables</vt:lpstr>
      <vt:lpstr>Other Payable</vt:lpstr>
      <vt:lpstr>GP Income</vt:lpstr>
      <vt:lpstr>Compliance Working</vt:lpstr>
      <vt:lpstr>Industry</vt:lpstr>
      <vt:lpstr>Country</vt:lpstr>
      <vt:lpstr>Data</vt:lpstr>
      <vt:lpstr>YTD TB</vt:lpstr>
      <vt:lpstr>Fund Expenses</vt:lpstr>
      <vt:lpstr>GWI Screenshot</vt:lpstr>
      <vt:lpstr>VariableList</vt:lpstr>
      <vt:lpstr>AdjustedCommitments</vt:lpstr>
      <vt:lpstr>CapDistRecall</vt:lpstr>
      <vt:lpstr>CloseDate</vt:lpstr>
      <vt:lpstr>CMNETINCOME</vt:lpstr>
      <vt:lpstr>CQNETINCOME</vt:lpstr>
      <vt:lpstr>CUMULATIVE_Preferrred_Return</vt:lpstr>
      <vt:lpstr>EXPENSES</vt:lpstr>
      <vt:lpstr>FundName</vt:lpstr>
      <vt:lpstr>GPINCENTDIST</vt:lpstr>
      <vt:lpstr>GPMGMTFEETRUEUP</vt:lpstr>
      <vt:lpstr>GPTAXDIST</vt:lpstr>
      <vt:lpstr>IncentiveFeePayable</vt:lpstr>
      <vt:lpstr>IncentPaid</vt:lpstr>
      <vt:lpstr>IRRGross</vt:lpstr>
      <vt:lpstr>IRRNet</vt:lpstr>
      <vt:lpstr>IRRNetNet</vt:lpstr>
      <vt:lpstr>IRRNetNetA</vt:lpstr>
      <vt:lpstr>IRRNetNetB</vt:lpstr>
      <vt:lpstr>IRRNetNETNET</vt:lpstr>
      <vt:lpstr>ITDDISTRIBUTIONS</vt:lpstr>
      <vt:lpstr>ITDDISTRIBUTIONSA</vt:lpstr>
      <vt:lpstr>ITDDISTRIBUTIONSB</vt:lpstr>
      <vt:lpstr>ITDDRAWDOWNS</vt:lpstr>
      <vt:lpstr>ITDDRAWDOWNSA</vt:lpstr>
      <vt:lpstr>ITDDRAWDOWNSB</vt:lpstr>
      <vt:lpstr>ITDDRAWDOWNSEXP</vt:lpstr>
      <vt:lpstr>ITDDRAWDOWNSMGMTFEE</vt:lpstr>
      <vt:lpstr>ITDINCENTIVEFEE</vt:lpstr>
      <vt:lpstr>ITDINCENTIVEFEEA</vt:lpstr>
      <vt:lpstr>ITDINCENTIVEFEEB</vt:lpstr>
      <vt:lpstr>ITDNETINCOME</vt:lpstr>
      <vt:lpstr>LPNETINCOME</vt:lpstr>
      <vt:lpstr>MGMTFEE</vt:lpstr>
      <vt:lpstr>MOCGross</vt:lpstr>
      <vt:lpstr>MOCNet</vt:lpstr>
      <vt:lpstr>MOCNetNet</vt:lpstr>
      <vt:lpstr>MOCNetNetA</vt:lpstr>
      <vt:lpstr>MOCNetNetB</vt:lpstr>
      <vt:lpstr>MOCR</vt:lpstr>
      <vt:lpstr>MOCRA</vt:lpstr>
      <vt:lpstr>MOCRB</vt:lpstr>
      <vt:lpstr>NAVGrossIncent</vt:lpstr>
      <vt:lpstr>NAVNet</vt:lpstr>
      <vt:lpstr>NAVNetA</vt:lpstr>
      <vt:lpstr>NAVNetB</vt:lpstr>
      <vt:lpstr>NAVNetNet</vt:lpstr>
      <vt:lpstr>NETPREFPAYABLE</vt:lpstr>
      <vt:lpstr>OTEXPENSES</vt:lpstr>
      <vt:lpstr>PartnerRedempt</vt:lpstr>
      <vt:lpstr>PR_Payments</vt:lpstr>
      <vt:lpstr>PREFRETURN</vt:lpstr>
      <vt:lpstr>PrefReturnDist</vt:lpstr>
      <vt:lpstr>'checklist (GWI funds)'!Print_Area</vt:lpstr>
      <vt:lpstr>Compliance!Print_Area</vt:lpstr>
      <vt:lpstr>Country!Print_Area</vt:lpstr>
      <vt:lpstr>Cover!Print_Area</vt:lpstr>
      <vt:lpstr>'Fund Returns'!Print_Area</vt:lpstr>
      <vt:lpstr>'Fund Rtns'!Print_Area</vt:lpstr>
      <vt:lpstr>'GP and AFF Preferred Return'!Print_Area</vt:lpstr>
      <vt:lpstr>'GP Income'!Print_Area</vt:lpstr>
      <vt:lpstr>'Gross IRR'!Print_Area</vt:lpstr>
      <vt:lpstr>'Investor IRR'!Print_Area</vt:lpstr>
      <vt:lpstr>'LP Pref Summary'!Print_Area</vt:lpstr>
      <vt:lpstr>'LP Returns'!Print_Area</vt:lpstr>
      <vt:lpstr>'Oaktree PE Statement of Capital'!Print_Area</vt:lpstr>
      <vt:lpstr>OPHI!Print_Area</vt:lpstr>
      <vt:lpstr>'Other Payable'!Print_Area</vt:lpstr>
      <vt:lpstr>'Other Receivables'!Print_Area</vt:lpstr>
      <vt:lpstr>'Partner commitments'!Print_Area</vt:lpstr>
      <vt:lpstr>'Preferred Return'!Print_Area</vt:lpstr>
      <vt:lpstr>'Schedule of Distributions'!Print_Area</vt:lpstr>
      <vt:lpstr>SCPC!Print_Area</vt:lpstr>
      <vt:lpstr>'Unfunded Commitments'!Print_Area</vt:lpstr>
      <vt:lpstr>'GP and AFF Preferred Return'!Print_Titles</vt:lpstr>
      <vt:lpstr>'Gross IRR'!Print_Titles</vt:lpstr>
      <vt:lpstr>'Oaktree PE Statement of Capital'!Print_Titles</vt:lpstr>
      <vt:lpstr>'Preferred Return'!Print_Titles</vt:lpstr>
      <vt:lpstr>RECALLDIST</vt:lpstr>
      <vt:lpstr>SFPDistributions</vt:lpstr>
      <vt:lpstr>TotalIncentFees</vt:lpstr>
      <vt:lpstr>TWRMTDGROSS</vt:lpstr>
      <vt:lpstr>TWRMTDNET</vt:lpstr>
      <vt:lpstr>TWRMTDNETNET</vt:lpstr>
      <vt:lpstr>TWRMTDNETNETA</vt:lpstr>
      <vt:lpstr>TWRMTDNETNETB</vt:lpstr>
      <vt:lpstr>TWRMTDNETNETNET</vt:lpstr>
      <vt:lpstr>TWRQTDGross</vt:lpstr>
      <vt:lpstr>TWRQTDNet</vt:lpstr>
      <vt:lpstr>TWRQTDNetNet</vt:lpstr>
      <vt:lpstr>TWRQTDNetNetA</vt:lpstr>
      <vt:lpstr>TWRQTDNetNetB</vt:lpstr>
      <vt:lpstr>TWRQTDNetNETNET</vt:lpstr>
      <vt:lpstr>TWRSIANNUALIZEDGROSS</vt:lpstr>
      <vt:lpstr>TWRSIANNUALIZEDNET</vt:lpstr>
      <vt:lpstr>TWRSIANNUALIZEDNETNET</vt:lpstr>
      <vt:lpstr>TWRSIANNUALIZEDNETNETA</vt:lpstr>
      <vt:lpstr>TWRSIANNUALIZEDNETNETB</vt:lpstr>
      <vt:lpstr>TWRSIANNUALIZEDNETNETNET</vt:lpstr>
      <vt:lpstr>TWRSIGROSS</vt:lpstr>
      <vt:lpstr>TWRSINET</vt:lpstr>
      <vt:lpstr>TWRSINETNET</vt:lpstr>
      <vt:lpstr>TWRSINETNETA</vt:lpstr>
      <vt:lpstr>TWRSINETNETB</vt:lpstr>
      <vt:lpstr>TWRSINETNETNET</vt:lpstr>
      <vt:lpstr>TWRYTDGross</vt:lpstr>
      <vt:lpstr>TWRYTDNet</vt:lpstr>
      <vt:lpstr>TWRYTDNetNet</vt:lpstr>
      <vt:lpstr>TWRYTDNetNetA</vt:lpstr>
      <vt:lpstr>TWRYTDNetNetB</vt:lpstr>
      <vt:lpstr>TWRYTDNetNETNET</vt:lpstr>
      <vt:lpstr>UNFUNDEDCOMMITMENTS</vt:lpstr>
      <vt:lpstr>UNFUNDEDCOMMITMENTSNET</vt:lpstr>
      <vt:lpstr>WHtaxDist</vt:lpstr>
      <vt:lpstr>YTDNETINCOME</vt:lpstr>
    </vt:vector>
  </TitlesOfParts>
  <Company>Oaktree Capital Management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Gurav, Somashekhar</dc:creator>
  <cp:lastModifiedBy>Yeh, Shirley</cp:lastModifiedBy>
  <cp:lastPrinted>2019-04-09T21:36:26Z</cp:lastPrinted>
  <dcterms:created xsi:type="dcterms:W3CDTF">2016-01-12T19:54:11Z</dcterms:created>
  <dcterms:modified xsi:type="dcterms:W3CDTF">2019-04-09T21:41:43Z</dcterms:modified>
</cp:coreProperties>
</file>